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xl/customProperty2.bin" ContentType="application/vnd.openxmlformats-officedocument.spreadsheetml.customProperty"/>
  <Override PartName="/xl/tables/table2.xml" ContentType="application/vnd.openxmlformats-officedocument.spreadsheetml.table+xml"/>
  <Override PartName="/xl/customProperty3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7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Property5.bin" ContentType="application/vnd.openxmlformats-officedocument.spreadsheetml.customProperty"/>
  <Override PartName="/xl/customProperty4.bin" ContentType="application/vnd.openxmlformats-officedocument.spreadsheetml.customProperty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00222284\Documents\Regulatory Affairs\CEHE\2024 CEHE Rate Case\Lyons - Lead Lag\TYE 9.30.23 Data Request Files\Final Study and Supporting Workpapers\"/>
    </mc:Choice>
  </mc:AlternateContent>
  <xr:revisionPtr revIDLastSave="0" documentId="13_ncr:1_{C7CCBBA9-4DD3-409F-A7D6-2FA178613463}" xr6:coauthVersionLast="47" xr6:coauthVersionMax="47" xr10:uidLastSave="{00000000-0000-0000-0000-000000000000}"/>
  <bookViews>
    <workbookView xWindow="-108" yWindow="-108" windowWidth="23256" windowHeight="12576" tabRatio="883" firstSheet="2" activeTab="9" xr2:uid="{00000000-000D-0000-FFFF-FFFF00000000}"/>
  </bookViews>
  <sheets>
    <sheet name="Franchise Payments" sheetId="10" r:id="rId1"/>
    <sheet name="Payment Sample" sheetId="9" r:id="rId2"/>
    <sheet name="Vendor Payment Dates" sheetId="8" r:id="rId3"/>
    <sheet name="1" sheetId="7" state="hidden" r:id="rId4"/>
    <sheet name="Payment Expense Tie to GL" sheetId="3" r:id="rId5"/>
    <sheet name="246030 Tie to GL" sheetId="2" r:id="rId6"/>
    <sheet name="246030 072022-082023" sheetId="1" r:id="rId7"/>
    <sheet name="022023 KWH City Pymt by Month" sheetId="4" r:id="rId8"/>
    <sheet name="City Names" sheetId="6" r:id="rId9"/>
    <sheet name="022024 KWH Ann Cities Pymt" sheetId="5" r:id="rId10"/>
  </sheets>
  <definedNames>
    <definedName name="_xlnm.Print_Titles" localSheetId="2">'Vendor Payment Dates'!$1:$1</definedName>
  </definedNames>
  <calcPr calcId="191029"/>
  <pivotCaches>
    <pivotCache cacheId="0" r:id="rId11"/>
    <pivotCache cacheId="1" r:id="rId1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10" i="10" l="1"/>
  <c r="F1011" i="10"/>
  <c r="G1010" i="10" l="1"/>
  <c r="M997" i="8" l="1"/>
  <c r="N997" i="8"/>
  <c r="H37" i="3" l="1"/>
  <c r="I16" i="3"/>
  <c r="H16" i="3"/>
  <c r="C38" i="4"/>
  <c r="C32" i="4"/>
  <c r="B39" i="4"/>
  <c r="J6" i="3"/>
  <c r="J7" i="3"/>
  <c r="J8" i="3"/>
  <c r="J9" i="3"/>
  <c r="J10" i="3"/>
  <c r="J11" i="3"/>
  <c r="J12" i="3"/>
  <c r="J13" i="3"/>
  <c r="J14" i="3"/>
  <c r="J15" i="3"/>
  <c r="J17" i="3"/>
  <c r="J18" i="3"/>
  <c r="J19" i="3"/>
  <c r="J20" i="3"/>
  <c r="J21" i="3"/>
  <c r="J22" i="3"/>
  <c r="J23" i="3"/>
  <c r="J24" i="3"/>
  <c r="J5" i="3"/>
  <c r="I25" i="3"/>
  <c r="H25" i="3"/>
  <c r="H27" i="3" s="1"/>
  <c r="H29" i="3"/>
  <c r="H31" i="3"/>
  <c r="H28" i="3"/>
  <c r="H33" i="3" l="1"/>
  <c r="J16" i="3"/>
  <c r="J25" i="3"/>
</calcChain>
</file>

<file path=xl/sharedStrings.xml><?xml version="1.0" encoding="utf-8"?>
<sst xmlns="http://schemas.openxmlformats.org/spreadsheetml/2006/main" count="108820" uniqueCount="4657">
  <si>
    <t>0003</t>
  </si>
  <si>
    <t>Fixed City</t>
  </si>
  <si>
    <t/>
  </si>
  <si>
    <t>1761</t>
  </si>
  <si>
    <t>010825169000032022</t>
  </si>
  <si>
    <t>108286706</t>
  </si>
  <si>
    <t>246030</t>
  </si>
  <si>
    <t>2022</t>
  </si>
  <si>
    <t>108251690</t>
  </si>
  <si>
    <t>SR</t>
  </si>
  <si>
    <t>50</t>
  </si>
  <si>
    <t>1100500</t>
  </si>
  <si>
    <t>MCY</t>
  </si>
  <si>
    <t>NON KWH Accrual</t>
  </si>
  <si>
    <t>00229365</t>
  </si>
  <si>
    <t>010825170600032022</t>
  </si>
  <si>
    <t>108251706</t>
  </si>
  <si>
    <t>BYV</t>
  </si>
  <si>
    <t>BAY</t>
  </si>
  <si>
    <t>BCY</t>
  </si>
  <si>
    <t>BLY</t>
  </si>
  <si>
    <t>BEL</t>
  </si>
  <si>
    <t>BNY</t>
  </si>
  <si>
    <t>BZC</t>
  </si>
  <si>
    <t>BKS</t>
  </si>
  <si>
    <t>BSD</t>
  </si>
  <si>
    <t>BHL</t>
  </si>
  <si>
    <t>CLS</t>
  </si>
  <si>
    <t>CLT</t>
  </si>
  <si>
    <t>COV</t>
  </si>
  <si>
    <t>DBY</t>
  </si>
  <si>
    <t>DPK</t>
  </si>
  <si>
    <t>EBR</t>
  </si>
  <si>
    <t>FAI</t>
  </si>
  <si>
    <t>FRW</t>
  </si>
  <si>
    <t>FPT</t>
  </si>
  <si>
    <t>FUL</t>
  </si>
  <si>
    <t>GPK</t>
  </si>
  <si>
    <t>GAL</t>
  </si>
  <si>
    <t>HWG</t>
  </si>
  <si>
    <t>HLC</t>
  </si>
  <si>
    <t>HSR</t>
  </si>
  <si>
    <t>HTC</t>
  </si>
  <si>
    <t>HOU</t>
  </si>
  <si>
    <t>HUM</t>
  </si>
  <si>
    <t>HCK</t>
  </si>
  <si>
    <t>JCY</t>
  </si>
  <si>
    <t>JAM</t>
  </si>
  <si>
    <t>JVG</t>
  </si>
  <si>
    <t>JCK</t>
  </si>
  <si>
    <t>KTY</t>
  </si>
  <si>
    <t>KMH</t>
  </si>
  <si>
    <t>KEN</t>
  </si>
  <si>
    <t>LJA</t>
  </si>
  <si>
    <t>LAP</t>
  </si>
  <si>
    <t>LVP</t>
  </si>
  <si>
    <t>MAG</t>
  </si>
  <si>
    <t>MEA</t>
  </si>
  <si>
    <t>MBL</t>
  </si>
  <si>
    <t>NBY</t>
  </si>
  <si>
    <t>ORW</t>
  </si>
  <si>
    <t>OCH</t>
  </si>
  <si>
    <t>OYS</t>
  </si>
  <si>
    <t>PAS</t>
  </si>
  <si>
    <t>PIL</t>
  </si>
  <si>
    <t>PPT</t>
  </si>
  <si>
    <t>PLK</t>
  </si>
  <si>
    <t>QNT</t>
  </si>
  <si>
    <t>RCH</t>
  </si>
  <si>
    <t>RWD</t>
  </si>
  <si>
    <t>RBG</t>
  </si>
  <si>
    <t>SFE</t>
  </si>
  <si>
    <t>SPT</t>
  </si>
  <si>
    <t>SAF</t>
  </si>
  <si>
    <t>SBK</t>
  </si>
  <si>
    <t>SLY</t>
  </si>
  <si>
    <t>SIM</t>
  </si>
  <si>
    <t>SOH</t>
  </si>
  <si>
    <t>SSP</t>
  </si>
  <si>
    <t>SPV</t>
  </si>
  <si>
    <t>SFD</t>
  </si>
  <si>
    <t>STG</t>
  </si>
  <si>
    <t>SBH</t>
  </si>
  <si>
    <t>SGL</t>
  </si>
  <si>
    <t>THM</t>
  </si>
  <si>
    <t>TKI</t>
  </si>
  <si>
    <t>TBL</t>
  </si>
  <si>
    <t>WAL</t>
  </si>
  <si>
    <t>WLS</t>
  </si>
  <si>
    <t>WBR</t>
  </si>
  <si>
    <t>WUP</t>
  </si>
  <si>
    <t>WES</t>
  </si>
  <si>
    <t>WTN</t>
  </si>
  <si>
    <t>MPT</t>
  </si>
  <si>
    <t>NDV</t>
  </si>
  <si>
    <t>FC BILLED</t>
  </si>
  <si>
    <t>010828303100032022</t>
  </si>
  <si>
    <t>108283031</t>
  </si>
  <si>
    <t>SA</t>
  </si>
  <si>
    <t>40</t>
  </si>
  <si>
    <t>Franchise Credit Billings</t>
  </si>
  <si>
    <t>00220267</t>
  </si>
  <si>
    <t>010828670300032022</t>
  </si>
  <si>
    <t>108286704</t>
  </si>
  <si>
    <t>108286703</t>
  </si>
  <si>
    <t>July 2022 Fixed Credit</t>
  </si>
  <si>
    <t>NON KWH accrual credits</t>
  </si>
  <si>
    <t>010828670400032022</t>
  </si>
  <si>
    <t>010828670500032022</t>
  </si>
  <si>
    <t>108286705</t>
  </si>
  <si>
    <t>FRANCHISE FEE-MO</t>
  </si>
  <si>
    <t>170047104800032022</t>
  </si>
  <si>
    <t>1700471048</t>
  </si>
  <si>
    <t>KR</t>
  </si>
  <si>
    <t>MONTHLY FRANCHISE  MISSOURI CITY</t>
  </si>
  <si>
    <t>Franchise fee-MO City</t>
  </si>
  <si>
    <t>BATCH_FI</t>
  </si>
  <si>
    <t>FRANCH-NEEDVILLE</t>
  </si>
  <si>
    <t>170047104900032022</t>
  </si>
  <si>
    <t>1700471049</t>
  </si>
  <si>
    <t>MONTHLY FRANCHISE  NEEDVILLE</t>
  </si>
  <si>
    <t>MONTH FRANCHISE-NEEDVILLE</t>
  </si>
  <si>
    <t>FRANCH MORGAN PT</t>
  </si>
  <si>
    <t>170047105000032022</t>
  </si>
  <si>
    <t>1700471050</t>
  </si>
  <si>
    <t>MONTHLY FRANCHISE  MORGANS POINT</t>
  </si>
  <si>
    <t>MONTH FRANCH-MORGANS PT</t>
  </si>
  <si>
    <t>FRANCH WHARTON</t>
  </si>
  <si>
    <t>170047105100032022</t>
  </si>
  <si>
    <t>1700471051</t>
  </si>
  <si>
    <t>MONTHLY FRANCHISE  WHARTON</t>
  </si>
  <si>
    <t>MONTHLY FRANCHISE WHARTON</t>
  </si>
  <si>
    <t>FRANCH WESTONLAK</t>
  </si>
  <si>
    <t>170047105200032022</t>
  </si>
  <si>
    <t>1700471052</t>
  </si>
  <si>
    <t>MONTHLY FRANCHISE  WESTON LAKES</t>
  </si>
  <si>
    <t>MONTHLY FRAN WESTON LAKE</t>
  </si>
  <si>
    <t>FRANCH WEST UNIV</t>
  </si>
  <si>
    <t>170047105300032022</t>
  </si>
  <si>
    <t>1700471053</t>
  </si>
  <si>
    <t>MONTHLY FRANCHISE  WEST UNIVERSITY</t>
  </si>
  <si>
    <t>MONTH FRAN WEST UNIVERSIT</t>
  </si>
  <si>
    <t>FRANCHIS WEBSTER</t>
  </si>
  <si>
    <t>170047105400032022</t>
  </si>
  <si>
    <t>1700471054</t>
  </si>
  <si>
    <t>MONTHLY FRANCHISE  WEBSTER</t>
  </si>
  <si>
    <t>MONTHYLY FRANCH WEBSTER</t>
  </si>
  <si>
    <t>FRANCHISE WILLIS</t>
  </si>
  <si>
    <t>170047105500032022</t>
  </si>
  <si>
    <t>1700471055</t>
  </si>
  <si>
    <t>MONTHLY FRANCHISE  WALLIS</t>
  </si>
  <si>
    <t>MONTHYLY FRANCH WILLIS</t>
  </si>
  <si>
    <t>FRANCHISE WALLER</t>
  </si>
  <si>
    <t>170047105600032022</t>
  </si>
  <si>
    <t>1700471056</t>
  </si>
  <si>
    <t>MONTHLY FRANCHISE  WALLER</t>
  </si>
  <si>
    <t>MONTHYLY FRANCH WALLER</t>
  </si>
  <si>
    <t>FRANCHIS TOMBALL</t>
  </si>
  <si>
    <t>170047133700032022</t>
  </si>
  <si>
    <t>1700471337</t>
  </si>
  <si>
    <t>MONTHLY FRANCHISE  TOMBALL</t>
  </si>
  <si>
    <t>MONTHYLY FRANCH TOMBALL</t>
  </si>
  <si>
    <t>FRANCHIS TIKI IS</t>
  </si>
  <si>
    <t>170047133800032022</t>
  </si>
  <si>
    <t>1700471338</t>
  </si>
  <si>
    <t>MONTHLY FRANCHISE  TIKI ISLAND</t>
  </si>
  <si>
    <t>MONTH FRANCH TIKI ISLAND</t>
  </si>
  <si>
    <t>FRANCH THOMPSON</t>
  </si>
  <si>
    <t>170047133900032022</t>
  </si>
  <si>
    <t>1700471339</t>
  </si>
  <si>
    <t>MONTHLY FRANCHISE  THOMPSON</t>
  </si>
  <si>
    <t>MONTHLY FRANCH THOMPSON</t>
  </si>
  <si>
    <t>FRANCH SUGARLAND</t>
  </si>
  <si>
    <t>170047134000032022</t>
  </si>
  <si>
    <t>1700471340</t>
  </si>
  <si>
    <t>MONTHLY FRANCHISE  SUGAR LAND</t>
  </si>
  <si>
    <t>MONTHLY FRANCH SUGAR LAND</t>
  </si>
  <si>
    <t>FRANCH SURFSIDEB</t>
  </si>
  <si>
    <t>170047134100032022</t>
  </si>
  <si>
    <t>1700471341</t>
  </si>
  <si>
    <t>MONTHLY FRANCHISE  SURFSIDE BEACH</t>
  </si>
  <si>
    <t>MONTH FRANCH SURFSIDE BCH</t>
  </si>
  <si>
    <t>FRANCH STAGECOAC</t>
  </si>
  <si>
    <t>170047134200032022</t>
  </si>
  <si>
    <t>1700471342</t>
  </si>
  <si>
    <t>MONTHLY FRANCHISE  STAGECOACH</t>
  </si>
  <si>
    <t>MONTHLY FRANCH STAGECOACH</t>
  </si>
  <si>
    <t>FRANCHISE STAFFO</t>
  </si>
  <si>
    <t>170047134300032022</t>
  </si>
  <si>
    <t>1700471343</t>
  </si>
  <si>
    <t>MONTHLY FRANCHISE  STAFFORD</t>
  </si>
  <si>
    <t>MONTHLY FRANCH STAFFORD</t>
  </si>
  <si>
    <t>FRANCH SPRINGVAL</t>
  </si>
  <si>
    <t>170047134400032022</t>
  </si>
  <si>
    <t>1700471344</t>
  </si>
  <si>
    <t>MONTHLY FRANCHISE  SPRING VALLEY</t>
  </si>
  <si>
    <t>MONTHLY FRANCH SPRING VAL</t>
  </si>
  <si>
    <t>FRANCH SOUTHSIDE</t>
  </si>
  <si>
    <t>170047134500032022</t>
  </si>
  <si>
    <t>1700471345</t>
  </si>
  <si>
    <t>MONTHLY FRANCHISE  SOUTHSIDE</t>
  </si>
  <si>
    <t>MONTHLY FRANCH SOUTHSIDE</t>
  </si>
  <si>
    <t>FRANCH SO HOUSTO</t>
  </si>
  <si>
    <t>170047134600032022</t>
  </si>
  <si>
    <t>1700471346</t>
  </si>
  <si>
    <t>MONTHLY FRANCHISE  SOUTH HOUSTON</t>
  </si>
  <si>
    <t>MONTH FRANCH SO HOUSTON</t>
  </si>
  <si>
    <t>FRANCH SIMONTON</t>
  </si>
  <si>
    <t>170047134700032022</t>
  </si>
  <si>
    <t>1700471347</t>
  </si>
  <si>
    <t>MONTHLY FRANCHISE  SIMONTON</t>
  </si>
  <si>
    <t>MONTH FRANCHISE SIMPNTON</t>
  </si>
  <si>
    <t>FRANCH SEALY</t>
  </si>
  <si>
    <t>170047134800032022</t>
  </si>
  <si>
    <t>1700471348</t>
  </si>
  <si>
    <t>MONTHLY FRANCHISE  SEALY</t>
  </si>
  <si>
    <t>MONTH FRANCHISE SEALY</t>
  </si>
  <si>
    <t>FRANCH SEABROOK</t>
  </si>
  <si>
    <t>170047134900032022</t>
  </si>
  <si>
    <t>1700471349</t>
  </si>
  <si>
    <t>MONTHLY FRANCHISE  SEABROOK</t>
  </si>
  <si>
    <t>MONTH FRANCHISE SEABROOK</t>
  </si>
  <si>
    <t>FRANCH SANTA FE</t>
  </si>
  <si>
    <t>170047135000032022</t>
  </si>
  <si>
    <t>1700471350</t>
  </si>
  <si>
    <t>MONTHLY FRANCHISE  SANTA FE</t>
  </si>
  <si>
    <t>MONTH FRANCHISE SANTA FE</t>
  </si>
  <si>
    <t>FRANCH SANDY POI</t>
  </si>
  <si>
    <t>170047135100032022</t>
  </si>
  <si>
    <t>1700471351</t>
  </si>
  <si>
    <t>MONTHLY FRANCHISE  SANDY POINT</t>
  </si>
  <si>
    <t>MONTH FRANCH SANDY POINT</t>
  </si>
  <si>
    <t>FRANCH SAN FELIP</t>
  </si>
  <si>
    <t>170047135200032022</t>
  </si>
  <si>
    <t>1700471352</t>
  </si>
  <si>
    <t>MONTHLY FRANCHISE  SAN FELIPE</t>
  </si>
  <si>
    <t>MONTH FRANCH SAN FELIPE</t>
  </si>
  <si>
    <t>FRANCH ROSENBERG</t>
  </si>
  <si>
    <t>170047135300032022</t>
  </si>
  <si>
    <t>1700471353</t>
  </si>
  <si>
    <t>MONTHLY FRANCHISE  ROSENBERG</t>
  </si>
  <si>
    <t>MONTH FRANCH ROSENBERG</t>
  </si>
  <si>
    <t>FRANCH RICHWOOD</t>
  </si>
  <si>
    <t>170047135400032022</t>
  </si>
  <si>
    <t>1700471354</t>
  </si>
  <si>
    <t>MONTHLY FRANCHISE  RICHWOOD</t>
  </si>
  <si>
    <t>MONTH FRANCH RICHWOOD</t>
  </si>
  <si>
    <t>FRANCH RICHMOND</t>
  </si>
  <si>
    <t>170047135500032022</t>
  </si>
  <si>
    <t>1700471355</t>
  </si>
  <si>
    <t>MONTHLY FRANCHISE  RICHMOND</t>
  </si>
  <si>
    <t>MONTH FRANCH RICHMOND</t>
  </si>
  <si>
    <t>FRANCH QUINTANA</t>
  </si>
  <si>
    <t>170047135600032022</t>
  </si>
  <si>
    <t>1700471356</t>
  </si>
  <si>
    <t>MONTHLY FRANCHISE  QUINTANA</t>
  </si>
  <si>
    <t>MONTH FRANCH QUINTANA</t>
  </si>
  <si>
    <t>FRANCH PLEAK</t>
  </si>
  <si>
    <t>170047135700032022</t>
  </si>
  <si>
    <t>1700471357</t>
  </si>
  <si>
    <t>MONTHLY FRANCHISE  PLEAK</t>
  </si>
  <si>
    <t>MONTH FRANCH PLEAK</t>
  </si>
  <si>
    <t>FRANCH PINEY PTV</t>
  </si>
  <si>
    <t>170047135800032022</t>
  </si>
  <si>
    <t>1700471358</t>
  </si>
  <si>
    <t>MONTHLY FRANCHISE  PINEY POINT VILLAGE</t>
  </si>
  <si>
    <t>MONTH FRANCH PINEY POINTV</t>
  </si>
  <si>
    <t>FRANCH PINE ISLA</t>
  </si>
  <si>
    <t>170047135900032022</t>
  </si>
  <si>
    <t>1700471359</t>
  </si>
  <si>
    <t>MONTHLY FRANCHISE  PINE ISLAND</t>
  </si>
  <si>
    <t>MONTH FRANCH PINE ISLAND</t>
  </si>
  <si>
    <t>FRANCH PASADENA</t>
  </si>
  <si>
    <t>170047136000032022</t>
  </si>
  <si>
    <t>1700471360</t>
  </si>
  <si>
    <t>MONTHLY FRANCHISE  PASADENA</t>
  </si>
  <si>
    <t>MONTH FRANCH PASADENA</t>
  </si>
  <si>
    <t>FRANCH OYSTER CR</t>
  </si>
  <si>
    <t>170047136100032022</t>
  </si>
  <si>
    <t>1700471361</t>
  </si>
  <si>
    <t>MONTHLY FRANCHISE  OYSTER CREEK</t>
  </si>
  <si>
    <t>MONTH FRANCH OYSTER CREEK</t>
  </si>
  <si>
    <t>FRANCH ORCHARD</t>
  </si>
  <si>
    <t>170047136200032022</t>
  </si>
  <si>
    <t>1700471362</t>
  </si>
  <si>
    <t>MONTHLY FRANCHISE  ORCHARD</t>
  </si>
  <si>
    <t>MONTHLY FRANCH ORCHARD</t>
  </si>
  <si>
    <t>FRANCH OLD RIVER</t>
  </si>
  <si>
    <t>170047136300032022</t>
  </si>
  <si>
    <t>1700471363</t>
  </si>
  <si>
    <t>MONTHLY FRANCHISE  OLD RIVER WINFR</t>
  </si>
  <si>
    <t>MONTH FRANCH OLD RIVER WI</t>
  </si>
  <si>
    <t>FRANCH NASSAU BA</t>
  </si>
  <si>
    <t>170047136400032022</t>
  </si>
  <si>
    <t>1700471364</t>
  </si>
  <si>
    <t>MONTHLY FRANCHISE  NASSAU BAY</t>
  </si>
  <si>
    <t>MONTH FRANCH NASSAU BAY</t>
  </si>
  <si>
    <t>FRANCH MONT BELV</t>
  </si>
  <si>
    <t>170047136500032022</t>
  </si>
  <si>
    <t>1700471365</t>
  </si>
  <si>
    <t>MONTHLY FRANCHISE  MONT BELVIEU</t>
  </si>
  <si>
    <t>MONTH FRANCH MONT BELVIEU</t>
  </si>
  <si>
    <t>FRANCH MEADOWS P</t>
  </si>
  <si>
    <t>170047136600032022</t>
  </si>
  <si>
    <t>1700471366</t>
  </si>
  <si>
    <t>MONTHLY FRANCHISE  MEADOWS PLACE</t>
  </si>
  <si>
    <t>MONTH FRANCH MEADOWS PLAC</t>
  </si>
  <si>
    <t>FRANCH MAGNOLIA</t>
  </si>
  <si>
    <t>170047136700032022</t>
  </si>
  <si>
    <t>1700471367</t>
  </si>
  <si>
    <t>MONTHLY FRANCHISE  MAGNOLIA</t>
  </si>
  <si>
    <t>MOTHLY FRANCH MAGNOLIA</t>
  </si>
  <si>
    <t>FRANCH LIVERPOOL</t>
  </si>
  <si>
    <t>170047136800032022</t>
  </si>
  <si>
    <t>1700471368</t>
  </si>
  <si>
    <t>MONTHLY FRANCHISE  LIVERPOOL</t>
  </si>
  <si>
    <t>MONTH FRANCHISE LIVERPOOL</t>
  </si>
  <si>
    <t>FRANCH LA PORTE</t>
  </si>
  <si>
    <t>170047136900032022</t>
  </si>
  <si>
    <t>1700471369</t>
  </si>
  <si>
    <t>MONTHLY FRANCHISE  LA PORTE</t>
  </si>
  <si>
    <t>MONTH FRANCHISE LA PORTE</t>
  </si>
  <si>
    <t>FRANCH LAKE JACK</t>
  </si>
  <si>
    <t>170047137000032022</t>
  </si>
  <si>
    <t>1700471370</t>
  </si>
  <si>
    <t>MONTHLY FRANCHISE  LAKE JACKSON</t>
  </si>
  <si>
    <t>MONTH FRANCH LAKE JACKSON</t>
  </si>
  <si>
    <t>FRANCH KENDLETON</t>
  </si>
  <si>
    <t>170047137100032022</t>
  </si>
  <si>
    <t>1700471371</t>
  </si>
  <si>
    <t>MONTHLY FRANCHISE  KENDLETON</t>
  </si>
  <si>
    <t>MONTH FRANCHISE KENDLETON</t>
  </si>
  <si>
    <t>FRANCH KEMAH</t>
  </si>
  <si>
    <t>170047137200032022</t>
  </si>
  <si>
    <t>1700471372</t>
  </si>
  <si>
    <t>MONTHLY FRANCHISE  KEMAH</t>
  </si>
  <si>
    <t>MONTH FRANCHISE KEMAH</t>
  </si>
  <si>
    <t>FRANCH KATY</t>
  </si>
  <si>
    <t>170047137300032022</t>
  </si>
  <si>
    <t>1700471373</t>
  </si>
  <si>
    <t>MONTHLY FRANCHISE  KATY</t>
  </si>
  <si>
    <t>MONTH FRANCHISE KATY</t>
  </si>
  <si>
    <t>FRANCH JONES CRK</t>
  </si>
  <si>
    <t>170047137400032022</t>
  </si>
  <si>
    <t>1700471374</t>
  </si>
  <si>
    <t>MONTHLY FRANCHISE  JONES CREEK</t>
  </si>
  <si>
    <t>MONTH FRANCH JONES CREEK</t>
  </si>
  <si>
    <t>FRANCH JERSEY VI</t>
  </si>
  <si>
    <t>170047137500032022</t>
  </si>
  <si>
    <t>1700471375</t>
  </si>
  <si>
    <t>MONTHLY FRANCHISE  JERSEY VILLAGE</t>
  </si>
  <si>
    <t>MONTH FRANCH JERSEY VILLA</t>
  </si>
  <si>
    <t>FRANCH JAMAICA B</t>
  </si>
  <si>
    <t>170047137600032022</t>
  </si>
  <si>
    <t>1700471376</t>
  </si>
  <si>
    <t>MONTHLY FRANCHISE  JAMAICA BEACH</t>
  </si>
  <si>
    <t>MONTH FRANCH JAMAICA BEAC</t>
  </si>
  <si>
    <t>FRANCH JACINTO C</t>
  </si>
  <si>
    <t>170047137700032022</t>
  </si>
  <si>
    <t>1700471377</t>
  </si>
  <si>
    <t>MONTHLY FRANCHISE  JACINTO CITY</t>
  </si>
  <si>
    <t>MONTHLY FRANCH JACINTO CI</t>
  </si>
  <si>
    <t>FRANCH HUNTER CR</t>
  </si>
  <si>
    <t>170047137800032022</t>
  </si>
  <si>
    <t>1700471378</t>
  </si>
  <si>
    <t>MONTHLY FRANCHISE  HUNTER CREEK VILLAGE</t>
  </si>
  <si>
    <t>MONTHLY FRANCH HUNTER CRK</t>
  </si>
  <si>
    <t>FRANCH HUMBLE</t>
  </si>
  <si>
    <t>170047137900032022</t>
  </si>
  <si>
    <t>1700471379</t>
  </si>
  <si>
    <t>MONTHLY FRANCHISE  HUMBLE</t>
  </si>
  <si>
    <t>MONTHLY FRANCH HUMBLE</t>
  </si>
  <si>
    <t>FRANCH HOUSTON</t>
  </si>
  <si>
    <t>170047138000032022</t>
  </si>
  <si>
    <t>1700471380</t>
  </si>
  <si>
    <t>MONTHLY FRANCHISE  HOUSTON</t>
  </si>
  <si>
    <t>MONTHLY FRANCH HOUSTON</t>
  </si>
  <si>
    <t>FRANCH HITCHCOCK</t>
  </si>
  <si>
    <t>170047138100032022</t>
  </si>
  <si>
    <t>1700471381</t>
  </si>
  <si>
    <t>MONTHLY FRANCHISE  HICTHCOCK</t>
  </si>
  <si>
    <t>MONTHLY FRANCH HITCHCOCK</t>
  </si>
  <si>
    <t>FRANCH HILSHIRE</t>
  </si>
  <si>
    <t>170047138200032022</t>
  </si>
  <si>
    <t>1700471382</t>
  </si>
  <si>
    <t>MONTHLY FRANCHISE  HILSHIRE VILLAGE</t>
  </si>
  <si>
    <t>MONTHLY FRANCH HILSHIRE V</t>
  </si>
  <si>
    <t>FRANCH HILCREST</t>
  </si>
  <si>
    <t>170047138300032022</t>
  </si>
  <si>
    <t>1700471383</t>
  </si>
  <si>
    <t>MONTHLY FRANCHISE  HILCREST</t>
  </si>
  <si>
    <t>MONTH FRANCH HILCREST</t>
  </si>
  <si>
    <t>FRANCH HEDWIG</t>
  </si>
  <si>
    <t>170047138400032022</t>
  </si>
  <si>
    <t>1700471384</t>
  </si>
  <si>
    <t>MONTHLY FRANCHISE  HEDWIG</t>
  </si>
  <si>
    <t>MONTHLY FRANCH HEDWIG</t>
  </si>
  <si>
    <t>FRANCH GALVESTON</t>
  </si>
  <si>
    <t>170047138500032022</t>
  </si>
  <si>
    <t>1700471385</t>
  </si>
  <si>
    <t>MONTHLY FRANCHISE  GALVESTON</t>
  </si>
  <si>
    <t>MONTHLY FRANCH GALVESTON</t>
  </si>
  <si>
    <t>FRANCH GALENA PK</t>
  </si>
  <si>
    <t>170047138600032022</t>
  </si>
  <si>
    <t>1700471386</t>
  </si>
  <si>
    <t>MONTHLY FRANCHISE  GALENA PARK</t>
  </si>
  <si>
    <t>MONTHLY FRANCH GALENA PAR</t>
  </si>
  <si>
    <t>FRANCH FULSHEAR</t>
  </si>
  <si>
    <t>170047138700032022</t>
  </si>
  <si>
    <t>1700471387</t>
  </si>
  <si>
    <t>MONTHLY FRANCHISE  FULSHEAR</t>
  </si>
  <si>
    <t>MONTHLY FRANCH FULSHEAR</t>
  </si>
  <si>
    <t>FRANCH FRIENDSWO</t>
  </si>
  <si>
    <t>170047138800032022</t>
  </si>
  <si>
    <t>1700471388</t>
  </si>
  <si>
    <t>MONTHLY FRANCHISE  FRIENDSWOOD</t>
  </si>
  <si>
    <t>MONTHLY FRANCH FRIENDSWOO</t>
  </si>
  <si>
    <t>FRANCH FREEPORT</t>
  </si>
  <si>
    <t>170047138900032022</t>
  </si>
  <si>
    <t>1700471389</t>
  </si>
  <si>
    <t>MONTHLY FRANCHISE  FREEPORT</t>
  </si>
  <si>
    <t>MONTHLY FRANCH FREEPORT</t>
  </si>
  <si>
    <t>FRANCH FAIRCHILD</t>
  </si>
  <si>
    <t>170047139000032022</t>
  </si>
  <si>
    <t>1700471390</t>
  </si>
  <si>
    <t>MONTHLY FRANCHISE  FAIRCHILDS</t>
  </si>
  <si>
    <t>MONTHLY FRANCH FAIRCHILDS</t>
  </si>
  <si>
    <t>FRANCH EAST BERN</t>
  </si>
  <si>
    <t>170047139100032022</t>
  </si>
  <si>
    <t>1700471391</t>
  </si>
  <si>
    <t>MONTHLY FRANCHISE  EAST BERNARD</t>
  </si>
  <si>
    <t>MONTHLY FRANCH EAST BERNA</t>
  </si>
  <si>
    <t>FRANCH DEER PARK</t>
  </si>
  <si>
    <t>170047139200032022</t>
  </si>
  <si>
    <t>1700471392</t>
  </si>
  <si>
    <t>MONTHLY FRANCHISE  DEER PARK</t>
  </si>
  <si>
    <t>MONTHLY FRANCH DEER PRK</t>
  </si>
  <si>
    <t>FRANCH DANBURY</t>
  </si>
  <si>
    <t>170047139300032022</t>
  </si>
  <si>
    <t>1700471393</t>
  </si>
  <si>
    <t>MONTHLY FRANCHISE  DANBURY</t>
  </si>
  <si>
    <t>MONTHLY FRANCH DANBURY</t>
  </si>
  <si>
    <t>FRANCH COVE</t>
  </si>
  <si>
    <t>170047139400032022</t>
  </si>
  <si>
    <t>1700471394</t>
  </si>
  <si>
    <t>MONTHLY FRANCHISE  COVE</t>
  </si>
  <si>
    <t>MONTHLY FRANCH COVE</t>
  </si>
  <si>
    <t>FRANCH CLUTE</t>
  </si>
  <si>
    <t>170047139500032022</t>
  </si>
  <si>
    <t>1700471395</t>
  </si>
  <si>
    <t>MONTHLY FRANCHISE  CLUTE</t>
  </si>
  <si>
    <t>MONTHLY FRANCH CLUTE</t>
  </si>
  <si>
    <t>FRANCH CLEAR LAK</t>
  </si>
  <si>
    <t>170047139600032022</t>
  </si>
  <si>
    <t>1700471396</t>
  </si>
  <si>
    <t>MONTHLY FRANCHISE  CLEAR LAKE SHORES</t>
  </si>
  <si>
    <t>MONTHLY FRANCH CLEAR LAKE</t>
  </si>
  <si>
    <t>FRANCH BUNKER HI</t>
  </si>
  <si>
    <t>170047139700032022</t>
  </si>
  <si>
    <t>1700471397</t>
  </si>
  <si>
    <t>MONTHLY FRANCHISE  BUNKER HILL VILLAGE</t>
  </si>
  <si>
    <t>MONTHLY FRANCH BUNKER HIL</t>
  </si>
  <si>
    <t>FRANCH BROOKSIDE</t>
  </si>
  <si>
    <t>170047139800032022</t>
  </si>
  <si>
    <t>1700471398</t>
  </si>
  <si>
    <t>MONTHLY FRANCHISE  BROOKSIDE VILLAGE</t>
  </si>
  <si>
    <t>MONTHLY FRANCH BROOKSIDE</t>
  </si>
  <si>
    <t>FRANCH BROOKSHIR</t>
  </si>
  <si>
    <t>170047139900032022</t>
  </si>
  <si>
    <t>1700471399</t>
  </si>
  <si>
    <t>MONTHLY FRANCHISE  BROOKSHIRE</t>
  </si>
  <si>
    <t>MONTHLY FRANCH BROOKSHIRE</t>
  </si>
  <si>
    <t>FRANCH BRAZOS</t>
  </si>
  <si>
    <t>170047140000032022</t>
  </si>
  <si>
    <t>1700471400</t>
  </si>
  <si>
    <t>MONTHLY FRANCHISE  BRAZOS</t>
  </si>
  <si>
    <t>MONTHLY FRANCH BRAZOS</t>
  </si>
  <si>
    <t>FRANCH BONNEY VI</t>
  </si>
  <si>
    <t>170047140100032022</t>
  </si>
  <si>
    <t>1700471401</t>
  </si>
  <si>
    <t>MONTHLY FRANCHISE  BONNEY VILLAGE</t>
  </si>
  <si>
    <t>MONTHLY FRANCH BONNEY VIL</t>
  </si>
  <si>
    <t>FRANCH BELLAIRE</t>
  </si>
  <si>
    <t>170047140200032022</t>
  </si>
  <si>
    <t>1700471402</t>
  </si>
  <si>
    <t>MONTHLY FRANCHISE  BELLAIRE</t>
  </si>
  <si>
    <t>MONTHLY FRANCH BELLAIRE</t>
  </si>
  <si>
    <t>FRANCH BEASLEY</t>
  </si>
  <si>
    <t>170047140300032022</t>
  </si>
  <si>
    <t>1700471403</t>
  </si>
  <si>
    <t>MONTHLY FRANCHISE  BEASLEY</t>
  </si>
  <si>
    <t>MONTHLY FRANCH BEASLEY</t>
  </si>
  <si>
    <t>FRANCH BEACH CIT</t>
  </si>
  <si>
    <t>170047140400032022</t>
  </si>
  <si>
    <t>1700471404</t>
  </si>
  <si>
    <t>MONTHLY FRANCHISE  BEACH CITY</t>
  </si>
  <si>
    <t>MONTHLY FRANCH BEACH CITY</t>
  </si>
  <si>
    <t>FRANCH BAYTOWN</t>
  </si>
  <si>
    <t>170047140500032022</t>
  </si>
  <si>
    <t>1700471405</t>
  </si>
  <si>
    <t>MONTHLY FRANCHISE  BAYTOWN</t>
  </si>
  <si>
    <t>MONTHLY FRANCH BAYTOWN</t>
  </si>
  <si>
    <t>FRANCH BAYOU VIS</t>
  </si>
  <si>
    <t>170047140600032022</t>
  </si>
  <si>
    <t>1700471406</t>
  </si>
  <si>
    <t>MONTHLY FRANCHISE  BAYOU VISTA</t>
  </si>
  <si>
    <t>MONTHLY FRANCH BAYOU VIST</t>
  </si>
  <si>
    <t>HOU Adjustment</t>
  </si>
  <si>
    <t>010817752100032022</t>
  </si>
  <si>
    <t>108177521</t>
  </si>
  <si>
    <t>RC</t>
  </si>
  <si>
    <t>Loss Contingency Estimate</t>
  </si>
  <si>
    <t>Contingency Estimate</t>
  </si>
  <si>
    <t>010828843200032022</t>
  </si>
  <si>
    <t>108288408</t>
  </si>
  <si>
    <t>108288432</t>
  </si>
  <si>
    <t>AC</t>
  </si>
  <si>
    <t>00231665</t>
  </si>
  <si>
    <t>NC</t>
  </si>
  <si>
    <t>LPD</t>
  </si>
  <si>
    <t>SPD</t>
  </si>
  <si>
    <t>SB7 City</t>
  </si>
  <si>
    <t>108515202</t>
  </si>
  <si>
    <t>ARC</t>
  </si>
  <si>
    <t>DIC</t>
  </si>
  <si>
    <t>ELG</t>
  </si>
  <si>
    <t>LMQ</t>
  </si>
  <si>
    <t>MVL</t>
  </si>
  <si>
    <t>ORN</t>
  </si>
  <si>
    <t>PAT</t>
  </si>
  <si>
    <t>PLD</t>
  </si>
  <si>
    <t>PRV</t>
  </si>
  <si>
    <t>SHA</t>
  </si>
  <si>
    <t>TAL</t>
  </si>
  <si>
    <t>108710079</t>
  </si>
  <si>
    <t>ALV</t>
  </si>
  <si>
    <t>108710080</t>
  </si>
  <si>
    <t>IWA</t>
  </si>
  <si>
    <t>108710081</t>
  </si>
  <si>
    <t>LGC</t>
  </si>
  <si>
    <t>010828670700032022</t>
  </si>
  <si>
    <t>108286707</t>
  </si>
  <si>
    <t>KWH Accrual ANN</t>
  </si>
  <si>
    <t>010828670800032022</t>
  </si>
  <si>
    <t>108286708</t>
  </si>
  <si>
    <t>KWH Accrual QTR</t>
  </si>
  <si>
    <t>UB</t>
  </si>
  <si>
    <t>1765</t>
  </si>
  <si>
    <t>010820698200032022</t>
  </si>
  <si>
    <t>108206982</t>
  </si>
  <si>
    <t>Unbilled Taxes</t>
  </si>
  <si>
    <t>Unbilled</t>
  </si>
  <si>
    <t>010828839100032022</t>
  </si>
  <si>
    <t>108288662</t>
  </si>
  <si>
    <t>108288391</t>
  </si>
  <si>
    <t>010833625000032022</t>
  </si>
  <si>
    <t>108362975</t>
  </si>
  <si>
    <t>108336250</t>
  </si>
  <si>
    <t>010833626600032022</t>
  </si>
  <si>
    <t>108336266</t>
  </si>
  <si>
    <t>010836290700032022</t>
  </si>
  <si>
    <t>108362907</t>
  </si>
  <si>
    <t>010836297400032022</t>
  </si>
  <si>
    <t>108362974</t>
  </si>
  <si>
    <t>August 2022 Fixed Credit</t>
  </si>
  <si>
    <t>170047230100032022</t>
  </si>
  <si>
    <t>1700472301</t>
  </si>
  <si>
    <t>170047230200032022</t>
  </si>
  <si>
    <t>1700472302</t>
  </si>
  <si>
    <t>170047230300032022</t>
  </si>
  <si>
    <t>1700472303</t>
  </si>
  <si>
    <t>170047230400032022</t>
  </si>
  <si>
    <t>1700472304</t>
  </si>
  <si>
    <t>170047230500032022</t>
  </si>
  <si>
    <t>1700472305</t>
  </si>
  <si>
    <t>170047230600032022</t>
  </si>
  <si>
    <t>1700472306</t>
  </si>
  <si>
    <t>170047244700032022</t>
  </si>
  <si>
    <t>1700472447</t>
  </si>
  <si>
    <t>170047244800032022</t>
  </si>
  <si>
    <t>1700472448</t>
  </si>
  <si>
    <t>170047244900032022</t>
  </si>
  <si>
    <t>1700472449</t>
  </si>
  <si>
    <t>170047245000032022</t>
  </si>
  <si>
    <t>1700472450</t>
  </si>
  <si>
    <t>170047245100032022</t>
  </si>
  <si>
    <t>1700472451</t>
  </si>
  <si>
    <t>170047245200032022</t>
  </si>
  <si>
    <t>1700472452</t>
  </si>
  <si>
    <t>170047245300032022</t>
  </si>
  <si>
    <t>1700472453</t>
  </si>
  <si>
    <t>170047245400032022</t>
  </si>
  <si>
    <t>1700472454</t>
  </si>
  <si>
    <t>170047245500032022</t>
  </si>
  <si>
    <t>1700472455</t>
  </si>
  <si>
    <t>170047245600032022</t>
  </si>
  <si>
    <t>1700472456</t>
  </si>
  <si>
    <t>170047245700032022</t>
  </si>
  <si>
    <t>1700472457</t>
  </si>
  <si>
    <t>170047245800032022</t>
  </si>
  <si>
    <t>1700472458</t>
  </si>
  <si>
    <t>170047245900032022</t>
  </si>
  <si>
    <t>1700472459</t>
  </si>
  <si>
    <t>170047246000032022</t>
  </si>
  <si>
    <t>1700472460</t>
  </si>
  <si>
    <t>170047246100032022</t>
  </si>
  <si>
    <t>1700472461</t>
  </si>
  <si>
    <t>170047246200032022</t>
  </si>
  <si>
    <t>1700472462</t>
  </si>
  <si>
    <t>170047246300032022</t>
  </si>
  <si>
    <t>1700472463</t>
  </si>
  <si>
    <t>170047246400032022</t>
  </si>
  <si>
    <t>1700472464</t>
  </si>
  <si>
    <t>170047246500032022</t>
  </si>
  <si>
    <t>1700472465</t>
  </si>
  <si>
    <t>170047246600032022</t>
  </si>
  <si>
    <t>1700472466</t>
  </si>
  <si>
    <t>170047246700032022</t>
  </si>
  <si>
    <t>1700472467</t>
  </si>
  <si>
    <t>170047246800032022</t>
  </si>
  <si>
    <t>1700472468</t>
  </si>
  <si>
    <t>170047246900032022</t>
  </si>
  <si>
    <t>1700472469</t>
  </si>
  <si>
    <t>170047247000032022</t>
  </si>
  <si>
    <t>1700472470</t>
  </si>
  <si>
    <t>170047247100032022</t>
  </si>
  <si>
    <t>1700472471</t>
  </si>
  <si>
    <t>170047247200032022</t>
  </si>
  <si>
    <t>1700472472</t>
  </si>
  <si>
    <t>170047247300032022</t>
  </si>
  <si>
    <t>1700472473</t>
  </si>
  <si>
    <t>170047247400032022</t>
  </si>
  <si>
    <t>1700472474</t>
  </si>
  <si>
    <t>170047247500032022</t>
  </si>
  <si>
    <t>1700472475</t>
  </si>
  <si>
    <t>170047247600032022</t>
  </si>
  <si>
    <t>1700472476</t>
  </si>
  <si>
    <t>170047247700032022</t>
  </si>
  <si>
    <t>1700472477</t>
  </si>
  <si>
    <t>170047247800032022</t>
  </si>
  <si>
    <t>1700472478</t>
  </si>
  <si>
    <t>170047247900032022</t>
  </si>
  <si>
    <t>1700472479</t>
  </si>
  <si>
    <t>170047248000032022</t>
  </si>
  <si>
    <t>1700472480</t>
  </si>
  <si>
    <t>170047248100032022</t>
  </si>
  <si>
    <t>1700472481</t>
  </si>
  <si>
    <t>170047248200032022</t>
  </si>
  <si>
    <t>1700472482</t>
  </si>
  <si>
    <t>170047248300032022</t>
  </si>
  <si>
    <t>1700472483</t>
  </si>
  <si>
    <t>170047248400032022</t>
  </si>
  <si>
    <t>1700472484</t>
  </si>
  <si>
    <t>170047248500032022</t>
  </si>
  <si>
    <t>1700472485</t>
  </si>
  <si>
    <t>170047248600032022</t>
  </si>
  <si>
    <t>1700472486</t>
  </si>
  <si>
    <t>170047248700032022</t>
  </si>
  <si>
    <t>1700472487</t>
  </si>
  <si>
    <t>170047248800032022</t>
  </si>
  <si>
    <t>1700472488</t>
  </si>
  <si>
    <t>170047248900032022</t>
  </si>
  <si>
    <t>1700472489</t>
  </si>
  <si>
    <t>170047249000032022</t>
  </si>
  <si>
    <t>1700472490</t>
  </si>
  <si>
    <t>170047249100032022</t>
  </si>
  <si>
    <t>1700472491</t>
  </si>
  <si>
    <t>170047249200032022</t>
  </si>
  <si>
    <t>1700472492</t>
  </si>
  <si>
    <t>170047249300032022</t>
  </si>
  <si>
    <t>1700472493</t>
  </si>
  <si>
    <t>170047249400032022</t>
  </si>
  <si>
    <t>1700472494</t>
  </si>
  <si>
    <t>170047249500032022</t>
  </si>
  <si>
    <t>1700472495</t>
  </si>
  <si>
    <t>170047249600032022</t>
  </si>
  <si>
    <t>1700472496</t>
  </si>
  <si>
    <t>170047249700032022</t>
  </si>
  <si>
    <t>1700472497</t>
  </si>
  <si>
    <t>170047249800032022</t>
  </si>
  <si>
    <t>1700472498</t>
  </si>
  <si>
    <t>170047249900032022</t>
  </si>
  <si>
    <t>1700472499</t>
  </si>
  <si>
    <t>170047250000032022</t>
  </si>
  <si>
    <t>1700472500</t>
  </si>
  <si>
    <t>170047250100032022</t>
  </si>
  <si>
    <t>1700472501</t>
  </si>
  <si>
    <t>170047250200032022</t>
  </si>
  <si>
    <t>1700472502</t>
  </si>
  <si>
    <t>170047250300032022</t>
  </si>
  <si>
    <t>1700472503</t>
  </si>
  <si>
    <t>170047250400032022</t>
  </si>
  <si>
    <t>1700472504</t>
  </si>
  <si>
    <t>170047250500032022</t>
  </si>
  <si>
    <t>1700472505</t>
  </si>
  <si>
    <t>170047250600032022</t>
  </si>
  <si>
    <t>1700472506</t>
  </si>
  <si>
    <t>170047250700032022</t>
  </si>
  <si>
    <t>1700472507</t>
  </si>
  <si>
    <t>170047250800032022</t>
  </si>
  <si>
    <t>1700472508</t>
  </si>
  <si>
    <t>170047250900032022</t>
  </si>
  <si>
    <t>1700472509</t>
  </si>
  <si>
    <t>170047251000032022</t>
  </si>
  <si>
    <t>1700472510</t>
  </si>
  <si>
    <t>170047251100032022</t>
  </si>
  <si>
    <t>1700472511</t>
  </si>
  <si>
    <t>170047251200032022</t>
  </si>
  <si>
    <t>1700472512</t>
  </si>
  <si>
    <t>170047251300032022</t>
  </si>
  <si>
    <t>1700472513</t>
  </si>
  <si>
    <t>170047251400032022</t>
  </si>
  <si>
    <t>1700472514</t>
  </si>
  <si>
    <t>170047251500032022</t>
  </si>
  <si>
    <t>1700472515</t>
  </si>
  <si>
    <t>170047251600032022</t>
  </si>
  <si>
    <t>1700472516</t>
  </si>
  <si>
    <t>170047251700032022</t>
  </si>
  <si>
    <t>1700472517</t>
  </si>
  <si>
    <t>170047251800032022</t>
  </si>
  <si>
    <t>1700472518</t>
  </si>
  <si>
    <t>170047251900032022</t>
  </si>
  <si>
    <t>1700472519</t>
  </si>
  <si>
    <t>010828840800032022</t>
  </si>
  <si>
    <t>010836627400032022</t>
  </si>
  <si>
    <t>108366814</t>
  </si>
  <si>
    <t>108366274</t>
  </si>
  <si>
    <t>010836297700032022</t>
  </si>
  <si>
    <t>108362977</t>
  </si>
  <si>
    <t>010836299300032022</t>
  </si>
  <si>
    <t>108362993</t>
  </si>
  <si>
    <t>ARCOLA</t>
  </si>
  <si>
    <t>170047710700032022</t>
  </si>
  <si>
    <t>108362998</t>
  </si>
  <si>
    <t>1700477107</t>
  </si>
  <si>
    <t>LE</t>
  </si>
  <si>
    <t>TAX</t>
  </si>
  <si>
    <t>00062555</t>
  </si>
  <si>
    <t>DICKINSON</t>
  </si>
  <si>
    <t>170047710800032022</t>
  </si>
  <si>
    <t>1700477108</t>
  </si>
  <si>
    <t>EL LAGO</t>
  </si>
  <si>
    <t>170047710900032022</t>
  </si>
  <si>
    <t>1700477109</t>
  </si>
  <si>
    <t>LA MARQUE</t>
  </si>
  <si>
    <t>170047711000032022</t>
  </si>
  <si>
    <t>1700477110</t>
  </si>
  <si>
    <t>MANVEL</t>
  </si>
  <si>
    <t>170047711100032022</t>
  </si>
  <si>
    <t>1700477111</t>
  </si>
  <si>
    <t>OAKRIDGE NORTH</t>
  </si>
  <si>
    <t>170047711200032022</t>
  </si>
  <si>
    <t>1700477112</t>
  </si>
  <si>
    <t>PATTISON</t>
  </si>
  <si>
    <t>170047711300032022</t>
  </si>
  <si>
    <t>1700477113</t>
  </si>
  <si>
    <t>PEARLAND</t>
  </si>
  <si>
    <t>170047711400032022</t>
  </si>
  <si>
    <t>1700477114</t>
  </si>
  <si>
    <t>PRAIRIE VIEW</t>
  </si>
  <si>
    <t>170047711500032022</t>
  </si>
  <si>
    <t>1700477115</t>
  </si>
  <si>
    <t>SHOREACRES</t>
  </si>
  <si>
    <t>170047711600032022</t>
  </si>
  <si>
    <t>1700477116</t>
  </si>
  <si>
    <t>TAYLOR LAKE VILL</t>
  </si>
  <si>
    <t>170047711700032022</t>
  </si>
  <si>
    <t>1700477117</t>
  </si>
  <si>
    <t>010828866200032022</t>
  </si>
  <si>
    <t>010836299700032022</t>
  </si>
  <si>
    <t>108366818</t>
  </si>
  <si>
    <t>108362997</t>
  </si>
  <si>
    <t>010841087200032022</t>
  </si>
  <si>
    <t>108441669</t>
  </si>
  <si>
    <t>108410872</t>
  </si>
  <si>
    <t>010841088900032022</t>
  </si>
  <si>
    <t>108410889</t>
  </si>
  <si>
    <t>010844166600032022</t>
  </si>
  <si>
    <t>108441666</t>
  </si>
  <si>
    <t>010844166800032022</t>
  </si>
  <si>
    <t>108441668</t>
  </si>
  <si>
    <t>September 2022 Fixed Credit</t>
  </si>
  <si>
    <t>170047734000032022</t>
  </si>
  <si>
    <t>1700477340</t>
  </si>
  <si>
    <t>170047734100032022</t>
  </si>
  <si>
    <t>1700477341</t>
  </si>
  <si>
    <t>170047734200032022</t>
  </si>
  <si>
    <t>1700477342</t>
  </si>
  <si>
    <t>170047734300032022</t>
  </si>
  <si>
    <t>1700477343</t>
  </si>
  <si>
    <t>170047734400032022</t>
  </si>
  <si>
    <t>1700477344</t>
  </si>
  <si>
    <t>170047734500032022</t>
  </si>
  <si>
    <t>1700477345</t>
  </si>
  <si>
    <t>170047734600032022</t>
  </si>
  <si>
    <t>1700477346</t>
  </si>
  <si>
    <t>170047767700032022</t>
  </si>
  <si>
    <t>1700477677</t>
  </si>
  <si>
    <t>170047767800032022</t>
  </si>
  <si>
    <t>1700477678</t>
  </si>
  <si>
    <t>170047767900032022</t>
  </si>
  <si>
    <t>1700477679</t>
  </si>
  <si>
    <t>170047768000032022</t>
  </si>
  <si>
    <t>1700477680</t>
  </si>
  <si>
    <t>170047768100032022</t>
  </si>
  <si>
    <t>1700477681</t>
  </si>
  <si>
    <t>170047768200032022</t>
  </si>
  <si>
    <t>1700477682</t>
  </si>
  <si>
    <t>170047768300032022</t>
  </si>
  <si>
    <t>1700477683</t>
  </si>
  <si>
    <t>170047768400032022</t>
  </si>
  <si>
    <t>1700477684</t>
  </si>
  <si>
    <t>170047768500032022</t>
  </si>
  <si>
    <t>1700477685</t>
  </si>
  <si>
    <t>170047768600032022</t>
  </si>
  <si>
    <t>1700477686</t>
  </si>
  <si>
    <t>170047768700032022</t>
  </si>
  <si>
    <t>1700477687</t>
  </si>
  <si>
    <t>170047768800032022</t>
  </si>
  <si>
    <t>1700477688</t>
  </si>
  <si>
    <t>170047768900032022</t>
  </si>
  <si>
    <t>1700477689</t>
  </si>
  <si>
    <t>170047769000032022</t>
  </si>
  <si>
    <t>1700477690</t>
  </si>
  <si>
    <t>170047769100032022</t>
  </si>
  <si>
    <t>1700477691</t>
  </si>
  <si>
    <t>170047769200032022</t>
  </si>
  <si>
    <t>1700477692</t>
  </si>
  <si>
    <t>170047769300032022</t>
  </si>
  <si>
    <t>1700477693</t>
  </si>
  <si>
    <t>170047769400032022</t>
  </si>
  <si>
    <t>1700477694</t>
  </si>
  <si>
    <t>170047769500032022</t>
  </si>
  <si>
    <t>1700477695</t>
  </si>
  <si>
    <t>170047769600032022</t>
  </si>
  <si>
    <t>1700477696</t>
  </si>
  <si>
    <t>170047769700032022</t>
  </si>
  <si>
    <t>1700477697</t>
  </si>
  <si>
    <t>170047769800032022</t>
  </si>
  <si>
    <t>1700477698</t>
  </si>
  <si>
    <t>170047769900032022</t>
  </si>
  <si>
    <t>1700477699</t>
  </si>
  <si>
    <t>170047770000032022</t>
  </si>
  <si>
    <t>1700477700</t>
  </si>
  <si>
    <t>170047770100032022</t>
  </si>
  <si>
    <t>1700477701</t>
  </si>
  <si>
    <t>170047770200032022</t>
  </si>
  <si>
    <t>1700477702</t>
  </si>
  <si>
    <t>170047770300032022</t>
  </si>
  <si>
    <t>1700477703</t>
  </si>
  <si>
    <t>170047770400032022</t>
  </si>
  <si>
    <t>1700477704</t>
  </si>
  <si>
    <t>170047770500032022</t>
  </si>
  <si>
    <t>1700477705</t>
  </si>
  <si>
    <t>170047770600032022</t>
  </si>
  <si>
    <t>1700477706</t>
  </si>
  <si>
    <t>170047770700032022</t>
  </si>
  <si>
    <t>1700477707</t>
  </si>
  <si>
    <t>170047770800032022</t>
  </si>
  <si>
    <t>1700477708</t>
  </si>
  <si>
    <t>170047770900032022</t>
  </si>
  <si>
    <t>1700477709</t>
  </si>
  <si>
    <t>170047771000032022</t>
  </si>
  <si>
    <t>1700477710</t>
  </si>
  <si>
    <t>170047771100032022</t>
  </si>
  <si>
    <t>1700477711</t>
  </si>
  <si>
    <t>170047771200032022</t>
  </si>
  <si>
    <t>1700477712</t>
  </si>
  <si>
    <t>170047771300032022</t>
  </si>
  <si>
    <t>1700477713</t>
  </si>
  <si>
    <t>170047771400032022</t>
  </si>
  <si>
    <t>1700477714</t>
  </si>
  <si>
    <t>170047771500032022</t>
  </si>
  <si>
    <t>1700477715</t>
  </si>
  <si>
    <t>170047771600032022</t>
  </si>
  <si>
    <t>1700477716</t>
  </si>
  <si>
    <t>170047771700032022</t>
  </si>
  <si>
    <t>1700477717</t>
  </si>
  <si>
    <t>170047771800032022</t>
  </si>
  <si>
    <t>1700477718</t>
  </si>
  <si>
    <t>170047771900032022</t>
  </si>
  <si>
    <t>1700477719</t>
  </si>
  <si>
    <t>170047772000032022</t>
  </si>
  <si>
    <t>1700477720</t>
  </si>
  <si>
    <t>170047772100032022</t>
  </si>
  <si>
    <t>1700477721</t>
  </si>
  <si>
    <t>170047772200032022</t>
  </si>
  <si>
    <t>1700477722</t>
  </si>
  <si>
    <t>170047772300032022</t>
  </si>
  <si>
    <t>1700477723</t>
  </si>
  <si>
    <t>170047772400032022</t>
  </si>
  <si>
    <t>1700477724</t>
  </si>
  <si>
    <t>170047772500032022</t>
  </si>
  <si>
    <t>1700477725</t>
  </si>
  <si>
    <t>170047772600032022</t>
  </si>
  <si>
    <t>1700477726</t>
  </si>
  <si>
    <t>170047772700032022</t>
  </si>
  <si>
    <t>1700477727</t>
  </si>
  <si>
    <t>170047772800032022</t>
  </si>
  <si>
    <t>1700477728</t>
  </si>
  <si>
    <t>170047772900032022</t>
  </si>
  <si>
    <t>1700477729</t>
  </si>
  <si>
    <t>170047773000032022</t>
  </si>
  <si>
    <t>1700477730</t>
  </si>
  <si>
    <t>170047773100032022</t>
  </si>
  <si>
    <t>1700477731</t>
  </si>
  <si>
    <t>170047773200032022</t>
  </si>
  <si>
    <t>1700477732</t>
  </si>
  <si>
    <t>170047773300032022</t>
  </si>
  <si>
    <t>1700477733</t>
  </si>
  <si>
    <t>170047773400032022</t>
  </si>
  <si>
    <t>1700477734</t>
  </si>
  <si>
    <t>170047773500032022</t>
  </si>
  <si>
    <t>1700477735</t>
  </si>
  <si>
    <t>170047773600032022</t>
  </si>
  <si>
    <t>1700477736</t>
  </si>
  <si>
    <t>170047773700032022</t>
  </si>
  <si>
    <t>1700477737</t>
  </si>
  <si>
    <t>170047773800032022</t>
  </si>
  <si>
    <t>1700477738</t>
  </si>
  <si>
    <t>170047773900032022</t>
  </si>
  <si>
    <t>1700477739</t>
  </si>
  <si>
    <t>170047774000032022</t>
  </si>
  <si>
    <t>1700477740</t>
  </si>
  <si>
    <t>170047774100032022</t>
  </si>
  <si>
    <t>1700477741</t>
  </si>
  <si>
    <t>170047774200032022</t>
  </si>
  <si>
    <t>1700477742</t>
  </si>
  <si>
    <t>170047774300032022</t>
  </si>
  <si>
    <t>1700477743</t>
  </si>
  <si>
    <t>170047774400032022</t>
  </si>
  <si>
    <t>1700477744</t>
  </si>
  <si>
    <t>170047774500032022</t>
  </si>
  <si>
    <t>1700477745</t>
  </si>
  <si>
    <t>170047774600032022</t>
  </si>
  <si>
    <t>1700477746</t>
  </si>
  <si>
    <t>170047774700032022</t>
  </si>
  <si>
    <t>1700477747</t>
  </si>
  <si>
    <t>170047774800032022</t>
  </si>
  <si>
    <t>1700477748</t>
  </si>
  <si>
    <t>010836681400032022</t>
  </si>
  <si>
    <t>010844169700032022</t>
  </si>
  <si>
    <t>108441691</t>
  </si>
  <si>
    <t>108441697</t>
  </si>
  <si>
    <t>010844167300032022</t>
  </si>
  <si>
    <t>108441673</t>
  </si>
  <si>
    <t>010844167400032022</t>
  </si>
  <si>
    <t>108441674</t>
  </si>
  <si>
    <t>010836681800032022</t>
  </si>
  <si>
    <t>010844167200032022</t>
  </si>
  <si>
    <t>108441792</t>
  </si>
  <si>
    <t>108441672</t>
  </si>
  <si>
    <t>010848096100032022</t>
  </si>
  <si>
    <t>108507844</t>
  </si>
  <si>
    <t>108480961</t>
  </si>
  <si>
    <t>010850752900032022</t>
  </si>
  <si>
    <t>108507529</t>
  </si>
  <si>
    <t>010850769400032022</t>
  </si>
  <si>
    <t>108507694</t>
  </si>
  <si>
    <t>010850770000032022</t>
  </si>
  <si>
    <t>108507700</t>
  </si>
  <si>
    <t>October 2022 Fixed Credit</t>
  </si>
  <si>
    <t>170048348700032022</t>
  </si>
  <si>
    <t>1700483487</t>
  </si>
  <si>
    <t>170048348800032022</t>
  </si>
  <si>
    <t>1700483488</t>
  </si>
  <si>
    <t>170048348900032022</t>
  </si>
  <si>
    <t>1700483489</t>
  </si>
  <si>
    <t>170048349000032022</t>
  </si>
  <si>
    <t>1700483490</t>
  </si>
  <si>
    <t>170048349100032022</t>
  </si>
  <si>
    <t>1700483491</t>
  </si>
  <si>
    <t>170048349200032022</t>
  </si>
  <si>
    <t>1700483492</t>
  </si>
  <si>
    <t>170048349300032022</t>
  </si>
  <si>
    <t>1700483493</t>
  </si>
  <si>
    <t>170048349400032022</t>
  </si>
  <si>
    <t>1700483494</t>
  </si>
  <si>
    <t>170048349500032022</t>
  </si>
  <si>
    <t>1700483495</t>
  </si>
  <si>
    <t>170048349600032022</t>
  </si>
  <si>
    <t>1700483496</t>
  </si>
  <si>
    <t>170048349700032022</t>
  </si>
  <si>
    <t>1700483497</t>
  </si>
  <si>
    <t>170048349800032022</t>
  </si>
  <si>
    <t>1700483498</t>
  </si>
  <si>
    <t>170048349900032022</t>
  </si>
  <si>
    <t>1700483499</t>
  </si>
  <si>
    <t>170048350000032022</t>
  </si>
  <si>
    <t>1700483500</t>
  </si>
  <si>
    <t>170048350100032022</t>
  </si>
  <si>
    <t>1700483501</t>
  </si>
  <si>
    <t>170048350200032022</t>
  </si>
  <si>
    <t>1700483502</t>
  </si>
  <si>
    <t>170048350300032022</t>
  </si>
  <si>
    <t>1700483503</t>
  </si>
  <si>
    <t>170048350400032022</t>
  </si>
  <si>
    <t>1700483504</t>
  </si>
  <si>
    <t>170048350500032022</t>
  </si>
  <si>
    <t>1700483505</t>
  </si>
  <si>
    <t>170048350600032022</t>
  </si>
  <si>
    <t>1700483506</t>
  </si>
  <si>
    <t>170048350700032022</t>
  </si>
  <si>
    <t>1700483507</t>
  </si>
  <si>
    <t>170048350800032022</t>
  </si>
  <si>
    <t>1700483508</t>
  </si>
  <si>
    <t>170048350900032022</t>
  </si>
  <si>
    <t>1700483509</t>
  </si>
  <si>
    <t>170048351000032022</t>
  </si>
  <si>
    <t>1700483510</t>
  </si>
  <si>
    <t>170048351100032022</t>
  </si>
  <si>
    <t>1700483511</t>
  </si>
  <si>
    <t>170048351200032022</t>
  </si>
  <si>
    <t>1700483512</t>
  </si>
  <si>
    <t>170048351300032022</t>
  </si>
  <si>
    <t>1700483513</t>
  </si>
  <si>
    <t>170048351400032022</t>
  </si>
  <si>
    <t>1700483514</t>
  </si>
  <si>
    <t>170048351500032022</t>
  </si>
  <si>
    <t>1700483515</t>
  </si>
  <si>
    <t>170048351600032022</t>
  </si>
  <si>
    <t>1700483516</t>
  </si>
  <si>
    <t>170048351700032022</t>
  </si>
  <si>
    <t>1700483517</t>
  </si>
  <si>
    <t>170048351800032022</t>
  </si>
  <si>
    <t>1700483518</t>
  </si>
  <si>
    <t>170048351900032022</t>
  </si>
  <si>
    <t>1700483519</t>
  </si>
  <si>
    <t>170048352000032022</t>
  </si>
  <si>
    <t>1700483520</t>
  </si>
  <si>
    <t>170048352100032022</t>
  </si>
  <si>
    <t>1700483521</t>
  </si>
  <si>
    <t>170048352200032022</t>
  </si>
  <si>
    <t>1700483522</t>
  </si>
  <si>
    <t>170048352300032022</t>
  </si>
  <si>
    <t>1700483523</t>
  </si>
  <si>
    <t>170048352400032022</t>
  </si>
  <si>
    <t>1700483524</t>
  </si>
  <si>
    <t>170048352500032022</t>
  </si>
  <si>
    <t>1700483525</t>
  </si>
  <si>
    <t>170048352600032022</t>
  </si>
  <si>
    <t>1700483526</t>
  </si>
  <si>
    <t>170048352700032022</t>
  </si>
  <si>
    <t>1700483527</t>
  </si>
  <si>
    <t>170048352800032022</t>
  </si>
  <si>
    <t>1700483528</t>
  </si>
  <si>
    <t>170048352900032022</t>
  </si>
  <si>
    <t>1700483529</t>
  </si>
  <si>
    <t>170048353000032022</t>
  </si>
  <si>
    <t>1700483530</t>
  </si>
  <si>
    <t>170048353100032022</t>
  </si>
  <si>
    <t>1700483531</t>
  </si>
  <si>
    <t>170048353200032022</t>
  </si>
  <si>
    <t>1700483532</t>
  </si>
  <si>
    <t>170048353300032022</t>
  </si>
  <si>
    <t>1700483533</t>
  </si>
  <si>
    <t>170048353400032022</t>
  </si>
  <si>
    <t>1700483534</t>
  </si>
  <si>
    <t>170048353500032022</t>
  </si>
  <si>
    <t>1700483535</t>
  </si>
  <si>
    <t>170048353600032022</t>
  </si>
  <si>
    <t>1700483536</t>
  </si>
  <si>
    <t>170048353700032022</t>
  </si>
  <si>
    <t>1700483537</t>
  </si>
  <si>
    <t>170048353800032022</t>
  </si>
  <si>
    <t>1700483538</t>
  </si>
  <si>
    <t>170048353900032022</t>
  </si>
  <si>
    <t>1700483539</t>
  </si>
  <si>
    <t>170048354000032022</t>
  </si>
  <si>
    <t>1700483540</t>
  </si>
  <si>
    <t>170048354100032022</t>
  </si>
  <si>
    <t>1700483541</t>
  </si>
  <si>
    <t>170048354200032022</t>
  </si>
  <si>
    <t>1700483542</t>
  </si>
  <si>
    <t>170048354300032022</t>
  </si>
  <si>
    <t>1700483543</t>
  </si>
  <si>
    <t>170048354400032022</t>
  </si>
  <si>
    <t>1700483544</t>
  </si>
  <si>
    <t>170048354500032022</t>
  </si>
  <si>
    <t>1700483545</t>
  </si>
  <si>
    <t>170048354600032022</t>
  </si>
  <si>
    <t>1700483546</t>
  </si>
  <si>
    <t>170048354700032022</t>
  </si>
  <si>
    <t>1700483547</t>
  </si>
  <si>
    <t>170048354800032022</t>
  </si>
  <si>
    <t>1700483548</t>
  </si>
  <si>
    <t>170048354900032022</t>
  </si>
  <si>
    <t>1700483549</t>
  </si>
  <si>
    <t>170048355000032022</t>
  </si>
  <si>
    <t>1700483550</t>
  </si>
  <si>
    <t>170048355100032022</t>
  </si>
  <si>
    <t>1700483551</t>
  </si>
  <si>
    <t>170048355200032022</t>
  </si>
  <si>
    <t>1700483552</t>
  </si>
  <si>
    <t>170048355300032022</t>
  </si>
  <si>
    <t>1700483553</t>
  </si>
  <si>
    <t>170048355400032022</t>
  </si>
  <si>
    <t>1700483554</t>
  </si>
  <si>
    <t>170048355500032022</t>
  </si>
  <si>
    <t>1700483555</t>
  </si>
  <si>
    <t>170048355600032022</t>
  </si>
  <si>
    <t>1700483556</t>
  </si>
  <si>
    <t>170048355700032022</t>
  </si>
  <si>
    <t>1700483557</t>
  </si>
  <si>
    <t>170048355800032022</t>
  </si>
  <si>
    <t>1700483558</t>
  </si>
  <si>
    <t>170048355900032022</t>
  </si>
  <si>
    <t>1700483559</t>
  </si>
  <si>
    <t>170048356000032022</t>
  </si>
  <si>
    <t>1700483560</t>
  </si>
  <si>
    <t>170048356100032022</t>
  </si>
  <si>
    <t>1700483561</t>
  </si>
  <si>
    <t>170048356200032022</t>
  </si>
  <si>
    <t>1700483562</t>
  </si>
  <si>
    <t>170048356300032022</t>
  </si>
  <si>
    <t>1700483563</t>
  </si>
  <si>
    <t>170048356400032022</t>
  </si>
  <si>
    <t>1700483564</t>
  </si>
  <si>
    <t>FRANCH FEE-MO CI</t>
  </si>
  <si>
    <t>170048356500032022</t>
  </si>
  <si>
    <t>1700483565</t>
  </si>
  <si>
    <t>Franchise Fee MO City</t>
  </si>
  <si>
    <t>010844169100032022</t>
  </si>
  <si>
    <t>010850753100032022</t>
  </si>
  <si>
    <t>108508105</t>
  </si>
  <si>
    <t>108507531</t>
  </si>
  <si>
    <t>108713825</t>
  </si>
  <si>
    <t>010850784700032022</t>
  </si>
  <si>
    <t>108507847</t>
  </si>
  <si>
    <t>010850784800032022</t>
  </si>
  <si>
    <t>108507848</t>
  </si>
  <si>
    <t>010844179200032022</t>
  </si>
  <si>
    <t>010850752800032022</t>
  </si>
  <si>
    <t>108508108</t>
  </si>
  <si>
    <t>108507528</t>
  </si>
  <si>
    <t>010855075200032022</t>
  </si>
  <si>
    <t>108569146</t>
  </si>
  <si>
    <t>108550752</t>
  </si>
  <si>
    <t>010855075600032022</t>
  </si>
  <si>
    <t>108550756</t>
  </si>
  <si>
    <t>010856913100032022</t>
  </si>
  <si>
    <t>108569131</t>
  </si>
  <si>
    <t>010856914500032022</t>
  </si>
  <si>
    <t>108569145</t>
  </si>
  <si>
    <t>November 2022 Fixed Credit</t>
  </si>
  <si>
    <t>170048488300032022</t>
  </si>
  <si>
    <t>1700484883</t>
  </si>
  <si>
    <t>170048488400032022</t>
  </si>
  <si>
    <t>1700484884</t>
  </si>
  <si>
    <t>170048488500032022</t>
  </si>
  <si>
    <t>1700484885</t>
  </si>
  <si>
    <t>170048488600032022</t>
  </si>
  <si>
    <t>1700484886</t>
  </si>
  <si>
    <t>170048503700032022</t>
  </si>
  <si>
    <t>1700485037</t>
  </si>
  <si>
    <t>170048503800032022</t>
  </si>
  <si>
    <t>1700485038</t>
  </si>
  <si>
    <t>170048503900032022</t>
  </si>
  <si>
    <t>1700485039</t>
  </si>
  <si>
    <t>170048504000032022</t>
  </si>
  <si>
    <t>1700485040</t>
  </si>
  <si>
    <t>170048504100032022</t>
  </si>
  <si>
    <t>1700485041</t>
  </si>
  <si>
    <t>170048504200032022</t>
  </si>
  <si>
    <t>1700485042</t>
  </si>
  <si>
    <t>170048504300032022</t>
  </si>
  <si>
    <t>1700485043</t>
  </si>
  <si>
    <t>170048504400032022</t>
  </si>
  <si>
    <t>1700485044</t>
  </si>
  <si>
    <t>170048504500032022</t>
  </si>
  <si>
    <t>1700485045</t>
  </si>
  <si>
    <t>170048504600032022</t>
  </si>
  <si>
    <t>1700485046</t>
  </si>
  <si>
    <t>170048504700032022</t>
  </si>
  <si>
    <t>1700485047</t>
  </si>
  <si>
    <t>170048504800032022</t>
  </si>
  <si>
    <t>1700485048</t>
  </si>
  <si>
    <t>170048504900032022</t>
  </si>
  <si>
    <t>1700485049</t>
  </si>
  <si>
    <t>170048505000032022</t>
  </si>
  <si>
    <t>1700485050</t>
  </si>
  <si>
    <t>170048505100032022</t>
  </si>
  <si>
    <t>1700485051</t>
  </si>
  <si>
    <t>170048505200032022</t>
  </si>
  <si>
    <t>1700485052</t>
  </si>
  <si>
    <t>170048505300032022</t>
  </si>
  <si>
    <t>1700485053</t>
  </si>
  <si>
    <t>170048505400032022</t>
  </si>
  <si>
    <t>1700485054</t>
  </si>
  <si>
    <t>170048505500032022</t>
  </si>
  <si>
    <t>1700485055</t>
  </si>
  <si>
    <t>170048505600032022</t>
  </si>
  <si>
    <t>1700485056</t>
  </si>
  <si>
    <t>170048505700032022</t>
  </si>
  <si>
    <t>1700485057</t>
  </si>
  <si>
    <t>170048505800032022</t>
  </si>
  <si>
    <t>1700485058</t>
  </si>
  <si>
    <t>170048505900032022</t>
  </si>
  <si>
    <t>1700485059</t>
  </si>
  <si>
    <t>170048506000032022</t>
  </si>
  <si>
    <t>1700485060</t>
  </si>
  <si>
    <t>170048506100032022</t>
  </si>
  <si>
    <t>1700485061</t>
  </si>
  <si>
    <t>170048506200032022</t>
  </si>
  <si>
    <t>1700485062</t>
  </si>
  <si>
    <t>170048506300032022</t>
  </si>
  <si>
    <t>1700485063</t>
  </si>
  <si>
    <t>170048506400032022</t>
  </si>
  <si>
    <t>1700485064</t>
  </si>
  <si>
    <t>170048506500032022</t>
  </si>
  <si>
    <t>1700485065</t>
  </si>
  <si>
    <t>170048506600032022</t>
  </si>
  <si>
    <t>1700485066</t>
  </si>
  <si>
    <t>170048506700032022</t>
  </si>
  <si>
    <t>1700485067</t>
  </si>
  <si>
    <t>170048506800032022</t>
  </si>
  <si>
    <t>1700485068</t>
  </si>
  <si>
    <t>170048506900032022</t>
  </si>
  <si>
    <t>1700485069</t>
  </si>
  <si>
    <t>170048507000032022</t>
  </si>
  <si>
    <t>1700485070</t>
  </si>
  <si>
    <t>170048507100032022</t>
  </si>
  <si>
    <t>1700485071</t>
  </si>
  <si>
    <t>170048507200032022</t>
  </si>
  <si>
    <t>1700485072</t>
  </si>
  <si>
    <t>170048507300032022</t>
  </si>
  <si>
    <t>1700485073</t>
  </si>
  <si>
    <t>170048507400032022</t>
  </si>
  <si>
    <t>1700485074</t>
  </si>
  <si>
    <t>170048507500032022</t>
  </si>
  <si>
    <t>1700485075</t>
  </si>
  <si>
    <t>170048507600032022</t>
  </si>
  <si>
    <t>1700485076</t>
  </si>
  <si>
    <t>170048507700032022</t>
  </si>
  <si>
    <t>1700485077</t>
  </si>
  <si>
    <t>170048507800032022</t>
  </si>
  <si>
    <t>1700485078</t>
  </si>
  <si>
    <t>170048507900032022</t>
  </si>
  <si>
    <t>1700485079</t>
  </si>
  <si>
    <t>170048508000032022</t>
  </si>
  <si>
    <t>1700485080</t>
  </si>
  <si>
    <t>170048508100032022</t>
  </si>
  <si>
    <t>1700485081</t>
  </si>
  <si>
    <t>170048508200032022</t>
  </si>
  <si>
    <t>1700485082</t>
  </si>
  <si>
    <t>170048508300032022</t>
  </si>
  <si>
    <t>1700485083</t>
  </si>
  <si>
    <t>170048508400032022</t>
  </si>
  <si>
    <t>1700485084</t>
  </si>
  <si>
    <t>170048508500032022</t>
  </si>
  <si>
    <t>1700485085</t>
  </si>
  <si>
    <t>170048508600032022</t>
  </si>
  <si>
    <t>1700485086</t>
  </si>
  <si>
    <t>170048508700032022</t>
  </si>
  <si>
    <t>1700485087</t>
  </si>
  <si>
    <t>170048508800032022</t>
  </si>
  <si>
    <t>1700485088</t>
  </si>
  <si>
    <t>170048508900032022</t>
  </si>
  <si>
    <t>1700485089</t>
  </si>
  <si>
    <t>170048509000032022</t>
  </si>
  <si>
    <t>1700485090</t>
  </si>
  <si>
    <t>170048509100032022</t>
  </si>
  <si>
    <t>1700485091</t>
  </si>
  <si>
    <t>170048509200032022</t>
  </si>
  <si>
    <t>1700485092</t>
  </si>
  <si>
    <t>170048509300032022</t>
  </si>
  <si>
    <t>1700485093</t>
  </si>
  <si>
    <t>170048509400032022</t>
  </si>
  <si>
    <t>1700485094</t>
  </si>
  <si>
    <t>170048509500032022</t>
  </si>
  <si>
    <t>1700485095</t>
  </si>
  <si>
    <t>170048509600032022</t>
  </si>
  <si>
    <t>1700485096</t>
  </si>
  <si>
    <t>170048509700032022</t>
  </si>
  <si>
    <t>1700485097</t>
  </si>
  <si>
    <t>170048509800032022</t>
  </si>
  <si>
    <t>1700485098</t>
  </si>
  <si>
    <t>170048509900032022</t>
  </si>
  <si>
    <t>1700485099</t>
  </si>
  <si>
    <t>170048510000032022</t>
  </si>
  <si>
    <t>1700485100</t>
  </si>
  <si>
    <t>170048510100032022</t>
  </si>
  <si>
    <t>1700485101</t>
  </si>
  <si>
    <t>170048510200032022</t>
  </si>
  <si>
    <t>1700485102</t>
  </si>
  <si>
    <t>170048510300032022</t>
  </si>
  <si>
    <t>1700485103</t>
  </si>
  <si>
    <t>170048510400032022</t>
  </si>
  <si>
    <t>1700485104</t>
  </si>
  <si>
    <t>170048510500032022</t>
  </si>
  <si>
    <t>1700485105</t>
  </si>
  <si>
    <t>170048510600032022</t>
  </si>
  <si>
    <t>1700485106</t>
  </si>
  <si>
    <t>170048510700032022</t>
  </si>
  <si>
    <t>1700485107</t>
  </si>
  <si>
    <t>170048510800032022</t>
  </si>
  <si>
    <t>1700485108</t>
  </si>
  <si>
    <t>170048510900032022</t>
  </si>
  <si>
    <t>1700485109</t>
  </si>
  <si>
    <t>170048511000032022</t>
  </si>
  <si>
    <t>1700485110</t>
  </si>
  <si>
    <t>170048511100032022</t>
  </si>
  <si>
    <t>1700485111</t>
  </si>
  <si>
    <t>010850810500032022</t>
  </si>
  <si>
    <t>010856656100032022</t>
  </si>
  <si>
    <t>108569053</t>
  </si>
  <si>
    <t>108566561</t>
  </si>
  <si>
    <t>010856917500032022</t>
  </si>
  <si>
    <t>108569175</t>
  </si>
  <si>
    <t>010856917600032022</t>
  </si>
  <si>
    <t>108569176</t>
  </si>
  <si>
    <t>170048533400032022</t>
  </si>
  <si>
    <t>1700485334</t>
  </si>
  <si>
    <t>00009155</t>
  </si>
  <si>
    <t>170048533500032022</t>
  </si>
  <si>
    <t>1700485335</t>
  </si>
  <si>
    <t>170048533600032022</t>
  </si>
  <si>
    <t>1700485336</t>
  </si>
  <si>
    <t>170048542700032022</t>
  </si>
  <si>
    <t>1700485427</t>
  </si>
  <si>
    <t>170048542800032022</t>
  </si>
  <si>
    <t>1700485428</t>
  </si>
  <si>
    <t>170048542900032022</t>
  </si>
  <si>
    <t>1700485429</t>
  </si>
  <si>
    <t>170048543000032022</t>
  </si>
  <si>
    <t>1700485430</t>
  </si>
  <si>
    <t>170048543100032022</t>
  </si>
  <si>
    <t>1700485431</t>
  </si>
  <si>
    <t>170048543200032022</t>
  </si>
  <si>
    <t>1700485432</t>
  </si>
  <si>
    <t>170048543300032022</t>
  </si>
  <si>
    <t>1700485433</t>
  </si>
  <si>
    <t>170048543400032022</t>
  </si>
  <si>
    <t>1700485434</t>
  </si>
  <si>
    <t>010850810800032022</t>
  </si>
  <si>
    <t>010856833600032022</t>
  </si>
  <si>
    <t>108568339</t>
  </si>
  <si>
    <t>108568336</t>
  </si>
  <si>
    <t>010861505700032022</t>
  </si>
  <si>
    <t>108639848</t>
  </si>
  <si>
    <t>108615057</t>
  </si>
  <si>
    <t>010861506100032022</t>
  </si>
  <si>
    <t>108615061</t>
  </si>
  <si>
    <t>010863949100032022</t>
  </si>
  <si>
    <t>108639491</t>
  </si>
  <si>
    <t>010863978500032022</t>
  </si>
  <si>
    <t>108639785</t>
  </si>
  <si>
    <t>December 2022 Fixed Credit</t>
  </si>
  <si>
    <t>010863984600032022</t>
  </si>
  <si>
    <t>108639847</t>
  </si>
  <si>
    <t>108639846</t>
  </si>
  <si>
    <t>170048636900032022</t>
  </si>
  <si>
    <t>1700486369</t>
  </si>
  <si>
    <t>170048637000032022</t>
  </si>
  <si>
    <t>1700486370</t>
  </si>
  <si>
    <t>170048637100032022</t>
  </si>
  <si>
    <t>1700486371</t>
  </si>
  <si>
    <t>170048637200032022</t>
  </si>
  <si>
    <t>1700486372</t>
  </si>
  <si>
    <t>170048637300032022</t>
  </si>
  <si>
    <t>1700486373</t>
  </si>
  <si>
    <t>170048637400032022</t>
  </si>
  <si>
    <t>1700486374</t>
  </si>
  <si>
    <t>170048637500032022</t>
  </si>
  <si>
    <t>1700486375</t>
  </si>
  <si>
    <t>170048637600032022</t>
  </si>
  <si>
    <t>1700486376</t>
  </si>
  <si>
    <t>170049102700032022</t>
  </si>
  <si>
    <t>1700491027</t>
  </si>
  <si>
    <t>170049102800032022</t>
  </si>
  <si>
    <t>1700491028</t>
  </si>
  <si>
    <t>170049102900032022</t>
  </si>
  <si>
    <t>1700491029</t>
  </si>
  <si>
    <t>170049103000032022</t>
  </si>
  <si>
    <t>1700491030</t>
  </si>
  <si>
    <t>170049103100032022</t>
  </si>
  <si>
    <t>1700491031</t>
  </si>
  <si>
    <t>170049103200032022</t>
  </si>
  <si>
    <t>1700491032</t>
  </si>
  <si>
    <t>170049103300032022</t>
  </si>
  <si>
    <t>1700491033</t>
  </si>
  <si>
    <t>170049103400032022</t>
  </si>
  <si>
    <t>1700491034</t>
  </si>
  <si>
    <t>170049103500032022</t>
  </si>
  <si>
    <t>1700491035</t>
  </si>
  <si>
    <t>170049103600032022</t>
  </si>
  <si>
    <t>1700491036</t>
  </si>
  <si>
    <t>170049103700032022</t>
  </si>
  <si>
    <t>1700491037</t>
  </si>
  <si>
    <t>170049103800032022</t>
  </si>
  <si>
    <t>1700491038</t>
  </si>
  <si>
    <t>170049103900032022</t>
  </si>
  <si>
    <t>1700491039</t>
  </si>
  <si>
    <t>170049104000032022</t>
  </si>
  <si>
    <t>1700491040</t>
  </si>
  <si>
    <t>170049104100032022</t>
  </si>
  <si>
    <t>1700491041</t>
  </si>
  <si>
    <t>170049104200032022</t>
  </si>
  <si>
    <t>1700491042</t>
  </si>
  <si>
    <t>170049104300032022</t>
  </si>
  <si>
    <t>1700491043</t>
  </si>
  <si>
    <t>170049104400032022</t>
  </si>
  <si>
    <t>1700491044</t>
  </si>
  <si>
    <t>170049104500032022</t>
  </si>
  <si>
    <t>1700491045</t>
  </si>
  <si>
    <t>170049104600032022</t>
  </si>
  <si>
    <t>1700491046</t>
  </si>
  <si>
    <t>170049104700032022</t>
  </si>
  <si>
    <t>1700491047</t>
  </si>
  <si>
    <t>170049104800032022</t>
  </si>
  <si>
    <t>1700491048</t>
  </si>
  <si>
    <t>170049104900032022</t>
  </si>
  <si>
    <t>1700491049</t>
  </si>
  <si>
    <t>170049105000032022</t>
  </si>
  <si>
    <t>1700491050</t>
  </si>
  <si>
    <t>170049105100032022</t>
  </si>
  <si>
    <t>1700491051</t>
  </si>
  <si>
    <t>170049105200032022</t>
  </si>
  <si>
    <t>1700491052</t>
  </si>
  <si>
    <t>170049105300032022</t>
  </si>
  <si>
    <t>1700491053</t>
  </si>
  <si>
    <t>170049105400032022</t>
  </si>
  <si>
    <t>1700491054</t>
  </si>
  <si>
    <t>170049105500032022</t>
  </si>
  <si>
    <t>1700491055</t>
  </si>
  <si>
    <t>170049105600032022</t>
  </si>
  <si>
    <t>1700491056</t>
  </si>
  <si>
    <t>170049105700032022</t>
  </si>
  <si>
    <t>1700491057</t>
  </si>
  <si>
    <t>170049105800032022</t>
  </si>
  <si>
    <t>1700491058</t>
  </si>
  <si>
    <t>170049105900032022</t>
  </si>
  <si>
    <t>1700491059</t>
  </si>
  <si>
    <t>170049106000032022</t>
  </si>
  <si>
    <t>1700491060</t>
  </si>
  <si>
    <t>170049106100032022</t>
  </si>
  <si>
    <t>1700491061</t>
  </si>
  <si>
    <t>170049106200032022</t>
  </si>
  <si>
    <t>1700491062</t>
  </si>
  <si>
    <t>170049106300032022</t>
  </si>
  <si>
    <t>1700491063</t>
  </si>
  <si>
    <t>170049106400032022</t>
  </si>
  <si>
    <t>1700491064</t>
  </si>
  <si>
    <t>170049106500032022</t>
  </si>
  <si>
    <t>1700491065</t>
  </si>
  <si>
    <t>170049106600032022</t>
  </si>
  <si>
    <t>1700491066</t>
  </si>
  <si>
    <t>170049106700032022</t>
  </si>
  <si>
    <t>1700491067</t>
  </si>
  <si>
    <t>170049106800032022</t>
  </si>
  <si>
    <t>1700491068</t>
  </si>
  <si>
    <t>170049106900032022</t>
  </si>
  <si>
    <t>1700491069</t>
  </si>
  <si>
    <t>170049107000032022</t>
  </si>
  <si>
    <t>1700491070</t>
  </si>
  <si>
    <t>170049107100032022</t>
  </si>
  <si>
    <t>1700491071</t>
  </si>
  <si>
    <t>170049107200032022</t>
  </si>
  <si>
    <t>1700491072</t>
  </si>
  <si>
    <t>170049107300032022</t>
  </si>
  <si>
    <t>1700491073</t>
  </si>
  <si>
    <t>170049107400032022</t>
  </si>
  <si>
    <t>1700491074</t>
  </si>
  <si>
    <t>170049107500032022</t>
  </si>
  <si>
    <t>1700491075</t>
  </si>
  <si>
    <t>170049107600032022</t>
  </si>
  <si>
    <t>1700491076</t>
  </si>
  <si>
    <t>170049107700032022</t>
  </si>
  <si>
    <t>1700491077</t>
  </si>
  <si>
    <t>170049107800032022</t>
  </si>
  <si>
    <t>1700491078</t>
  </si>
  <si>
    <t>170049107900032022</t>
  </si>
  <si>
    <t>1700491079</t>
  </si>
  <si>
    <t>170049108000032022</t>
  </si>
  <si>
    <t>1700491080</t>
  </si>
  <si>
    <t>170049108100032022</t>
  </si>
  <si>
    <t>1700491081</t>
  </si>
  <si>
    <t>170049108200032022</t>
  </si>
  <si>
    <t>1700491082</t>
  </si>
  <si>
    <t>170049108300032022</t>
  </si>
  <si>
    <t>1700491083</t>
  </si>
  <si>
    <t>170049108400032022</t>
  </si>
  <si>
    <t>1700491084</t>
  </si>
  <si>
    <t>170049108500032022</t>
  </si>
  <si>
    <t>1700491085</t>
  </si>
  <si>
    <t>170049108600032022</t>
  </si>
  <si>
    <t>1700491086</t>
  </si>
  <si>
    <t>170049108700032022</t>
  </si>
  <si>
    <t>1700491087</t>
  </si>
  <si>
    <t>170049108800032022</t>
  </si>
  <si>
    <t>1700491088</t>
  </si>
  <si>
    <t>170049108900032022</t>
  </si>
  <si>
    <t>1700491089</t>
  </si>
  <si>
    <t>170049109000032022</t>
  </si>
  <si>
    <t>1700491090</t>
  </si>
  <si>
    <t>170049109100032022</t>
  </si>
  <si>
    <t>1700491091</t>
  </si>
  <si>
    <t>170049109200032022</t>
  </si>
  <si>
    <t>1700491092</t>
  </si>
  <si>
    <t>170049109300032022</t>
  </si>
  <si>
    <t>1700491093</t>
  </si>
  <si>
    <t>170049109400032022</t>
  </si>
  <si>
    <t>1700491094</t>
  </si>
  <si>
    <t>170049109500032022</t>
  </si>
  <si>
    <t>1700491095</t>
  </si>
  <si>
    <t>170049109600032022</t>
  </si>
  <si>
    <t>1700491096</t>
  </si>
  <si>
    <t>170049109700032022</t>
  </si>
  <si>
    <t>1700491097</t>
  </si>
  <si>
    <t>010856905300032022</t>
  </si>
  <si>
    <t>010863382600032022</t>
  </si>
  <si>
    <t>108639185</t>
  </si>
  <si>
    <t>108633826</t>
  </si>
  <si>
    <t>010863988500032022</t>
  </si>
  <si>
    <t>108639885</t>
  </si>
  <si>
    <t>010863988600032022</t>
  </si>
  <si>
    <t>108639886</t>
  </si>
  <si>
    <t>010856833900032022</t>
  </si>
  <si>
    <t>010863987400032022</t>
  </si>
  <si>
    <t>108640246</t>
  </si>
  <si>
    <t>108639874</t>
  </si>
  <si>
    <t>010867742700032023</t>
  </si>
  <si>
    <t>108709856</t>
  </si>
  <si>
    <t>2023</t>
  </si>
  <si>
    <t>108677427</t>
  </si>
  <si>
    <t>010867743100032023</t>
  </si>
  <si>
    <t>108677431</t>
  </si>
  <si>
    <t>010870973700032023</t>
  </si>
  <si>
    <t>108709737</t>
  </si>
  <si>
    <t>010870985500032023</t>
  </si>
  <si>
    <t>108709855</t>
  </si>
  <si>
    <t>January 2023 Fixed Credit</t>
  </si>
  <si>
    <t>170049201100032023</t>
  </si>
  <si>
    <t>1700492011</t>
  </si>
  <si>
    <t>170049201200032023</t>
  </si>
  <si>
    <t>1700492012</t>
  </si>
  <si>
    <t>170049201300032023</t>
  </si>
  <si>
    <t>1700492013</t>
  </si>
  <si>
    <t>170049201400032023</t>
  </si>
  <si>
    <t>1700492014</t>
  </si>
  <si>
    <t>170049201500032023</t>
  </si>
  <si>
    <t>1700492015</t>
  </si>
  <si>
    <t>170049201600032023</t>
  </si>
  <si>
    <t>1700492016</t>
  </si>
  <si>
    <t>FRANCHISECREDIT</t>
  </si>
  <si>
    <t>170050387400032023</t>
  </si>
  <si>
    <t>1700503874</t>
  </si>
  <si>
    <t>KA</t>
  </si>
  <si>
    <t>00236245</t>
  </si>
  <si>
    <t>170050395700032023</t>
  </si>
  <si>
    <t>1700503957</t>
  </si>
  <si>
    <t>170050395800032023</t>
  </si>
  <si>
    <t>1700503958</t>
  </si>
  <si>
    <t>170050395900032023</t>
  </si>
  <si>
    <t>1700503959</t>
  </si>
  <si>
    <t>170050396000032023</t>
  </si>
  <si>
    <t>1700503960</t>
  </si>
  <si>
    <t>170050396100032023</t>
  </si>
  <si>
    <t>1700503961</t>
  </si>
  <si>
    <t>170050396200032023</t>
  </si>
  <si>
    <t>1700503962</t>
  </si>
  <si>
    <t>170050396300032023</t>
  </si>
  <si>
    <t>1700503963</t>
  </si>
  <si>
    <t>170050396400032023</t>
  </si>
  <si>
    <t>1700503964</t>
  </si>
  <si>
    <t>170050396500032023</t>
  </si>
  <si>
    <t>1700503965</t>
  </si>
  <si>
    <t>170050396600032023</t>
  </si>
  <si>
    <t>1700503966</t>
  </si>
  <si>
    <t>170050396700032023</t>
  </si>
  <si>
    <t>1700503967</t>
  </si>
  <si>
    <t>170050396800032023</t>
  </si>
  <si>
    <t>1700503968</t>
  </si>
  <si>
    <t>170050396900032023</t>
  </si>
  <si>
    <t>1700503969</t>
  </si>
  <si>
    <t>170050397000032023</t>
  </si>
  <si>
    <t>1700503970</t>
  </si>
  <si>
    <t>170050397100032023</t>
  </si>
  <si>
    <t>1700503971</t>
  </si>
  <si>
    <t>170050397200032023</t>
  </si>
  <si>
    <t>1700503972</t>
  </si>
  <si>
    <t>170050397300032023</t>
  </si>
  <si>
    <t>1700503973</t>
  </si>
  <si>
    <t>170050397400032023</t>
  </si>
  <si>
    <t>1700503974</t>
  </si>
  <si>
    <t>170050397500032023</t>
  </si>
  <si>
    <t>1700503975</t>
  </si>
  <si>
    <t>170050397600032023</t>
  </si>
  <si>
    <t>1700503976</t>
  </si>
  <si>
    <t>170050397700032023</t>
  </si>
  <si>
    <t>1700503977</t>
  </si>
  <si>
    <t>170050397800032023</t>
  </si>
  <si>
    <t>1700503978</t>
  </si>
  <si>
    <t>170050397900032023</t>
  </si>
  <si>
    <t>1700503979</t>
  </si>
  <si>
    <t>170050398000032023</t>
  </si>
  <si>
    <t>1700503980</t>
  </si>
  <si>
    <t>170050398100032023</t>
  </si>
  <si>
    <t>1700503981</t>
  </si>
  <si>
    <t>170050398200032023</t>
  </si>
  <si>
    <t>1700503982</t>
  </si>
  <si>
    <t>170050398300032023</t>
  </si>
  <si>
    <t>1700503983</t>
  </si>
  <si>
    <t>170050398400032023</t>
  </si>
  <si>
    <t>1700503984</t>
  </si>
  <si>
    <t>170050398500032023</t>
  </si>
  <si>
    <t>1700503985</t>
  </si>
  <si>
    <t>170050398600032023</t>
  </si>
  <si>
    <t>1700503986</t>
  </si>
  <si>
    <t>170050398700032023</t>
  </si>
  <si>
    <t>1700503987</t>
  </si>
  <si>
    <t>170050398800032023</t>
  </si>
  <si>
    <t>1700503988</t>
  </si>
  <si>
    <t>170050398900032023</t>
  </si>
  <si>
    <t>1700503989</t>
  </si>
  <si>
    <t>170050399000032023</t>
  </si>
  <si>
    <t>1700503990</t>
  </si>
  <si>
    <t>170050399100032023</t>
  </si>
  <si>
    <t>1700503991</t>
  </si>
  <si>
    <t>170050399200032023</t>
  </si>
  <si>
    <t>1700503992</t>
  </si>
  <si>
    <t>170050399300032023</t>
  </si>
  <si>
    <t>1700503993</t>
  </si>
  <si>
    <t>170050399400032023</t>
  </si>
  <si>
    <t>1700503994</t>
  </si>
  <si>
    <t>170050399500032023</t>
  </si>
  <si>
    <t>1700503995</t>
  </si>
  <si>
    <t>170050399600032023</t>
  </si>
  <si>
    <t>1700503996</t>
  </si>
  <si>
    <t>170050399700032023</t>
  </si>
  <si>
    <t>1700503997</t>
  </si>
  <si>
    <t>170050399800032023</t>
  </si>
  <si>
    <t>1700503998</t>
  </si>
  <si>
    <t>170050399900032023</t>
  </si>
  <si>
    <t>1700503999</t>
  </si>
  <si>
    <t>170050400000032023</t>
  </si>
  <si>
    <t>1700504000</t>
  </si>
  <si>
    <t>170050400100032023</t>
  </si>
  <si>
    <t>1700504001</t>
  </si>
  <si>
    <t>170050400200032023</t>
  </si>
  <si>
    <t>1700504002</t>
  </si>
  <si>
    <t>170050400300032023</t>
  </si>
  <si>
    <t>1700504003</t>
  </si>
  <si>
    <t>170050400400032023</t>
  </si>
  <si>
    <t>1700504004</t>
  </si>
  <si>
    <t>170050400500032023</t>
  </si>
  <si>
    <t>1700504005</t>
  </si>
  <si>
    <t>170050400600032023</t>
  </si>
  <si>
    <t>1700504006</t>
  </si>
  <si>
    <t>170050400700032023</t>
  </si>
  <si>
    <t>1700504007</t>
  </si>
  <si>
    <t>170050400800032023</t>
  </si>
  <si>
    <t>1700504008</t>
  </si>
  <si>
    <t>170050400900032023</t>
  </si>
  <si>
    <t>1700504009</t>
  </si>
  <si>
    <t>170050401000032023</t>
  </si>
  <si>
    <t>1700504010</t>
  </si>
  <si>
    <t>170050401100032023</t>
  </si>
  <si>
    <t>1700504011</t>
  </si>
  <si>
    <t>170050401200032023</t>
  </si>
  <si>
    <t>1700504012</t>
  </si>
  <si>
    <t>170050401300032023</t>
  </si>
  <si>
    <t>1700504013</t>
  </si>
  <si>
    <t>170050401400032023</t>
  </si>
  <si>
    <t>1700504014</t>
  </si>
  <si>
    <t>170050401500032023</t>
  </si>
  <si>
    <t>1700504015</t>
  </si>
  <si>
    <t>170050401600032023</t>
  </si>
  <si>
    <t>1700504016</t>
  </si>
  <si>
    <t>170050401700032023</t>
  </si>
  <si>
    <t>1700504017</t>
  </si>
  <si>
    <t>170050401800032023</t>
  </si>
  <si>
    <t>1700504018</t>
  </si>
  <si>
    <t>170050401900032023</t>
  </si>
  <si>
    <t>1700504019</t>
  </si>
  <si>
    <t>170050402000032023</t>
  </si>
  <si>
    <t>1700504020</t>
  </si>
  <si>
    <t>170050402100032023</t>
  </si>
  <si>
    <t>1700504021</t>
  </si>
  <si>
    <t>170050402200032023</t>
  </si>
  <si>
    <t>1700504022</t>
  </si>
  <si>
    <t>170050402300032023</t>
  </si>
  <si>
    <t>1700504023</t>
  </si>
  <si>
    <t>170050402400032023</t>
  </si>
  <si>
    <t>1700504024</t>
  </si>
  <si>
    <t>170050402500032023</t>
  </si>
  <si>
    <t>1700504025</t>
  </si>
  <si>
    <t>170050402600032023</t>
  </si>
  <si>
    <t>1700504026</t>
  </si>
  <si>
    <t>170050402700032023</t>
  </si>
  <si>
    <t>1700504027</t>
  </si>
  <si>
    <t>170050402800032023</t>
  </si>
  <si>
    <t>1700504028</t>
  </si>
  <si>
    <t>170050402900032023</t>
  </si>
  <si>
    <t>1700504029</t>
  </si>
  <si>
    <t>010863918500032023</t>
  </si>
  <si>
    <t>010870974600032023</t>
  </si>
  <si>
    <t>108713525</t>
  </si>
  <si>
    <t>108709746</t>
  </si>
  <si>
    <t>108931434</t>
  </si>
  <si>
    <t>010870985700032023</t>
  </si>
  <si>
    <t>108709857</t>
  </si>
  <si>
    <t>010870985800032023</t>
  </si>
  <si>
    <t>108709858</t>
  </si>
  <si>
    <t>010864024600032023</t>
  </si>
  <si>
    <t>010870974500032023</t>
  </si>
  <si>
    <t>108713534</t>
  </si>
  <si>
    <t>108709745</t>
  </si>
  <si>
    <t>010873594600032023</t>
  </si>
  <si>
    <t>108764530</t>
  </si>
  <si>
    <t>108735946</t>
  </si>
  <si>
    <t>010873595000032023</t>
  </si>
  <si>
    <t>108735950</t>
  </si>
  <si>
    <t>010876452600032023</t>
  </si>
  <si>
    <t>108764526</t>
  </si>
  <si>
    <t>010876452900032023</t>
  </si>
  <si>
    <t>108764529</t>
  </si>
  <si>
    <t>February 2023 Fixed Credit</t>
  </si>
  <si>
    <t>170050553100032023</t>
  </si>
  <si>
    <t>1700505531</t>
  </si>
  <si>
    <t>170050553200032023</t>
  </si>
  <si>
    <t>1700505532</t>
  </si>
  <si>
    <t>170050553300032023</t>
  </si>
  <si>
    <t>1700505533</t>
  </si>
  <si>
    <t>170050553400032023</t>
  </si>
  <si>
    <t>1700505534</t>
  </si>
  <si>
    <t>170050553500032023</t>
  </si>
  <si>
    <t>1700505535</t>
  </si>
  <si>
    <t>170050553600032023</t>
  </si>
  <si>
    <t>1700505536</t>
  </si>
  <si>
    <t>170050555700032023</t>
  </si>
  <si>
    <t>1700505557</t>
  </si>
  <si>
    <t>170050555800032023</t>
  </si>
  <si>
    <t>1700505558</t>
  </si>
  <si>
    <t>170050555900032023</t>
  </si>
  <si>
    <t>1700505559</t>
  </si>
  <si>
    <t>170050556000032023</t>
  </si>
  <si>
    <t>1700505560</t>
  </si>
  <si>
    <t>170050556100032023</t>
  </si>
  <si>
    <t>1700505561</t>
  </si>
  <si>
    <t>170050556200032023</t>
  </si>
  <si>
    <t>1700505562</t>
  </si>
  <si>
    <t>170050556300032023</t>
  </si>
  <si>
    <t>1700505563</t>
  </si>
  <si>
    <t>170050556400032023</t>
  </si>
  <si>
    <t>1700505564</t>
  </si>
  <si>
    <t>170050556500032023</t>
  </si>
  <si>
    <t>1700505565</t>
  </si>
  <si>
    <t>170050556600032023</t>
  </si>
  <si>
    <t>1700505566</t>
  </si>
  <si>
    <t>170050556700032023</t>
  </si>
  <si>
    <t>1700505567</t>
  </si>
  <si>
    <t>170050556800032023</t>
  </si>
  <si>
    <t>1700505568</t>
  </si>
  <si>
    <t>170050556900032023</t>
  </si>
  <si>
    <t>1700505569</t>
  </si>
  <si>
    <t>170050557000032023</t>
  </si>
  <si>
    <t>1700505570</t>
  </si>
  <si>
    <t>170050557100032023</t>
  </si>
  <si>
    <t>1700505571</t>
  </si>
  <si>
    <t>170050557200032023</t>
  </si>
  <si>
    <t>1700505572</t>
  </si>
  <si>
    <t>170050557300032023</t>
  </si>
  <si>
    <t>1700505573</t>
  </si>
  <si>
    <t>170050557400032023</t>
  </si>
  <si>
    <t>1700505574</t>
  </si>
  <si>
    <t>170050557500032023</t>
  </si>
  <si>
    <t>1700505575</t>
  </si>
  <si>
    <t>170050557600032023</t>
  </si>
  <si>
    <t>1700505576</t>
  </si>
  <si>
    <t>170050557700032023</t>
  </si>
  <si>
    <t>1700505577</t>
  </si>
  <si>
    <t>170050557800032023</t>
  </si>
  <si>
    <t>1700505578</t>
  </si>
  <si>
    <t>170050557900032023</t>
  </si>
  <si>
    <t>1700505579</t>
  </si>
  <si>
    <t>170050558000032023</t>
  </si>
  <si>
    <t>1700505580</t>
  </si>
  <si>
    <t>170050558100032023</t>
  </si>
  <si>
    <t>1700505581</t>
  </si>
  <si>
    <t>170050558200032023</t>
  </si>
  <si>
    <t>1700505582</t>
  </si>
  <si>
    <t>170050558300032023</t>
  </si>
  <si>
    <t>1700505583</t>
  </si>
  <si>
    <t>170050558400032023</t>
  </si>
  <si>
    <t>1700505584</t>
  </si>
  <si>
    <t>170050558500032023</t>
  </si>
  <si>
    <t>1700505585</t>
  </si>
  <si>
    <t>170050558600032023</t>
  </si>
  <si>
    <t>1700505586</t>
  </si>
  <si>
    <t>170050558700032023</t>
  </si>
  <si>
    <t>1700505587</t>
  </si>
  <si>
    <t>170050558800032023</t>
  </si>
  <si>
    <t>1700505588</t>
  </si>
  <si>
    <t>170050558900032023</t>
  </si>
  <si>
    <t>1700505589</t>
  </si>
  <si>
    <t>170050559000032023</t>
  </si>
  <si>
    <t>1700505590</t>
  </si>
  <si>
    <t>170050559100032023</t>
  </si>
  <si>
    <t>1700505591</t>
  </si>
  <si>
    <t>170050559200032023</t>
  </si>
  <si>
    <t>1700505592</t>
  </si>
  <si>
    <t>170050559300032023</t>
  </si>
  <si>
    <t>1700505593</t>
  </si>
  <si>
    <t>170050559400032023</t>
  </si>
  <si>
    <t>1700505594</t>
  </si>
  <si>
    <t>170050559500032023</t>
  </si>
  <si>
    <t>1700505595</t>
  </si>
  <si>
    <t>170050559600032023</t>
  </si>
  <si>
    <t>1700505596</t>
  </si>
  <si>
    <t>170050559700032023</t>
  </si>
  <si>
    <t>1700505597</t>
  </si>
  <si>
    <t>170050559800032023</t>
  </si>
  <si>
    <t>1700505598</t>
  </si>
  <si>
    <t>170050559900032023</t>
  </si>
  <si>
    <t>1700505599</t>
  </si>
  <si>
    <t>170050560000032023</t>
  </si>
  <si>
    <t>1700505600</t>
  </si>
  <si>
    <t>170050560100032023</t>
  </si>
  <si>
    <t>1700505601</t>
  </si>
  <si>
    <t>170050560200032023</t>
  </si>
  <si>
    <t>1700505602</t>
  </si>
  <si>
    <t>170050560300032023</t>
  </si>
  <si>
    <t>1700505603</t>
  </si>
  <si>
    <t>170050560400032023</t>
  </si>
  <si>
    <t>1700505604</t>
  </si>
  <si>
    <t>170050560500032023</t>
  </si>
  <si>
    <t>1700505605</t>
  </si>
  <si>
    <t>170050560600032023</t>
  </si>
  <si>
    <t>1700505606</t>
  </si>
  <si>
    <t>170050560700032023</t>
  </si>
  <si>
    <t>1700505607</t>
  </si>
  <si>
    <t>170050560800032023</t>
  </si>
  <si>
    <t>1700505608</t>
  </si>
  <si>
    <t>170050560900032023</t>
  </si>
  <si>
    <t>1700505609</t>
  </si>
  <si>
    <t>170050561000032023</t>
  </si>
  <si>
    <t>1700505610</t>
  </si>
  <si>
    <t>170050561100032023</t>
  </si>
  <si>
    <t>1700505611</t>
  </si>
  <si>
    <t>170050561200032023</t>
  </si>
  <si>
    <t>1700505612</t>
  </si>
  <si>
    <t>170050561300032023</t>
  </si>
  <si>
    <t>1700505613</t>
  </si>
  <si>
    <t>170050561400032023</t>
  </si>
  <si>
    <t>1700505614</t>
  </si>
  <si>
    <t>170050561500032023</t>
  </si>
  <si>
    <t>1700505615</t>
  </si>
  <si>
    <t>170050561600032023</t>
  </si>
  <si>
    <t>1700505616</t>
  </si>
  <si>
    <t>170050561700032023</t>
  </si>
  <si>
    <t>1700505617</t>
  </si>
  <si>
    <t>170050561800032023</t>
  </si>
  <si>
    <t>1700505618</t>
  </si>
  <si>
    <t>170050561900032023</t>
  </si>
  <si>
    <t>1700505619</t>
  </si>
  <si>
    <t>170050562000032023</t>
  </si>
  <si>
    <t>1700505620</t>
  </si>
  <si>
    <t>170050562100032023</t>
  </si>
  <si>
    <t>1700505621</t>
  </si>
  <si>
    <t>170050562200032023</t>
  </si>
  <si>
    <t>1700505622</t>
  </si>
  <si>
    <t>170050562300032023</t>
  </si>
  <si>
    <t>1700505623</t>
  </si>
  <si>
    <t>170050562400032023</t>
  </si>
  <si>
    <t>1700505624</t>
  </si>
  <si>
    <t>170050562500032023</t>
  </si>
  <si>
    <t>1700505625</t>
  </si>
  <si>
    <t>170050562600032023</t>
  </si>
  <si>
    <t>1700505626</t>
  </si>
  <si>
    <t>170050562700032023</t>
  </si>
  <si>
    <t>1700505627</t>
  </si>
  <si>
    <t>170050562800032023</t>
  </si>
  <si>
    <t>1700505628</t>
  </si>
  <si>
    <t>170050562900032023</t>
  </si>
  <si>
    <t>1700505629</t>
  </si>
  <si>
    <t>010871352500032023</t>
  </si>
  <si>
    <t>010876448000032023</t>
  </si>
  <si>
    <t>108764616</t>
  </si>
  <si>
    <t>108764480</t>
  </si>
  <si>
    <t>010876453100032023</t>
  </si>
  <si>
    <t>108764531</t>
  </si>
  <si>
    <t>010876460200032023</t>
  </si>
  <si>
    <t>108764602</t>
  </si>
  <si>
    <t>ALVIN</t>
  </si>
  <si>
    <t>170050597200032023</t>
  </si>
  <si>
    <t>1700505972</t>
  </si>
  <si>
    <t>00141563</t>
  </si>
  <si>
    <t>IOWA COLONY</t>
  </si>
  <si>
    <t>170050597300032023</t>
  </si>
  <si>
    <t>1700505973</t>
  </si>
  <si>
    <t>LEAGUE CITY</t>
  </si>
  <si>
    <t>170050597400032023</t>
  </si>
  <si>
    <t>1700505974</t>
  </si>
  <si>
    <t>170050597500032023</t>
  </si>
  <si>
    <t>1700505975</t>
  </si>
  <si>
    <t>170050597600032023</t>
  </si>
  <si>
    <t>1700505976</t>
  </si>
  <si>
    <t>170050605700032023</t>
  </si>
  <si>
    <t>1700506057</t>
  </si>
  <si>
    <t>170050605800032023</t>
  </si>
  <si>
    <t>1700506058</t>
  </si>
  <si>
    <t>170050605900032023</t>
  </si>
  <si>
    <t>1700506059</t>
  </si>
  <si>
    <t>170050606000032023</t>
  </si>
  <si>
    <t>1700506060</t>
  </si>
  <si>
    <t>170050606100032023</t>
  </si>
  <si>
    <t>1700506061</t>
  </si>
  <si>
    <t>170050606200032023</t>
  </si>
  <si>
    <t>1700506062</t>
  </si>
  <si>
    <t>170050606300032023</t>
  </si>
  <si>
    <t>1700506063</t>
  </si>
  <si>
    <t>170050606400032023</t>
  </si>
  <si>
    <t>1700506064</t>
  </si>
  <si>
    <t>170050606500032023</t>
  </si>
  <si>
    <t>1700506065</t>
  </si>
  <si>
    <t>010871353400032023</t>
  </si>
  <si>
    <t>010876461200032023</t>
  </si>
  <si>
    <t>108764621</t>
  </si>
  <si>
    <t>108764612</t>
  </si>
  <si>
    <t>010880633000032023</t>
  </si>
  <si>
    <t>108844368</t>
  </si>
  <si>
    <t>108806330</t>
  </si>
  <si>
    <t>00220968</t>
  </si>
  <si>
    <t>010880633300032023</t>
  </si>
  <si>
    <t>108806333</t>
  </si>
  <si>
    <t>010884436400032023</t>
  </si>
  <si>
    <t>108844364</t>
  </si>
  <si>
    <t>010884436600032023</t>
  </si>
  <si>
    <t>108844366</t>
  </si>
  <si>
    <t>March 2023 Fixed Credit</t>
  </si>
  <si>
    <t>170050630300032023</t>
  </si>
  <si>
    <t>1700506303</t>
  </si>
  <si>
    <t>170050630400032023</t>
  </si>
  <si>
    <t>1700506304</t>
  </si>
  <si>
    <t>170050630500032023</t>
  </si>
  <si>
    <t>1700506305</t>
  </si>
  <si>
    <t>170050630600032023</t>
  </si>
  <si>
    <t>1700506306</t>
  </si>
  <si>
    <t>170050647700032023</t>
  </si>
  <si>
    <t>1700506477</t>
  </si>
  <si>
    <t>170050647800032023</t>
  </si>
  <si>
    <t>1700506478</t>
  </si>
  <si>
    <t>170050647900032023</t>
  </si>
  <si>
    <t>1700506479</t>
  </si>
  <si>
    <t>170050648000032023</t>
  </si>
  <si>
    <t>1700506480</t>
  </si>
  <si>
    <t>170050648100032023</t>
  </si>
  <si>
    <t>1700506481</t>
  </si>
  <si>
    <t>170050648200032023</t>
  </si>
  <si>
    <t>1700506482</t>
  </si>
  <si>
    <t>170050648300032023</t>
  </si>
  <si>
    <t>1700506483</t>
  </si>
  <si>
    <t>170050648400032023</t>
  </si>
  <si>
    <t>1700506484</t>
  </si>
  <si>
    <t>170050648500032023</t>
  </si>
  <si>
    <t>1700506485</t>
  </si>
  <si>
    <t>170050648600032023</t>
  </si>
  <si>
    <t>1700506486</t>
  </si>
  <si>
    <t>170050648700032023</t>
  </si>
  <si>
    <t>1700506487</t>
  </si>
  <si>
    <t>170050648800032023</t>
  </si>
  <si>
    <t>1700506488</t>
  </si>
  <si>
    <t>170050648900032023</t>
  </si>
  <si>
    <t>1700506489</t>
  </si>
  <si>
    <t>170050649000032023</t>
  </si>
  <si>
    <t>1700506490</t>
  </si>
  <si>
    <t>170050649100032023</t>
  </si>
  <si>
    <t>1700506491</t>
  </si>
  <si>
    <t>170050649200032023</t>
  </si>
  <si>
    <t>1700506492</t>
  </si>
  <si>
    <t>170050649300032023</t>
  </si>
  <si>
    <t>1700506493</t>
  </si>
  <si>
    <t>170050649400032023</t>
  </si>
  <si>
    <t>1700506494</t>
  </si>
  <si>
    <t>170050649500032023</t>
  </si>
  <si>
    <t>1700506495</t>
  </si>
  <si>
    <t>170050649600032023</t>
  </si>
  <si>
    <t>1700506496</t>
  </si>
  <si>
    <t>170050649700032023</t>
  </si>
  <si>
    <t>1700506497</t>
  </si>
  <si>
    <t>170050649800032023</t>
  </si>
  <si>
    <t>1700506498</t>
  </si>
  <si>
    <t>170050649900032023</t>
  </si>
  <si>
    <t>1700506499</t>
  </si>
  <si>
    <t>170050650000032023</t>
  </si>
  <si>
    <t>1700506500</t>
  </si>
  <si>
    <t>170050650100032023</t>
  </si>
  <si>
    <t>1700506501</t>
  </si>
  <si>
    <t>170050650200032023</t>
  </si>
  <si>
    <t>1700506502</t>
  </si>
  <si>
    <t>170050650300032023</t>
  </si>
  <si>
    <t>1700506503</t>
  </si>
  <si>
    <t>170050650400032023</t>
  </si>
  <si>
    <t>1700506504</t>
  </si>
  <si>
    <t>170050650500032023</t>
  </si>
  <si>
    <t>1700506505</t>
  </si>
  <si>
    <t>170050650600032023</t>
  </si>
  <si>
    <t>1700506506</t>
  </si>
  <si>
    <t>170050650700032023</t>
  </si>
  <si>
    <t>1700506507</t>
  </si>
  <si>
    <t>170050650800032023</t>
  </si>
  <si>
    <t>1700506508</t>
  </si>
  <si>
    <t>170050650900032023</t>
  </si>
  <si>
    <t>1700506509</t>
  </si>
  <si>
    <t>170050651000032023</t>
  </si>
  <si>
    <t>1700506510</t>
  </si>
  <si>
    <t>170050651100032023</t>
  </si>
  <si>
    <t>1700506511</t>
  </si>
  <si>
    <t>170050651200032023</t>
  </si>
  <si>
    <t>1700506512</t>
  </si>
  <si>
    <t>170050651300032023</t>
  </si>
  <si>
    <t>1700506513</t>
  </si>
  <si>
    <t>170050651400032023</t>
  </si>
  <si>
    <t>1700506514</t>
  </si>
  <si>
    <t>170050651500032023</t>
  </si>
  <si>
    <t>1700506515</t>
  </si>
  <si>
    <t>170050651600032023</t>
  </si>
  <si>
    <t>1700506516</t>
  </si>
  <si>
    <t>170050651700032023</t>
  </si>
  <si>
    <t>1700506517</t>
  </si>
  <si>
    <t>170050651800032023</t>
  </si>
  <si>
    <t>1700506518</t>
  </si>
  <si>
    <t>170050651900032023</t>
  </si>
  <si>
    <t>1700506519</t>
  </si>
  <si>
    <t>170050652000032023</t>
  </si>
  <si>
    <t>1700506520</t>
  </si>
  <si>
    <t>170050652100032023</t>
  </si>
  <si>
    <t>1700506521</t>
  </si>
  <si>
    <t>170050652200032023</t>
  </si>
  <si>
    <t>1700506522</t>
  </si>
  <si>
    <t>170050652300032023</t>
  </si>
  <si>
    <t>1700506523</t>
  </si>
  <si>
    <t>170050652400032023</t>
  </si>
  <si>
    <t>1700506524</t>
  </si>
  <si>
    <t>170050652500032023</t>
  </si>
  <si>
    <t>1700506525</t>
  </si>
  <si>
    <t>170050652600032023</t>
  </si>
  <si>
    <t>1700506526</t>
  </si>
  <si>
    <t>170050652700032023</t>
  </si>
  <si>
    <t>1700506527</t>
  </si>
  <si>
    <t>170050652800032023</t>
  </si>
  <si>
    <t>1700506528</t>
  </si>
  <si>
    <t>170050652900032023</t>
  </si>
  <si>
    <t>1700506529</t>
  </si>
  <si>
    <t>170050653000032023</t>
  </si>
  <si>
    <t>1700506530</t>
  </si>
  <si>
    <t>170050653100032023</t>
  </si>
  <si>
    <t>1700506531</t>
  </si>
  <si>
    <t>170050653200032023</t>
  </si>
  <si>
    <t>1700506532</t>
  </si>
  <si>
    <t>170050653300032023</t>
  </si>
  <si>
    <t>1700506533</t>
  </si>
  <si>
    <t>170050653400032023</t>
  </si>
  <si>
    <t>1700506534</t>
  </si>
  <si>
    <t>170050653500032023</t>
  </si>
  <si>
    <t>1700506535</t>
  </si>
  <si>
    <t>170050653600032023</t>
  </si>
  <si>
    <t>1700506536</t>
  </si>
  <si>
    <t>170050653700032023</t>
  </si>
  <si>
    <t>1700506537</t>
  </si>
  <si>
    <t>170050653800032023</t>
  </si>
  <si>
    <t>1700506538</t>
  </si>
  <si>
    <t>170050653900032023</t>
  </si>
  <si>
    <t>1700506539</t>
  </si>
  <si>
    <t>170050654000032023</t>
  </si>
  <si>
    <t>1700506540</t>
  </si>
  <si>
    <t>170050654100032023</t>
  </si>
  <si>
    <t>1700506541</t>
  </si>
  <si>
    <t>170050654200032023</t>
  </si>
  <si>
    <t>1700506542</t>
  </si>
  <si>
    <t>170050654300032023</t>
  </si>
  <si>
    <t>1700506543</t>
  </si>
  <si>
    <t>170050654400032023</t>
  </si>
  <si>
    <t>1700506544</t>
  </si>
  <si>
    <t>170050654500032023</t>
  </si>
  <si>
    <t>1700506545</t>
  </si>
  <si>
    <t>170050654600032023</t>
  </si>
  <si>
    <t>1700506546</t>
  </si>
  <si>
    <t>170050654700032023</t>
  </si>
  <si>
    <t>1700506547</t>
  </si>
  <si>
    <t>170050654800032023</t>
  </si>
  <si>
    <t>1700506548</t>
  </si>
  <si>
    <t>170050654900032023</t>
  </si>
  <si>
    <t>1700506549</t>
  </si>
  <si>
    <t>170050655000032023</t>
  </si>
  <si>
    <t>1700506550</t>
  </si>
  <si>
    <t>170050655100032023</t>
  </si>
  <si>
    <t>1700506551</t>
  </si>
  <si>
    <t>010876461600032023</t>
  </si>
  <si>
    <t>010884455900032023</t>
  </si>
  <si>
    <t>108844559</t>
  </si>
  <si>
    <t>HOU Franchise Adjustment</t>
  </si>
  <si>
    <t>010884436900032023</t>
  </si>
  <si>
    <t>108844369</t>
  </si>
  <si>
    <t>010884437000032023</t>
  </si>
  <si>
    <t>108844370</t>
  </si>
  <si>
    <t>010876462100032023</t>
  </si>
  <si>
    <t>010884457500032023</t>
  </si>
  <si>
    <t>108844691</t>
  </si>
  <si>
    <t>108844575</t>
  </si>
  <si>
    <t>010887221400032023</t>
  </si>
  <si>
    <t>108900475</t>
  </si>
  <si>
    <t>108872214</t>
  </si>
  <si>
    <t>010887221700032023</t>
  </si>
  <si>
    <t>108872217</t>
  </si>
  <si>
    <t>010890044900032023</t>
  </si>
  <si>
    <t>108900449</t>
  </si>
  <si>
    <t>010890047400032023</t>
  </si>
  <si>
    <t>108900474</t>
  </si>
  <si>
    <t>April 2023 Fixed Credit</t>
  </si>
  <si>
    <t>170050728000032023</t>
  </si>
  <si>
    <t>1700507280</t>
  </si>
  <si>
    <t>170050728100032023</t>
  </si>
  <si>
    <t>1700507281</t>
  </si>
  <si>
    <t>170050728200032023</t>
  </si>
  <si>
    <t>1700507282</t>
  </si>
  <si>
    <t>170050728300032023</t>
  </si>
  <si>
    <t>1700507283</t>
  </si>
  <si>
    <t>170050728400032023</t>
  </si>
  <si>
    <t>1700507284</t>
  </si>
  <si>
    <t>170050728500032023</t>
  </si>
  <si>
    <t>1700507285</t>
  </si>
  <si>
    <t>170050728600032023</t>
  </si>
  <si>
    <t>1700507286</t>
  </si>
  <si>
    <t>170050731700032023</t>
  </si>
  <si>
    <t>1700507317</t>
  </si>
  <si>
    <t>170050731800032023</t>
  </si>
  <si>
    <t>1700507318</t>
  </si>
  <si>
    <t>170050731900032023</t>
  </si>
  <si>
    <t>1700507319</t>
  </si>
  <si>
    <t>170050732000032023</t>
  </si>
  <si>
    <t>1700507320</t>
  </si>
  <si>
    <t>170050732100032023</t>
  </si>
  <si>
    <t>1700507321</t>
  </si>
  <si>
    <t>170050732200032023</t>
  </si>
  <si>
    <t>1700507322</t>
  </si>
  <si>
    <t>170050732300032023</t>
  </si>
  <si>
    <t>1700507323</t>
  </si>
  <si>
    <t>170050732400032023</t>
  </si>
  <si>
    <t>1700507324</t>
  </si>
  <si>
    <t>170050732500032023</t>
  </si>
  <si>
    <t>1700507325</t>
  </si>
  <si>
    <t>170050732600032023</t>
  </si>
  <si>
    <t>1700507326</t>
  </si>
  <si>
    <t>170050732700032023</t>
  </si>
  <si>
    <t>1700507327</t>
  </si>
  <si>
    <t>170050732800032023</t>
  </si>
  <si>
    <t>1700507328</t>
  </si>
  <si>
    <t>170050732900032023</t>
  </si>
  <si>
    <t>1700507329</t>
  </si>
  <si>
    <t>170050733000032023</t>
  </si>
  <si>
    <t>1700507330</t>
  </si>
  <si>
    <t>170050733100032023</t>
  </si>
  <si>
    <t>1700507331</t>
  </si>
  <si>
    <t>170050733200032023</t>
  </si>
  <si>
    <t>1700507332</t>
  </si>
  <si>
    <t>170050733300032023</t>
  </si>
  <si>
    <t>1700507333</t>
  </si>
  <si>
    <t>170050733400032023</t>
  </si>
  <si>
    <t>1700507334</t>
  </si>
  <si>
    <t>170050733500032023</t>
  </si>
  <si>
    <t>1700507335</t>
  </si>
  <si>
    <t>170050733600032023</t>
  </si>
  <si>
    <t>1700507336</t>
  </si>
  <si>
    <t>170050733700032023</t>
  </si>
  <si>
    <t>1700507337</t>
  </si>
  <si>
    <t>170050733800032023</t>
  </si>
  <si>
    <t>1700507338</t>
  </si>
  <si>
    <t>170050733900032023</t>
  </si>
  <si>
    <t>1700507339</t>
  </si>
  <si>
    <t>170050734000032023</t>
  </si>
  <si>
    <t>1700507340</t>
  </si>
  <si>
    <t>170050734100032023</t>
  </si>
  <si>
    <t>1700507341</t>
  </si>
  <si>
    <t>170050734200032023</t>
  </si>
  <si>
    <t>1700507342</t>
  </si>
  <si>
    <t>170050734300032023</t>
  </si>
  <si>
    <t>1700507343</t>
  </si>
  <si>
    <t>170050734400032023</t>
  </si>
  <si>
    <t>1700507344</t>
  </si>
  <si>
    <t>170050734500032023</t>
  </si>
  <si>
    <t>1700507345</t>
  </si>
  <si>
    <t>170050734600032023</t>
  </si>
  <si>
    <t>1700507346</t>
  </si>
  <si>
    <t>170050734700032023</t>
  </si>
  <si>
    <t>1700507347</t>
  </si>
  <si>
    <t>170050734800032023</t>
  </si>
  <si>
    <t>1700507348</t>
  </si>
  <si>
    <t>170050734900032023</t>
  </si>
  <si>
    <t>1700507349</t>
  </si>
  <si>
    <t>170050735000032023</t>
  </si>
  <si>
    <t>1700507350</t>
  </si>
  <si>
    <t>170050735100032023</t>
  </si>
  <si>
    <t>1700507351</t>
  </si>
  <si>
    <t>170050735200032023</t>
  </si>
  <si>
    <t>1700507352</t>
  </si>
  <si>
    <t>170050735300032023</t>
  </si>
  <si>
    <t>1700507353</t>
  </si>
  <si>
    <t>170050735400032023</t>
  </si>
  <si>
    <t>1700507354</t>
  </si>
  <si>
    <t>170050735500032023</t>
  </si>
  <si>
    <t>1700507355</t>
  </si>
  <si>
    <t>170050735600032023</t>
  </si>
  <si>
    <t>1700507356</t>
  </si>
  <si>
    <t>170050735700032023</t>
  </si>
  <si>
    <t>1700507357</t>
  </si>
  <si>
    <t>170050735800032023</t>
  </si>
  <si>
    <t>1700507358</t>
  </si>
  <si>
    <t>170050735900032023</t>
  </si>
  <si>
    <t>1700507359</t>
  </si>
  <si>
    <t>170050736000032023</t>
  </si>
  <si>
    <t>1700507360</t>
  </si>
  <si>
    <t>170050736100032023</t>
  </si>
  <si>
    <t>1700507361</t>
  </si>
  <si>
    <t>170050736200032023</t>
  </si>
  <si>
    <t>1700507362</t>
  </si>
  <si>
    <t>170050736300032023</t>
  </si>
  <si>
    <t>1700507363</t>
  </si>
  <si>
    <t>170050736400032023</t>
  </si>
  <si>
    <t>1700507364</t>
  </si>
  <si>
    <t>170050736500032023</t>
  </si>
  <si>
    <t>1700507365</t>
  </si>
  <si>
    <t>170050736600032023</t>
  </si>
  <si>
    <t>1700507366</t>
  </si>
  <si>
    <t>170050736700032023</t>
  </si>
  <si>
    <t>1700507367</t>
  </si>
  <si>
    <t>170050736800032023</t>
  </si>
  <si>
    <t>1700507368</t>
  </si>
  <si>
    <t>170050736900032023</t>
  </si>
  <si>
    <t>1700507369</t>
  </si>
  <si>
    <t>170050737000032023</t>
  </si>
  <si>
    <t>1700507370</t>
  </si>
  <si>
    <t>170050737100032023</t>
  </si>
  <si>
    <t>1700507371</t>
  </si>
  <si>
    <t>170050737200032023</t>
  </si>
  <si>
    <t>1700507372</t>
  </si>
  <si>
    <t>170050737300032023</t>
  </si>
  <si>
    <t>1700507373</t>
  </si>
  <si>
    <t>170050737400032023</t>
  </si>
  <si>
    <t>1700507374</t>
  </si>
  <si>
    <t>170050737500032023</t>
  </si>
  <si>
    <t>1700507375</t>
  </si>
  <si>
    <t>170050737600032023</t>
  </si>
  <si>
    <t>1700507376</t>
  </si>
  <si>
    <t>170050737700032023</t>
  </si>
  <si>
    <t>1700507377</t>
  </si>
  <si>
    <t>170050737800032023</t>
  </si>
  <si>
    <t>1700507378</t>
  </si>
  <si>
    <t>170050737900032023</t>
  </si>
  <si>
    <t>1700507379</t>
  </si>
  <si>
    <t>170050738000032023</t>
  </si>
  <si>
    <t>1700507380</t>
  </si>
  <si>
    <t>170050738100032023</t>
  </si>
  <si>
    <t>1700507381</t>
  </si>
  <si>
    <t>170050738200032023</t>
  </si>
  <si>
    <t>1700507382</t>
  </si>
  <si>
    <t>170050738300032023</t>
  </si>
  <si>
    <t>1700507383</t>
  </si>
  <si>
    <t>170050738400032023</t>
  </si>
  <si>
    <t>1700507384</t>
  </si>
  <si>
    <t>170050738500032023</t>
  </si>
  <si>
    <t>1700507385</t>
  </si>
  <si>
    <t>170050738600032023</t>
  </si>
  <si>
    <t>1700507386</t>
  </si>
  <si>
    <t>170050738700032023</t>
  </si>
  <si>
    <t>1700507387</t>
  </si>
  <si>
    <t>170050738800032023</t>
  </si>
  <si>
    <t>1700507388</t>
  </si>
  <si>
    <t>109132593</t>
  </si>
  <si>
    <t>010890047600032023</t>
  </si>
  <si>
    <t>108900476</t>
  </si>
  <si>
    <t>010890047700032023</t>
  </si>
  <si>
    <t>108900477</t>
  </si>
  <si>
    <t>010884469100032023</t>
  </si>
  <si>
    <t>00238174</t>
  </si>
  <si>
    <t>010890048000032023</t>
  </si>
  <si>
    <t>108900548</t>
  </si>
  <si>
    <t>108900480</t>
  </si>
  <si>
    <t>010893136200032023</t>
  </si>
  <si>
    <t>108965330</t>
  </si>
  <si>
    <t>108931362</t>
  </si>
  <si>
    <t>010893136500032023</t>
  </si>
  <si>
    <t>108931365</t>
  </si>
  <si>
    <t>010896532600032023</t>
  </si>
  <si>
    <t>108965326</t>
  </si>
  <si>
    <t>010896532900032023</t>
  </si>
  <si>
    <t>108965329</t>
  </si>
  <si>
    <t>May 2023 Fixed Credit</t>
  </si>
  <si>
    <t>170050795000032023</t>
  </si>
  <si>
    <t>1700507950</t>
  </si>
  <si>
    <t>170050795100032023</t>
  </si>
  <si>
    <t>1700507951</t>
  </si>
  <si>
    <t>170050795200032023</t>
  </si>
  <si>
    <t>1700507952</t>
  </si>
  <si>
    <t>170050795300032023</t>
  </si>
  <si>
    <t>1700507953</t>
  </si>
  <si>
    <t>170050795400032023</t>
  </si>
  <si>
    <t>1700507954</t>
  </si>
  <si>
    <t>170050795500032023</t>
  </si>
  <si>
    <t>1700507955</t>
  </si>
  <si>
    <t>170050795600032023</t>
  </si>
  <si>
    <t>1700507956</t>
  </si>
  <si>
    <t>170050817700032023</t>
  </si>
  <si>
    <t>1700508177</t>
  </si>
  <si>
    <t>170050817800032023</t>
  </si>
  <si>
    <t>1700508178</t>
  </si>
  <si>
    <t>170050817900032023</t>
  </si>
  <si>
    <t>1700508179</t>
  </si>
  <si>
    <t>170050818000032023</t>
  </si>
  <si>
    <t>1700508180</t>
  </si>
  <si>
    <t>170050818100032023</t>
  </si>
  <si>
    <t>1700508181</t>
  </si>
  <si>
    <t>170050818200032023</t>
  </si>
  <si>
    <t>1700508182</t>
  </si>
  <si>
    <t>170050818300032023</t>
  </si>
  <si>
    <t>1700508183</t>
  </si>
  <si>
    <t>170050818400032023</t>
  </si>
  <si>
    <t>1700508184</t>
  </si>
  <si>
    <t>170050818500032023</t>
  </si>
  <si>
    <t>1700508185</t>
  </si>
  <si>
    <t>170050818600032023</t>
  </si>
  <si>
    <t>1700508186</t>
  </si>
  <si>
    <t>170050818700032023</t>
  </si>
  <si>
    <t>1700508187</t>
  </si>
  <si>
    <t>170050818800032023</t>
  </si>
  <si>
    <t>1700508188</t>
  </si>
  <si>
    <t>170050818900032023</t>
  </si>
  <si>
    <t>1700508189</t>
  </si>
  <si>
    <t>170050819000032023</t>
  </si>
  <si>
    <t>1700508190</t>
  </si>
  <si>
    <t>170050819100032023</t>
  </si>
  <si>
    <t>1700508191</t>
  </si>
  <si>
    <t>170050819200032023</t>
  </si>
  <si>
    <t>1700508192</t>
  </si>
  <si>
    <t>170050819300032023</t>
  </si>
  <si>
    <t>1700508193</t>
  </si>
  <si>
    <t>170050819400032023</t>
  </si>
  <si>
    <t>1700508194</t>
  </si>
  <si>
    <t>170050819500032023</t>
  </si>
  <si>
    <t>1700508195</t>
  </si>
  <si>
    <t>170050819600032023</t>
  </si>
  <si>
    <t>1700508196</t>
  </si>
  <si>
    <t>170050819700032023</t>
  </si>
  <si>
    <t>1700508197</t>
  </si>
  <si>
    <t>170050819800032023</t>
  </si>
  <si>
    <t>1700508198</t>
  </si>
  <si>
    <t>170050819900032023</t>
  </si>
  <si>
    <t>1700508199</t>
  </si>
  <si>
    <t>170050820000032023</t>
  </si>
  <si>
    <t>1700508200</t>
  </si>
  <si>
    <t>170050820100032023</t>
  </si>
  <si>
    <t>1700508201</t>
  </si>
  <si>
    <t>170050820200032023</t>
  </si>
  <si>
    <t>1700508202</t>
  </si>
  <si>
    <t>170050820300032023</t>
  </si>
  <si>
    <t>1700508203</t>
  </si>
  <si>
    <t>170050820400032023</t>
  </si>
  <si>
    <t>1700508204</t>
  </si>
  <si>
    <t>170050820500032023</t>
  </si>
  <si>
    <t>1700508205</t>
  </si>
  <si>
    <t>170050820600032023</t>
  </si>
  <si>
    <t>1700508206</t>
  </si>
  <si>
    <t>170050820700032023</t>
  </si>
  <si>
    <t>1700508207</t>
  </si>
  <si>
    <t>170050820800032023</t>
  </si>
  <si>
    <t>1700508208</t>
  </si>
  <si>
    <t>170050820900032023</t>
  </si>
  <si>
    <t>1700508209</t>
  </si>
  <si>
    <t>170050821000032023</t>
  </si>
  <si>
    <t>1700508210</t>
  </si>
  <si>
    <t>170050821100032023</t>
  </si>
  <si>
    <t>1700508211</t>
  </si>
  <si>
    <t>170050821200032023</t>
  </si>
  <si>
    <t>1700508212</t>
  </si>
  <si>
    <t>170050821300032023</t>
  </si>
  <si>
    <t>1700508213</t>
  </si>
  <si>
    <t>170050821400032023</t>
  </si>
  <si>
    <t>1700508214</t>
  </si>
  <si>
    <t>170050821500032023</t>
  </si>
  <si>
    <t>1700508215</t>
  </si>
  <si>
    <t>170050821600032023</t>
  </si>
  <si>
    <t>1700508216</t>
  </si>
  <si>
    <t>170050821700032023</t>
  </si>
  <si>
    <t>1700508217</t>
  </si>
  <si>
    <t>170050821800032023</t>
  </si>
  <si>
    <t>1700508218</t>
  </si>
  <si>
    <t>170050821900032023</t>
  </si>
  <si>
    <t>1700508219</t>
  </si>
  <si>
    <t>170050822000032023</t>
  </si>
  <si>
    <t>1700508220</t>
  </si>
  <si>
    <t>170050822100032023</t>
  </si>
  <si>
    <t>1700508221</t>
  </si>
  <si>
    <t>170050822200032023</t>
  </si>
  <si>
    <t>1700508222</t>
  </si>
  <si>
    <t>170050822300032023</t>
  </si>
  <si>
    <t>1700508223</t>
  </si>
  <si>
    <t>170050822400032023</t>
  </si>
  <si>
    <t>1700508224</t>
  </si>
  <si>
    <t>170050822500032023</t>
  </si>
  <si>
    <t>1700508225</t>
  </si>
  <si>
    <t>170050822600032023</t>
  </si>
  <si>
    <t>1700508226</t>
  </si>
  <si>
    <t>170050822700032023</t>
  </si>
  <si>
    <t>1700508227</t>
  </si>
  <si>
    <t>170050822800032023</t>
  </si>
  <si>
    <t>1700508228</t>
  </si>
  <si>
    <t>170050822900032023</t>
  </si>
  <si>
    <t>1700508229</t>
  </si>
  <si>
    <t>170050823000032023</t>
  </si>
  <si>
    <t>1700508230</t>
  </si>
  <si>
    <t>170050823100032023</t>
  </si>
  <si>
    <t>1700508231</t>
  </si>
  <si>
    <t>170050823200032023</t>
  </si>
  <si>
    <t>1700508232</t>
  </si>
  <si>
    <t>170050823300032023</t>
  </si>
  <si>
    <t>1700508233</t>
  </si>
  <si>
    <t>170050823400032023</t>
  </si>
  <si>
    <t>1700508234</t>
  </si>
  <si>
    <t>170050823500032023</t>
  </si>
  <si>
    <t>1700508235</t>
  </si>
  <si>
    <t>170050823600032023</t>
  </si>
  <si>
    <t>1700508236</t>
  </si>
  <si>
    <t>170050823700032023</t>
  </si>
  <si>
    <t>1700508237</t>
  </si>
  <si>
    <t>170050823800032023</t>
  </si>
  <si>
    <t>1700508238</t>
  </si>
  <si>
    <t>170050823900032023</t>
  </si>
  <si>
    <t>1700508239</t>
  </si>
  <si>
    <t>170050824000032023</t>
  </si>
  <si>
    <t>1700508240</t>
  </si>
  <si>
    <t>170050824100032023</t>
  </si>
  <si>
    <t>1700508241</t>
  </si>
  <si>
    <t>170050824200032023</t>
  </si>
  <si>
    <t>1700508242</t>
  </si>
  <si>
    <t>170050824300032023</t>
  </si>
  <si>
    <t>1700508243</t>
  </si>
  <si>
    <t>170050824400032023</t>
  </si>
  <si>
    <t>1700508244</t>
  </si>
  <si>
    <t>170050824500032023</t>
  </si>
  <si>
    <t>1700508245</t>
  </si>
  <si>
    <t>170050824600032023</t>
  </si>
  <si>
    <t>1700508246</t>
  </si>
  <si>
    <t>170050824700032023</t>
  </si>
  <si>
    <t>1700508247</t>
  </si>
  <si>
    <t>170050824800032023</t>
  </si>
  <si>
    <t>1700508248</t>
  </si>
  <si>
    <t>010896533100032023</t>
  </si>
  <si>
    <t>108965331</t>
  </si>
  <si>
    <t>010896542300032023</t>
  </si>
  <si>
    <t>108965423</t>
  </si>
  <si>
    <t>170050870800032023</t>
  </si>
  <si>
    <t>1700508708</t>
  </si>
  <si>
    <t>00237844</t>
  </si>
  <si>
    <t>170050870900032023</t>
  </si>
  <si>
    <t>1700508709</t>
  </si>
  <si>
    <t>170050871000032023</t>
  </si>
  <si>
    <t>1700508710</t>
  </si>
  <si>
    <t>170050871100032023</t>
  </si>
  <si>
    <t>1700508711</t>
  </si>
  <si>
    <t>170050871200032023</t>
  </si>
  <si>
    <t>1700508712</t>
  </si>
  <si>
    <t>170050871300032023</t>
  </si>
  <si>
    <t>1700508713</t>
  </si>
  <si>
    <t>170050871400032023</t>
  </si>
  <si>
    <t>1700508714</t>
  </si>
  <si>
    <t>170050871500032023</t>
  </si>
  <si>
    <t>1700508715</t>
  </si>
  <si>
    <t>170050871600032023</t>
  </si>
  <si>
    <t>1700508716</t>
  </si>
  <si>
    <t>170050871700032023</t>
  </si>
  <si>
    <t>1700508717</t>
  </si>
  <si>
    <t>170050871800032023</t>
  </si>
  <si>
    <t>1700508718</t>
  </si>
  <si>
    <t>010890054800032023</t>
  </si>
  <si>
    <t>010896592400032023</t>
  </si>
  <si>
    <t>108966000</t>
  </si>
  <si>
    <t>108965924</t>
  </si>
  <si>
    <t>010900375000032023</t>
  </si>
  <si>
    <t>109043459</t>
  </si>
  <si>
    <t>109003750</t>
  </si>
  <si>
    <t>010900375200032023</t>
  </si>
  <si>
    <t>109003752</t>
  </si>
  <si>
    <t>010904345400032023</t>
  </si>
  <si>
    <t>109043454</t>
  </si>
  <si>
    <t>010904345800032023</t>
  </si>
  <si>
    <t>109043458</t>
  </si>
  <si>
    <t>June 2023 Fixed Credit</t>
  </si>
  <si>
    <t>170050912400032023</t>
  </si>
  <si>
    <t>1700509124</t>
  </si>
  <si>
    <t>170050912500032023</t>
  </si>
  <si>
    <t>1700509125</t>
  </si>
  <si>
    <t>170050912600032023</t>
  </si>
  <si>
    <t>1700509126</t>
  </si>
  <si>
    <t>170050940700032023</t>
  </si>
  <si>
    <t>1700509407</t>
  </si>
  <si>
    <t>170050940800032023</t>
  </si>
  <si>
    <t>1700509408</t>
  </si>
  <si>
    <t>170050940900032023</t>
  </si>
  <si>
    <t>1700509409</t>
  </si>
  <si>
    <t>170050941000032023</t>
  </si>
  <si>
    <t>1700509410</t>
  </si>
  <si>
    <t>170050941100032023</t>
  </si>
  <si>
    <t>1700509411</t>
  </si>
  <si>
    <t>170050941200032023</t>
  </si>
  <si>
    <t>1700509412</t>
  </si>
  <si>
    <t>170050941300032023</t>
  </si>
  <si>
    <t>1700509413</t>
  </si>
  <si>
    <t>170050941400032023</t>
  </si>
  <si>
    <t>1700509414</t>
  </si>
  <si>
    <t>170050941500032023</t>
  </si>
  <si>
    <t>1700509415</t>
  </si>
  <si>
    <t>170050941600032023</t>
  </si>
  <si>
    <t>1700509416</t>
  </si>
  <si>
    <t>170050941700032023</t>
  </si>
  <si>
    <t>1700509417</t>
  </si>
  <si>
    <t>170050941800032023</t>
  </si>
  <si>
    <t>1700509418</t>
  </si>
  <si>
    <t>170050941900032023</t>
  </si>
  <si>
    <t>1700509419</t>
  </si>
  <si>
    <t>170050942000032023</t>
  </si>
  <si>
    <t>1700509420</t>
  </si>
  <si>
    <t>170050942100032023</t>
  </si>
  <si>
    <t>1700509421</t>
  </si>
  <si>
    <t>170050942200032023</t>
  </si>
  <si>
    <t>1700509422</t>
  </si>
  <si>
    <t>170050942300032023</t>
  </si>
  <si>
    <t>1700509423</t>
  </si>
  <si>
    <t>170050942400032023</t>
  </si>
  <si>
    <t>1700509424</t>
  </si>
  <si>
    <t>170050942500032023</t>
  </si>
  <si>
    <t>1700509425</t>
  </si>
  <si>
    <t>170050942600032023</t>
  </si>
  <si>
    <t>1700509426</t>
  </si>
  <si>
    <t>170050942700032023</t>
  </si>
  <si>
    <t>1700509427</t>
  </si>
  <si>
    <t>170050942800032023</t>
  </si>
  <si>
    <t>1700509428</t>
  </si>
  <si>
    <t>170050942900032023</t>
  </si>
  <si>
    <t>1700509429</t>
  </si>
  <si>
    <t>170050943000032023</t>
  </si>
  <si>
    <t>1700509430</t>
  </si>
  <si>
    <t>170050943100032023</t>
  </si>
  <si>
    <t>1700509431</t>
  </si>
  <si>
    <t>170050943200032023</t>
  </si>
  <si>
    <t>1700509432</t>
  </si>
  <si>
    <t>170050943300032023</t>
  </si>
  <si>
    <t>1700509433</t>
  </si>
  <si>
    <t>170050943400032023</t>
  </si>
  <si>
    <t>1700509434</t>
  </si>
  <si>
    <t>170050943500032023</t>
  </si>
  <si>
    <t>1700509435</t>
  </si>
  <si>
    <t>170050943600032023</t>
  </si>
  <si>
    <t>1700509436</t>
  </si>
  <si>
    <t>170050943700032023</t>
  </si>
  <si>
    <t>1700509437</t>
  </si>
  <si>
    <t>170050943800032023</t>
  </si>
  <si>
    <t>1700509438</t>
  </si>
  <si>
    <t>170050943900032023</t>
  </si>
  <si>
    <t>1700509439</t>
  </si>
  <si>
    <t>170050944000032023</t>
  </si>
  <si>
    <t>1700509440</t>
  </si>
  <si>
    <t>170050944100032023</t>
  </si>
  <si>
    <t>1700509441</t>
  </si>
  <si>
    <t>170050944200032023</t>
  </si>
  <si>
    <t>1700509442</t>
  </si>
  <si>
    <t>170050944300032023</t>
  </si>
  <si>
    <t>1700509443</t>
  </si>
  <si>
    <t>170050944400032023</t>
  </si>
  <si>
    <t>1700509444</t>
  </si>
  <si>
    <t>170050944500032023</t>
  </si>
  <si>
    <t>1700509445</t>
  </si>
  <si>
    <t>170050944600032023</t>
  </si>
  <si>
    <t>1700509446</t>
  </si>
  <si>
    <t>170050944700032023</t>
  </si>
  <si>
    <t>1700509447</t>
  </si>
  <si>
    <t>170050944800032023</t>
  </si>
  <si>
    <t>1700509448</t>
  </si>
  <si>
    <t>170050944900032023</t>
  </si>
  <si>
    <t>1700509449</t>
  </si>
  <si>
    <t>170050945000032023</t>
  </si>
  <si>
    <t>1700509450</t>
  </si>
  <si>
    <t>170050945100032023</t>
  </si>
  <si>
    <t>1700509451</t>
  </si>
  <si>
    <t>170050945200032023</t>
  </si>
  <si>
    <t>1700509452</t>
  </si>
  <si>
    <t>170050945300032023</t>
  </si>
  <si>
    <t>1700509453</t>
  </si>
  <si>
    <t>170050945400032023</t>
  </si>
  <si>
    <t>1700509454</t>
  </si>
  <si>
    <t>170050945500032023</t>
  </si>
  <si>
    <t>1700509455</t>
  </si>
  <si>
    <t>170050945600032023</t>
  </si>
  <si>
    <t>1700509456</t>
  </si>
  <si>
    <t>170050945700032023</t>
  </si>
  <si>
    <t>1700509457</t>
  </si>
  <si>
    <t>170050945800032023</t>
  </si>
  <si>
    <t>1700509458</t>
  </si>
  <si>
    <t>170050945900032023</t>
  </si>
  <si>
    <t>1700509459</t>
  </si>
  <si>
    <t>170050946000032023</t>
  </si>
  <si>
    <t>1700509460</t>
  </si>
  <si>
    <t>170050946100032023</t>
  </si>
  <si>
    <t>1700509461</t>
  </si>
  <si>
    <t>170050946200032023</t>
  </si>
  <si>
    <t>1700509462</t>
  </si>
  <si>
    <t>170050946300032023</t>
  </si>
  <si>
    <t>1700509463</t>
  </si>
  <si>
    <t>170050946400032023</t>
  </si>
  <si>
    <t>1700509464</t>
  </si>
  <si>
    <t>170050946500032023</t>
  </si>
  <si>
    <t>1700509465</t>
  </si>
  <si>
    <t>170050946600032023</t>
  </si>
  <si>
    <t>1700509466</t>
  </si>
  <si>
    <t>170050946700032023</t>
  </si>
  <si>
    <t>1700509467</t>
  </si>
  <si>
    <t>170050946800032023</t>
  </si>
  <si>
    <t>1700509468</t>
  </si>
  <si>
    <t>170050946900032023</t>
  </si>
  <si>
    <t>1700509469</t>
  </si>
  <si>
    <t>170050947000032023</t>
  </si>
  <si>
    <t>1700509470</t>
  </si>
  <si>
    <t>170050947100032023</t>
  </si>
  <si>
    <t>1700509471</t>
  </si>
  <si>
    <t>170050947200032023</t>
  </si>
  <si>
    <t>1700509472</t>
  </si>
  <si>
    <t>170050947300032023</t>
  </si>
  <si>
    <t>1700509473</t>
  </si>
  <si>
    <t>170050947400032023</t>
  </si>
  <si>
    <t>1700509474</t>
  </si>
  <si>
    <t>170050947500032023</t>
  </si>
  <si>
    <t>1700509475</t>
  </si>
  <si>
    <t>170050947600032023</t>
  </si>
  <si>
    <t>1700509476</t>
  </si>
  <si>
    <t>170050947700032023</t>
  </si>
  <si>
    <t>1700509477</t>
  </si>
  <si>
    <t>170050947800032023</t>
  </si>
  <si>
    <t>1700509478</t>
  </si>
  <si>
    <t>170050947900032023</t>
  </si>
  <si>
    <t>1700509479</t>
  </si>
  <si>
    <t>170050948000032023</t>
  </si>
  <si>
    <t>1700509480</t>
  </si>
  <si>
    <t>170050948100032023</t>
  </si>
  <si>
    <t>1700509481</t>
  </si>
  <si>
    <t>170050948200032023</t>
  </si>
  <si>
    <t>1700509482</t>
  </si>
  <si>
    <t>010904346000032023</t>
  </si>
  <si>
    <t>109043460</t>
  </si>
  <si>
    <t>010904346100032023</t>
  </si>
  <si>
    <t>109043461</t>
  </si>
  <si>
    <t>010896600000032023</t>
  </si>
  <si>
    <t>010904485000032023</t>
  </si>
  <si>
    <t>109046722</t>
  </si>
  <si>
    <t>109044850</t>
  </si>
  <si>
    <t>010907710900032023</t>
  </si>
  <si>
    <t>109106869</t>
  </si>
  <si>
    <t>109077109</t>
  </si>
  <si>
    <t>010910686300032023</t>
  </si>
  <si>
    <t>109106863</t>
  </si>
  <si>
    <t>010910686800032023</t>
  </si>
  <si>
    <t>109106868</t>
  </si>
  <si>
    <t>July 2023 Fixed Credit</t>
  </si>
  <si>
    <t>010910691300032023</t>
  </si>
  <si>
    <t>109106913</t>
  </si>
  <si>
    <t>170051050000032023</t>
  </si>
  <si>
    <t>1700510500</t>
  </si>
  <si>
    <t>FRANCHISE PAYMEN</t>
  </si>
  <si>
    <t>170051050300032023</t>
  </si>
  <si>
    <t>1700510503</t>
  </si>
  <si>
    <t>Monthly Franchise Bayou Vista</t>
  </si>
  <si>
    <t>Franchise Bayou Vista</t>
  </si>
  <si>
    <t>170051050400032023</t>
  </si>
  <si>
    <t>1700510504</t>
  </si>
  <si>
    <t>Monthly Franchise Baytown</t>
  </si>
  <si>
    <t>Franchise Baytown</t>
  </si>
  <si>
    <t>170051050500032023</t>
  </si>
  <si>
    <t>1700510505</t>
  </si>
  <si>
    <t>Monthly Franchise Beach City</t>
  </si>
  <si>
    <t>Franchise Beach City</t>
  </si>
  <si>
    <t>170051050600032023</t>
  </si>
  <si>
    <t>1700510506</t>
  </si>
  <si>
    <t>Monthly Franchise Beasley</t>
  </si>
  <si>
    <t>Franchise Beasley</t>
  </si>
  <si>
    <t>170051052700032023</t>
  </si>
  <si>
    <t>1700510527</t>
  </si>
  <si>
    <t>Monthly Franchise Bellaire</t>
  </si>
  <si>
    <t>Franchise Bellaire</t>
  </si>
  <si>
    <t>170051052800032023</t>
  </si>
  <si>
    <t>1700510528</t>
  </si>
  <si>
    <t>Monthly Franchise Bonney Village</t>
  </si>
  <si>
    <t>Franchise Bonney Village</t>
  </si>
  <si>
    <t>170051052900032023</t>
  </si>
  <si>
    <t>1700510529</t>
  </si>
  <si>
    <t>Monthly Franchise Brazos</t>
  </si>
  <si>
    <t>Franchise Brazos</t>
  </si>
  <si>
    <t>170051053000032023</t>
  </si>
  <si>
    <t>1700510530</t>
  </si>
  <si>
    <t>Monthly Franchise Brookshire</t>
  </si>
  <si>
    <t>Franchise Brookshire</t>
  </si>
  <si>
    <t>170051053100032023</t>
  </si>
  <si>
    <t>1700510531</t>
  </si>
  <si>
    <t>Monthly Franchise Brookside</t>
  </si>
  <si>
    <t>Franchise Brookside</t>
  </si>
  <si>
    <t>170051053200032023</t>
  </si>
  <si>
    <t>1700510532</t>
  </si>
  <si>
    <t>Monthly Franchise Bunker Hill</t>
  </si>
  <si>
    <t>Franchise Bunker Hill</t>
  </si>
  <si>
    <t>170051053300032023</t>
  </si>
  <si>
    <t>1700510533</t>
  </si>
  <si>
    <t>Monthly Franchise Clear Lake</t>
  </si>
  <si>
    <t>Franchise Clear Lake</t>
  </si>
  <si>
    <t>170051053400032023</t>
  </si>
  <si>
    <t>1700510534</t>
  </si>
  <si>
    <t>Monthly Franchise Clute</t>
  </si>
  <si>
    <t>Franchise Clute</t>
  </si>
  <si>
    <t>170051053500032023</t>
  </si>
  <si>
    <t>1700510535</t>
  </si>
  <si>
    <t>Monthly Franchise Cove</t>
  </si>
  <si>
    <t>Franchise Cove</t>
  </si>
  <si>
    <t>170051053600032023</t>
  </si>
  <si>
    <t>1700510536</t>
  </si>
  <si>
    <t>Monthly Franchise Danbury</t>
  </si>
  <si>
    <t>Franchise Danbury</t>
  </si>
  <si>
    <t>170051053700032023</t>
  </si>
  <si>
    <t>1700510537</t>
  </si>
  <si>
    <t>Monthly Franchise Deer Park</t>
  </si>
  <si>
    <t>Franchise Deer Park</t>
  </si>
  <si>
    <t>170051053800032023</t>
  </si>
  <si>
    <t>1700510538</t>
  </si>
  <si>
    <t>Monthly Franchise East Bernard</t>
  </si>
  <si>
    <t>Franchise East Bernard</t>
  </si>
  <si>
    <t>170051053900032023</t>
  </si>
  <si>
    <t>1700510539</t>
  </si>
  <si>
    <t>Monthly Franchise Fairchilds</t>
  </si>
  <si>
    <t>Franchise Fairchilds</t>
  </si>
  <si>
    <t>170051054000032023</t>
  </si>
  <si>
    <t>1700510540</t>
  </si>
  <si>
    <t>Monthly Franchise Friendswood</t>
  </si>
  <si>
    <t>Franchise Friendswood</t>
  </si>
  <si>
    <t>170051054100032023</t>
  </si>
  <si>
    <t>1700510541</t>
  </si>
  <si>
    <t>Monthly Franchise Freeport</t>
  </si>
  <si>
    <t>Franchise Freeport</t>
  </si>
  <si>
    <t>170051054200032023</t>
  </si>
  <si>
    <t>1700510542</t>
  </si>
  <si>
    <t>Monthly Franchise Fulshear</t>
  </si>
  <si>
    <t>Franchise Fulshear</t>
  </si>
  <si>
    <t>FRANCHISE PAYMNT</t>
  </si>
  <si>
    <t>170051054300032023</t>
  </si>
  <si>
    <t>1700510543</t>
  </si>
  <si>
    <t>Monthly Franchise Galena Park</t>
  </si>
  <si>
    <t>Franchise Galena Park</t>
  </si>
  <si>
    <t>170051054400032023</t>
  </si>
  <si>
    <t>1700510544</t>
  </si>
  <si>
    <t>Monthly Franchise Galveston</t>
  </si>
  <si>
    <t>Franchise Galveston</t>
  </si>
  <si>
    <t>170051054500032023</t>
  </si>
  <si>
    <t>1700510545</t>
  </si>
  <si>
    <t>Monthly Franchise Hedwig</t>
  </si>
  <si>
    <t>Franchise Hedwig</t>
  </si>
  <si>
    <t>170051054600032023</t>
  </si>
  <si>
    <t>1700510546</t>
  </si>
  <si>
    <t>Monthly Franchise Hilcrest Village</t>
  </si>
  <si>
    <t>Franchise Hilcrest Villag</t>
  </si>
  <si>
    <t>170051054700032023</t>
  </si>
  <si>
    <t>1700510547</t>
  </si>
  <si>
    <t>Monthly Franchise Hilshire Village</t>
  </si>
  <si>
    <t>170051054800032023</t>
  </si>
  <si>
    <t>1700510548</t>
  </si>
  <si>
    <t>Monthly Franchise Hitchcock</t>
  </si>
  <si>
    <t>Franchise Hitchcock</t>
  </si>
  <si>
    <t>170051054900032023</t>
  </si>
  <si>
    <t>1700510549</t>
  </si>
  <si>
    <t>Monthly Franchise Houston</t>
  </si>
  <si>
    <t>Franchise Houston</t>
  </si>
  <si>
    <t>170051055000032023</t>
  </si>
  <si>
    <t>1700510550</t>
  </si>
  <si>
    <t>Monthly Franchise Humble</t>
  </si>
  <si>
    <t>Franchise Humble</t>
  </si>
  <si>
    <t>170051055100032023</t>
  </si>
  <si>
    <t>1700510551</t>
  </si>
  <si>
    <t>Monthly Franchise Hunter Creek</t>
  </si>
  <si>
    <t>Franchise Hunter Creek</t>
  </si>
  <si>
    <t>170051055200032023</t>
  </si>
  <si>
    <t>1700510552</t>
  </si>
  <si>
    <t>Monthly Franchise Jacinto City</t>
  </si>
  <si>
    <t>Franchise Jacinto City</t>
  </si>
  <si>
    <t>170051055300032023</t>
  </si>
  <si>
    <t>1700510553</t>
  </si>
  <si>
    <t>Monthly Franchise Jamaica Beach</t>
  </si>
  <si>
    <t>Franchise Jamaica Beach</t>
  </si>
  <si>
    <t>170051055400032023</t>
  </si>
  <si>
    <t>1700510554</t>
  </si>
  <si>
    <t>Monthly Franchise Jersey Village</t>
  </si>
  <si>
    <t>Franchise Jersey Village</t>
  </si>
  <si>
    <t>170051055500032023</t>
  </si>
  <si>
    <t>1700510555</t>
  </si>
  <si>
    <t>Monthly Franchise Jones Creek</t>
  </si>
  <si>
    <t>Franchise Jones Creek</t>
  </si>
  <si>
    <t>170051055600032023</t>
  </si>
  <si>
    <t>1700510556</t>
  </si>
  <si>
    <t>Monthly Franchise Katy</t>
  </si>
  <si>
    <t>Franchise Katy</t>
  </si>
  <si>
    <t>170051055700032023</t>
  </si>
  <si>
    <t>1700510557</t>
  </si>
  <si>
    <t>Monthly Franchise Kemah</t>
  </si>
  <si>
    <t>Franchise Kemah</t>
  </si>
  <si>
    <t>170051055800032023</t>
  </si>
  <si>
    <t>1700510558</t>
  </si>
  <si>
    <t>Monthly Franchise Kendleton</t>
  </si>
  <si>
    <t>Franchise Kendleton</t>
  </si>
  <si>
    <t>170051055900032023</t>
  </si>
  <si>
    <t>1700510559</t>
  </si>
  <si>
    <t>Monthly Franchise Lake Jackson</t>
  </si>
  <si>
    <t>Franchise Lake Jackson</t>
  </si>
  <si>
    <t>170051056000032023</t>
  </si>
  <si>
    <t>1700510560</t>
  </si>
  <si>
    <t>Monthly Franchise La Porte</t>
  </si>
  <si>
    <t>Franchise La Porte</t>
  </si>
  <si>
    <t>170051056100032023</t>
  </si>
  <si>
    <t>1700510561</t>
  </si>
  <si>
    <t>Monthly Franchise Liverpool</t>
  </si>
  <si>
    <t>Franchise Liverpool</t>
  </si>
  <si>
    <t>170051056200032023</t>
  </si>
  <si>
    <t>1700510562</t>
  </si>
  <si>
    <t>Monthly Franchise Magnolia</t>
  </si>
  <si>
    <t>Franchise Magnolia</t>
  </si>
  <si>
    <t>170051056300032023</t>
  </si>
  <si>
    <t>1700510563</t>
  </si>
  <si>
    <t>Monthly Franchise Meadows Place</t>
  </si>
  <si>
    <t>Franchise Meadows Place</t>
  </si>
  <si>
    <t>170051056400032023</t>
  </si>
  <si>
    <t>1700510564</t>
  </si>
  <si>
    <t>Monthly Franchise Mont Belvieu</t>
  </si>
  <si>
    <t>Franchise Mont Belvieu</t>
  </si>
  <si>
    <t>170051056500032023</t>
  </si>
  <si>
    <t>1700510565</t>
  </si>
  <si>
    <t>Monthly Franchise Nassau Bay</t>
  </si>
  <si>
    <t>Franchise Nassau Bay</t>
  </si>
  <si>
    <t>170051056600032023</t>
  </si>
  <si>
    <t>1700510566</t>
  </si>
  <si>
    <t>Monthly Franchise Old River Winfre</t>
  </si>
  <si>
    <t>Fran Old River Winfre</t>
  </si>
  <si>
    <t>170051056700032023</t>
  </si>
  <si>
    <t>1700510567</t>
  </si>
  <si>
    <t>Monthly Franchise Orchard</t>
  </si>
  <si>
    <t>Franchise Orchard</t>
  </si>
  <si>
    <t>170051056800032023</t>
  </si>
  <si>
    <t>1700510568</t>
  </si>
  <si>
    <t>Monthly Franchise Oyster Creek</t>
  </si>
  <si>
    <t>Franchise Oyster Creek</t>
  </si>
  <si>
    <t>170051056900032023</t>
  </si>
  <si>
    <t>1700510569</t>
  </si>
  <si>
    <t>Monthly Franchise Pasadena</t>
  </si>
  <si>
    <t>Franchise Pasadena</t>
  </si>
  <si>
    <t>170051057000032023</t>
  </si>
  <si>
    <t>1700510570</t>
  </si>
  <si>
    <t>Monthly Franchise Pine Island</t>
  </si>
  <si>
    <t>Franchise Pine Island</t>
  </si>
  <si>
    <t>170051057100032023</t>
  </si>
  <si>
    <t>1700510571</t>
  </si>
  <si>
    <t>Monthly Franchise Piney Point Village</t>
  </si>
  <si>
    <t>Fran Piney Point Village</t>
  </si>
  <si>
    <t>170051057200032023</t>
  </si>
  <si>
    <t>1700510572</t>
  </si>
  <si>
    <t>Monthly Franchise Pleak</t>
  </si>
  <si>
    <t>Franchise Pleak</t>
  </si>
  <si>
    <t>170051057300032023</t>
  </si>
  <si>
    <t>1700510573</t>
  </si>
  <si>
    <t>Monthly Franchise Quintana</t>
  </si>
  <si>
    <t>Franchise Quintana</t>
  </si>
  <si>
    <t>170051057400032023</t>
  </si>
  <si>
    <t>1700510574</t>
  </si>
  <si>
    <t>Monthly Franchise Richmond</t>
  </si>
  <si>
    <t>Franchise Richmond</t>
  </si>
  <si>
    <t>170051057500032023</t>
  </si>
  <si>
    <t>1700510575</t>
  </si>
  <si>
    <t>Monthly Franchise Richwood</t>
  </si>
  <si>
    <t>Franchise Richwood</t>
  </si>
  <si>
    <t>170051057600032023</t>
  </si>
  <si>
    <t>1700510576</t>
  </si>
  <si>
    <t>Monthly Franchise Rosenberg</t>
  </si>
  <si>
    <t>Franchise Rosenberg</t>
  </si>
  <si>
    <t>170051057700032023</t>
  </si>
  <si>
    <t>1700510577</t>
  </si>
  <si>
    <t>Monthly Franchise San Felipe</t>
  </si>
  <si>
    <t>Franchise San Felipe</t>
  </si>
  <si>
    <t>170051057800032023</t>
  </si>
  <si>
    <t>1700510578</t>
  </si>
  <si>
    <t>Monthly Franchise Sandy Point</t>
  </si>
  <si>
    <t>Franchise Sandy Point</t>
  </si>
  <si>
    <t>170051057900032023</t>
  </si>
  <si>
    <t>1700510579</t>
  </si>
  <si>
    <t>Monthly Franchise Santa Fe</t>
  </si>
  <si>
    <t>Franchise Santa Fe</t>
  </si>
  <si>
    <t>170051058000032023</t>
  </si>
  <si>
    <t>1700510580</t>
  </si>
  <si>
    <t>Monthly Franchise Seabrook</t>
  </si>
  <si>
    <t>Franchise Seabrook</t>
  </si>
  <si>
    <t>170051058100032023</t>
  </si>
  <si>
    <t>1700510581</t>
  </si>
  <si>
    <t>Monthly Franchise Sealy</t>
  </si>
  <si>
    <t>Franchise Sealy</t>
  </si>
  <si>
    <t>170051058200032023</t>
  </si>
  <si>
    <t>1700510582</t>
  </si>
  <si>
    <t>Monthly Franchise Simonton</t>
  </si>
  <si>
    <t>Franchise Simonton</t>
  </si>
  <si>
    <t>170051058300032023</t>
  </si>
  <si>
    <t>1700510583</t>
  </si>
  <si>
    <t>Monthly Franchise South Houston</t>
  </si>
  <si>
    <t>Franchise South Houston</t>
  </si>
  <si>
    <t>170051058400032023</t>
  </si>
  <si>
    <t>1700510584</t>
  </si>
  <si>
    <t>Monthly Franchise Southside</t>
  </si>
  <si>
    <t>Franchise Southside</t>
  </si>
  <si>
    <t>170051058500032023</t>
  </si>
  <si>
    <t>1700510585</t>
  </si>
  <si>
    <t>Monthly Franchise Spring Valley</t>
  </si>
  <si>
    <t>Franchise Spring Valley</t>
  </si>
  <si>
    <t>170051058600032023</t>
  </si>
  <si>
    <t>1700510586</t>
  </si>
  <si>
    <t>Monthly Franchise Stafford</t>
  </si>
  <si>
    <t>Franchise Stafford</t>
  </si>
  <si>
    <t>170051058700032023</t>
  </si>
  <si>
    <t>1700510587</t>
  </si>
  <si>
    <t>Monthly Franchise Stagecoach</t>
  </si>
  <si>
    <t>Franchise Stagecoach</t>
  </si>
  <si>
    <t>170051058800032023</t>
  </si>
  <si>
    <t>1700510588</t>
  </si>
  <si>
    <t>Monthly Franchise Surfside Beach</t>
  </si>
  <si>
    <t>Franchise Surfside Beach</t>
  </si>
  <si>
    <t>170051058900032023</t>
  </si>
  <si>
    <t>1700510589</t>
  </si>
  <si>
    <t>Monthly Franchise Sugar Land</t>
  </si>
  <si>
    <t>Franchise Sugar Land</t>
  </si>
  <si>
    <t>170051059000032023</t>
  </si>
  <si>
    <t>1700510590</t>
  </si>
  <si>
    <t>Monthly Franchise Thompsons</t>
  </si>
  <si>
    <t>Franchise Thompsons</t>
  </si>
  <si>
    <t>170051059100032023</t>
  </si>
  <si>
    <t>1700510591</t>
  </si>
  <si>
    <t>Monthly Franchise Tiki Island</t>
  </si>
  <si>
    <t>Franchise Tiki Island</t>
  </si>
  <si>
    <t>170051059200032023</t>
  </si>
  <si>
    <t>1700510592</t>
  </si>
  <si>
    <t>Monthly Franchise Tomball</t>
  </si>
  <si>
    <t>Franchise Tomball</t>
  </si>
  <si>
    <t>170051059300032023</t>
  </si>
  <si>
    <t>1700510593</t>
  </si>
  <si>
    <t>Monthly Franchise Waller</t>
  </si>
  <si>
    <t>Franchise Waller</t>
  </si>
  <si>
    <t>170051059400032023</t>
  </si>
  <si>
    <t>1700510594</t>
  </si>
  <si>
    <t>Monthly Franchise Wallis</t>
  </si>
  <si>
    <t>Franchise Wallis</t>
  </si>
  <si>
    <t>170051059500032023</t>
  </si>
  <si>
    <t>1700510595</t>
  </si>
  <si>
    <t>Monthly Franchise Webster</t>
  </si>
  <si>
    <t>Franchise Webster</t>
  </si>
  <si>
    <t>170051059600032023</t>
  </si>
  <si>
    <t>1700510596</t>
  </si>
  <si>
    <t>Monthly Franchise Weston Lakes</t>
  </si>
  <si>
    <t>Franchise Weston Lakes</t>
  </si>
  <si>
    <t>170051059700032023</t>
  </si>
  <si>
    <t>1700510597</t>
  </si>
  <si>
    <t>Monthly Franchise Wharton</t>
  </si>
  <si>
    <t>Franchise Wharton</t>
  </si>
  <si>
    <t>170051059800032023</t>
  </si>
  <si>
    <t>1700510598</t>
  </si>
  <si>
    <t>Monthly Franchise Morgans Point</t>
  </si>
  <si>
    <t>Franchise Morgans Point</t>
  </si>
  <si>
    <t>170051059900032023</t>
  </si>
  <si>
    <t>1700510599</t>
  </si>
  <si>
    <t>Monthly Franchise Needville</t>
  </si>
  <si>
    <t>Franchise Needville</t>
  </si>
  <si>
    <t>170051060000032023</t>
  </si>
  <si>
    <t>1700510600</t>
  </si>
  <si>
    <t>Monthly Franchise West University</t>
  </si>
  <si>
    <t>Franchise West University</t>
  </si>
  <si>
    <t>010910687000032023</t>
  </si>
  <si>
    <t>109106870</t>
  </si>
  <si>
    <t>010910687100032023</t>
  </si>
  <si>
    <t>109106871</t>
  </si>
  <si>
    <t>010904672200032023</t>
  </si>
  <si>
    <t>010910714200032023</t>
  </si>
  <si>
    <t>109107302</t>
  </si>
  <si>
    <t>109107142</t>
  </si>
  <si>
    <t>010913596400032023</t>
  </si>
  <si>
    <t>109168561</t>
  </si>
  <si>
    <t>109135964</t>
  </si>
  <si>
    <t>010913598900032023</t>
  </si>
  <si>
    <t>109135989</t>
  </si>
  <si>
    <t>010916855700032023</t>
  </si>
  <si>
    <t>109168557</t>
  </si>
  <si>
    <t>010916856000032023</t>
  </si>
  <si>
    <t>109168560</t>
  </si>
  <si>
    <t>August 2023 Fixed Credit</t>
  </si>
  <si>
    <t>170051151700032023</t>
  </si>
  <si>
    <t>1700511517</t>
  </si>
  <si>
    <t>170051152000032023</t>
  </si>
  <si>
    <t>1700511520</t>
  </si>
  <si>
    <t>170051152100032023</t>
  </si>
  <si>
    <t>1700511521</t>
  </si>
  <si>
    <t>170051152200032023</t>
  </si>
  <si>
    <t>1700511522</t>
  </si>
  <si>
    <t>170051152300032023</t>
  </si>
  <si>
    <t>1700511523</t>
  </si>
  <si>
    <t>170051152400032023</t>
  </si>
  <si>
    <t>1700511524</t>
  </si>
  <si>
    <t>170051152500032023</t>
  </si>
  <si>
    <t>1700511525</t>
  </si>
  <si>
    <t>170051152600032023</t>
  </si>
  <si>
    <t>1700511526</t>
  </si>
  <si>
    <t>170051152700032023</t>
  </si>
  <si>
    <t>1700511527</t>
  </si>
  <si>
    <t>170051152800032023</t>
  </si>
  <si>
    <t>1700511528</t>
  </si>
  <si>
    <t>170051152900032023</t>
  </si>
  <si>
    <t>1700511529</t>
  </si>
  <si>
    <t>170051153000032023</t>
  </si>
  <si>
    <t>1700511530</t>
  </si>
  <si>
    <t>170051153100032023</t>
  </si>
  <si>
    <t>1700511531</t>
  </si>
  <si>
    <t>170051153200032023</t>
  </si>
  <si>
    <t>1700511532</t>
  </si>
  <si>
    <t>170051153300032023</t>
  </si>
  <si>
    <t>1700511533</t>
  </si>
  <si>
    <t>170051153400032023</t>
  </si>
  <si>
    <t>1700511534</t>
  </si>
  <si>
    <t>170051153500032023</t>
  </si>
  <si>
    <t>1700511535</t>
  </si>
  <si>
    <t>170051153600032023</t>
  </si>
  <si>
    <t>1700511536</t>
  </si>
  <si>
    <t>170051153700032023</t>
  </si>
  <si>
    <t>1700511537</t>
  </si>
  <si>
    <t>170051153800032023</t>
  </si>
  <si>
    <t>1700511538</t>
  </si>
  <si>
    <t>170051153900032023</t>
  </si>
  <si>
    <t>1700511539</t>
  </si>
  <si>
    <t>170051154000032023</t>
  </si>
  <si>
    <t>1700511540</t>
  </si>
  <si>
    <t>170051154100032023</t>
  </si>
  <si>
    <t>1700511541</t>
  </si>
  <si>
    <t>170051154200032023</t>
  </si>
  <si>
    <t>1700511542</t>
  </si>
  <si>
    <t>170051154300032023</t>
  </si>
  <si>
    <t>1700511543</t>
  </si>
  <si>
    <t>170051154400032023</t>
  </si>
  <si>
    <t>1700511544</t>
  </si>
  <si>
    <t>170051154500032023</t>
  </si>
  <si>
    <t>1700511545</t>
  </si>
  <si>
    <t>170051154600032023</t>
  </si>
  <si>
    <t>1700511546</t>
  </si>
  <si>
    <t>170051154700032023</t>
  </si>
  <si>
    <t>1700511547</t>
  </si>
  <si>
    <t>170051154800032023</t>
  </si>
  <si>
    <t>1700511548</t>
  </si>
  <si>
    <t>170051154900032023</t>
  </si>
  <si>
    <t>1700511549</t>
  </si>
  <si>
    <t>170051155000032023</t>
  </si>
  <si>
    <t>1700511550</t>
  </si>
  <si>
    <t>170051155100032023</t>
  </si>
  <si>
    <t>1700511551</t>
  </si>
  <si>
    <t>170051155200032023</t>
  </si>
  <si>
    <t>1700511552</t>
  </si>
  <si>
    <t>170051155300032023</t>
  </si>
  <si>
    <t>1700511553</t>
  </si>
  <si>
    <t>170051155400032023</t>
  </si>
  <si>
    <t>1700511554</t>
  </si>
  <si>
    <t>170051155500032023</t>
  </si>
  <si>
    <t>1700511555</t>
  </si>
  <si>
    <t>170051155600032023</t>
  </si>
  <si>
    <t>1700511556</t>
  </si>
  <si>
    <t>170051155700032023</t>
  </si>
  <si>
    <t>1700511557</t>
  </si>
  <si>
    <t>170051155800032023</t>
  </si>
  <si>
    <t>1700511558</t>
  </si>
  <si>
    <t>170051155900032023</t>
  </si>
  <si>
    <t>1700511559</t>
  </si>
  <si>
    <t>170051156000032023</t>
  </si>
  <si>
    <t>1700511560</t>
  </si>
  <si>
    <t>170051156100032023</t>
  </si>
  <si>
    <t>1700511561</t>
  </si>
  <si>
    <t>170051156200032023</t>
  </si>
  <si>
    <t>1700511562</t>
  </si>
  <si>
    <t>170051156300032023</t>
  </si>
  <si>
    <t>1700511563</t>
  </si>
  <si>
    <t>170051156400032023</t>
  </si>
  <si>
    <t>1700511564</t>
  </si>
  <si>
    <t>170051156500032023</t>
  </si>
  <si>
    <t>1700511565</t>
  </si>
  <si>
    <t>170051156600032023</t>
  </si>
  <si>
    <t>1700511566</t>
  </si>
  <si>
    <t>170051156700032023</t>
  </si>
  <si>
    <t>1700511567</t>
  </si>
  <si>
    <t>170051156800032023</t>
  </si>
  <si>
    <t>1700511568</t>
  </si>
  <si>
    <t>170051156900032023</t>
  </si>
  <si>
    <t>1700511569</t>
  </si>
  <si>
    <t>170051157000032023</t>
  </si>
  <si>
    <t>1700511570</t>
  </si>
  <si>
    <t>170051157100032023</t>
  </si>
  <si>
    <t>1700511571</t>
  </si>
  <si>
    <t>170051157200032023</t>
  </si>
  <si>
    <t>1700511572</t>
  </si>
  <si>
    <t>170051157300032023</t>
  </si>
  <si>
    <t>1700511573</t>
  </si>
  <si>
    <t>170051157400032023</t>
  </si>
  <si>
    <t>1700511574</t>
  </si>
  <si>
    <t>170051157500032023</t>
  </si>
  <si>
    <t>1700511575</t>
  </si>
  <si>
    <t>170051157600032023</t>
  </si>
  <si>
    <t>1700511576</t>
  </si>
  <si>
    <t>170051157700032023</t>
  </si>
  <si>
    <t>1700511577</t>
  </si>
  <si>
    <t>170051157800032023</t>
  </si>
  <si>
    <t>1700511578</t>
  </si>
  <si>
    <t>170051157900032023</t>
  </si>
  <si>
    <t>1700511579</t>
  </si>
  <si>
    <t>170051158000032023</t>
  </si>
  <si>
    <t>1700511580</t>
  </si>
  <si>
    <t>170051158100032023</t>
  </si>
  <si>
    <t>1700511581</t>
  </si>
  <si>
    <t>170051158200032023</t>
  </si>
  <si>
    <t>1700511582</t>
  </si>
  <si>
    <t>170051158300032023</t>
  </si>
  <si>
    <t>1700511583</t>
  </si>
  <si>
    <t>170051158400032023</t>
  </si>
  <si>
    <t>1700511584</t>
  </si>
  <si>
    <t>170051158500032023</t>
  </si>
  <si>
    <t>1700511585</t>
  </si>
  <si>
    <t>170051158600032023</t>
  </si>
  <si>
    <t>1700511586</t>
  </si>
  <si>
    <t>170051158700032023</t>
  </si>
  <si>
    <t>1700511587</t>
  </si>
  <si>
    <t>170051158800032023</t>
  </si>
  <si>
    <t>1700511588</t>
  </si>
  <si>
    <t>170051158900032023</t>
  </si>
  <si>
    <t>1700511589</t>
  </si>
  <si>
    <t>170051159000032023</t>
  </si>
  <si>
    <t>1700511590</t>
  </si>
  <si>
    <t>170051159100032023</t>
  </si>
  <si>
    <t>1700511591</t>
  </si>
  <si>
    <t>170051159200032023</t>
  </si>
  <si>
    <t>1700511592</t>
  </si>
  <si>
    <t>170051159300032023</t>
  </si>
  <si>
    <t>1700511593</t>
  </si>
  <si>
    <t>170051159400032023</t>
  </si>
  <si>
    <t>1700511594</t>
  </si>
  <si>
    <t>170051159500032023</t>
  </si>
  <si>
    <t>1700511595</t>
  </si>
  <si>
    <t>170051159600032023</t>
  </si>
  <si>
    <t>1700511596</t>
  </si>
  <si>
    <t>170051159700032023</t>
  </si>
  <si>
    <t>1700511597</t>
  </si>
  <si>
    <t>010916848700032023</t>
  </si>
  <si>
    <t>109168487</t>
  </si>
  <si>
    <t>010916848800032023</t>
  </si>
  <si>
    <t>109168488</t>
  </si>
  <si>
    <t>170051202500032023</t>
  </si>
  <si>
    <t>1700512025</t>
  </si>
  <si>
    <t>170051202600032023</t>
  </si>
  <si>
    <t>1700512026</t>
  </si>
  <si>
    <t>170051203700032023</t>
  </si>
  <si>
    <t>1700512037</t>
  </si>
  <si>
    <t>170051203800032023</t>
  </si>
  <si>
    <t>1700512038</t>
  </si>
  <si>
    <t>170051203900032023</t>
  </si>
  <si>
    <t>1700512039</t>
  </si>
  <si>
    <t>170051204000032023</t>
  </si>
  <si>
    <t>1700512040</t>
  </si>
  <si>
    <t>170051204100032023</t>
  </si>
  <si>
    <t>1700512041</t>
  </si>
  <si>
    <t>170051204200032023</t>
  </si>
  <si>
    <t>1700512042</t>
  </si>
  <si>
    <t>170051204300032023</t>
  </si>
  <si>
    <t>1700512043</t>
  </si>
  <si>
    <t>170051204400032023</t>
  </si>
  <si>
    <t>1700512044</t>
  </si>
  <si>
    <t>170051204500032023</t>
  </si>
  <si>
    <t>1700512045</t>
  </si>
  <si>
    <t>010910730200032023</t>
  </si>
  <si>
    <t>010917123500032023</t>
  </si>
  <si>
    <t>109171273</t>
  </si>
  <si>
    <t>109171235</t>
  </si>
  <si>
    <t>Company Code</t>
  </si>
  <si>
    <t>Assignment</t>
  </si>
  <si>
    <t>Trading partner</t>
  </si>
  <si>
    <t>Reference</t>
  </si>
  <si>
    <t>Reference Key</t>
  </si>
  <si>
    <t>Clearing Document</t>
  </si>
  <si>
    <t>G/L Account</t>
  </si>
  <si>
    <t>Posting Period</t>
  </si>
  <si>
    <t>Fiscal Year</t>
  </si>
  <si>
    <t>Document Number</t>
  </si>
  <si>
    <t>Document Type</t>
  </si>
  <si>
    <t>Posting Date</t>
  </si>
  <si>
    <t>Posting Key</t>
  </si>
  <si>
    <t>Amount in local currency</t>
  </si>
  <si>
    <t>Cost Center</t>
  </si>
  <si>
    <t>Profit Center</t>
  </si>
  <si>
    <t>Order</t>
  </si>
  <si>
    <t>Text</t>
  </si>
  <si>
    <t>Document Header Text</t>
  </si>
  <si>
    <t>User name</t>
  </si>
  <si>
    <t xml:space="preserve">CEHE Franchise Liability </t>
  </si>
  <si>
    <t>G/L 246030</t>
  </si>
  <si>
    <t>Note: Reclassifications and corrections which net to zero within a month have been removed from the GL activity shown here.</t>
  </si>
  <si>
    <t>Yellow columns added for clarification or classification.</t>
  </si>
  <si>
    <t>07/2022 - 08/2023</t>
  </si>
  <si>
    <t>Type</t>
  </si>
  <si>
    <t>Franchise Credit Related</t>
  </si>
  <si>
    <t>Journals</t>
  </si>
  <si>
    <t>Payments</t>
  </si>
  <si>
    <t>Exclude</t>
  </si>
  <si>
    <t>FC</t>
  </si>
  <si>
    <t>2022 Total</t>
  </si>
  <si>
    <t>2023 Total</t>
  </si>
  <si>
    <t>Sum of Amount in local currency</t>
  </si>
  <si>
    <t>Total</t>
  </si>
  <si>
    <t>Grand Total</t>
  </si>
  <si>
    <t>Pivot Table: Tie to GL Activity Totals</t>
  </si>
  <si>
    <t>Payment Sample Tie Out to 07/2022 - 06/2023 Franchise Expense</t>
  </si>
  <si>
    <t>Related to Other Years</t>
  </si>
  <si>
    <t>Ck. Fig.</t>
  </si>
  <si>
    <t>Related to 07/2022 - 06/2023 Expense</t>
  </si>
  <si>
    <t>Unbilled Estimates</t>
  </si>
  <si>
    <t>Adjustment to Bonney Payment from 07/2021</t>
  </si>
  <si>
    <t>Payments for 07/2022 - 06/2023</t>
  </si>
  <si>
    <t>Franchise Expense 07/2022 - 06/2023</t>
  </si>
  <si>
    <t>Excluded from Base Rate Case</t>
  </si>
  <si>
    <t>Service Month</t>
  </si>
  <si>
    <t>Exclude from Lead Lag</t>
  </si>
  <si>
    <t>Include in Lead Lag</t>
  </si>
  <si>
    <t>Expense 07/2022 - 12/2022</t>
  </si>
  <si>
    <t>Expense 01/2023 - 06/2023</t>
  </si>
  <si>
    <t>KWH Cities to be paid by 02/14/2024</t>
  </si>
  <si>
    <t>Vendor #</t>
  </si>
  <si>
    <t>Vendor Name</t>
  </si>
  <si>
    <t>Bayou Vista</t>
  </si>
  <si>
    <t>Baytown</t>
  </si>
  <si>
    <t>Beach City</t>
  </si>
  <si>
    <t>Beasley</t>
  </si>
  <si>
    <t>Bellaire</t>
  </si>
  <si>
    <t>Bonney Village</t>
  </si>
  <si>
    <t>Brazos</t>
  </si>
  <si>
    <t>Brookshire</t>
  </si>
  <si>
    <t>Brookside Village</t>
  </si>
  <si>
    <t>Bunker Hill Village</t>
  </si>
  <si>
    <t>Clear Lake Shores</t>
  </si>
  <si>
    <t>Clute</t>
  </si>
  <si>
    <t>Cove</t>
  </si>
  <si>
    <t>Danbury</t>
  </si>
  <si>
    <t>Deer Park</t>
  </si>
  <si>
    <t>East Bernard</t>
  </si>
  <si>
    <t>Fairchilds</t>
  </si>
  <si>
    <t>Freeport</t>
  </si>
  <si>
    <t>Fulshear</t>
  </si>
  <si>
    <t>Galena Park</t>
  </si>
  <si>
    <t>Galveston</t>
  </si>
  <si>
    <t>Hedwig</t>
  </si>
  <si>
    <t>Hilcrest Village</t>
  </si>
  <si>
    <t>Hilshire Village</t>
  </si>
  <si>
    <t>Hitchcock</t>
  </si>
  <si>
    <t>Houston</t>
  </si>
  <si>
    <t>Humble</t>
  </si>
  <si>
    <t>Hunter Creek Village</t>
  </si>
  <si>
    <t>Jacinto City</t>
  </si>
  <si>
    <t>Jamaica Beach</t>
  </si>
  <si>
    <t>Jersey Village</t>
  </si>
  <si>
    <t>Jones Creek</t>
  </si>
  <si>
    <t>Katy</t>
  </si>
  <si>
    <t>Kemah</t>
  </si>
  <si>
    <t>Kendleton</t>
  </si>
  <si>
    <t>La Porte</t>
  </si>
  <si>
    <t>Lake Jackson</t>
  </si>
  <si>
    <t>Liverpool</t>
  </si>
  <si>
    <t>Magnolia</t>
  </si>
  <si>
    <t>Meadows Place</t>
  </si>
  <si>
    <t>Mont Belvieu</t>
  </si>
  <si>
    <t>Morgans Point</t>
  </si>
  <si>
    <t>Nassau Bay</t>
  </si>
  <si>
    <t>Needville</t>
  </si>
  <si>
    <t>Old River Winfree</t>
  </si>
  <si>
    <t>Orchard</t>
  </si>
  <si>
    <t>Oyster Creek</t>
  </si>
  <si>
    <t>Pasadena</t>
  </si>
  <si>
    <t>Pine Island</t>
  </si>
  <si>
    <t>Piney Point Village</t>
  </si>
  <si>
    <t>Pleak</t>
  </si>
  <si>
    <t>Quintana</t>
  </si>
  <si>
    <t>Richmond</t>
  </si>
  <si>
    <t>Richwood</t>
  </si>
  <si>
    <t>Rosenberg</t>
  </si>
  <si>
    <t>San Felipe</t>
  </si>
  <si>
    <t>Sandy Point</t>
  </si>
  <si>
    <t>Santa Fe</t>
  </si>
  <si>
    <t>Seabrook</t>
  </si>
  <si>
    <t>Sealy</t>
  </si>
  <si>
    <t>Simonton</t>
  </si>
  <si>
    <t>South Houston</t>
  </si>
  <si>
    <t>Southside</t>
  </si>
  <si>
    <t>Spring Valley</t>
  </si>
  <si>
    <t>Stafford</t>
  </si>
  <si>
    <t>Stagecoach</t>
  </si>
  <si>
    <t>Sugar Land</t>
  </si>
  <si>
    <t>Surfside Beach</t>
  </si>
  <si>
    <t>Thompsons</t>
  </si>
  <si>
    <t>Tiki Island</t>
  </si>
  <si>
    <t>Tomball</t>
  </si>
  <si>
    <t>Waller</t>
  </si>
  <si>
    <t>Wallis</t>
  </si>
  <si>
    <t>Webster</t>
  </si>
  <si>
    <t>West University</t>
  </si>
  <si>
    <t>Weston Lakes</t>
  </si>
  <si>
    <t>Wharton</t>
  </si>
  <si>
    <t>Manvel</t>
  </si>
  <si>
    <t>Prairie View</t>
  </si>
  <si>
    <t>El Lago</t>
  </si>
  <si>
    <t>Shoreacres</t>
  </si>
  <si>
    <t>Pearland</t>
  </si>
  <si>
    <t>Oakridge North</t>
  </si>
  <si>
    <t>Dickinson</t>
  </si>
  <si>
    <t>La Marque</t>
  </si>
  <si>
    <t>Pattison</t>
  </si>
  <si>
    <t>Missouri City</t>
  </si>
  <si>
    <t>Taylor Lake Vill</t>
  </si>
  <si>
    <t>Friendswood</t>
  </si>
  <si>
    <t>Arcola</t>
  </si>
  <si>
    <t>Iowa Colony</t>
  </si>
  <si>
    <t>Alvin</t>
  </si>
  <si>
    <t>League City</t>
  </si>
  <si>
    <t>USD</t>
  </si>
  <si>
    <t>MONTHLY FRANCHISE- NEEDVILLE</t>
  </si>
  <si>
    <t>2000747644</t>
  </si>
  <si>
    <t>31</t>
  </si>
  <si>
    <t>225269</t>
  </si>
  <si>
    <t>2000745668</t>
  </si>
  <si>
    <t>2000743707</t>
  </si>
  <si>
    <t>2000741828</t>
  </si>
  <si>
    <t>2000739980</t>
  </si>
  <si>
    <t>2000736947</t>
  </si>
  <si>
    <t>2000735361</t>
  </si>
  <si>
    <t>2000733353</t>
  </si>
  <si>
    <t>2000731288</t>
  </si>
  <si>
    <t>2000729376</t>
  </si>
  <si>
    <t>2000727332</t>
  </si>
  <si>
    <t>2000725332</t>
  </si>
  <si>
    <t>MONTHLY FRANCHISE WESTON LAKES</t>
  </si>
  <si>
    <t>2000745807</t>
  </si>
  <si>
    <t>223147</t>
  </si>
  <si>
    <t>2000743705</t>
  </si>
  <si>
    <t>2000741826</t>
  </si>
  <si>
    <t>2000739755</t>
  </si>
  <si>
    <t>2000738005</t>
  </si>
  <si>
    <t>2000735358</t>
  </si>
  <si>
    <t>2000733351</t>
  </si>
  <si>
    <t>2000731395</t>
  </si>
  <si>
    <t>2000729375</t>
  </si>
  <si>
    <t>2000727477</t>
  </si>
  <si>
    <t>2000725506</t>
  </si>
  <si>
    <t>2000723651</t>
  </si>
  <si>
    <t>2000745805</t>
  </si>
  <si>
    <t>222081</t>
  </si>
  <si>
    <t>2000743704</t>
  </si>
  <si>
    <t>2000741823</t>
  </si>
  <si>
    <t>2000739754</t>
  </si>
  <si>
    <t>2000738004</t>
  </si>
  <si>
    <t>2000735355</t>
  </si>
  <si>
    <t>2000733349</t>
  </si>
  <si>
    <t>2000731393</t>
  </si>
  <si>
    <t>2000729372</t>
  </si>
  <si>
    <t>2000727475</t>
  </si>
  <si>
    <t>2000725504</t>
  </si>
  <si>
    <t>2000723648</t>
  </si>
  <si>
    <t>2000745803</t>
  </si>
  <si>
    <t>216922</t>
  </si>
  <si>
    <t>2000743702</t>
  </si>
  <si>
    <t>2000741815</t>
  </si>
  <si>
    <t>2000739749</t>
  </si>
  <si>
    <t>2000738001</t>
  </si>
  <si>
    <t>2000735345</t>
  </si>
  <si>
    <t>2000733345</t>
  </si>
  <si>
    <t>2000731392</t>
  </si>
  <si>
    <t>2000729366</t>
  </si>
  <si>
    <t>2000727470</t>
  </si>
  <si>
    <t>2000725500</t>
  </si>
  <si>
    <t>2000723644</t>
  </si>
  <si>
    <t>MONTHLY FRANCHISE SANDY POINT</t>
  </si>
  <si>
    <t>2000745795</t>
  </si>
  <si>
    <t>199967</t>
  </si>
  <si>
    <t>2000743695</t>
  </si>
  <si>
    <t>2000741801</t>
  </si>
  <si>
    <t>2000739744</t>
  </si>
  <si>
    <t>2000737996</t>
  </si>
  <si>
    <t>2000735326</t>
  </si>
  <si>
    <t>2000733335</t>
  </si>
  <si>
    <t>2000731389</t>
  </si>
  <si>
    <t>2000729352</t>
  </si>
  <si>
    <t>2000727463</t>
  </si>
  <si>
    <t>2000725490</t>
  </si>
  <si>
    <t>2000723627</t>
  </si>
  <si>
    <t>2000745788</t>
  </si>
  <si>
    <t>173736</t>
  </si>
  <si>
    <t>2000743689</t>
  </si>
  <si>
    <t>2000741794</t>
  </si>
  <si>
    <t>2000739741</t>
  </si>
  <si>
    <t>2000737991</t>
  </si>
  <si>
    <t>2000735314</t>
  </si>
  <si>
    <t>2000733328</t>
  </si>
  <si>
    <t>2000731387</t>
  </si>
  <si>
    <t>2000729344</t>
  </si>
  <si>
    <t>2000727457</t>
  </si>
  <si>
    <t>2000725483</t>
  </si>
  <si>
    <t>2000723615</t>
  </si>
  <si>
    <t>2000745785</t>
  </si>
  <si>
    <t>153452</t>
  </si>
  <si>
    <t>2000743688</t>
  </si>
  <si>
    <t>2000741791</t>
  </si>
  <si>
    <t>2000739740</t>
  </si>
  <si>
    <t>2000737990</t>
  </si>
  <si>
    <t>2000735310</t>
  </si>
  <si>
    <t>2000733325</t>
  </si>
  <si>
    <t>2000731385</t>
  </si>
  <si>
    <t>2000729342</t>
  </si>
  <si>
    <t>2000727454</t>
  </si>
  <si>
    <t>2000725482</t>
  </si>
  <si>
    <t>2000723611</t>
  </si>
  <si>
    <t>2000750231</t>
  </si>
  <si>
    <t>153361</t>
  </si>
  <si>
    <t>2000744597</t>
  </si>
  <si>
    <t>2000738789</t>
  </si>
  <si>
    <t>2000732074</t>
  </si>
  <si>
    <t>2000745784</t>
  </si>
  <si>
    <t>153302</t>
  </si>
  <si>
    <t>2000743687</t>
  </si>
  <si>
    <t>2000741790</t>
  </si>
  <si>
    <t>2000739739</t>
  </si>
  <si>
    <t>2000737989</t>
  </si>
  <si>
    <t>2000735309</t>
  </si>
  <si>
    <t>2000733324</t>
  </si>
  <si>
    <t>2000731384</t>
  </si>
  <si>
    <t>2000729341</t>
  </si>
  <si>
    <t>2000727453</t>
  </si>
  <si>
    <t>2000725481</t>
  </si>
  <si>
    <t>2000723610</t>
  </si>
  <si>
    <t>2000745783</t>
  </si>
  <si>
    <t>153268</t>
  </si>
  <si>
    <t>2000743686</t>
  </si>
  <si>
    <t>2000741789</t>
  </si>
  <si>
    <t>2000739738</t>
  </si>
  <si>
    <t>2000737988</t>
  </si>
  <si>
    <t>2000735308</t>
  </si>
  <si>
    <t>2000733323</t>
  </si>
  <si>
    <t>2000731383</t>
  </si>
  <si>
    <t>2000729340</t>
  </si>
  <si>
    <t>2000727452</t>
  </si>
  <si>
    <t>2000725480</t>
  </si>
  <si>
    <t>2000723609</t>
  </si>
  <si>
    <t>MONTHLY FRANCHISE SEABROOK</t>
  </si>
  <si>
    <t>2000745781</t>
  </si>
  <si>
    <t>125652</t>
  </si>
  <si>
    <t>2000743683</t>
  </si>
  <si>
    <t>2000741782</t>
  </si>
  <si>
    <t>2000739736</t>
  </si>
  <si>
    <t>2000737987</t>
  </si>
  <si>
    <t>2000735302</t>
  </si>
  <si>
    <t>2000733321</t>
  </si>
  <si>
    <t>2000731382</t>
  </si>
  <si>
    <t>2000729333</t>
  </si>
  <si>
    <t>2000727451</t>
  </si>
  <si>
    <t>2000725478</t>
  </si>
  <si>
    <t>2000723604</t>
  </si>
  <si>
    <t>2000750226</t>
  </si>
  <si>
    <t>123013</t>
  </si>
  <si>
    <t>2000744592</t>
  </si>
  <si>
    <t>2000738787</t>
  </si>
  <si>
    <t>2000732068</t>
  </si>
  <si>
    <t>2000745778</t>
  </si>
  <si>
    <t>123012</t>
  </si>
  <si>
    <t>2000743681</t>
  </si>
  <si>
    <t>2000741778</t>
  </si>
  <si>
    <t>2000739734</t>
  </si>
  <si>
    <t>2000737986</t>
  </si>
  <si>
    <t>2000735297</t>
  </si>
  <si>
    <t>2000733317</t>
  </si>
  <si>
    <t>2000731381</t>
  </si>
  <si>
    <t>2000729330</t>
  </si>
  <si>
    <t>2000727450</t>
  </si>
  <si>
    <t>2000725476</t>
  </si>
  <si>
    <t>2000723599</t>
  </si>
  <si>
    <t>2000745772</t>
  </si>
  <si>
    <t>118151</t>
  </si>
  <si>
    <t>2000743678</t>
  </si>
  <si>
    <t>2000741773</t>
  </si>
  <si>
    <t>2000739730</t>
  </si>
  <si>
    <t>2000737982</t>
  </si>
  <si>
    <t>2000735291</t>
  </si>
  <si>
    <t>2000733310</t>
  </si>
  <si>
    <t>2000731378</t>
  </si>
  <si>
    <t>2000729324</t>
  </si>
  <si>
    <t>2000727443</t>
  </si>
  <si>
    <t>2000725472</t>
  </si>
  <si>
    <t>2000723592</t>
  </si>
  <si>
    <t>2000745768</t>
  </si>
  <si>
    <t>116074</t>
  </si>
  <si>
    <t>2000743676</t>
  </si>
  <si>
    <t>2000741770</t>
  </si>
  <si>
    <t>2000739728</t>
  </si>
  <si>
    <t>2000737980</t>
  </si>
  <si>
    <t>2000735287</t>
  </si>
  <si>
    <t>2000733307</t>
  </si>
  <si>
    <t>2000731376</t>
  </si>
  <si>
    <t>2000729321</t>
  </si>
  <si>
    <t>2000727441</t>
  </si>
  <si>
    <t>2000725469</t>
  </si>
  <si>
    <t>2000723589</t>
  </si>
  <si>
    <t>2000745767</t>
  </si>
  <si>
    <t>116072</t>
  </si>
  <si>
    <t>2000743675</t>
  </si>
  <si>
    <t>2000741769</t>
  </si>
  <si>
    <t>2000739727</t>
  </si>
  <si>
    <t>2000737979</t>
  </si>
  <si>
    <t>2000735286</t>
  </si>
  <si>
    <t>2000733306</t>
  </si>
  <si>
    <t>2000731375</t>
  </si>
  <si>
    <t>2000729320</t>
  </si>
  <si>
    <t>2000727440</t>
  </si>
  <si>
    <t>2000725468</t>
  </si>
  <si>
    <t>2000723588</t>
  </si>
  <si>
    <t>2000745760</t>
  </si>
  <si>
    <t>105242</t>
  </si>
  <si>
    <t>2000743671</t>
  </si>
  <si>
    <t>2000741753</t>
  </si>
  <si>
    <t>2000739722</t>
  </si>
  <si>
    <t>2000737977</t>
  </si>
  <si>
    <t>2000735270</t>
  </si>
  <si>
    <t>2000733299</t>
  </si>
  <si>
    <t>2000731372</t>
  </si>
  <si>
    <t>2000729303</t>
  </si>
  <si>
    <t>2000727435</t>
  </si>
  <si>
    <t>2000725465</t>
  </si>
  <si>
    <t>2000723577</t>
  </si>
  <si>
    <t>MONTHLY FRANCHISE WEST UNIVERSITY</t>
  </si>
  <si>
    <t>2000745757</t>
  </si>
  <si>
    <t>102969</t>
  </si>
  <si>
    <t>2000743670</t>
  </si>
  <si>
    <t>2000741749</t>
  </si>
  <si>
    <t>2000739720</t>
  </si>
  <si>
    <t>2000737976</t>
  </si>
  <si>
    <t>2000735266</t>
  </si>
  <si>
    <t>2000733298</t>
  </si>
  <si>
    <t>2000731371</t>
  </si>
  <si>
    <t>2000729298</t>
  </si>
  <si>
    <t>2000727433</t>
  </si>
  <si>
    <t>2000725464</t>
  </si>
  <si>
    <t>2000723573</t>
  </si>
  <si>
    <t>MONTHLY FRANCHISE WEBSTER</t>
  </si>
  <si>
    <t>2000745756</t>
  </si>
  <si>
    <t>102968</t>
  </si>
  <si>
    <t>2000743669</t>
  </si>
  <si>
    <t>2000741748</t>
  </si>
  <si>
    <t>2000739719</t>
  </si>
  <si>
    <t>2000737975</t>
  </si>
  <si>
    <t>2000735265</t>
  </si>
  <si>
    <t>2000733297</t>
  </si>
  <si>
    <t>2000731370</t>
  </si>
  <si>
    <t>2000729297</t>
  </si>
  <si>
    <t>2000727432</t>
  </si>
  <si>
    <t>2000725463</t>
  </si>
  <si>
    <t>2000723572</t>
  </si>
  <si>
    <t>MONTHLY FRANCHISE WALLIS</t>
  </si>
  <si>
    <t>2000745755</t>
  </si>
  <si>
    <t>102966</t>
  </si>
  <si>
    <t>2000743668</t>
  </si>
  <si>
    <t>2000741747</t>
  </si>
  <si>
    <t>2000739718</t>
  </si>
  <si>
    <t>2000737974</t>
  </si>
  <si>
    <t>2000735264</t>
  </si>
  <si>
    <t>2000733296</t>
  </si>
  <si>
    <t>2000731369</t>
  </si>
  <si>
    <t>2000729296</t>
  </si>
  <si>
    <t>2000727431</t>
  </si>
  <si>
    <t>2000725462</t>
  </si>
  <si>
    <t>2000723571</t>
  </si>
  <si>
    <t>MONTHLY FRANCHISE WALLER</t>
  </si>
  <si>
    <t>2000745754</t>
  </si>
  <si>
    <t>102964</t>
  </si>
  <si>
    <t>2000743667</t>
  </si>
  <si>
    <t>2000741746</t>
  </si>
  <si>
    <t>2000739717</t>
  </si>
  <si>
    <t>2000737973</t>
  </si>
  <si>
    <t>2000735263</t>
  </si>
  <si>
    <t>2000733295</t>
  </si>
  <si>
    <t>2000731368</t>
  </si>
  <si>
    <t>2000729295</t>
  </si>
  <si>
    <t>2000727430</t>
  </si>
  <si>
    <t>2000725461</t>
  </si>
  <si>
    <t>2000723570</t>
  </si>
  <si>
    <t>MONTHLY FRANCHISE TOMBALL</t>
  </si>
  <si>
    <t>2000745753</t>
  </si>
  <si>
    <t>102962</t>
  </si>
  <si>
    <t>2000743666</t>
  </si>
  <si>
    <t>2000741745</t>
  </si>
  <si>
    <t>2000739716</t>
  </si>
  <si>
    <t>2000737972</t>
  </si>
  <si>
    <t>2000735262</t>
  </si>
  <si>
    <t>2000733294</t>
  </si>
  <si>
    <t>2000731367</t>
  </si>
  <si>
    <t>2000729294</t>
  </si>
  <si>
    <t>2000727429</t>
  </si>
  <si>
    <t>2000725460</t>
  </si>
  <si>
    <t>2000723569</t>
  </si>
  <si>
    <t>MONTHLY FRANCHISE TIKI ISLAND</t>
  </si>
  <si>
    <t>2000745752</t>
  </si>
  <si>
    <t>102961</t>
  </si>
  <si>
    <t>2000743665</t>
  </si>
  <si>
    <t>2000741744</t>
  </si>
  <si>
    <t>2000739715</t>
  </si>
  <si>
    <t>2000737971</t>
  </si>
  <si>
    <t>2000735261</t>
  </si>
  <si>
    <t>2000733293</t>
  </si>
  <si>
    <t>2000731366</t>
  </si>
  <si>
    <t>2000729293</t>
  </si>
  <si>
    <t>2000727428</t>
  </si>
  <si>
    <t>2000725459</t>
  </si>
  <si>
    <t>2000723568</t>
  </si>
  <si>
    <t>MONTHLY FRANCHISE THOMPSON</t>
  </si>
  <si>
    <t>2000745751</t>
  </si>
  <si>
    <t>102960</t>
  </si>
  <si>
    <t>2000743664</t>
  </si>
  <si>
    <t>2000741743</t>
  </si>
  <si>
    <t>2000739714</t>
  </si>
  <si>
    <t>2000737970</t>
  </si>
  <si>
    <t>2000735260</t>
  </si>
  <si>
    <t>2000733292</t>
  </si>
  <si>
    <t>2000731365</t>
  </si>
  <si>
    <t>2000729292</t>
  </si>
  <si>
    <t>2000727427</t>
  </si>
  <si>
    <t>2000725458</t>
  </si>
  <si>
    <t>2000723567</t>
  </si>
  <si>
    <t>2000750209</t>
  </si>
  <si>
    <t>102958</t>
  </si>
  <si>
    <t>2000744578</t>
  </si>
  <si>
    <t>2000738778</t>
  </si>
  <si>
    <t>2000732038</t>
  </si>
  <si>
    <t>MONTHLY FRANCHISE SURFSIDE BEACH</t>
  </si>
  <si>
    <t>2000745750</t>
  </si>
  <si>
    <t>102956</t>
  </si>
  <si>
    <t>2000743663</t>
  </si>
  <si>
    <t>2000741742</t>
  </si>
  <si>
    <t>2000739713</t>
  </si>
  <si>
    <t>2000737969</t>
  </si>
  <si>
    <t>2000735259</t>
  </si>
  <si>
    <t>2000733291</t>
  </si>
  <si>
    <t>2000731364</t>
  </si>
  <si>
    <t>2000729291</t>
  </si>
  <si>
    <t>2000727426</t>
  </si>
  <si>
    <t>2000725457</t>
  </si>
  <si>
    <t>2000723566</t>
  </si>
  <si>
    <t>MONTHLY FRANCHISE SUGAR LAND</t>
  </si>
  <si>
    <t>2000745749</t>
  </si>
  <si>
    <t>102955</t>
  </si>
  <si>
    <t>2000743662</t>
  </si>
  <si>
    <t>2000741741</t>
  </si>
  <si>
    <t>2000739712</t>
  </si>
  <si>
    <t>2000737968</t>
  </si>
  <si>
    <t>2000735258</t>
  </si>
  <si>
    <t>2000733290</t>
  </si>
  <si>
    <t>2000731363</t>
  </si>
  <si>
    <t>2000729290</t>
  </si>
  <si>
    <t>2000727425</t>
  </si>
  <si>
    <t>2000725456</t>
  </si>
  <si>
    <t>2000723565</t>
  </si>
  <si>
    <t>MONTHLY FRANCHISE STAGECOACH</t>
  </si>
  <si>
    <t>2000745748</t>
  </si>
  <si>
    <t>102953</t>
  </si>
  <si>
    <t>2000743661</t>
  </si>
  <si>
    <t>2000741740</t>
  </si>
  <si>
    <t>2000739711</t>
  </si>
  <si>
    <t>2000737967</t>
  </si>
  <si>
    <t>2000735257</t>
  </si>
  <si>
    <t>2000733289</t>
  </si>
  <si>
    <t>2000731362</t>
  </si>
  <si>
    <t>2000729289</t>
  </si>
  <si>
    <t>2000727424</t>
  </si>
  <si>
    <t>2000725455</t>
  </si>
  <si>
    <t>2000723564</t>
  </si>
  <si>
    <t>MONTHLY FRANCHISE STAFFORD</t>
  </si>
  <si>
    <t>2000745747</t>
  </si>
  <si>
    <t>102950</t>
  </si>
  <si>
    <t>2000743660</t>
  </si>
  <si>
    <t>2000741739</t>
  </si>
  <si>
    <t>2000739710</t>
  </si>
  <si>
    <t>2000737966</t>
  </si>
  <si>
    <t>2000735256</t>
  </si>
  <si>
    <t>2000733288</t>
  </si>
  <si>
    <t>2000731361</t>
  </si>
  <si>
    <t>2000729288</t>
  </si>
  <si>
    <t>2000727423</t>
  </si>
  <si>
    <t>2000725454</t>
  </si>
  <si>
    <t>2000723563</t>
  </si>
  <si>
    <t>MONTHLY FRANCHISE SPRING VALLEY</t>
  </si>
  <si>
    <t>2000745746</t>
  </si>
  <si>
    <t>102949</t>
  </si>
  <si>
    <t>2000743659</t>
  </si>
  <si>
    <t>2000741738</t>
  </si>
  <si>
    <t>2000739709</t>
  </si>
  <si>
    <t>2000737965</t>
  </si>
  <si>
    <t>2000735255</t>
  </si>
  <si>
    <t>2000733287</t>
  </si>
  <si>
    <t>2000731360</t>
  </si>
  <si>
    <t>2000729287</t>
  </si>
  <si>
    <t>2000727422</t>
  </si>
  <si>
    <t>2000725453</t>
  </si>
  <si>
    <t>2000723562</t>
  </si>
  <si>
    <t>MONTHLY FRANCHISE SOUTHSIDE</t>
  </si>
  <si>
    <t>2000745745</t>
  </si>
  <si>
    <t>102948</t>
  </si>
  <si>
    <t>2000743658</t>
  </si>
  <si>
    <t>2000741737</t>
  </si>
  <si>
    <t>2000739708</t>
  </si>
  <si>
    <t>2000737964</t>
  </si>
  <si>
    <t>2000735254</t>
  </si>
  <si>
    <t>2000733286</t>
  </si>
  <si>
    <t>2000731359</t>
  </si>
  <si>
    <t>2000729286</t>
  </si>
  <si>
    <t>2000727421</t>
  </si>
  <si>
    <t>2000725452</t>
  </si>
  <si>
    <t>2000723561</t>
  </si>
  <si>
    <t>MONTHLY FRANCHISE SOUTH HOUSTON</t>
  </si>
  <si>
    <t>2000745744</t>
  </si>
  <si>
    <t>102947</t>
  </si>
  <si>
    <t>2000743657</t>
  </si>
  <si>
    <t>2000741736</t>
  </si>
  <si>
    <t>2000739707</t>
  </si>
  <si>
    <t>2000737963</t>
  </si>
  <si>
    <t>2000735253</t>
  </si>
  <si>
    <t>2000733285</t>
  </si>
  <si>
    <t>2000731358</t>
  </si>
  <si>
    <t>2000729285</t>
  </si>
  <si>
    <t>2000727420</t>
  </si>
  <si>
    <t>2000725451</t>
  </si>
  <si>
    <t>2000723560</t>
  </si>
  <si>
    <t>MONTHLY FRANCHISE SIMONTON</t>
  </si>
  <si>
    <t>2000745743</t>
  </si>
  <si>
    <t>102945</t>
  </si>
  <si>
    <t>2000743656</t>
  </si>
  <si>
    <t>2000741735</t>
  </si>
  <si>
    <t>2000739706</t>
  </si>
  <si>
    <t>2000737962</t>
  </si>
  <si>
    <t>2000735252</t>
  </si>
  <si>
    <t>2000733284</t>
  </si>
  <si>
    <t>2000731357</t>
  </si>
  <si>
    <t>2000729284</t>
  </si>
  <si>
    <t>2000727419</t>
  </si>
  <si>
    <t>2000725450</t>
  </si>
  <si>
    <t>2000723559</t>
  </si>
  <si>
    <t>2000750208</t>
  </si>
  <si>
    <t>102944</t>
  </si>
  <si>
    <t>2000744577</t>
  </si>
  <si>
    <t>2000738677</t>
  </si>
  <si>
    <t>2000732037</t>
  </si>
  <si>
    <t>MONTHLY FRANCHISE SEALY</t>
  </si>
  <si>
    <t>2000745742</t>
  </si>
  <si>
    <t>102943</t>
  </si>
  <si>
    <t>2000743655</t>
  </si>
  <si>
    <t>2000741734</t>
  </si>
  <si>
    <t>2000739705</t>
  </si>
  <si>
    <t>2000737961</t>
  </si>
  <si>
    <t>2000735251</t>
  </si>
  <si>
    <t>2000733283</t>
  </si>
  <si>
    <t>2000731356</t>
  </si>
  <si>
    <t>2000729283</t>
  </si>
  <si>
    <t>2000727418</t>
  </si>
  <si>
    <t>2000725449</t>
  </si>
  <si>
    <t>2000723558</t>
  </si>
  <si>
    <t>MONTHLY FRANCHISE SANTA FE</t>
  </si>
  <si>
    <t>2000745741</t>
  </si>
  <si>
    <t>102938</t>
  </si>
  <si>
    <t>2000743654</t>
  </si>
  <si>
    <t>2000741733</t>
  </si>
  <si>
    <t>2000739704</t>
  </si>
  <si>
    <t>2000737960</t>
  </si>
  <si>
    <t>2000735250</t>
  </si>
  <si>
    <t>2000733282</t>
  </si>
  <si>
    <t>2000731355</t>
  </si>
  <si>
    <t>2000729282</t>
  </si>
  <si>
    <t>2000727417</t>
  </si>
  <si>
    <t>2000725448</t>
  </si>
  <si>
    <t>2000723557</t>
  </si>
  <si>
    <t>MONTHLY FRANCHISE SAN FELIPE</t>
  </si>
  <si>
    <t>2000745740</t>
  </si>
  <si>
    <t>102937</t>
  </si>
  <si>
    <t>2000743653</t>
  </si>
  <si>
    <t>2000741732</t>
  </si>
  <si>
    <t>2000739703</t>
  </si>
  <si>
    <t>2000737959</t>
  </si>
  <si>
    <t>2000735249</t>
  </si>
  <si>
    <t>2000733281</t>
  </si>
  <si>
    <t>2000731354</t>
  </si>
  <si>
    <t>2000729281</t>
  </si>
  <si>
    <t>2000727416</t>
  </si>
  <si>
    <t>2000725447</t>
  </si>
  <si>
    <t>2000723556</t>
  </si>
  <si>
    <t>2000745739</t>
  </si>
  <si>
    <t>102935</t>
  </si>
  <si>
    <t>2000743652</t>
  </si>
  <si>
    <t>2000741731</t>
  </si>
  <si>
    <t>2000739702</t>
  </si>
  <si>
    <t>2000737958</t>
  </si>
  <si>
    <t>2000735248</t>
  </si>
  <si>
    <t>2000733280</t>
  </si>
  <si>
    <t>2000731353</t>
  </si>
  <si>
    <t>2000729280</t>
  </si>
  <si>
    <t>2000727415</t>
  </si>
  <si>
    <t>2000725446</t>
  </si>
  <si>
    <t>2000723555</t>
  </si>
  <si>
    <t>2000745738</t>
  </si>
  <si>
    <t>102934</t>
  </si>
  <si>
    <t>2000743651</t>
  </si>
  <si>
    <t>2000741730</t>
  </si>
  <si>
    <t>2000739701</t>
  </si>
  <si>
    <t>2000737957</t>
  </si>
  <si>
    <t>2000735247</t>
  </si>
  <si>
    <t>2000733279</t>
  </si>
  <si>
    <t>2000731352</t>
  </si>
  <si>
    <t>2000729279</t>
  </si>
  <si>
    <t>2000727414</t>
  </si>
  <si>
    <t>2000725445</t>
  </si>
  <si>
    <t>2000723554</t>
  </si>
  <si>
    <t>2000745737</t>
  </si>
  <si>
    <t>102932</t>
  </si>
  <si>
    <t>2000743650</t>
  </si>
  <si>
    <t>2000741729</t>
  </si>
  <si>
    <t>2000739700</t>
  </si>
  <si>
    <t>2000737956</t>
  </si>
  <si>
    <t>2000735246</t>
  </si>
  <si>
    <t>2000733278</t>
  </si>
  <si>
    <t>2000731351</t>
  </si>
  <si>
    <t>2000729278</t>
  </si>
  <si>
    <t>2000727413</t>
  </si>
  <si>
    <t>2000725444</t>
  </si>
  <si>
    <t>2000723553</t>
  </si>
  <si>
    <t>2000749573</t>
  </si>
  <si>
    <t>102931</t>
  </si>
  <si>
    <t>2000744554</t>
  </si>
  <si>
    <t>2000738507</t>
  </si>
  <si>
    <t>2000732003</t>
  </si>
  <si>
    <t>2000745736</t>
  </si>
  <si>
    <t>102930</t>
  </si>
  <si>
    <t>2000743649</t>
  </si>
  <si>
    <t>2000741728</t>
  </si>
  <si>
    <t>2000739699</t>
  </si>
  <si>
    <t>2000737955</t>
  </si>
  <si>
    <t>2000735245</t>
  </si>
  <si>
    <t>2000733277</t>
  </si>
  <si>
    <t>2000731350</t>
  </si>
  <si>
    <t>2000729277</t>
  </si>
  <si>
    <t>2000727412</t>
  </si>
  <si>
    <t>2000725443</t>
  </si>
  <si>
    <t>2000723552</t>
  </si>
  <si>
    <t>2000745735</t>
  </si>
  <si>
    <t>102929</t>
  </si>
  <si>
    <t>2000743648</t>
  </si>
  <si>
    <t>2000741727</t>
  </si>
  <si>
    <t>2000739698</t>
  </si>
  <si>
    <t>2000737954</t>
  </si>
  <si>
    <t>2000735244</t>
  </si>
  <si>
    <t>2000733276</t>
  </si>
  <si>
    <t>2000731349</t>
  </si>
  <si>
    <t>2000729276</t>
  </si>
  <si>
    <t>2000727411</t>
  </si>
  <si>
    <t>2000725442</t>
  </si>
  <si>
    <t>2000723551</t>
  </si>
  <si>
    <t>2000750207</t>
  </si>
  <si>
    <t>102926</t>
  </si>
  <si>
    <t>2000744576</t>
  </si>
  <si>
    <t>2000738676</t>
  </si>
  <si>
    <t>2000732036</t>
  </si>
  <si>
    <t>2000745734</t>
  </si>
  <si>
    <t>102920</t>
  </si>
  <si>
    <t>2000743647</t>
  </si>
  <si>
    <t>2000741726</t>
  </si>
  <si>
    <t>2000739697</t>
  </si>
  <si>
    <t>2000737953</t>
  </si>
  <si>
    <t>2000735243</t>
  </si>
  <si>
    <t>2000733275</t>
  </si>
  <si>
    <t>2000731348</t>
  </si>
  <si>
    <t>2000729275</t>
  </si>
  <si>
    <t>2000727410</t>
  </si>
  <si>
    <t>2000725441</t>
  </si>
  <si>
    <t>2000723550</t>
  </si>
  <si>
    <t>2000745733</t>
  </si>
  <si>
    <t>102918</t>
  </si>
  <si>
    <t>2000743646</t>
  </si>
  <si>
    <t>2000741725</t>
  </si>
  <si>
    <t>2000739696</t>
  </si>
  <si>
    <t>2000737952</t>
  </si>
  <si>
    <t>2000735242</t>
  </si>
  <si>
    <t>2000733274</t>
  </si>
  <si>
    <t>2000731347</t>
  </si>
  <si>
    <t>2000729274</t>
  </si>
  <si>
    <t>2000727409</t>
  </si>
  <si>
    <t>2000725440</t>
  </si>
  <si>
    <t>2000723549</t>
  </si>
  <si>
    <t>2000745732</t>
  </si>
  <si>
    <t>102916</t>
  </si>
  <si>
    <t>2000743645</t>
  </si>
  <si>
    <t>2000741724</t>
  </si>
  <si>
    <t>2000739695</t>
  </si>
  <si>
    <t>2000737951</t>
  </si>
  <si>
    <t>2000735241</t>
  </si>
  <si>
    <t>2000733273</t>
  </si>
  <si>
    <t>2000731346</t>
  </si>
  <si>
    <t>2000729273</t>
  </si>
  <si>
    <t>2000727408</t>
  </si>
  <si>
    <t>2000725439</t>
  </si>
  <si>
    <t>2000723548</t>
  </si>
  <si>
    <t>2000745731</t>
  </si>
  <si>
    <t>102915</t>
  </si>
  <si>
    <t>2000743644</t>
  </si>
  <si>
    <t>2000741723</t>
  </si>
  <si>
    <t>2000739694</t>
  </si>
  <si>
    <t>2000737950</t>
  </si>
  <si>
    <t>2000735240</t>
  </si>
  <si>
    <t>2000733272</t>
  </si>
  <si>
    <t>2000731345</t>
  </si>
  <si>
    <t>2000729272</t>
  </si>
  <si>
    <t>2000727407</t>
  </si>
  <si>
    <t>2000725438</t>
  </si>
  <si>
    <t>2000723547</t>
  </si>
  <si>
    <t>2000745730</t>
  </si>
  <si>
    <t>102911</t>
  </si>
  <si>
    <t>2000743643</t>
  </si>
  <si>
    <t>2000741722</t>
  </si>
  <si>
    <t>2000739693</t>
  </si>
  <si>
    <t>2000737949</t>
  </si>
  <si>
    <t>2000735239</t>
  </si>
  <si>
    <t>2000733271</t>
  </si>
  <si>
    <t>2000731344</t>
  </si>
  <si>
    <t>2000729271</t>
  </si>
  <si>
    <t>2000727406</t>
  </si>
  <si>
    <t>2000725437</t>
  </si>
  <si>
    <t>2000723546</t>
  </si>
  <si>
    <t>MONTHLY FRANCHISE MORGANS PT</t>
  </si>
  <si>
    <t>2000745729</t>
  </si>
  <si>
    <t>102909</t>
  </si>
  <si>
    <t>2000743642</t>
  </si>
  <si>
    <t>2000741721</t>
  </si>
  <si>
    <t>2000739692</t>
  </si>
  <si>
    <t>2000737948</t>
  </si>
  <si>
    <t>2000735238</t>
  </si>
  <si>
    <t>2000733270</t>
  </si>
  <si>
    <t>2000731343</t>
  </si>
  <si>
    <t>2000729270</t>
  </si>
  <si>
    <t>2000727405</t>
  </si>
  <si>
    <t>2000725436</t>
  </si>
  <si>
    <t>2000723545</t>
  </si>
  <si>
    <t>MONTHLY FRANCHISE - MO CITY</t>
  </si>
  <si>
    <t>2000745728</t>
  </si>
  <si>
    <t>102906</t>
  </si>
  <si>
    <t>2000743641</t>
  </si>
  <si>
    <t>2000741720</t>
  </si>
  <si>
    <t>2000739691</t>
  </si>
  <si>
    <t>2000737947</t>
  </si>
  <si>
    <t>2000735237</t>
  </si>
  <si>
    <t>2000733269</t>
  </si>
  <si>
    <t>2000731342</t>
  </si>
  <si>
    <t>2000729269</t>
  </si>
  <si>
    <t>2000727404</t>
  </si>
  <si>
    <t>2000725435</t>
  </si>
  <si>
    <t>2000723544</t>
  </si>
  <si>
    <t>2000745727</t>
  </si>
  <si>
    <t>102904</t>
  </si>
  <si>
    <t>2000743640</t>
  </si>
  <si>
    <t>2000741719</t>
  </si>
  <si>
    <t>2000739690</t>
  </si>
  <si>
    <t>2000737946</t>
  </si>
  <si>
    <t>2000735236</t>
  </si>
  <si>
    <t>2000733268</t>
  </si>
  <si>
    <t>2000731341</t>
  </si>
  <si>
    <t>2000729268</t>
  </si>
  <si>
    <t>2000727403</t>
  </si>
  <si>
    <t>2000725434</t>
  </si>
  <si>
    <t>2000723543</t>
  </si>
  <si>
    <t>2000750206</t>
  </si>
  <si>
    <t>102902</t>
  </si>
  <si>
    <t>2000744575</t>
  </si>
  <si>
    <t>2000738675</t>
  </si>
  <si>
    <t>2000732035</t>
  </si>
  <si>
    <t>2000745726</t>
  </si>
  <si>
    <t>102899</t>
  </si>
  <si>
    <t>2000743639</t>
  </si>
  <si>
    <t>2000741718</t>
  </si>
  <si>
    <t>2000739689</t>
  </si>
  <si>
    <t>2000737945</t>
  </si>
  <si>
    <t>2000735235</t>
  </si>
  <si>
    <t>2000733267</t>
  </si>
  <si>
    <t>2000731340</t>
  </si>
  <si>
    <t>2000729267</t>
  </si>
  <si>
    <t>2000727402</t>
  </si>
  <si>
    <t>2000725433</t>
  </si>
  <si>
    <t>2000723542</t>
  </si>
  <si>
    <t>2000745725</t>
  </si>
  <si>
    <t>102897</t>
  </si>
  <si>
    <t>2000743638</t>
  </si>
  <si>
    <t>2000741717</t>
  </si>
  <si>
    <t>2000739688</t>
  </si>
  <si>
    <t>2000737944</t>
  </si>
  <si>
    <t>2000735234</t>
  </si>
  <si>
    <t>2000733266</t>
  </si>
  <si>
    <t>2000731339</t>
  </si>
  <si>
    <t>2000729266</t>
  </si>
  <si>
    <t>2000727401</t>
  </si>
  <si>
    <t>2000725432</t>
  </si>
  <si>
    <t>2000723541</t>
  </si>
  <si>
    <t>2000738674</t>
  </si>
  <si>
    <t>102895</t>
  </si>
  <si>
    <t>2000745724</t>
  </si>
  <si>
    <t>102892</t>
  </si>
  <si>
    <t>2000743637</t>
  </si>
  <si>
    <t>2000741716</t>
  </si>
  <si>
    <t>2000739687</t>
  </si>
  <si>
    <t>2000737943</t>
  </si>
  <si>
    <t>2000735233</t>
  </si>
  <si>
    <t>2000733265</t>
  </si>
  <si>
    <t>2000731338</t>
  </si>
  <si>
    <t>2000729265</t>
  </si>
  <si>
    <t>2000727400</t>
  </si>
  <si>
    <t>2000725431</t>
  </si>
  <si>
    <t>2000723540</t>
  </si>
  <si>
    <t>2000745723</t>
  </si>
  <si>
    <t>102889</t>
  </si>
  <si>
    <t>2000743636</t>
  </si>
  <si>
    <t>2000741715</t>
  </si>
  <si>
    <t>2000739686</t>
  </si>
  <si>
    <t>2000737942</t>
  </si>
  <si>
    <t>2000735232</t>
  </si>
  <si>
    <t>2000733264</t>
  </si>
  <si>
    <t>2000731337</t>
  </si>
  <si>
    <t>2000729264</t>
  </si>
  <si>
    <t>2000727399</t>
  </si>
  <si>
    <t>2000725430</t>
  </si>
  <si>
    <t>2000723539</t>
  </si>
  <si>
    <t>2000750205</t>
  </si>
  <si>
    <t>102888</t>
  </si>
  <si>
    <t>2000744574</t>
  </si>
  <si>
    <t>2000738673</t>
  </si>
  <si>
    <t>2000732034</t>
  </si>
  <si>
    <t>2000745722</t>
  </si>
  <si>
    <t>102887</t>
  </si>
  <si>
    <t>2000743635</t>
  </si>
  <si>
    <t>2000741714</t>
  </si>
  <si>
    <t>2000739685</t>
  </si>
  <si>
    <t>2000737941</t>
  </si>
  <si>
    <t>2000735231</t>
  </si>
  <si>
    <t>2000733263</t>
  </si>
  <si>
    <t>2000731336</t>
  </si>
  <si>
    <t>2000729263</t>
  </si>
  <si>
    <t>2000727398</t>
  </si>
  <si>
    <t>2000725429</t>
  </si>
  <si>
    <t>2000723538</t>
  </si>
  <si>
    <t>2000745721</t>
  </si>
  <si>
    <t>102885</t>
  </si>
  <si>
    <t>2000743634</t>
  </si>
  <si>
    <t>2000741713</t>
  </si>
  <si>
    <t>2000739684</t>
  </si>
  <si>
    <t>2000737940</t>
  </si>
  <si>
    <t>2000735230</t>
  </si>
  <si>
    <t>2000733262</t>
  </si>
  <si>
    <t>2000731335</t>
  </si>
  <si>
    <t>2000729262</t>
  </si>
  <si>
    <t>2000727397</t>
  </si>
  <si>
    <t>2000725428</t>
  </si>
  <si>
    <t>2000723537</t>
  </si>
  <si>
    <t>2000745720</t>
  </si>
  <si>
    <t>102882</t>
  </si>
  <si>
    <t>2000743633</t>
  </si>
  <si>
    <t>2000741712</t>
  </si>
  <si>
    <t>2000739683</t>
  </si>
  <si>
    <t>2000737939</t>
  </si>
  <si>
    <t>2000735229</t>
  </si>
  <si>
    <t>2000733261</t>
  </si>
  <si>
    <t>2000731334</t>
  </si>
  <si>
    <t>2000729261</t>
  </si>
  <si>
    <t>2000727396</t>
  </si>
  <si>
    <t>2000725427</t>
  </si>
  <si>
    <t>2000723536</t>
  </si>
  <si>
    <t>2000745719</t>
  </si>
  <si>
    <t>102879</t>
  </si>
  <si>
    <t>2000743632</t>
  </si>
  <si>
    <t>2000741711</t>
  </si>
  <si>
    <t>2000739682</t>
  </si>
  <si>
    <t>2000737938</t>
  </si>
  <si>
    <t>2000735228</t>
  </si>
  <si>
    <t>2000733260</t>
  </si>
  <si>
    <t>2000731333</t>
  </si>
  <si>
    <t>2000729260</t>
  </si>
  <si>
    <t>2000727395</t>
  </si>
  <si>
    <t>2000725426</t>
  </si>
  <si>
    <t>2000723535</t>
  </si>
  <si>
    <t>2000745718</t>
  </si>
  <si>
    <t>102877</t>
  </si>
  <si>
    <t>2000743631</t>
  </si>
  <si>
    <t>2000741710</t>
  </si>
  <si>
    <t>2000739681</t>
  </si>
  <si>
    <t>2000737937</t>
  </si>
  <si>
    <t>2000735227</t>
  </si>
  <si>
    <t>2000733259</t>
  </si>
  <si>
    <t>2000731332</t>
  </si>
  <si>
    <t>2000729259</t>
  </si>
  <si>
    <t>2000727394</t>
  </si>
  <si>
    <t>2000725425</t>
  </si>
  <si>
    <t>2000723534</t>
  </si>
  <si>
    <t>2000738672</t>
  </si>
  <si>
    <t>102876</t>
  </si>
  <si>
    <t>2000745717</t>
  </si>
  <si>
    <t>102875</t>
  </si>
  <si>
    <t>2000743630</t>
  </si>
  <si>
    <t>2000741709</t>
  </si>
  <si>
    <t>2000739680</t>
  </si>
  <si>
    <t>2000737936</t>
  </si>
  <si>
    <t>2000735226</t>
  </si>
  <si>
    <t>2000733258</t>
  </si>
  <si>
    <t>2000731331</t>
  </si>
  <si>
    <t>2000729258</t>
  </si>
  <si>
    <t>2000727393</t>
  </si>
  <si>
    <t>2000725424</t>
  </si>
  <si>
    <t>2000723533</t>
  </si>
  <si>
    <t>2000745716</t>
  </si>
  <si>
    <t>102874</t>
  </si>
  <si>
    <t>2000743629</t>
  </si>
  <si>
    <t>2000741708</t>
  </si>
  <si>
    <t>2000739679</t>
  </si>
  <si>
    <t>2000737935</t>
  </si>
  <si>
    <t>2000735225</t>
  </si>
  <si>
    <t>2000733257</t>
  </si>
  <si>
    <t>2000731330</t>
  </si>
  <si>
    <t>2000729257</t>
  </si>
  <si>
    <t>2000727392</t>
  </si>
  <si>
    <t>2000725423</t>
  </si>
  <si>
    <t>2000723532</t>
  </si>
  <si>
    <t>2000745564</t>
  </si>
  <si>
    <t>102849</t>
  </si>
  <si>
    <t>2000743476</t>
  </si>
  <si>
    <t>2000741507</t>
  </si>
  <si>
    <t>2000739534</t>
  </si>
  <si>
    <t>2000737586</t>
  </si>
  <si>
    <t>2000735068</t>
  </si>
  <si>
    <t>2000733080</t>
  </si>
  <si>
    <t>2000731229</t>
  </si>
  <si>
    <t>2000728904</t>
  </si>
  <si>
    <t>2000727025</t>
  </si>
  <si>
    <t>2000725249</t>
  </si>
  <si>
    <t>2000722666</t>
  </si>
  <si>
    <t>2000745715</t>
  </si>
  <si>
    <t>102848</t>
  </si>
  <si>
    <t>2000743628</t>
  </si>
  <si>
    <t>2000741707</t>
  </si>
  <si>
    <t>2000739678</t>
  </si>
  <si>
    <t>2000737934</t>
  </si>
  <si>
    <t>2000735224</t>
  </si>
  <si>
    <t>2000733256</t>
  </si>
  <si>
    <t>2000731329</t>
  </si>
  <si>
    <t>2000729256</t>
  </si>
  <si>
    <t>2000727391</t>
  </si>
  <si>
    <t>2000725422</t>
  </si>
  <si>
    <t>2000723530</t>
  </si>
  <si>
    <t>MONTHLY FRANCHISE  HILCREST VILLAGE</t>
  </si>
  <si>
    <t>2000745714</t>
  </si>
  <si>
    <t>102847</t>
  </si>
  <si>
    <t>2000743627</t>
  </si>
  <si>
    <t>2000741706</t>
  </si>
  <si>
    <t>2000739677</t>
  </si>
  <si>
    <t>2000737933</t>
  </si>
  <si>
    <t>2000735223</t>
  </si>
  <si>
    <t>2000733255</t>
  </si>
  <si>
    <t>2000731328</t>
  </si>
  <si>
    <t>2000729255</t>
  </si>
  <si>
    <t>2000727390</t>
  </si>
  <si>
    <t>2000725421</t>
  </si>
  <si>
    <t>2000723528</t>
  </si>
  <si>
    <t>2000745713</t>
  </si>
  <si>
    <t>102846</t>
  </si>
  <si>
    <t>2000743626</t>
  </si>
  <si>
    <t>2000741705</t>
  </si>
  <si>
    <t>2000739676</t>
  </si>
  <si>
    <t>2000737932</t>
  </si>
  <si>
    <t>2000735222</t>
  </si>
  <si>
    <t>2000733254</t>
  </si>
  <si>
    <t>2000731327</t>
  </si>
  <si>
    <t>2000729254</t>
  </si>
  <si>
    <t>2000727389</t>
  </si>
  <si>
    <t>2000725420</t>
  </si>
  <si>
    <t>2000723526</t>
  </si>
  <si>
    <t>2000745712</t>
  </si>
  <si>
    <t>102842</t>
  </si>
  <si>
    <t>2000743625</t>
  </si>
  <si>
    <t>2000741704</t>
  </si>
  <si>
    <t>2000739675</t>
  </si>
  <si>
    <t>2000737931</t>
  </si>
  <si>
    <t>2000735221</t>
  </si>
  <si>
    <t>2000733253</t>
  </si>
  <si>
    <t>2000731326</t>
  </si>
  <si>
    <t>2000729253</t>
  </si>
  <si>
    <t>2000727388</t>
  </si>
  <si>
    <t>2000725419</t>
  </si>
  <si>
    <t>2000723524</t>
  </si>
  <si>
    <t>2000745711</t>
  </si>
  <si>
    <t>102841</t>
  </si>
  <si>
    <t>2000743624</t>
  </si>
  <si>
    <t>2000741703</t>
  </si>
  <si>
    <t>2000739674</t>
  </si>
  <si>
    <t>2000737930</t>
  </si>
  <si>
    <t>2000735220</t>
  </si>
  <si>
    <t>2000733252</t>
  </si>
  <si>
    <t>2000731325</t>
  </si>
  <si>
    <t>2000729252</t>
  </si>
  <si>
    <t>2000727387</t>
  </si>
  <si>
    <t>2000725418</t>
  </si>
  <si>
    <t>2000723523</t>
  </si>
  <si>
    <t>2000745710</t>
  </si>
  <si>
    <t>102840</t>
  </si>
  <si>
    <t>2000743623</t>
  </si>
  <si>
    <t>2000741702</t>
  </si>
  <si>
    <t>2000739673</t>
  </si>
  <si>
    <t>2000737929</t>
  </si>
  <si>
    <t>2000735219</t>
  </si>
  <si>
    <t>2000733251</t>
  </si>
  <si>
    <t>2000731324</t>
  </si>
  <si>
    <t>2000729251</t>
  </si>
  <si>
    <t>2000727386</t>
  </si>
  <si>
    <t>2000725417</t>
  </si>
  <si>
    <t>2000723522</t>
  </si>
  <si>
    <t>2000745709</t>
  </si>
  <si>
    <t>102834</t>
  </si>
  <si>
    <t>2000743622</t>
  </si>
  <si>
    <t>2000741701</t>
  </si>
  <si>
    <t>2000739672</t>
  </si>
  <si>
    <t>2000737928</t>
  </si>
  <si>
    <t>2000735218</t>
  </si>
  <si>
    <t>2000733250</t>
  </si>
  <si>
    <t>2000731323</t>
  </si>
  <si>
    <t>2000729250</t>
  </si>
  <si>
    <t>2000727385</t>
  </si>
  <si>
    <t>2000725416</t>
  </si>
  <si>
    <t>2000723521</t>
  </si>
  <si>
    <t>2000745708</t>
  </si>
  <si>
    <t>102833</t>
  </si>
  <si>
    <t>2000743621</t>
  </si>
  <si>
    <t>2000741700</t>
  </si>
  <si>
    <t>2000739671</t>
  </si>
  <si>
    <t>2000737927</t>
  </si>
  <si>
    <t>2000735217</t>
  </si>
  <si>
    <t>2000733249</t>
  </si>
  <si>
    <t>2000731322</t>
  </si>
  <si>
    <t>2000729249</t>
  </si>
  <si>
    <t>2000727384</t>
  </si>
  <si>
    <t>2000725415</t>
  </si>
  <si>
    <t>2000723520</t>
  </si>
  <si>
    <t>2000750204</t>
  </si>
  <si>
    <t>102832</t>
  </si>
  <si>
    <t>2000744573</t>
  </si>
  <si>
    <t>2000738671</t>
  </si>
  <si>
    <t>2000732033</t>
  </si>
  <si>
    <t>2000750203</t>
  </si>
  <si>
    <t>102830</t>
  </si>
  <si>
    <t>2000744572</t>
  </si>
  <si>
    <t>2000738670</t>
  </si>
  <si>
    <t>2000732032</t>
  </si>
  <si>
    <t>2000745707</t>
  </si>
  <si>
    <t>102827</t>
  </si>
  <si>
    <t>2000743620</t>
  </si>
  <si>
    <t>2000741699</t>
  </si>
  <si>
    <t>2000739670</t>
  </si>
  <si>
    <t>2000737926</t>
  </si>
  <si>
    <t>2000735216</t>
  </si>
  <si>
    <t>2000733248</t>
  </si>
  <si>
    <t>2000731321</t>
  </si>
  <si>
    <t>2000729248</t>
  </si>
  <si>
    <t>2000727383</t>
  </si>
  <si>
    <t>2000725414</t>
  </si>
  <si>
    <t>2000723519</t>
  </si>
  <si>
    <t>2000745706</t>
  </si>
  <si>
    <t>102825</t>
  </si>
  <si>
    <t>2000743619</t>
  </si>
  <si>
    <t>2000741698</t>
  </si>
  <si>
    <t>2000739669</t>
  </si>
  <si>
    <t>2000737925</t>
  </si>
  <si>
    <t>2000735215</t>
  </si>
  <si>
    <t>2000733247</t>
  </si>
  <si>
    <t>2000731320</t>
  </si>
  <si>
    <t>2000729247</t>
  </si>
  <si>
    <t>2000727382</t>
  </si>
  <si>
    <t>2000725413</t>
  </si>
  <si>
    <t>2000723518</t>
  </si>
  <si>
    <t>2000745705</t>
  </si>
  <si>
    <t>102824</t>
  </si>
  <si>
    <t>2000743618</t>
  </si>
  <si>
    <t>2000741697</t>
  </si>
  <si>
    <t>2000739668</t>
  </si>
  <si>
    <t>2000737924</t>
  </si>
  <si>
    <t>2000735214</t>
  </si>
  <si>
    <t>2000733246</t>
  </si>
  <si>
    <t>2000731319</t>
  </si>
  <si>
    <t>2000729246</t>
  </si>
  <si>
    <t>2000727381</t>
  </si>
  <si>
    <t>2000725412</t>
  </si>
  <si>
    <t>2000723517</t>
  </si>
  <si>
    <t>2000745704</t>
  </si>
  <si>
    <t>102822</t>
  </si>
  <si>
    <t>2000743617</t>
  </si>
  <si>
    <t>2000741696</t>
  </si>
  <si>
    <t>2000739567</t>
  </si>
  <si>
    <t>2000737923</t>
  </si>
  <si>
    <t>2000735213</t>
  </si>
  <si>
    <t>2000733245</t>
  </si>
  <si>
    <t>2000731318</t>
  </si>
  <si>
    <t>2000729245</t>
  </si>
  <si>
    <t>2000727380</t>
  </si>
  <si>
    <t>2000725411</t>
  </si>
  <si>
    <t>2000723516</t>
  </si>
  <si>
    <t>2000745703</t>
  </si>
  <si>
    <t>102819</t>
  </si>
  <si>
    <t>2000743616</t>
  </si>
  <si>
    <t>2000741695</t>
  </si>
  <si>
    <t>2000739566</t>
  </si>
  <si>
    <t>2000737922</t>
  </si>
  <si>
    <t>2000735212</t>
  </si>
  <si>
    <t>2000733244</t>
  </si>
  <si>
    <t>2000731207</t>
  </si>
  <si>
    <t>2000729244</t>
  </si>
  <si>
    <t>2000727379</t>
  </si>
  <si>
    <t>2000725410</t>
  </si>
  <si>
    <t>2000723515</t>
  </si>
  <si>
    <t>2000745702</t>
  </si>
  <si>
    <t>102818</t>
  </si>
  <si>
    <t>2000743615</t>
  </si>
  <si>
    <t>2000741694</t>
  </si>
  <si>
    <t>2000739565</t>
  </si>
  <si>
    <t>2000737921</t>
  </si>
  <si>
    <t>2000735211</t>
  </si>
  <si>
    <t>2000733243</t>
  </si>
  <si>
    <t>2000731206</t>
  </si>
  <si>
    <t>2000729243</t>
  </si>
  <si>
    <t>2000727378</t>
  </si>
  <si>
    <t>2000725409</t>
  </si>
  <si>
    <t>2000723514</t>
  </si>
  <si>
    <t>2000745701</t>
  </si>
  <si>
    <t>102816</t>
  </si>
  <si>
    <t>2000743614</t>
  </si>
  <si>
    <t>2000741693</t>
  </si>
  <si>
    <t>2000739564</t>
  </si>
  <si>
    <t>2000737920</t>
  </si>
  <si>
    <t>2000735210</t>
  </si>
  <si>
    <t>2000733242</t>
  </si>
  <si>
    <t>2000731205</t>
  </si>
  <si>
    <t>2000729242</t>
  </si>
  <si>
    <t>2000727377</t>
  </si>
  <si>
    <t>2000725408</t>
  </si>
  <si>
    <t>2000723513</t>
  </si>
  <si>
    <t>2000745700</t>
  </si>
  <si>
    <t>102814</t>
  </si>
  <si>
    <t>2000743613</t>
  </si>
  <si>
    <t>2000741692</t>
  </si>
  <si>
    <t>2000739563</t>
  </si>
  <si>
    <t>2000737919</t>
  </si>
  <si>
    <t>2000735209</t>
  </si>
  <si>
    <t>2000733241</t>
  </si>
  <si>
    <t>2000731204</t>
  </si>
  <si>
    <t>2000729241</t>
  </si>
  <si>
    <t>2000727376</t>
  </si>
  <si>
    <t>2000725237</t>
  </si>
  <si>
    <t>2000723512</t>
  </si>
  <si>
    <t>2000745699</t>
  </si>
  <si>
    <t>102813</t>
  </si>
  <si>
    <t>2000743612</t>
  </si>
  <si>
    <t>2000741691</t>
  </si>
  <si>
    <t>2000739562</t>
  </si>
  <si>
    <t>2000737918</t>
  </si>
  <si>
    <t>2000735208</t>
  </si>
  <si>
    <t>2000733240</t>
  </si>
  <si>
    <t>2000731203</t>
  </si>
  <si>
    <t>2000729240</t>
  </si>
  <si>
    <t>2000727375</t>
  </si>
  <si>
    <t>2000725236</t>
  </si>
  <si>
    <t>2000723511</t>
  </si>
  <si>
    <t>2000745698</t>
  </si>
  <si>
    <t>102810</t>
  </si>
  <si>
    <t>2000743611</t>
  </si>
  <si>
    <t>2000741690</t>
  </si>
  <si>
    <t>2000739561</t>
  </si>
  <si>
    <t>2000737117</t>
  </si>
  <si>
    <t>2000735197</t>
  </si>
  <si>
    <t>2000733239</t>
  </si>
  <si>
    <t>2000731202</t>
  </si>
  <si>
    <t>2000729239</t>
  </si>
  <si>
    <t>2000727374</t>
  </si>
  <si>
    <t>2000725235</t>
  </si>
  <si>
    <t>2000723510</t>
  </si>
  <si>
    <t>2000745687</t>
  </si>
  <si>
    <t>102809</t>
  </si>
  <si>
    <t>2000743610</t>
  </si>
  <si>
    <t>2000741689</t>
  </si>
  <si>
    <t>2000739560</t>
  </si>
  <si>
    <t>2000737116</t>
  </si>
  <si>
    <t>2000735196</t>
  </si>
  <si>
    <t>2000733238</t>
  </si>
  <si>
    <t>2000731201</t>
  </si>
  <si>
    <t>2000729238</t>
  </si>
  <si>
    <t>2000727373</t>
  </si>
  <si>
    <t>2000725234</t>
  </si>
  <si>
    <t>2000723509</t>
  </si>
  <si>
    <t>2000745563</t>
  </si>
  <si>
    <t>102808</t>
  </si>
  <si>
    <t>2000743475</t>
  </si>
  <si>
    <t>2000741505</t>
  </si>
  <si>
    <t>2000739533</t>
  </si>
  <si>
    <t>2000737585</t>
  </si>
  <si>
    <t>2000734866</t>
  </si>
  <si>
    <t>2000733079</t>
  </si>
  <si>
    <t>2000731228</t>
  </si>
  <si>
    <t>2000728902</t>
  </si>
  <si>
    <t>2000727024</t>
  </si>
  <si>
    <t>2000725248</t>
  </si>
  <si>
    <t>2000722665</t>
  </si>
  <si>
    <t>2000745686</t>
  </si>
  <si>
    <t>102807</t>
  </si>
  <si>
    <t>2000743609</t>
  </si>
  <si>
    <t>2000741688</t>
  </si>
  <si>
    <t>2000739559</t>
  </si>
  <si>
    <t>2000737115</t>
  </si>
  <si>
    <t>2000735195</t>
  </si>
  <si>
    <t>2000733077</t>
  </si>
  <si>
    <t>2000731200</t>
  </si>
  <si>
    <t>2000729237</t>
  </si>
  <si>
    <t>2000727372</t>
  </si>
  <si>
    <t>2000725233</t>
  </si>
  <si>
    <t>2000723508</t>
  </si>
  <si>
    <t>2000750202</t>
  </si>
  <si>
    <t>102799</t>
  </si>
  <si>
    <t>2000744571</t>
  </si>
  <si>
    <t>2000738669</t>
  </si>
  <si>
    <t>2000732031</t>
  </si>
  <si>
    <t>2000740638</t>
  </si>
  <si>
    <t>102798</t>
  </si>
  <si>
    <t>Clearing date</t>
  </si>
  <si>
    <t>Local Currency</t>
  </si>
  <si>
    <t>Document Date</t>
  </si>
  <si>
    <t>Time of Entry</t>
  </si>
  <si>
    <t>Entry Date</t>
  </si>
  <si>
    <t>Invoice reference</t>
  </si>
  <si>
    <t>Net due date</t>
  </si>
  <si>
    <t>Baseline Payment Dte</t>
  </si>
  <si>
    <t>Account</t>
  </si>
  <si>
    <t>Adjusted Amount</t>
  </si>
  <si>
    <t>Exclude from Lead Lag by City</t>
  </si>
  <si>
    <t>Keep</t>
  </si>
  <si>
    <t>X</t>
  </si>
  <si>
    <t>Payment Date</t>
  </si>
  <si>
    <t>Vendor</t>
  </si>
  <si>
    <t>City Name</t>
  </si>
  <si>
    <t>Due Date</t>
  </si>
  <si>
    <t>Payment Method</t>
  </si>
  <si>
    <t xml:space="preserve">Service Period Start </t>
  </si>
  <si>
    <t>Service Period End</t>
  </si>
  <si>
    <t>Non-KWH</t>
  </si>
  <si>
    <t>KWH</t>
  </si>
  <si>
    <t>CenterPoint Energy Houston Electric, LLC</t>
  </si>
  <si>
    <t>2022 Values</t>
  </si>
  <si>
    <t>2022 Annual KWH Cities Paid 2023</t>
  </si>
  <si>
    <t>Total Payment Sample</t>
  </si>
  <si>
    <t>Lead-Lag Study For The Twelve Month Period Ending September 30, 2023</t>
  </si>
  <si>
    <t>170051243900032023</t>
  </si>
  <si>
    <t>109232903</t>
  </si>
  <si>
    <t>1700512439</t>
  </si>
  <si>
    <t>170051244200032023</t>
  </si>
  <si>
    <t>1700512442</t>
  </si>
  <si>
    <t>170051244300032023</t>
  </si>
  <si>
    <t>1700512443</t>
  </si>
  <si>
    <t>170051244400032023</t>
  </si>
  <si>
    <t>1700512444</t>
  </si>
  <si>
    <t>170051244500032023</t>
  </si>
  <si>
    <t>1700512445</t>
  </si>
  <si>
    <t>170051244600032023</t>
  </si>
  <si>
    <t>1700512446</t>
  </si>
  <si>
    <t>170051249700032023</t>
  </si>
  <si>
    <t>1700512497</t>
  </si>
  <si>
    <t>170051249800032023</t>
  </si>
  <si>
    <t>1700512498</t>
  </si>
  <si>
    <t>170051249900032023</t>
  </si>
  <si>
    <t>1700512499</t>
  </si>
  <si>
    <t>170051250000032023</t>
  </si>
  <si>
    <t>1700512500</t>
  </si>
  <si>
    <t>170051250100032023</t>
  </si>
  <si>
    <t>1700512501</t>
  </si>
  <si>
    <t>170051250200032023</t>
  </si>
  <si>
    <t>1700512502</t>
  </si>
  <si>
    <t>170051250300032023</t>
  </si>
  <si>
    <t>1700512503</t>
  </si>
  <si>
    <t>170051250400032023</t>
  </si>
  <si>
    <t>1700512504</t>
  </si>
  <si>
    <t>170051250500032023</t>
  </si>
  <si>
    <t>1700512505</t>
  </si>
  <si>
    <t>170051250600032023</t>
  </si>
  <si>
    <t>1700512506</t>
  </si>
  <si>
    <t>170051250700032023</t>
  </si>
  <si>
    <t>1700512507</t>
  </si>
  <si>
    <t>170051250800032023</t>
  </si>
  <si>
    <t>1700512508</t>
  </si>
  <si>
    <t>170051250900032023</t>
  </si>
  <si>
    <t>1700512509</t>
  </si>
  <si>
    <t>170051251000032023</t>
  </si>
  <si>
    <t>1700512510</t>
  </si>
  <si>
    <t>170051251100032023</t>
  </si>
  <si>
    <t>1700512511</t>
  </si>
  <si>
    <t>170051251200032023</t>
  </si>
  <si>
    <t>1700512512</t>
  </si>
  <si>
    <t>170051251300032023</t>
  </si>
  <si>
    <t>1700512513</t>
  </si>
  <si>
    <t>170051251400032023</t>
  </si>
  <si>
    <t>1700512514</t>
  </si>
  <si>
    <t>170051251500032023</t>
  </si>
  <si>
    <t>1700512515</t>
  </si>
  <si>
    <t>170051251600032023</t>
  </si>
  <si>
    <t>1700512516</t>
  </si>
  <si>
    <t>170051251700032023</t>
  </si>
  <si>
    <t>1700512517</t>
  </si>
  <si>
    <t>170051251800032023</t>
  </si>
  <si>
    <t>1700512518</t>
  </si>
  <si>
    <t>170051251900032023</t>
  </si>
  <si>
    <t>1700512519</t>
  </si>
  <si>
    <t>170051252000032023</t>
  </si>
  <si>
    <t>1700512520</t>
  </si>
  <si>
    <t>170051252100032023</t>
  </si>
  <si>
    <t>1700512521</t>
  </si>
  <si>
    <t>170051252200032023</t>
  </si>
  <si>
    <t>1700512522</t>
  </si>
  <si>
    <t>170051252300032023</t>
  </si>
  <si>
    <t>1700512523</t>
  </si>
  <si>
    <t>170051252400032023</t>
  </si>
  <si>
    <t>1700512524</t>
  </si>
  <si>
    <t>170051252500032023</t>
  </si>
  <si>
    <t>1700512525</t>
  </si>
  <si>
    <t>170051252600032023</t>
  </si>
  <si>
    <t>1700512526</t>
  </si>
  <si>
    <t>170051252700032023</t>
  </si>
  <si>
    <t>1700512527</t>
  </si>
  <si>
    <t>170051252800032023</t>
  </si>
  <si>
    <t>1700512528</t>
  </si>
  <si>
    <t>170051252900032023</t>
  </si>
  <si>
    <t>1700512529</t>
  </si>
  <si>
    <t>170051253000032023</t>
  </si>
  <si>
    <t>1700512530</t>
  </si>
  <si>
    <t>170051253100032023</t>
  </si>
  <si>
    <t>1700512531</t>
  </si>
  <si>
    <t>170051253200032023</t>
  </si>
  <si>
    <t>1700512532</t>
  </si>
  <si>
    <t>170051253300032023</t>
  </si>
  <si>
    <t>1700512533</t>
  </si>
  <si>
    <t>170051253400032023</t>
  </si>
  <si>
    <t>1700512534</t>
  </si>
  <si>
    <t>170051253500032023</t>
  </si>
  <si>
    <t>1700512535</t>
  </si>
  <si>
    <t>170051253600032023</t>
  </si>
  <si>
    <t>1700512536</t>
  </si>
  <si>
    <t>170051253700032023</t>
  </si>
  <si>
    <t>1700512537</t>
  </si>
  <si>
    <t>170051253800032023</t>
  </si>
  <si>
    <t>1700512538</t>
  </si>
  <si>
    <t>170051253900032023</t>
  </si>
  <si>
    <t>1700512539</t>
  </si>
  <si>
    <t>170051254000032023</t>
  </si>
  <si>
    <t>1700512540</t>
  </si>
  <si>
    <t>170051254100032023</t>
  </si>
  <si>
    <t>1700512541</t>
  </si>
  <si>
    <t>170051254200032023</t>
  </si>
  <si>
    <t>1700512542</t>
  </si>
  <si>
    <t>170051254300032023</t>
  </si>
  <si>
    <t>1700512543</t>
  </si>
  <si>
    <t>170051254400032023</t>
  </si>
  <si>
    <t>1700512544</t>
  </si>
  <si>
    <t>170051254500032023</t>
  </si>
  <si>
    <t>1700512545</t>
  </si>
  <si>
    <t>170051254600032023</t>
  </si>
  <si>
    <t>1700512546</t>
  </si>
  <si>
    <t>170051254700032023</t>
  </si>
  <si>
    <t>1700512547</t>
  </si>
  <si>
    <t>170051254800032023</t>
  </si>
  <si>
    <t>1700512548</t>
  </si>
  <si>
    <t>170051254900032023</t>
  </si>
  <si>
    <t>1700512549</t>
  </si>
  <si>
    <t>170051255000032023</t>
  </si>
  <si>
    <t>1700512550</t>
  </si>
  <si>
    <t>170051255100032023</t>
  </si>
  <si>
    <t>1700512551</t>
  </si>
  <si>
    <t>170051255200032023</t>
  </si>
  <si>
    <t>1700512552</t>
  </si>
  <si>
    <t>170051255300032023</t>
  </si>
  <si>
    <t>1700512553</t>
  </si>
  <si>
    <t>170051255400032023</t>
  </si>
  <si>
    <t>1700512554</t>
  </si>
  <si>
    <t>170051255500032023</t>
  </si>
  <si>
    <t>1700512555</t>
  </si>
  <si>
    <t>170051255600032023</t>
  </si>
  <si>
    <t>1700512556</t>
  </si>
  <si>
    <t>170051255700032023</t>
  </si>
  <si>
    <t>1700512557</t>
  </si>
  <si>
    <t>170051255800032023</t>
  </si>
  <si>
    <t>1700512558</t>
  </si>
  <si>
    <t>170051255900032023</t>
  </si>
  <si>
    <t>1700512559</t>
  </si>
  <si>
    <t>170051256000032023</t>
  </si>
  <si>
    <t>1700512560</t>
  </si>
  <si>
    <t>170051256100032023</t>
  </si>
  <si>
    <t>1700512561</t>
  </si>
  <si>
    <t>170051256200032023</t>
  </si>
  <si>
    <t>1700512562</t>
  </si>
  <si>
    <t>170051256300032023</t>
  </si>
  <si>
    <t>1700512563</t>
  </si>
  <si>
    <t>170051256400032023</t>
  </si>
  <si>
    <t>1700512564</t>
  </si>
  <si>
    <t>170051256500032023</t>
  </si>
  <si>
    <t>1700512565</t>
  </si>
  <si>
    <t>170051256600032023</t>
  </si>
  <si>
    <t>1700512566</t>
  </si>
  <si>
    <t>170051256700032023</t>
  </si>
  <si>
    <t>1700512567</t>
  </si>
  <si>
    <t>170051256800032023</t>
  </si>
  <si>
    <t>1700512568</t>
  </si>
  <si>
    <t>170051256900032023</t>
  </si>
  <si>
    <t>1700512569</t>
  </si>
  <si>
    <t>170051602900032023</t>
  </si>
  <si>
    <t>109286118</t>
  </si>
  <si>
    <t>1700516029</t>
  </si>
  <si>
    <t>170051603000032023</t>
  </si>
  <si>
    <t>1700516030</t>
  </si>
  <si>
    <t>170051603100032023</t>
  </si>
  <si>
    <t>1700516031</t>
  </si>
  <si>
    <t>170051603200032023</t>
  </si>
  <si>
    <t>1700516032</t>
  </si>
  <si>
    <t>170051603300032023</t>
  </si>
  <si>
    <t>1700516033</t>
  </si>
  <si>
    <t>170051603400032023</t>
  </si>
  <si>
    <t>1700516034</t>
  </si>
  <si>
    <t>170051603500032023</t>
  </si>
  <si>
    <t>1700516035</t>
  </si>
  <si>
    <t>170051603600032023</t>
  </si>
  <si>
    <t>1700516036</t>
  </si>
  <si>
    <t>170051603700032023</t>
  </si>
  <si>
    <t>1700516037</t>
  </si>
  <si>
    <t>170051603800032023</t>
  </si>
  <si>
    <t>1700516038</t>
  </si>
  <si>
    <t>170051603900032023</t>
  </si>
  <si>
    <t>1700516039</t>
  </si>
  <si>
    <t>10/2022 - 11/2023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</si>
</sst>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-F400]h:mm:ss\ AM/PM"/>
  </numFmts>
  <fonts count="9" x14ac:knownFonts="1">
    <font>
      <sz val="10"/>
      <name val="Arial"/>
    </font>
    <font>
      <sz val="10"/>
      <name val="Arial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sz val="10"/>
      <color rgb="FF000000"/>
      <name val="Times New Roman"/>
      <family val="1"/>
    </font>
    <font>
      <b/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</cellStyleXfs>
  <cellXfs count="58"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0" fillId="0" borderId="0" xfId="0" pivotButton="1" applyAlignment="1">
      <alignment vertical="top"/>
    </xf>
    <xf numFmtId="0" fontId="6" fillId="0" borderId="0" xfId="0" applyFont="1"/>
    <xf numFmtId="0" fontId="6" fillId="0" borderId="2" xfId="0" applyFont="1" applyBorder="1"/>
    <xf numFmtId="43" fontId="0" fillId="0" borderId="0" xfId="0" applyNumberFormat="1" applyAlignment="1">
      <alignment vertical="top"/>
    </xf>
    <xf numFmtId="14" fontId="0" fillId="0" borderId="0" xfId="0" applyNumberFormat="1" applyAlignment="1">
      <alignment vertical="top"/>
    </xf>
    <xf numFmtId="43" fontId="0" fillId="0" borderId="0" xfId="1" applyFont="1" applyAlignment="1">
      <alignment vertical="top"/>
    </xf>
    <xf numFmtId="43" fontId="3" fillId="4" borderId="0" xfId="1" applyFont="1" applyFill="1" applyAlignment="1">
      <alignment vertical="top"/>
    </xf>
    <xf numFmtId="43" fontId="5" fillId="0" borderId="0" xfId="0" applyNumberFormat="1" applyFont="1" applyAlignment="1">
      <alignment vertical="top"/>
    </xf>
    <xf numFmtId="0" fontId="6" fillId="5" borderId="3" xfId="0" applyFont="1" applyFill="1" applyBorder="1"/>
    <xf numFmtId="43" fontId="6" fillId="5" borderId="3" xfId="0" applyNumberFormat="1" applyFont="1" applyFill="1" applyBorder="1" applyAlignment="1">
      <alignment vertical="top"/>
    </xf>
    <xf numFmtId="0" fontId="6" fillId="5" borderId="2" xfId="0" applyFont="1" applyFill="1" applyBorder="1" applyAlignment="1">
      <alignment vertical="top"/>
    </xf>
    <xf numFmtId="0" fontId="6" fillId="5" borderId="2" xfId="0" applyFont="1" applyFill="1" applyBorder="1"/>
    <xf numFmtId="0" fontId="3" fillId="4" borderId="0" xfId="0" applyFont="1" applyFill="1" applyAlignment="1">
      <alignment vertical="top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43" fontId="3" fillId="0" borderId="0" xfId="0" applyNumberFormat="1" applyFont="1" applyAlignment="1">
      <alignment vertical="top"/>
    </xf>
    <xf numFmtId="4" fontId="0" fillId="0" borderId="0" xfId="0" applyNumberFormat="1" applyAlignment="1">
      <alignment vertical="top"/>
    </xf>
    <xf numFmtId="17" fontId="0" fillId="0" borderId="0" xfId="0" applyNumberFormat="1" applyAlignment="1">
      <alignment vertical="top"/>
    </xf>
    <xf numFmtId="4" fontId="3" fillId="0" borderId="0" xfId="0" applyNumberFormat="1" applyFont="1" applyAlignment="1">
      <alignment vertical="top"/>
    </xf>
    <xf numFmtId="17" fontId="0" fillId="3" borderId="0" xfId="0" applyNumberFormat="1" applyFill="1" applyAlignment="1">
      <alignment vertical="top"/>
    </xf>
    <xf numFmtId="4" fontId="0" fillId="3" borderId="0" xfId="0" applyNumberFormat="1" applyFill="1" applyAlignment="1">
      <alignment vertical="top"/>
    </xf>
    <xf numFmtId="4" fontId="0" fillId="4" borderId="0" xfId="0" applyNumberFormat="1" applyFill="1" applyAlignment="1">
      <alignment vertical="top"/>
    </xf>
    <xf numFmtId="0" fontId="4" fillId="6" borderId="0" xfId="0" applyFont="1" applyFill="1"/>
    <xf numFmtId="0" fontId="7" fillId="0" borderId="0" xfId="2" applyAlignment="1">
      <alignment horizontal="left" vertical="top"/>
    </xf>
    <xf numFmtId="0" fontId="7" fillId="3" borderId="0" xfId="2" applyFill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0" fillId="3" borderId="0" xfId="0" applyFill="1" applyAlignment="1">
      <alignment vertical="top"/>
    </xf>
    <xf numFmtId="43" fontId="0" fillId="0" borderId="0" xfId="1" applyFont="1" applyAlignment="1">
      <alignment horizontal="right" vertical="top"/>
    </xf>
    <xf numFmtId="43" fontId="0" fillId="3" borderId="0" xfId="1" applyFont="1" applyFill="1" applyAlignment="1">
      <alignment horizontal="right" vertical="top"/>
    </xf>
    <xf numFmtId="0" fontId="4" fillId="2" borderId="1" xfId="0" applyFont="1" applyFill="1" applyBorder="1" applyAlignment="1">
      <alignment vertical="top"/>
    </xf>
    <xf numFmtId="0" fontId="0" fillId="7" borderId="0" xfId="0" applyFill="1" applyAlignment="1">
      <alignment vertical="top"/>
    </xf>
    <xf numFmtId="14" fontId="0" fillId="7" borderId="0" xfId="0" applyNumberFormat="1" applyFill="1" applyAlignment="1">
      <alignment vertical="top"/>
    </xf>
    <xf numFmtId="43" fontId="0" fillId="7" borderId="0" xfId="0" applyNumberFormat="1" applyFill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horizontal="right"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43" fontId="0" fillId="0" borderId="0" xfId="1" applyFont="1" applyBorder="1" applyAlignment="1">
      <alignment vertical="top"/>
    </xf>
    <xf numFmtId="0" fontId="0" fillId="0" borderId="8" xfId="0" applyBorder="1" applyAlignment="1">
      <alignment vertical="top"/>
    </xf>
    <xf numFmtId="0" fontId="3" fillId="0" borderId="7" xfId="0" applyFont="1" applyBorder="1" applyAlignment="1">
      <alignment vertical="top"/>
    </xf>
    <xf numFmtId="0" fontId="0" fillId="0" borderId="11" xfId="0" applyBorder="1" applyAlignment="1">
      <alignment vertical="top"/>
    </xf>
    <xf numFmtId="0" fontId="3" fillId="0" borderId="9" xfId="0" applyFont="1" applyBorder="1" applyAlignment="1">
      <alignment vertical="top"/>
    </xf>
    <xf numFmtId="43" fontId="3" fillId="0" borderId="10" xfId="1" applyFont="1" applyBorder="1" applyAlignment="1">
      <alignment vertical="top"/>
    </xf>
    <xf numFmtId="10" fontId="8" fillId="0" borderId="8" xfId="3" applyNumberFormat="1" applyFont="1" applyBorder="1" applyAlignment="1">
      <alignment horizontal="left" vertical="top"/>
    </xf>
    <xf numFmtId="0" fontId="3" fillId="0" borderId="0" xfId="0" applyFont="1" applyAlignment="1">
      <alignment horizontal="center"/>
    </xf>
  </cellXfs>
  <cellStyles count="4">
    <cellStyle name="Comma" xfId="1" builtinId="3"/>
    <cellStyle name="Normal" xfId="0" builtinId="0"/>
    <cellStyle name="Normal 4 2" xfId="2" xr:uid="{7BD8B889-7CD2-4A63-9EB6-083B6AAC5F7D}"/>
    <cellStyle name="Percent" xfId="3" builtinId="5"/>
  </cellStyles>
  <dxfs count="75">
    <dxf>
      <numFmt numFmtId="4" formatCode="#,##0.00"/>
      <alignment horizontal="right" vertical="top" textRotation="0" wrapText="0" indent="0" justifyLastLine="0" shrinkToFit="0" readingOrder="0"/>
    </dxf>
    <dxf>
      <numFmt numFmtId="19" formatCode="m/d/yyyy"/>
      <alignment horizontal="right" vertical="top" textRotation="0" wrapText="0" indent="0" justifyLastLine="0" shrinkToFit="0" readingOrder="0"/>
    </dxf>
    <dxf>
      <numFmt numFmtId="0" formatCode="General"/>
    </dxf>
    <dxf>
      <numFmt numFmtId="0" formatCode="General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indexed="22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alignment horizontal="right" vertical="top" textRotation="0" wrapText="0" indent="0" justifyLastLine="0" shrinkToFit="0" readingOrder="0"/>
    </dxf>
    <dxf>
      <numFmt numFmtId="19" formatCode="m/d/yyyy"/>
      <alignment horizontal="right" vertical="top" textRotation="0" wrapText="0" indent="0" justifyLastLine="0" shrinkToFit="0" readingOrder="0"/>
    </dxf>
    <dxf>
      <alignment horizontal="right" vertical="top" textRotation="0" wrapText="0" indent="0" justifyLastLine="0" shrinkToFit="0" readingOrder="0"/>
    </dxf>
    <dxf>
      <alignment horizontal="right" vertical="top" textRotation="0" wrapText="0" indent="0" justifyLastLine="0" shrinkToFit="0" readingOrder="0"/>
    </dxf>
    <dxf>
      <alignment horizontal="right" vertical="top" textRotation="0" wrapText="0" indent="0" justifyLastLine="0" shrinkToFit="0" readingOrder="0"/>
    </dxf>
    <dxf>
      <alignment horizontal="right" vertical="top" textRotation="0" wrapText="0" indent="0" justifyLastLine="0" shrinkToFit="0" readingOrder="0"/>
    </dxf>
    <dxf>
      <alignment horizontal="right" vertical="top" textRotation="0" wrapText="0" indent="0" justifyLastLine="0" shrinkToFit="0" readingOrder="0"/>
    </dxf>
    <dxf>
      <numFmt numFmtId="19" formatCode="m/d/yyyy"/>
      <alignment horizontal="right" vertical="top" textRotation="0" wrapText="0" indent="0" justifyLastLine="0" shrinkToFit="0" readingOrder="0"/>
    </dxf>
    <dxf>
      <alignment horizontal="right" vertical="top" textRotation="0" wrapText="0" indent="0" justifyLastLine="0" shrinkToFit="0" readingOrder="0"/>
    </dxf>
    <dxf>
      <numFmt numFmtId="19" formatCode="m/d/yyyy"/>
      <alignment horizontal="right" vertical="top" textRotation="0" wrapText="0" indent="0" justifyLastLine="0" shrinkToFit="0" readingOrder="0"/>
    </dxf>
    <dxf>
      <alignment horizontal="right" vertical="top" textRotation="0" wrapText="0" indent="0" justifyLastLine="0" shrinkToFit="0" readingOrder="0"/>
    </dxf>
    <dxf>
      <numFmt numFmtId="164" formatCode="[$-F400]h:mm:ss\ AM/PM"/>
      <alignment horizontal="right" vertical="top" textRotation="0" wrapText="0" indent="0" justifyLastLine="0" shrinkToFit="0" readingOrder="0"/>
    </dxf>
    <dxf>
      <alignment horizontal="right" vertical="top" textRotation="0" wrapText="0" indent="0" justifyLastLine="0" shrinkToFit="0" readingOrder="0"/>
    </dxf>
    <dxf>
      <numFmt numFmtId="19" formatCode="m/d/yyyy"/>
      <alignment horizontal="right" vertical="top" textRotation="0" wrapText="0" indent="0" justifyLastLine="0" shrinkToFit="0" readingOrder="0"/>
    </dxf>
    <dxf>
      <alignment horizontal="right" vertical="top" textRotation="0" wrapText="0" indent="0" justifyLastLine="0" shrinkToFit="0" readingOrder="0"/>
    </dxf>
    <dxf>
      <numFmt numFmtId="19" formatCode="m/d/yyyy"/>
      <alignment horizontal="right" vertical="top" textRotation="0" wrapText="0" indent="0" justifyLastLine="0" shrinkToFit="0" readingOrder="0"/>
    </dxf>
    <dxf>
      <alignment horizontal="right" vertical="top" textRotation="0" wrapText="0" indent="0" justifyLastLine="0" shrinkToFit="0" readingOrder="0"/>
    </dxf>
    <dxf>
      <numFmt numFmtId="19" formatCode="m/d/yyyy"/>
      <alignment horizontal="right" vertical="top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indexed="22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4" formatCode="#,##0.00"/>
      <alignment horizontal="right" vertical="top" textRotation="0" wrapText="0" indent="0" justifyLastLine="0" shrinkToFit="0" readingOrder="0"/>
    </dxf>
    <dxf>
      <numFmt numFmtId="4" formatCode="#,##0.00"/>
      <alignment horizontal="right" vertical="top" textRotation="0" wrapText="0" indent="0" justifyLastLine="0" shrinkToFit="0" readingOrder="0"/>
    </dxf>
    <dxf>
      <alignment horizontal="right" vertical="top" textRotation="0" wrapText="0" indent="0" justifyLastLine="0" shrinkToFit="0" readingOrder="0"/>
    </dxf>
    <dxf>
      <numFmt numFmtId="19" formatCode="m/d/yyyy"/>
      <alignment horizontal="right" vertical="top" textRotation="0" wrapText="0" indent="0" justifyLastLine="0" shrinkToFit="0" readingOrder="0"/>
    </dxf>
    <dxf>
      <numFmt numFmtId="19" formatCode="m/d/yyyy"/>
    </dxf>
    <dxf>
      <numFmt numFmtId="19" formatCode="m/d/yyyy"/>
    </dxf>
    <dxf>
      <numFmt numFmtId="0" formatCode="General"/>
    </dxf>
    <dxf>
      <numFmt numFmtId="19" formatCode="m/d/yyyy"/>
    </dxf>
    <dxf>
      <numFmt numFmtId="0" formatCode="General"/>
    </dxf>
    <dxf>
      <numFmt numFmtId="0" formatCode="General"/>
    </dxf>
    <dxf>
      <numFmt numFmtId="19" formatCode="m/d/yyyy"/>
    </dxf>
    <dxf>
      <numFmt numFmtId="0" formatCode="General"/>
    </dxf>
    <dxf>
      <numFmt numFmtId="0" formatCode="General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ill>
        <patternFill patternType="solid">
          <fgColor indexed="64"/>
          <bgColor indexed="22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7" tint="0.79998168889431442"/>
        </patternFill>
      </fill>
    </dxf>
    <dxf>
      <numFmt numFmtId="35" formatCode="_(* #,##0.00_);_(* \(#,##0.00\);_(* &quot;-&quot;??_);_(@_)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144780</xdr:rowOff>
    </xdr:from>
    <xdr:to>
      <xdr:col>8</xdr:col>
      <xdr:colOff>0</xdr:colOff>
      <xdr:row>48</xdr:row>
      <xdr:rowOff>144780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8330B1F-FB78-6A9B-3146-01817B91B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347460"/>
          <a:ext cx="9555480" cy="184404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23</xdr:row>
      <xdr:rowOff>1</xdr:rowOff>
    </xdr:from>
    <xdr:to>
      <xdr:col>4</xdr:col>
      <xdr:colOff>1</xdr:colOff>
      <xdr:row>45</xdr:row>
      <xdr:rowOff>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538496A-A8B4-3E0C-D1B9-FA8A35647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1" y="3855721"/>
          <a:ext cx="5166360" cy="368808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7</xdr:col>
      <xdr:colOff>0</xdr:colOff>
      <xdr:row>42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8EA2F57-A8A0-68A7-F899-C8B8E6C6B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52360" y="3855720"/>
          <a:ext cx="5166360" cy="318516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24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966441-3772-11C9-68DA-B7A5D385E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577840" cy="402336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13</xdr:col>
      <xdr:colOff>0</xdr:colOff>
      <xdr:row>33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035918A-B66B-A35B-8255-0AB504DAF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87440" y="335280"/>
          <a:ext cx="2438400" cy="519684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22</xdr:col>
      <xdr:colOff>1</xdr:colOff>
      <xdr:row>39</xdr:row>
      <xdr:rowOff>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332D62-4AAE-28FD-74D0-74D66526C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3411200" cy="653796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mpbell II, James H" refreshedDate="45230.749415740742" createdVersion="8" refreshedVersion="8" minRefreshableVersion="3" recordCount="3774" xr:uid="{A695E78E-6E83-46AB-BB20-D2F34C9EC386}">
  <cacheSource type="worksheet">
    <worksheetSource name="Table1"/>
  </cacheSource>
  <cacheFields count="22">
    <cacheField name="Company Code" numFmtId="0">
      <sharedItems/>
    </cacheField>
    <cacheField name="Assignment" numFmtId="0">
      <sharedItems/>
    </cacheField>
    <cacheField name="Trading partner" numFmtId="0">
      <sharedItems/>
    </cacheField>
    <cacheField name="Reference" numFmtId="0">
      <sharedItems/>
    </cacheField>
    <cacheField name="Reference Key" numFmtId="0">
      <sharedItems/>
    </cacheField>
    <cacheField name="Clearing Document" numFmtId="0">
      <sharedItems/>
    </cacheField>
    <cacheField name="G/L Account" numFmtId="0">
      <sharedItems/>
    </cacheField>
    <cacheField name="Posting Period" numFmtId="0">
      <sharedItems containsMixedTypes="1" containsNumber="1" containsInteger="1" minValue="1" maxValue="12" count="24">
        <n v="7"/>
        <n v="8"/>
        <n v="9"/>
        <n v="10"/>
        <n v="11"/>
        <n v="12"/>
        <n v="1"/>
        <n v="2"/>
        <n v="3"/>
        <n v="4"/>
        <n v="5"/>
        <n v="6"/>
        <s v="9" u="1"/>
        <s v="2" u="1"/>
        <s v="7" u="1"/>
        <s v="11" u="1"/>
        <s v="5" u="1"/>
        <s v="3" u="1"/>
        <s v="8" u="1"/>
        <s v="1" u="1"/>
        <s v="10" u="1"/>
        <s v="12" u="1"/>
        <s v="6" u="1"/>
        <s v="4" u="1"/>
      </sharedItems>
    </cacheField>
    <cacheField name="Fiscal Year" numFmtId="0">
      <sharedItems count="2">
        <s v="2022"/>
        <s v="2023"/>
      </sharedItems>
    </cacheField>
    <cacheField name="Document Number" numFmtId="0">
      <sharedItems count="1298">
        <s v="108251690"/>
        <s v="108251706"/>
        <s v="108283031"/>
        <s v="108286703"/>
        <s v="108286704"/>
        <s v="108286705"/>
        <s v="1700471048"/>
        <s v="1700471049"/>
        <s v="1700471050"/>
        <s v="1700471051"/>
        <s v="1700471052"/>
        <s v="1700471053"/>
        <s v="1700471054"/>
        <s v="1700471055"/>
        <s v="1700471056"/>
        <s v="1700471337"/>
        <s v="1700471338"/>
        <s v="1700471339"/>
        <s v="1700471340"/>
        <s v="1700471341"/>
        <s v="1700471342"/>
        <s v="1700471343"/>
        <s v="1700471344"/>
        <s v="1700471345"/>
        <s v="1700471346"/>
        <s v="1700471347"/>
        <s v="1700471348"/>
        <s v="1700471349"/>
        <s v="1700471350"/>
        <s v="1700471351"/>
        <s v="1700471352"/>
        <s v="1700471353"/>
        <s v="1700471354"/>
        <s v="1700471355"/>
        <s v="1700471356"/>
        <s v="1700471357"/>
        <s v="1700471358"/>
        <s v="1700471359"/>
        <s v="1700471360"/>
        <s v="1700471361"/>
        <s v="1700471362"/>
        <s v="1700471363"/>
        <s v="1700471364"/>
        <s v="1700471365"/>
        <s v="1700471366"/>
        <s v="1700471367"/>
        <s v="1700471368"/>
        <s v="1700471369"/>
        <s v="1700471370"/>
        <s v="1700471371"/>
        <s v="1700471372"/>
        <s v="1700471373"/>
        <s v="1700471374"/>
        <s v="1700471375"/>
        <s v="1700471376"/>
        <s v="1700471377"/>
        <s v="1700471378"/>
        <s v="1700471379"/>
        <s v="1700471380"/>
        <s v="1700471381"/>
        <s v="1700471382"/>
        <s v="1700471383"/>
        <s v="1700471384"/>
        <s v="1700471385"/>
        <s v="1700471386"/>
        <s v="1700471387"/>
        <s v="1700471388"/>
        <s v="1700471389"/>
        <s v="1700471390"/>
        <s v="1700471391"/>
        <s v="1700471392"/>
        <s v="1700471393"/>
        <s v="1700471394"/>
        <s v="1700471395"/>
        <s v="1700471396"/>
        <s v="1700471397"/>
        <s v="1700471398"/>
        <s v="1700471399"/>
        <s v="1700471400"/>
        <s v="1700471401"/>
        <s v="1700471402"/>
        <s v="1700471403"/>
        <s v="1700471404"/>
        <s v="1700471405"/>
        <s v="1700471406"/>
        <s v="108177521"/>
        <s v="108288432"/>
        <s v="108286707"/>
        <s v="108286708"/>
        <s v="108206982"/>
        <s v="108288391"/>
        <s v="108336250"/>
        <s v="108336266"/>
        <s v="108362907"/>
        <s v="108362974"/>
        <s v="1700472301"/>
        <s v="1700472302"/>
        <s v="1700472303"/>
        <s v="1700472304"/>
        <s v="1700472305"/>
        <s v="1700472306"/>
        <s v="1700472447"/>
        <s v="1700472448"/>
        <s v="1700472449"/>
        <s v="1700472450"/>
        <s v="1700472451"/>
        <s v="1700472452"/>
        <s v="1700472453"/>
        <s v="1700472454"/>
        <s v="1700472455"/>
        <s v="1700472456"/>
        <s v="1700472457"/>
        <s v="1700472458"/>
        <s v="1700472459"/>
        <s v="1700472460"/>
        <s v="1700472461"/>
        <s v="1700472462"/>
        <s v="1700472463"/>
        <s v="1700472464"/>
        <s v="1700472465"/>
        <s v="1700472466"/>
        <s v="1700472467"/>
        <s v="1700472468"/>
        <s v="1700472469"/>
        <s v="1700472470"/>
        <s v="1700472471"/>
        <s v="1700472472"/>
        <s v="1700472473"/>
        <s v="1700472474"/>
        <s v="1700472475"/>
        <s v="1700472476"/>
        <s v="1700472477"/>
        <s v="1700472478"/>
        <s v="1700472479"/>
        <s v="1700472480"/>
        <s v="1700472481"/>
        <s v="1700472482"/>
        <s v="1700472483"/>
        <s v="1700472484"/>
        <s v="1700472485"/>
        <s v="1700472486"/>
        <s v="1700472487"/>
        <s v="1700472488"/>
        <s v="1700472489"/>
        <s v="1700472490"/>
        <s v="1700472491"/>
        <s v="1700472492"/>
        <s v="1700472493"/>
        <s v="1700472494"/>
        <s v="1700472495"/>
        <s v="1700472496"/>
        <s v="1700472497"/>
        <s v="1700472498"/>
        <s v="1700472499"/>
        <s v="1700472500"/>
        <s v="1700472501"/>
        <s v="1700472502"/>
        <s v="1700472503"/>
        <s v="1700472504"/>
        <s v="1700472505"/>
        <s v="1700472506"/>
        <s v="1700472507"/>
        <s v="1700472508"/>
        <s v="1700472509"/>
        <s v="1700472510"/>
        <s v="1700472511"/>
        <s v="1700472512"/>
        <s v="1700472513"/>
        <s v="1700472514"/>
        <s v="1700472515"/>
        <s v="1700472516"/>
        <s v="1700472517"/>
        <s v="1700472518"/>
        <s v="1700472519"/>
        <s v="108288408"/>
        <s v="108366274"/>
        <s v="108362977"/>
        <s v="108362993"/>
        <s v="1700477107"/>
        <s v="1700477108"/>
        <s v="1700477109"/>
        <s v="1700477110"/>
        <s v="1700477111"/>
        <s v="1700477112"/>
        <s v="1700477113"/>
        <s v="1700477114"/>
        <s v="1700477115"/>
        <s v="1700477116"/>
        <s v="1700477117"/>
        <s v="108288662"/>
        <s v="108362997"/>
        <s v="108410872"/>
        <s v="108410889"/>
        <s v="108441666"/>
        <s v="108441668"/>
        <s v="1700477340"/>
        <s v="1700477341"/>
        <s v="1700477342"/>
        <s v="1700477343"/>
        <s v="1700477344"/>
        <s v="1700477345"/>
        <s v="1700477346"/>
        <s v="1700477677"/>
        <s v="1700477678"/>
        <s v="1700477679"/>
        <s v="1700477680"/>
        <s v="1700477681"/>
        <s v="1700477682"/>
        <s v="1700477683"/>
        <s v="1700477684"/>
        <s v="1700477685"/>
        <s v="1700477686"/>
        <s v="1700477687"/>
        <s v="1700477688"/>
        <s v="1700477689"/>
        <s v="1700477690"/>
        <s v="1700477691"/>
        <s v="1700477692"/>
        <s v="1700477693"/>
        <s v="1700477694"/>
        <s v="1700477695"/>
        <s v="1700477696"/>
        <s v="1700477697"/>
        <s v="1700477698"/>
        <s v="1700477699"/>
        <s v="1700477700"/>
        <s v="1700477701"/>
        <s v="1700477702"/>
        <s v="1700477703"/>
        <s v="1700477704"/>
        <s v="1700477705"/>
        <s v="1700477706"/>
        <s v="1700477707"/>
        <s v="1700477708"/>
        <s v="1700477709"/>
        <s v="1700477710"/>
        <s v="1700477711"/>
        <s v="1700477712"/>
        <s v="1700477713"/>
        <s v="1700477714"/>
        <s v="1700477715"/>
        <s v="1700477716"/>
        <s v="1700477717"/>
        <s v="1700477718"/>
        <s v="1700477719"/>
        <s v="1700477720"/>
        <s v="1700477721"/>
        <s v="1700477722"/>
        <s v="1700477723"/>
        <s v="1700477724"/>
        <s v="1700477725"/>
        <s v="1700477726"/>
        <s v="1700477727"/>
        <s v="1700477728"/>
        <s v="1700477729"/>
        <s v="1700477730"/>
        <s v="1700477731"/>
        <s v="1700477732"/>
        <s v="1700477733"/>
        <s v="1700477734"/>
        <s v="1700477735"/>
        <s v="1700477736"/>
        <s v="1700477737"/>
        <s v="1700477738"/>
        <s v="1700477739"/>
        <s v="1700477740"/>
        <s v="1700477741"/>
        <s v="1700477742"/>
        <s v="1700477743"/>
        <s v="1700477744"/>
        <s v="1700477745"/>
        <s v="1700477746"/>
        <s v="1700477747"/>
        <s v="1700477748"/>
        <s v="108366814"/>
        <s v="108441697"/>
        <s v="108441673"/>
        <s v="108441674"/>
        <s v="108366818"/>
        <s v="108441672"/>
        <s v="108480961"/>
        <s v="108507529"/>
        <s v="108507694"/>
        <s v="108507700"/>
        <s v="1700483487"/>
        <s v="1700483488"/>
        <s v="1700483489"/>
        <s v="1700483490"/>
        <s v="1700483491"/>
        <s v="1700483492"/>
        <s v="1700483493"/>
        <s v="1700483494"/>
        <s v="1700483495"/>
        <s v="1700483496"/>
        <s v="1700483497"/>
        <s v="1700483498"/>
        <s v="1700483499"/>
        <s v="1700483500"/>
        <s v="1700483501"/>
        <s v="1700483502"/>
        <s v="1700483503"/>
        <s v="1700483504"/>
        <s v="1700483505"/>
        <s v="1700483506"/>
        <s v="1700483507"/>
        <s v="1700483508"/>
        <s v="1700483509"/>
        <s v="1700483510"/>
        <s v="1700483511"/>
        <s v="1700483512"/>
        <s v="1700483513"/>
        <s v="1700483514"/>
        <s v="1700483515"/>
        <s v="1700483516"/>
        <s v="1700483517"/>
        <s v="1700483518"/>
        <s v="1700483519"/>
        <s v="1700483520"/>
        <s v="1700483521"/>
        <s v="1700483522"/>
        <s v="1700483523"/>
        <s v="1700483524"/>
        <s v="1700483525"/>
        <s v="1700483526"/>
        <s v="1700483527"/>
        <s v="1700483528"/>
        <s v="1700483529"/>
        <s v="1700483530"/>
        <s v="1700483531"/>
        <s v="1700483532"/>
        <s v="1700483533"/>
        <s v="1700483534"/>
        <s v="1700483535"/>
        <s v="1700483536"/>
        <s v="1700483537"/>
        <s v="1700483538"/>
        <s v="1700483539"/>
        <s v="1700483540"/>
        <s v="1700483541"/>
        <s v="1700483542"/>
        <s v="1700483543"/>
        <s v="1700483544"/>
        <s v="1700483545"/>
        <s v="1700483546"/>
        <s v="1700483547"/>
        <s v="1700483548"/>
        <s v="1700483549"/>
        <s v="1700483550"/>
        <s v="1700483551"/>
        <s v="1700483552"/>
        <s v="1700483553"/>
        <s v="1700483554"/>
        <s v="1700483555"/>
        <s v="1700483556"/>
        <s v="1700483557"/>
        <s v="1700483558"/>
        <s v="1700483559"/>
        <s v="1700483560"/>
        <s v="1700483561"/>
        <s v="1700483562"/>
        <s v="1700483563"/>
        <s v="1700483564"/>
        <s v="1700483565"/>
        <s v="108441691"/>
        <s v="108507531"/>
        <s v="108507847"/>
        <s v="108507848"/>
        <s v="108441792"/>
        <s v="108507528"/>
        <s v="108550752"/>
        <s v="108550756"/>
        <s v="108569131"/>
        <s v="108569145"/>
        <s v="1700484883"/>
        <s v="1700484884"/>
        <s v="1700484885"/>
        <s v="1700484886"/>
        <s v="1700485037"/>
        <s v="1700485038"/>
        <s v="1700485039"/>
        <s v="1700485040"/>
        <s v="1700485041"/>
        <s v="1700485042"/>
        <s v="1700485043"/>
        <s v="1700485044"/>
        <s v="1700485045"/>
        <s v="1700485046"/>
        <s v="1700485047"/>
        <s v="1700485048"/>
        <s v="1700485049"/>
        <s v="1700485050"/>
        <s v="1700485051"/>
        <s v="1700485052"/>
        <s v="1700485053"/>
        <s v="1700485054"/>
        <s v="1700485055"/>
        <s v="1700485056"/>
        <s v="1700485057"/>
        <s v="1700485058"/>
        <s v="1700485059"/>
        <s v="1700485060"/>
        <s v="1700485061"/>
        <s v="1700485062"/>
        <s v="1700485063"/>
        <s v="1700485064"/>
        <s v="1700485065"/>
        <s v="1700485066"/>
        <s v="1700485067"/>
        <s v="1700485068"/>
        <s v="1700485069"/>
        <s v="1700485070"/>
        <s v="1700485071"/>
        <s v="1700485072"/>
        <s v="1700485073"/>
        <s v="1700485074"/>
        <s v="1700485075"/>
        <s v="1700485076"/>
        <s v="1700485077"/>
        <s v="1700485078"/>
        <s v="1700485079"/>
        <s v="1700485080"/>
        <s v="1700485081"/>
        <s v="1700485082"/>
        <s v="1700485083"/>
        <s v="1700485084"/>
        <s v="1700485085"/>
        <s v="1700485086"/>
        <s v="1700485087"/>
        <s v="1700485088"/>
        <s v="1700485089"/>
        <s v="1700485090"/>
        <s v="1700485091"/>
        <s v="1700485092"/>
        <s v="1700485093"/>
        <s v="1700485094"/>
        <s v="1700485095"/>
        <s v="1700485096"/>
        <s v="1700485097"/>
        <s v="1700485098"/>
        <s v="1700485099"/>
        <s v="1700485100"/>
        <s v="1700485101"/>
        <s v="1700485102"/>
        <s v="1700485103"/>
        <s v="1700485104"/>
        <s v="1700485105"/>
        <s v="1700485106"/>
        <s v="1700485107"/>
        <s v="1700485108"/>
        <s v="1700485109"/>
        <s v="1700485110"/>
        <s v="1700485111"/>
        <s v="108508105"/>
        <s v="108566561"/>
        <s v="108569175"/>
        <s v="108569176"/>
        <s v="1700485334"/>
        <s v="1700485335"/>
        <s v="1700485336"/>
        <s v="1700485427"/>
        <s v="1700485428"/>
        <s v="1700485429"/>
        <s v="1700485430"/>
        <s v="1700485431"/>
        <s v="1700485432"/>
        <s v="1700485433"/>
        <s v="1700485434"/>
        <s v="108508108"/>
        <s v="108568336"/>
        <s v="108615057"/>
        <s v="108615061"/>
        <s v="108639491"/>
        <s v="108639785"/>
        <s v="108639846"/>
        <s v="1700486369"/>
        <s v="1700486370"/>
        <s v="1700486371"/>
        <s v="1700486372"/>
        <s v="1700486373"/>
        <s v="1700486374"/>
        <s v="1700486375"/>
        <s v="1700486376"/>
        <s v="1700491027"/>
        <s v="1700491028"/>
        <s v="1700491029"/>
        <s v="1700491030"/>
        <s v="1700491031"/>
        <s v="1700491032"/>
        <s v="1700491033"/>
        <s v="1700491034"/>
        <s v="1700491035"/>
        <s v="1700491036"/>
        <s v="1700491037"/>
        <s v="1700491038"/>
        <s v="1700491039"/>
        <s v="1700491040"/>
        <s v="1700491041"/>
        <s v="1700491042"/>
        <s v="1700491043"/>
        <s v="1700491044"/>
        <s v="1700491045"/>
        <s v="1700491046"/>
        <s v="1700491047"/>
        <s v="1700491048"/>
        <s v="1700491049"/>
        <s v="1700491050"/>
        <s v="1700491051"/>
        <s v="1700491052"/>
        <s v="1700491053"/>
        <s v="1700491054"/>
        <s v="1700491055"/>
        <s v="1700491056"/>
        <s v="1700491057"/>
        <s v="1700491058"/>
        <s v="1700491059"/>
        <s v="1700491060"/>
        <s v="1700491061"/>
        <s v="1700491062"/>
        <s v="1700491063"/>
        <s v="1700491064"/>
        <s v="1700491065"/>
        <s v="1700491066"/>
        <s v="1700491067"/>
        <s v="1700491068"/>
        <s v="1700491069"/>
        <s v="1700491070"/>
        <s v="1700491071"/>
        <s v="1700491072"/>
        <s v="1700491073"/>
        <s v="1700491074"/>
        <s v="1700491075"/>
        <s v="1700491076"/>
        <s v="1700491077"/>
        <s v="1700491078"/>
        <s v="1700491079"/>
        <s v="1700491080"/>
        <s v="1700491081"/>
        <s v="1700491082"/>
        <s v="1700491083"/>
        <s v="1700491084"/>
        <s v="1700491085"/>
        <s v="1700491086"/>
        <s v="1700491087"/>
        <s v="1700491088"/>
        <s v="1700491089"/>
        <s v="1700491090"/>
        <s v="1700491091"/>
        <s v="1700491092"/>
        <s v="1700491093"/>
        <s v="1700491094"/>
        <s v="1700491095"/>
        <s v="1700491096"/>
        <s v="1700491097"/>
        <s v="108569053"/>
        <s v="108633826"/>
        <s v="108639885"/>
        <s v="108639886"/>
        <s v="108568339"/>
        <s v="108639874"/>
        <s v="108677427"/>
        <s v="108677431"/>
        <s v="108709737"/>
        <s v="108709855"/>
        <s v="1700492011"/>
        <s v="1700492012"/>
        <s v="1700492013"/>
        <s v="1700492014"/>
        <s v="1700492015"/>
        <s v="1700492016"/>
        <s v="1700503874"/>
        <s v="1700503957"/>
        <s v="1700503958"/>
        <s v="1700503959"/>
        <s v="1700503960"/>
        <s v="1700503961"/>
        <s v="1700503962"/>
        <s v="1700503963"/>
        <s v="1700503964"/>
        <s v="1700503965"/>
        <s v="1700503966"/>
        <s v="1700503967"/>
        <s v="1700503968"/>
        <s v="1700503969"/>
        <s v="1700503970"/>
        <s v="1700503971"/>
        <s v="1700503972"/>
        <s v="1700503973"/>
        <s v="1700503974"/>
        <s v="1700503975"/>
        <s v="1700503976"/>
        <s v="1700503977"/>
        <s v="1700503978"/>
        <s v="1700503979"/>
        <s v="1700503980"/>
        <s v="1700503981"/>
        <s v="1700503982"/>
        <s v="1700503983"/>
        <s v="1700503984"/>
        <s v="1700503985"/>
        <s v="1700503986"/>
        <s v="1700503987"/>
        <s v="1700503988"/>
        <s v="1700503989"/>
        <s v="1700503990"/>
        <s v="1700503991"/>
        <s v="1700503992"/>
        <s v="1700503993"/>
        <s v="1700503994"/>
        <s v="1700503995"/>
        <s v="1700503996"/>
        <s v="1700503997"/>
        <s v="1700503998"/>
        <s v="1700503999"/>
        <s v="1700504000"/>
        <s v="1700504001"/>
        <s v="1700504002"/>
        <s v="1700504003"/>
        <s v="1700504004"/>
        <s v="1700504005"/>
        <s v="1700504006"/>
        <s v="1700504007"/>
        <s v="1700504008"/>
        <s v="1700504009"/>
        <s v="1700504010"/>
        <s v="1700504011"/>
        <s v="1700504012"/>
        <s v="1700504013"/>
        <s v="1700504014"/>
        <s v="1700504015"/>
        <s v="1700504016"/>
        <s v="1700504017"/>
        <s v="1700504018"/>
        <s v="1700504019"/>
        <s v="1700504020"/>
        <s v="1700504021"/>
        <s v="1700504022"/>
        <s v="1700504023"/>
        <s v="1700504024"/>
        <s v="1700504025"/>
        <s v="1700504026"/>
        <s v="1700504027"/>
        <s v="1700504028"/>
        <s v="1700504029"/>
        <s v="108639185"/>
        <s v="108709746"/>
        <s v="108709857"/>
        <s v="108709858"/>
        <s v="108640246"/>
        <s v="108709745"/>
        <s v="108735946"/>
        <s v="108735950"/>
        <s v="108764526"/>
        <s v="108764529"/>
        <s v="1700505531"/>
        <s v="1700505532"/>
        <s v="1700505533"/>
        <s v="1700505534"/>
        <s v="1700505535"/>
        <s v="1700505536"/>
        <s v="1700505557"/>
        <s v="1700505558"/>
        <s v="1700505559"/>
        <s v="1700505560"/>
        <s v="1700505561"/>
        <s v="1700505562"/>
        <s v="1700505563"/>
        <s v="1700505564"/>
        <s v="1700505565"/>
        <s v="1700505566"/>
        <s v="1700505567"/>
        <s v="1700505568"/>
        <s v="1700505569"/>
        <s v="1700505570"/>
        <s v="1700505571"/>
        <s v="1700505572"/>
        <s v="1700505573"/>
        <s v="1700505574"/>
        <s v="1700505575"/>
        <s v="1700505576"/>
        <s v="1700505577"/>
        <s v="1700505578"/>
        <s v="1700505579"/>
        <s v="1700505580"/>
        <s v="1700505581"/>
        <s v="1700505582"/>
        <s v="1700505583"/>
        <s v="1700505584"/>
        <s v="1700505585"/>
        <s v="1700505586"/>
        <s v="1700505587"/>
        <s v="1700505588"/>
        <s v="1700505589"/>
        <s v="1700505590"/>
        <s v="1700505591"/>
        <s v="1700505592"/>
        <s v="1700505593"/>
        <s v="1700505594"/>
        <s v="1700505595"/>
        <s v="1700505596"/>
        <s v="1700505597"/>
        <s v="1700505598"/>
        <s v="1700505599"/>
        <s v="1700505600"/>
        <s v="1700505601"/>
        <s v="1700505602"/>
        <s v="1700505603"/>
        <s v="1700505604"/>
        <s v="1700505605"/>
        <s v="1700505606"/>
        <s v="1700505607"/>
        <s v="1700505608"/>
        <s v="1700505609"/>
        <s v="1700505610"/>
        <s v="1700505611"/>
        <s v="1700505612"/>
        <s v="1700505613"/>
        <s v="1700505614"/>
        <s v="1700505615"/>
        <s v="1700505616"/>
        <s v="1700505617"/>
        <s v="1700505618"/>
        <s v="1700505619"/>
        <s v="1700505620"/>
        <s v="1700505621"/>
        <s v="1700505622"/>
        <s v="1700505623"/>
        <s v="1700505624"/>
        <s v="1700505625"/>
        <s v="1700505626"/>
        <s v="1700505627"/>
        <s v="1700505628"/>
        <s v="1700505629"/>
        <s v="108713525"/>
        <s v="108764480"/>
        <s v="108764531"/>
        <s v="108764602"/>
        <s v="1700505972"/>
        <s v="1700505973"/>
        <s v="1700505974"/>
        <s v="1700505975"/>
        <s v="1700505976"/>
        <s v="1700506057"/>
        <s v="1700506058"/>
        <s v="1700506059"/>
        <s v="1700506060"/>
        <s v="1700506061"/>
        <s v="1700506062"/>
        <s v="1700506063"/>
        <s v="1700506064"/>
        <s v="1700506065"/>
        <s v="108713534"/>
        <s v="108764612"/>
        <s v="108806330"/>
        <s v="108806333"/>
        <s v="108844364"/>
        <s v="108844366"/>
        <s v="1700506303"/>
        <s v="1700506304"/>
        <s v="1700506305"/>
        <s v="1700506306"/>
        <s v="1700506477"/>
        <s v="1700506478"/>
        <s v="1700506479"/>
        <s v="1700506480"/>
        <s v="1700506481"/>
        <s v="1700506482"/>
        <s v="1700506483"/>
        <s v="1700506484"/>
        <s v="1700506485"/>
        <s v="1700506486"/>
        <s v="1700506487"/>
        <s v="1700506488"/>
        <s v="1700506489"/>
        <s v="1700506490"/>
        <s v="1700506491"/>
        <s v="1700506492"/>
        <s v="1700506493"/>
        <s v="1700506494"/>
        <s v="1700506495"/>
        <s v="1700506496"/>
        <s v="1700506497"/>
        <s v="1700506498"/>
        <s v="1700506499"/>
        <s v="1700506500"/>
        <s v="1700506501"/>
        <s v="1700506502"/>
        <s v="1700506503"/>
        <s v="1700506504"/>
        <s v="1700506505"/>
        <s v="1700506506"/>
        <s v="1700506507"/>
        <s v="1700506508"/>
        <s v="1700506509"/>
        <s v="1700506510"/>
        <s v="1700506511"/>
        <s v="1700506512"/>
        <s v="1700506513"/>
        <s v="1700506514"/>
        <s v="1700506515"/>
        <s v="1700506516"/>
        <s v="1700506517"/>
        <s v="1700506518"/>
        <s v="1700506519"/>
        <s v="1700506520"/>
        <s v="1700506521"/>
        <s v="1700506522"/>
        <s v="1700506523"/>
        <s v="1700506524"/>
        <s v="1700506525"/>
        <s v="1700506526"/>
        <s v="1700506527"/>
        <s v="1700506528"/>
        <s v="1700506529"/>
        <s v="1700506530"/>
        <s v="1700506531"/>
        <s v="1700506532"/>
        <s v="1700506533"/>
        <s v="1700506534"/>
        <s v="1700506535"/>
        <s v="1700506536"/>
        <s v="1700506537"/>
        <s v="1700506538"/>
        <s v="1700506539"/>
        <s v="1700506540"/>
        <s v="1700506541"/>
        <s v="1700506542"/>
        <s v="1700506543"/>
        <s v="1700506544"/>
        <s v="1700506545"/>
        <s v="1700506546"/>
        <s v="1700506547"/>
        <s v="1700506548"/>
        <s v="1700506549"/>
        <s v="1700506550"/>
        <s v="1700506551"/>
        <s v="108764616"/>
        <s v="108844559"/>
        <s v="108844369"/>
        <s v="108844370"/>
        <s v="108764621"/>
        <s v="108844575"/>
        <s v="108872214"/>
        <s v="108872217"/>
        <s v="108900449"/>
        <s v="108900474"/>
        <s v="1700507280"/>
        <s v="1700507281"/>
        <s v="1700507282"/>
        <s v="1700507283"/>
        <s v="1700507284"/>
        <s v="1700507285"/>
        <s v="1700507286"/>
        <s v="1700507317"/>
        <s v="1700507318"/>
        <s v="1700507319"/>
        <s v="1700507320"/>
        <s v="1700507321"/>
        <s v="1700507322"/>
        <s v="1700507323"/>
        <s v="1700507324"/>
        <s v="1700507325"/>
        <s v="1700507326"/>
        <s v="1700507327"/>
        <s v="1700507328"/>
        <s v="1700507329"/>
        <s v="1700507330"/>
        <s v="1700507331"/>
        <s v="1700507332"/>
        <s v="1700507333"/>
        <s v="1700507334"/>
        <s v="1700507335"/>
        <s v="1700507336"/>
        <s v="1700507337"/>
        <s v="1700507338"/>
        <s v="1700507339"/>
        <s v="1700507340"/>
        <s v="1700507341"/>
        <s v="1700507342"/>
        <s v="1700507343"/>
        <s v="1700507344"/>
        <s v="1700507345"/>
        <s v="1700507346"/>
        <s v="1700507347"/>
        <s v="1700507348"/>
        <s v="1700507349"/>
        <s v="1700507350"/>
        <s v="1700507351"/>
        <s v="1700507352"/>
        <s v="1700507353"/>
        <s v="1700507354"/>
        <s v="1700507355"/>
        <s v="1700507356"/>
        <s v="1700507357"/>
        <s v="1700507358"/>
        <s v="1700507359"/>
        <s v="1700507360"/>
        <s v="1700507361"/>
        <s v="1700507362"/>
        <s v="1700507363"/>
        <s v="1700507364"/>
        <s v="1700507365"/>
        <s v="1700507366"/>
        <s v="1700507367"/>
        <s v="1700507368"/>
        <s v="1700507369"/>
        <s v="1700507370"/>
        <s v="1700507371"/>
        <s v="1700507372"/>
        <s v="1700507373"/>
        <s v="1700507374"/>
        <s v="1700507375"/>
        <s v="1700507376"/>
        <s v="1700507377"/>
        <s v="1700507378"/>
        <s v="1700507379"/>
        <s v="1700507380"/>
        <s v="1700507381"/>
        <s v="1700507382"/>
        <s v="1700507383"/>
        <s v="1700507384"/>
        <s v="1700507385"/>
        <s v="1700507386"/>
        <s v="1700507387"/>
        <s v="1700507388"/>
        <s v="108900476"/>
        <s v="108900477"/>
        <s v="108844691"/>
        <s v="108900480"/>
        <s v="108931362"/>
        <s v="108931365"/>
        <s v="108965326"/>
        <s v="108965329"/>
        <s v="1700507950"/>
        <s v="1700507951"/>
        <s v="1700507952"/>
        <s v="1700507953"/>
        <s v="1700507954"/>
        <s v="1700507955"/>
        <s v="1700507956"/>
        <s v="1700508177"/>
        <s v="1700508178"/>
        <s v="1700508179"/>
        <s v="1700508180"/>
        <s v="1700508181"/>
        <s v="1700508182"/>
        <s v="1700508183"/>
        <s v="1700508184"/>
        <s v="1700508185"/>
        <s v="1700508186"/>
        <s v="1700508187"/>
        <s v="1700508188"/>
        <s v="1700508189"/>
        <s v="1700508190"/>
        <s v="1700508191"/>
        <s v="1700508192"/>
        <s v="1700508193"/>
        <s v="1700508194"/>
        <s v="1700508195"/>
        <s v="1700508196"/>
        <s v="1700508197"/>
        <s v="1700508198"/>
        <s v="1700508199"/>
        <s v="1700508200"/>
        <s v="1700508201"/>
        <s v="1700508202"/>
        <s v="1700508203"/>
        <s v="1700508204"/>
        <s v="1700508205"/>
        <s v="1700508206"/>
        <s v="1700508207"/>
        <s v="1700508208"/>
        <s v="1700508209"/>
        <s v="1700508210"/>
        <s v="1700508211"/>
        <s v="1700508212"/>
        <s v="1700508213"/>
        <s v="1700508214"/>
        <s v="1700508215"/>
        <s v="1700508216"/>
        <s v="1700508217"/>
        <s v="1700508218"/>
        <s v="1700508219"/>
        <s v="1700508220"/>
        <s v="1700508221"/>
        <s v="1700508222"/>
        <s v="1700508223"/>
        <s v="1700508224"/>
        <s v="1700508225"/>
        <s v="1700508226"/>
        <s v="1700508227"/>
        <s v="1700508228"/>
        <s v="1700508229"/>
        <s v="1700508230"/>
        <s v="1700508231"/>
        <s v="1700508232"/>
        <s v="1700508233"/>
        <s v="1700508234"/>
        <s v="1700508235"/>
        <s v="1700508236"/>
        <s v="1700508237"/>
        <s v="1700508238"/>
        <s v="1700508239"/>
        <s v="1700508240"/>
        <s v="1700508241"/>
        <s v="1700508242"/>
        <s v="1700508243"/>
        <s v="1700508244"/>
        <s v="1700508245"/>
        <s v="1700508246"/>
        <s v="1700508247"/>
        <s v="1700508248"/>
        <s v="108965331"/>
        <s v="108965423"/>
        <s v="1700508708"/>
        <s v="1700508709"/>
        <s v="1700508710"/>
        <s v="1700508711"/>
        <s v="1700508712"/>
        <s v="1700508713"/>
        <s v="1700508714"/>
        <s v="1700508715"/>
        <s v="1700508716"/>
        <s v="1700508717"/>
        <s v="1700508718"/>
        <s v="108900548"/>
        <s v="108965924"/>
        <s v="109003750"/>
        <s v="109003752"/>
        <s v="109043454"/>
        <s v="109043458"/>
        <s v="1700509124"/>
        <s v="1700509125"/>
        <s v="1700509126"/>
        <s v="1700509407"/>
        <s v="1700509408"/>
        <s v="1700509409"/>
        <s v="1700509410"/>
        <s v="1700509411"/>
        <s v="1700509412"/>
        <s v="1700509413"/>
        <s v="1700509414"/>
        <s v="1700509415"/>
        <s v="1700509416"/>
        <s v="1700509417"/>
        <s v="1700509418"/>
        <s v="1700509419"/>
        <s v="1700509420"/>
        <s v="1700509421"/>
        <s v="1700509422"/>
        <s v="1700509423"/>
        <s v="1700509424"/>
        <s v="1700509425"/>
        <s v="1700509426"/>
        <s v="1700509427"/>
        <s v="1700509428"/>
        <s v="1700509429"/>
        <s v="1700509430"/>
        <s v="1700509431"/>
        <s v="1700509432"/>
        <s v="1700509433"/>
        <s v="1700509434"/>
        <s v="1700509435"/>
        <s v="1700509436"/>
        <s v="1700509437"/>
        <s v="1700509438"/>
        <s v="1700509439"/>
        <s v="1700509440"/>
        <s v="1700509441"/>
        <s v="1700509442"/>
        <s v="1700509443"/>
        <s v="1700509444"/>
        <s v="1700509445"/>
        <s v="1700509446"/>
        <s v="1700509447"/>
        <s v="1700509448"/>
        <s v="1700509449"/>
        <s v="1700509450"/>
        <s v="1700509451"/>
        <s v="1700509452"/>
        <s v="1700509453"/>
        <s v="1700509454"/>
        <s v="1700509455"/>
        <s v="1700509456"/>
        <s v="1700509457"/>
        <s v="1700509458"/>
        <s v="1700509459"/>
        <s v="1700509460"/>
        <s v="1700509461"/>
        <s v="1700509462"/>
        <s v="1700509463"/>
        <s v="1700509464"/>
        <s v="1700509465"/>
        <s v="1700509466"/>
        <s v="1700509467"/>
        <s v="1700509468"/>
        <s v="1700509469"/>
        <s v="1700509470"/>
        <s v="1700509471"/>
        <s v="1700509472"/>
        <s v="1700509473"/>
        <s v="1700509474"/>
        <s v="1700509475"/>
        <s v="1700509476"/>
        <s v="1700509477"/>
        <s v="1700509478"/>
        <s v="1700509479"/>
        <s v="1700509480"/>
        <s v="1700509481"/>
        <s v="1700509482"/>
        <s v="109043460"/>
        <s v="109043461"/>
        <s v="108966000"/>
        <s v="109044850"/>
        <s v="109077109"/>
        <s v="109106863"/>
        <s v="109106868"/>
        <s v="109106913"/>
        <s v="1700510500"/>
        <s v="1700510503"/>
        <s v="1700510504"/>
        <s v="1700510505"/>
        <s v="1700510506"/>
        <s v="1700510527"/>
        <s v="1700510528"/>
        <s v="1700510529"/>
        <s v="1700510530"/>
        <s v="1700510531"/>
        <s v="1700510532"/>
        <s v="1700510533"/>
        <s v="1700510534"/>
        <s v="1700510535"/>
        <s v="1700510536"/>
        <s v="1700510537"/>
        <s v="1700510538"/>
        <s v="1700510539"/>
        <s v="1700510540"/>
        <s v="1700510541"/>
        <s v="1700510542"/>
        <s v="1700510543"/>
        <s v="1700510544"/>
        <s v="1700510545"/>
        <s v="1700510546"/>
        <s v="1700510547"/>
        <s v="1700510548"/>
        <s v="1700510549"/>
        <s v="1700510550"/>
        <s v="1700510551"/>
        <s v="1700510552"/>
        <s v="1700510553"/>
        <s v="1700510554"/>
        <s v="1700510555"/>
        <s v="1700510556"/>
        <s v="1700510557"/>
        <s v="1700510558"/>
        <s v="1700510559"/>
        <s v="1700510560"/>
        <s v="1700510561"/>
        <s v="1700510562"/>
        <s v="1700510563"/>
        <s v="1700510564"/>
        <s v="1700510565"/>
        <s v="1700510566"/>
        <s v="1700510567"/>
        <s v="1700510568"/>
        <s v="1700510569"/>
        <s v="1700510570"/>
        <s v="1700510571"/>
        <s v="1700510572"/>
        <s v="1700510573"/>
        <s v="1700510574"/>
        <s v="1700510575"/>
        <s v="1700510576"/>
        <s v="1700510577"/>
        <s v="1700510578"/>
        <s v="1700510579"/>
        <s v="1700510580"/>
        <s v="1700510581"/>
        <s v="1700510582"/>
        <s v="1700510583"/>
        <s v="1700510584"/>
        <s v="1700510585"/>
        <s v="1700510586"/>
        <s v="1700510587"/>
        <s v="1700510588"/>
        <s v="1700510589"/>
        <s v="1700510590"/>
        <s v="1700510591"/>
        <s v="1700510592"/>
        <s v="1700510593"/>
        <s v="1700510594"/>
        <s v="1700510595"/>
        <s v="1700510596"/>
        <s v="1700510597"/>
        <s v="1700510598"/>
        <s v="1700510599"/>
        <s v="1700510600"/>
        <s v="109106870"/>
        <s v="109106871"/>
        <s v="109046722"/>
        <s v="109107142"/>
        <s v="109135964"/>
        <s v="109135989"/>
        <s v="109168557"/>
        <s v="109168560"/>
        <s v="1700511517"/>
        <s v="1700511520"/>
        <s v="1700511521"/>
        <s v="1700511522"/>
        <s v="1700511523"/>
        <s v="1700511524"/>
        <s v="1700511525"/>
        <s v="1700511526"/>
        <s v="1700511527"/>
        <s v="1700511528"/>
        <s v="1700511529"/>
        <s v="1700511530"/>
        <s v="1700511531"/>
        <s v="1700511532"/>
        <s v="1700511533"/>
        <s v="1700511534"/>
        <s v="1700511535"/>
        <s v="1700511536"/>
        <s v="1700511537"/>
        <s v="1700511538"/>
        <s v="1700511539"/>
        <s v="1700511540"/>
        <s v="1700511541"/>
        <s v="1700511542"/>
        <s v="1700511543"/>
        <s v="1700511544"/>
        <s v="1700511545"/>
        <s v="1700511546"/>
        <s v="1700511547"/>
        <s v="1700511548"/>
        <s v="1700511549"/>
        <s v="1700511550"/>
        <s v="1700511551"/>
        <s v="1700511552"/>
        <s v="1700511553"/>
        <s v="1700511554"/>
        <s v="1700511555"/>
        <s v="1700511556"/>
        <s v="1700511557"/>
        <s v="1700511558"/>
        <s v="1700511559"/>
        <s v="1700511560"/>
        <s v="1700511561"/>
        <s v="1700511562"/>
        <s v="1700511563"/>
        <s v="1700511564"/>
        <s v="1700511565"/>
        <s v="1700511566"/>
        <s v="1700511567"/>
        <s v="1700511568"/>
        <s v="1700511569"/>
        <s v="1700511570"/>
        <s v="1700511571"/>
        <s v="1700511572"/>
        <s v="1700511573"/>
        <s v="1700511574"/>
        <s v="1700511575"/>
        <s v="1700511576"/>
        <s v="1700511577"/>
        <s v="1700511578"/>
        <s v="1700511579"/>
        <s v="1700511580"/>
        <s v="1700511581"/>
        <s v="1700511582"/>
        <s v="1700511583"/>
        <s v="1700511584"/>
        <s v="1700511585"/>
        <s v="1700511586"/>
        <s v="1700511587"/>
        <s v="1700511588"/>
        <s v="1700511589"/>
        <s v="1700511590"/>
        <s v="1700511591"/>
        <s v="1700511592"/>
        <s v="1700511593"/>
        <s v="1700511594"/>
        <s v="1700511595"/>
        <s v="1700511596"/>
        <s v="1700511597"/>
        <s v="109168487"/>
        <s v="109168488"/>
        <s v="1700512025"/>
        <s v="1700512026"/>
        <s v="1700512037"/>
        <s v="1700512038"/>
        <s v="1700512039"/>
        <s v="1700512040"/>
        <s v="1700512041"/>
        <s v="1700512042"/>
        <s v="1700512043"/>
        <s v="1700512044"/>
        <s v="1700512045"/>
        <s v="109107302"/>
        <s v="109171235"/>
      </sharedItems>
    </cacheField>
    <cacheField name="Document Type" numFmtId="0">
      <sharedItems/>
    </cacheField>
    <cacheField name="Type" numFmtId="0">
      <sharedItems count="4">
        <s v="Journals"/>
        <s v="Payments"/>
        <s v="Exclude"/>
        <s v="Unbilled"/>
      </sharedItems>
    </cacheField>
    <cacheField name="Franchise Credit Related" numFmtId="0">
      <sharedItems count="2">
        <s v=""/>
        <s v="FC"/>
      </sharedItems>
    </cacheField>
    <cacheField name="Posting Date" numFmtId="14">
      <sharedItems containsSemiMixedTypes="0" containsNonDate="0" containsDate="1" containsString="0" minDate="2022-07-01T00:00:00" maxDate="2023-09-01T00:00:00" count="49">
        <d v="2022-07-15T00:00:00"/>
        <d v="2022-07-31T00:00:00"/>
        <d v="2022-07-01T00:00:00"/>
        <d v="2022-08-15T00:00:00"/>
        <d v="2022-08-31T00:00:00"/>
        <d v="2022-08-01T00:00:00"/>
        <d v="2022-08-11T00:00:00"/>
        <d v="2022-09-15T00:00:00"/>
        <d v="2022-09-30T00:00:00"/>
        <d v="2022-09-01T00:00:00"/>
        <d v="2022-10-15T00:00:00"/>
        <d v="2022-10-31T00:00:00"/>
        <d v="2022-10-01T00:00:00"/>
        <d v="2022-11-15T00:00:00"/>
        <d v="2022-11-30T00:00:00"/>
        <d v="2022-11-01T00:00:00"/>
        <d v="2022-11-08T00:00:00"/>
        <d v="2022-12-15T00:00:00"/>
        <d v="2022-12-31T00:00:00"/>
        <d v="2022-12-30T00:00:00"/>
        <d v="2022-12-01T00:00:00"/>
        <d v="2023-01-15T00:00:00"/>
        <d v="2023-01-31T00:00:00"/>
        <d v="2023-01-01T00:00:00"/>
        <d v="2023-01-04T00:00:00"/>
        <d v="2023-02-15T00:00:00"/>
        <d v="2023-02-28T00:00:00"/>
        <d v="2023-02-01T00:00:00"/>
        <d v="2023-02-10T00:00:00"/>
        <d v="2023-03-15T00:00:00"/>
        <d v="2023-03-31T00:00:00"/>
        <d v="2023-03-01T00:00:00"/>
        <d v="2023-04-15T00:00:00"/>
        <d v="2023-04-30T00:00:00"/>
        <d v="2023-04-01T00:00:00"/>
        <d v="2023-05-15T00:00:00"/>
        <d v="2023-05-31T00:00:00"/>
        <d v="2023-05-01T00:00:00"/>
        <d v="2023-05-11T00:00:00"/>
        <d v="2023-06-15T00:00:00"/>
        <d v="2023-06-30T00:00:00"/>
        <d v="2023-06-01T00:00:00"/>
        <d v="2023-07-15T00:00:00"/>
        <d v="2023-07-31T00:00:00"/>
        <d v="2023-07-01T00:00:00"/>
        <d v="2023-08-15T00:00:00"/>
        <d v="2023-08-31T00:00:00"/>
        <d v="2023-08-01T00:00:00"/>
        <d v="2023-08-10T00:00:00"/>
      </sharedItems>
    </cacheField>
    <cacheField name="Posting Key" numFmtId="0">
      <sharedItems/>
    </cacheField>
    <cacheField name="Amount in local currency" numFmtId="4">
      <sharedItems containsSemiMixedTypes="0" containsString="0" containsNumber="1" minValue="-8278433.7199999997" maxValue="8113575.0499999998"/>
    </cacheField>
    <cacheField name="Cost Center" numFmtId="0">
      <sharedItems/>
    </cacheField>
    <cacheField name="Profit Center" numFmtId="0">
      <sharedItems/>
    </cacheField>
    <cacheField name="Order" numFmtId="0">
      <sharedItems/>
    </cacheField>
    <cacheField name="Text" numFmtId="0">
      <sharedItems/>
    </cacheField>
    <cacheField name="Document Header Text" numFmtId="0">
      <sharedItems/>
    </cacheField>
    <cacheField name="User nam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mpbell II, James H" refreshedDate="45326.779699074075" createdVersion="8" refreshedVersion="8" minRefreshableVersion="3" recordCount="995" xr:uid="{F572D00F-416C-45D3-98ED-3F747DD1C7E2}">
  <cacheSource type="worksheet">
    <worksheetSource name="Table14"/>
  </cacheSource>
  <cacheFields count="29">
    <cacheField name="Company Code" numFmtId="0">
      <sharedItems/>
    </cacheField>
    <cacheField name="Assignment" numFmtId="0">
      <sharedItems/>
    </cacheField>
    <cacheField name="Trading partner" numFmtId="0">
      <sharedItems/>
    </cacheField>
    <cacheField name="Reference" numFmtId="0">
      <sharedItems/>
    </cacheField>
    <cacheField name="Reference Key" numFmtId="0">
      <sharedItems/>
    </cacheField>
    <cacheField name="Clearing Document" numFmtId="0">
      <sharedItems/>
    </cacheField>
    <cacheField name="G/L Account" numFmtId="0">
      <sharedItems/>
    </cacheField>
    <cacheField name="Posting Period" numFmtId="0">
      <sharedItems containsSemiMixedTypes="0" containsString="0" containsNumber="1" containsInteger="1" minValue="1" maxValue="12"/>
    </cacheField>
    <cacheField name="Fiscal Year" numFmtId="0">
      <sharedItems/>
    </cacheField>
    <cacheField name="Document Number" numFmtId="0">
      <sharedItems/>
    </cacheField>
    <cacheField name="Keep" numFmtId="0">
      <sharedItems/>
    </cacheField>
    <cacheField name="Document Type" numFmtId="0">
      <sharedItems/>
    </cacheField>
    <cacheField name="Type" numFmtId="0">
      <sharedItems/>
    </cacheField>
    <cacheField name="Payment Date" numFmtId="14">
      <sharedItems containsSemiMixedTypes="0" containsNonDate="0" containsDate="1" containsString="0" minDate="2022-07-01T00:00:00" maxDate="2023-11-16T00:00:00" count="38">
        <d v="2022-10-01T00:00:00"/>
        <d v="2022-10-31T00:00:00"/>
        <d v="2022-11-01T00:00:00"/>
        <d v="2022-12-01T00:00:00"/>
        <d v="2022-12-30T00:00:00"/>
        <d v="2023-01-01T00:00:00"/>
        <d v="2023-01-17T00:00:00"/>
        <d v="2023-02-01T00:00:00"/>
        <d v="2023-03-03T00:00:00"/>
        <d v="2023-03-01T00:00:00"/>
        <d v="2023-03-31T00:00:00"/>
        <d v="2023-04-01T00:00:00"/>
        <d v="2023-05-01T00:00:00"/>
        <d v="2023-05-31T00:00:00"/>
        <d v="2023-06-01T00:00:00"/>
        <d v="2023-07-01T00:00:00"/>
        <d v="2023-02-13T00:00:00"/>
        <d v="2023-02-14T00:00:00"/>
        <d v="2023-03-14T00:00:00"/>
        <d v="2023-05-12T00:00:00"/>
        <d v="2023-05-15T00:00:00"/>
        <d v="2023-08-11T00:00:00"/>
        <d v="2023-08-14T00:00:00"/>
        <d v="2023-07-14T00:00:00"/>
        <d v="2023-08-01T00:00:00"/>
        <d v="2023-08-16T00:00:00"/>
        <d v="2023-09-01T00:00:00"/>
        <d v="2023-09-15T00:00:00"/>
        <d v="2023-11-15T00:00:00"/>
        <d v="2023-11-14T00:00:00"/>
        <d v="2022-07-01T00:00:00" u="1"/>
        <d v="2022-07-29T00:00:00" u="1"/>
        <d v="2022-08-01T00:00:00" u="1"/>
        <d v="2022-08-31T00:00:00" u="1"/>
        <d v="2022-09-01T00:00:00" u="1"/>
        <d v="2022-09-30T00:00:00" u="1"/>
        <d v="2022-11-09T00:00:00" u="1"/>
        <d v="2022-11-10T00:00:00" u="1"/>
      </sharedItems>
    </cacheField>
    <cacheField name="Vendor" numFmtId="0">
      <sharedItems containsSemiMixedTypes="0" containsString="0" containsNumber="1" containsInteger="1" minValue="102798" maxValue="225269"/>
    </cacheField>
    <cacheField name="City Name" numFmtId="0">
      <sharedItems count="93">
        <s v="Morgans Point"/>
        <s v="Wharton"/>
        <s v="Weston Lakes"/>
        <s v="West University"/>
        <s v="Webster"/>
        <s v="Wallis"/>
        <s v="Waller"/>
        <s v="Tomball"/>
        <s v="Tiki Island"/>
        <s v="Thompsons"/>
        <s v="Sugar Land"/>
        <s v="Surfside Beach"/>
        <s v="Stagecoach"/>
        <s v="Stafford"/>
        <s v="Spring Valley"/>
        <s v="Southside"/>
        <s v="South Houston"/>
        <s v="Simonton"/>
        <s v="Sealy"/>
        <s v="Seabrook"/>
        <s v="Santa Fe"/>
        <s v="Sandy Point"/>
        <s v="San Felipe"/>
        <s v="Rosenberg"/>
        <s v="Richwood"/>
        <s v="Richmond"/>
        <s v="Quintana"/>
        <s v="Pleak"/>
        <s v="Piney Point Village"/>
        <s v="Pine Island"/>
        <s v="Pasadena"/>
        <s v="Oyster Creek"/>
        <s v="Orchard"/>
        <s v="Old River Winfree"/>
        <s v="Nassau Bay"/>
        <s v="Mont Belvieu"/>
        <s v="Meadows Place"/>
        <s v="Magnolia"/>
        <s v="Liverpool"/>
        <s v="La Porte"/>
        <s v="Lake Jackson"/>
        <s v="Kendleton"/>
        <s v="Kemah"/>
        <s v="Katy"/>
        <s v="Jones Creek"/>
        <s v="Jersey Village"/>
        <s v="Jamaica Beach"/>
        <s v="Jacinto City"/>
        <s v="Hunter Creek Village"/>
        <s v="Humble"/>
        <s v="Houston"/>
        <s v="Hitchcock"/>
        <s v="Hilshire Village"/>
        <s v="Hilcrest Village"/>
        <s v="Hedwig"/>
        <s v="Galveston"/>
        <s v="Galena Park"/>
        <s v="Fulshear"/>
        <s v="Friendswood"/>
        <s v="Freeport"/>
        <s v="Fairchilds"/>
        <s v="East Bernard"/>
        <s v="Deer Park"/>
        <s v="Danbury"/>
        <s v="Cove"/>
        <s v="Clute"/>
        <s v="Clear Lake Shores"/>
        <s v="Bunker Hill Village"/>
        <s v="Brookside Village"/>
        <s v="Brookshire"/>
        <s v="Brazos"/>
        <s v="Bonney Village"/>
        <s v="Bellaire"/>
        <s v="Beasley"/>
        <s v="Beach City"/>
        <s v="Baytown"/>
        <s v="Bayou Vista"/>
        <s v="Missouri City"/>
        <s v="Needville"/>
        <s v="Prairie View"/>
        <s v="Iowa Colony"/>
        <s v="League City"/>
        <s v="Arcola"/>
        <s v="Dickinson"/>
        <s v="El Lago"/>
        <s v="La Marque"/>
        <s v="Manvel"/>
        <s v="Oakridge North"/>
        <s v="Pattison"/>
        <s v="Pearland"/>
        <s v="Shoreacres"/>
        <s v="Taylor Lake Vill"/>
        <s v="Alvin"/>
      </sharedItems>
    </cacheField>
    <cacheField name="Due Date" numFmtId="14">
      <sharedItems containsSemiMixedTypes="0" containsNonDate="0" containsDate="1" containsString="0" minDate="2022-07-01T00:00:00" maxDate="2023-11-15T00:00:00" count="20">
        <d v="2022-10-01T00:00:00"/>
        <d v="2022-11-01T00:00:00"/>
        <d v="2022-12-01T00:00:00"/>
        <d v="2023-01-01T00:00:00"/>
        <d v="2023-02-01T00:00:00"/>
        <d v="2023-03-01T00:00:00"/>
        <d v="2023-04-01T00:00:00"/>
        <d v="2023-05-01T00:00:00"/>
        <d v="2023-06-01T00:00:00"/>
        <d v="2023-02-14T00:00:00"/>
        <d v="2023-05-15T00:00:00"/>
        <d v="2023-08-14T00:00:00"/>
        <d v="2023-07-01T00:00:00"/>
        <d v="2023-08-01T00:00:00"/>
        <d v="2023-09-01T00:00:00"/>
        <d v="2023-11-14T00:00:00"/>
        <d v="2022-07-01T00:00:00" u="1"/>
        <d v="2022-08-01T00:00:00" u="1"/>
        <d v="2022-09-01T00:00:00" u="1"/>
        <d v="2022-11-14T00:00:00" u="1"/>
      </sharedItems>
    </cacheField>
    <cacheField name="Payment Method" numFmtId="0">
      <sharedItems containsBlank="1" count="3">
        <s v="Non-KWH"/>
        <s v="KWH"/>
        <m u="1"/>
      </sharedItems>
    </cacheField>
    <cacheField name="Service Period Start " numFmtId="14">
      <sharedItems containsSemiMixedTypes="0" containsNonDate="0" containsDate="1" containsString="0" minDate="2022-01-01T00:00:00" maxDate="2023-09-02T00:00:00" count="16">
        <d v="2022-10-01T00:00:00"/>
        <d v="2022-11-01T00:00:00"/>
        <d v="2022-12-01T00:00:00"/>
        <d v="2023-01-01T00:00:00"/>
        <d v="2023-02-01T00:00:00"/>
        <d v="2023-03-01T00:00:00"/>
        <d v="2023-04-01T00:00:00"/>
        <d v="2023-05-01T00:00:00"/>
        <d v="2023-06-01T00:00:00"/>
        <d v="2022-01-01T00:00:00"/>
        <d v="2023-07-01T00:00:00"/>
        <d v="2023-08-01T00:00:00"/>
        <d v="2023-09-01T00:00:00"/>
        <d v="2022-07-01T00:00:00" u="1"/>
        <d v="2022-08-01T00:00:00" u="1"/>
        <d v="2022-09-01T00:00:00" u="1"/>
      </sharedItems>
    </cacheField>
    <cacheField name="Service Period End" numFmtId="14">
      <sharedItems containsSemiMixedTypes="0" containsNonDate="0" containsDate="1" containsString="0" minDate="2022-07-31T00:00:00" maxDate="2023-10-01T00:00:00" count="15">
        <d v="2022-10-31T00:00:00"/>
        <d v="2022-11-30T00:00:00"/>
        <d v="2022-12-31T00:00:00"/>
        <d v="2023-01-31T00:00:00"/>
        <d v="2023-02-28T00:00:00"/>
        <d v="2023-03-31T00:00:00"/>
        <d v="2023-04-30T00:00:00"/>
        <d v="2023-05-31T00:00:00"/>
        <d v="2023-06-30T00:00:00"/>
        <d v="2023-07-31T00:00:00"/>
        <d v="2023-08-31T00:00:00"/>
        <d v="2023-09-30T00:00:00"/>
        <d v="2022-07-31T00:00:00" u="1"/>
        <d v="2022-08-31T00:00:00" u="1"/>
        <d v="2022-09-30T00:00:00" u="1"/>
      </sharedItems>
    </cacheField>
    <cacheField name="Posting Date" numFmtId="14">
      <sharedItems containsSemiMixedTypes="0" containsNonDate="0" containsDate="1" containsString="0" minDate="2022-10-01T00:00:00" maxDate="2023-11-14T00:00:00"/>
    </cacheField>
    <cacheField name="Posting Key" numFmtId="0">
      <sharedItems/>
    </cacheField>
    <cacheField name="Amount in local currency" numFmtId="4">
      <sharedItems containsSemiMixedTypes="0" containsString="0" containsNumber="1" minValue="759.01" maxValue="8113575.0499999998"/>
    </cacheField>
    <cacheField name="Cost Center" numFmtId="0">
      <sharedItems/>
    </cacheField>
    <cacheField name="Profit Center" numFmtId="0">
      <sharedItems/>
    </cacheField>
    <cacheField name="Order" numFmtId="0">
      <sharedItems/>
    </cacheField>
    <cacheField name="Text" numFmtId="0">
      <sharedItems/>
    </cacheField>
    <cacheField name="Document Header Text" numFmtId="0">
      <sharedItems/>
    </cacheField>
    <cacheField name="User nam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74">
  <r>
    <s v="0003"/>
    <s v="Fixed City"/>
    <s v=""/>
    <s v="1761"/>
    <s v="010825169000032022"/>
    <s v="108286706"/>
    <s v="246030"/>
    <x v="0"/>
    <x v="0"/>
    <x v="0"/>
    <s v="SR"/>
    <x v="0"/>
    <x v="0"/>
    <x v="0"/>
    <s v="50"/>
    <n v="-197017.25"/>
    <s v=""/>
    <s v="1100500"/>
    <s v=""/>
    <s v="MCY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5055.57"/>
    <s v=""/>
    <s v="1100500"/>
    <s v=""/>
    <s v="BYV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216656.33"/>
    <s v=""/>
    <s v="1100500"/>
    <s v=""/>
    <s v="BAY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7943.61"/>
    <s v=""/>
    <s v="1100500"/>
    <s v=""/>
    <s v="BCY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1964.3"/>
    <s v=""/>
    <s v="1100500"/>
    <s v=""/>
    <s v="BLY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69562.740000000005"/>
    <s v=""/>
    <s v="1100500"/>
    <s v=""/>
    <s v="BEL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1207.0899999999999"/>
    <s v=""/>
    <s v="1100500"/>
    <s v=""/>
    <s v="BNY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1544.67"/>
    <s v=""/>
    <s v="1100500"/>
    <s v=""/>
    <s v="BZC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15052.89"/>
    <s v=""/>
    <s v="1100500"/>
    <s v=""/>
    <s v="BKS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3429.06"/>
    <s v=""/>
    <s v="1100500"/>
    <s v=""/>
    <s v="BSD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15368.63"/>
    <s v=""/>
    <s v="1100500"/>
    <s v=""/>
    <s v="BHL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10110.969999999999"/>
    <s v=""/>
    <s v="1100500"/>
    <s v=""/>
    <s v="CLS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29864.34"/>
    <s v=""/>
    <s v="1100500"/>
    <s v=""/>
    <s v="CLT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3715.06"/>
    <s v=""/>
    <s v="1100500"/>
    <s v=""/>
    <s v="COV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4053.79"/>
    <s v=""/>
    <s v="1100500"/>
    <s v=""/>
    <s v="DBY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92774.39"/>
    <s v=""/>
    <s v="1100500"/>
    <s v=""/>
    <s v="DPK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6742.73"/>
    <s v=""/>
    <s v="1100500"/>
    <s v=""/>
    <s v="EBR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2255.25"/>
    <s v=""/>
    <s v="1100500"/>
    <s v=""/>
    <s v="FAI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12008.92"/>
    <s v=""/>
    <s v="1100500"/>
    <s v=""/>
    <s v="FRW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44585.4"/>
    <s v=""/>
    <s v="1100500"/>
    <s v=""/>
    <s v="FPT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57884.43"/>
    <s v=""/>
    <s v="1100500"/>
    <s v=""/>
    <s v="FUL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53075.87"/>
    <s v=""/>
    <s v="1100500"/>
    <s v=""/>
    <s v="GPK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257945.59"/>
    <s v=""/>
    <s v="1100500"/>
    <s v=""/>
    <s v="GAL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21510.29"/>
    <s v=""/>
    <s v="1100500"/>
    <s v=""/>
    <s v="HWG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1878.48"/>
    <s v=""/>
    <s v="1100500"/>
    <s v=""/>
    <s v="HLC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2979.88"/>
    <s v=""/>
    <s v="1100500"/>
    <s v=""/>
    <s v="HSR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18959.93"/>
    <s v=""/>
    <s v="1100500"/>
    <s v=""/>
    <s v="HTC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8050000"/>
    <s v=""/>
    <s v="1100500"/>
    <s v=""/>
    <s v="HOU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86108.79"/>
    <s v=""/>
    <s v="1100500"/>
    <s v=""/>
    <s v="HUM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20437.25"/>
    <s v=""/>
    <s v="1100500"/>
    <s v=""/>
    <s v="HCK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34964.559999999998"/>
    <s v=""/>
    <s v="1100500"/>
    <s v=""/>
    <s v="JCY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5583.68"/>
    <s v=""/>
    <s v="1100500"/>
    <s v=""/>
    <s v="JAM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30261.3"/>
    <s v=""/>
    <s v="1100500"/>
    <s v=""/>
    <s v="JVG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4648.78"/>
    <s v=""/>
    <s v="1100500"/>
    <s v=""/>
    <s v="JCK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90171.69"/>
    <s v=""/>
    <s v="1100500"/>
    <s v=""/>
    <s v="KTY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12093.64"/>
    <s v=""/>
    <s v="1100500"/>
    <s v=""/>
    <s v="KMH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1903.38"/>
    <s v=""/>
    <s v="1100500"/>
    <s v=""/>
    <s v="KEN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91212.57"/>
    <s v=""/>
    <s v="1100500"/>
    <s v=""/>
    <s v="LJA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216903.21"/>
    <s v=""/>
    <s v="1100500"/>
    <s v=""/>
    <s v="LAP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2074.8200000000002"/>
    <s v=""/>
    <s v="1100500"/>
    <s v=""/>
    <s v="LVP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12537.26"/>
    <s v=""/>
    <s v="1100500"/>
    <s v=""/>
    <s v="MAG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14133.15"/>
    <s v=""/>
    <s v="1100500"/>
    <s v=""/>
    <s v="MEA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570309.6"/>
    <s v=""/>
    <s v="1100500"/>
    <s v=""/>
    <s v="MBL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27007.58"/>
    <s v=""/>
    <s v="1100500"/>
    <s v=""/>
    <s v="NBY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3648.18"/>
    <s v=""/>
    <s v="1100500"/>
    <s v=""/>
    <s v="ORW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1096.3399999999999"/>
    <s v=""/>
    <s v="1100500"/>
    <s v=""/>
    <s v="OCH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52115.7"/>
    <s v=""/>
    <s v="1100500"/>
    <s v=""/>
    <s v="OYS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390826.57"/>
    <s v=""/>
    <s v="1100500"/>
    <s v=""/>
    <s v="PAS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2484.59"/>
    <s v=""/>
    <s v="1100500"/>
    <s v=""/>
    <s v="PIL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22708.93"/>
    <s v=""/>
    <s v="1100500"/>
    <s v=""/>
    <s v="PPT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2956.53"/>
    <s v=""/>
    <s v="1100500"/>
    <s v=""/>
    <s v="PLK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1510.72"/>
    <s v=""/>
    <s v="1100500"/>
    <s v=""/>
    <s v="QNT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36149.839999999997"/>
    <s v=""/>
    <s v="1100500"/>
    <s v=""/>
    <s v="RCH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9725.51"/>
    <s v=""/>
    <s v="1100500"/>
    <s v=""/>
    <s v="RWD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126442.02"/>
    <s v=""/>
    <s v="1100500"/>
    <s v=""/>
    <s v="RBG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3280.3"/>
    <s v=""/>
    <s v="1100500"/>
    <s v=""/>
    <s v="SFE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3571.19"/>
    <s v=""/>
    <s v="1100500"/>
    <s v=""/>
    <s v="SPT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34119.56"/>
    <s v=""/>
    <s v="1100500"/>
    <s v=""/>
    <s v="SAF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33731.89"/>
    <s v=""/>
    <s v="1100500"/>
    <s v=""/>
    <s v="SBK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25825.8"/>
    <s v=""/>
    <s v="1100500"/>
    <s v=""/>
    <s v="SLY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2763.82"/>
    <s v=""/>
    <s v="1100500"/>
    <s v=""/>
    <s v="SIM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36731.199999999997"/>
    <s v=""/>
    <s v="1100500"/>
    <s v=""/>
    <s v="SOH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8431.86"/>
    <s v=""/>
    <s v="1100500"/>
    <s v=""/>
    <s v="SSP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15628.01"/>
    <s v=""/>
    <s v="1100500"/>
    <s v=""/>
    <s v="SPV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115948.34"/>
    <s v=""/>
    <s v="1100500"/>
    <s v=""/>
    <s v="SFD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2853.04"/>
    <s v=""/>
    <s v="1100500"/>
    <s v=""/>
    <s v="STG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5665.46"/>
    <s v=""/>
    <s v="1100500"/>
    <s v=""/>
    <s v="SBH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345461"/>
    <s v=""/>
    <s v="1100500"/>
    <s v=""/>
    <s v="SGL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2165.85"/>
    <s v=""/>
    <s v="1100500"/>
    <s v=""/>
    <s v="THM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6207.86"/>
    <s v=""/>
    <s v="1100500"/>
    <s v=""/>
    <s v="TKI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61135.44"/>
    <s v=""/>
    <s v="1100500"/>
    <s v=""/>
    <s v="TBL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10899.31"/>
    <s v=""/>
    <s v="1100500"/>
    <s v=""/>
    <s v="WAL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3551.61"/>
    <s v=""/>
    <s v="1100500"/>
    <s v=""/>
    <s v="WLS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81678.83"/>
    <s v=""/>
    <s v="1100500"/>
    <s v=""/>
    <s v="WBR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46646.92"/>
    <s v=""/>
    <s v="1100500"/>
    <s v=""/>
    <s v="WUP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9471.86"/>
    <s v=""/>
    <s v="1100500"/>
    <s v=""/>
    <s v="WES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42697.1"/>
    <s v=""/>
    <s v="1100500"/>
    <s v=""/>
    <s v="WTN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20387.080000000002"/>
    <s v=""/>
    <s v="1100500"/>
    <s v=""/>
    <s v="MPT"/>
    <s v="NON KWH Accrual"/>
    <s v="00229365"/>
  </r>
  <r>
    <s v="0003"/>
    <s v="Fixed City"/>
    <s v=""/>
    <s v="1761"/>
    <s v="010825170600032022"/>
    <s v="108286706"/>
    <s v="246030"/>
    <x v="0"/>
    <x v="0"/>
    <x v="1"/>
    <s v="SR"/>
    <x v="0"/>
    <x v="0"/>
    <x v="0"/>
    <s v="50"/>
    <n v="-8264.4699999999993"/>
    <s v=""/>
    <s v="1100500"/>
    <s v=""/>
    <s v="NDV"/>
    <s v="NON KWH Accrual"/>
    <s v="00229365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6297.69"/>
    <s v=""/>
    <s v="1100500"/>
    <s v=""/>
    <s v="BAY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.78"/>
    <s v=""/>
    <s v="1100500"/>
    <s v=""/>
    <s v="BCY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2317.17"/>
    <s v=""/>
    <s v="1100500"/>
    <s v=""/>
    <s v="BEL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547.92999999999995"/>
    <s v=""/>
    <s v="1100500"/>
    <s v=""/>
    <s v="BHL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56.33"/>
    <s v=""/>
    <s v="1100500"/>
    <s v=""/>
    <s v="BKS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64.53"/>
    <s v=""/>
    <s v="1100500"/>
    <s v=""/>
    <s v="BLY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40.729999999999997"/>
    <s v=""/>
    <s v="1100500"/>
    <s v=""/>
    <s v="BSD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6.17"/>
    <s v=""/>
    <s v="1100500"/>
    <s v=""/>
    <s v="BYV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86.18"/>
    <s v=""/>
    <s v="1100500"/>
    <s v=""/>
    <s v="CLS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067.8499999999999"/>
    <s v=""/>
    <s v="1100500"/>
    <s v=""/>
    <s v="CLT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5.38"/>
    <s v=""/>
    <s v="1100500"/>
    <s v=""/>
    <s v="COV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81.73"/>
    <s v=""/>
    <s v="1100500"/>
    <s v=""/>
    <s v="DBY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4600.7"/>
    <s v=""/>
    <s v="1100500"/>
    <s v=""/>
    <s v="DPK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4.29"/>
    <s v=""/>
    <s v="1100500"/>
    <s v=""/>
    <s v="EBR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005.99"/>
    <s v=""/>
    <s v="1100500"/>
    <s v=""/>
    <s v="FPT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526.25"/>
    <s v=""/>
    <s v="1100500"/>
    <s v=""/>
    <s v="FRW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2753.03"/>
    <s v=""/>
    <s v="1100500"/>
    <s v=""/>
    <s v="FUL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4477.8100000000004"/>
    <s v=""/>
    <s v="1100500"/>
    <s v=""/>
    <s v="GAL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807.52"/>
    <s v=""/>
    <s v="1100500"/>
    <s v=""/>
    <s v="GPK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59.61"/>
    <s v=""/>
    <s v="1100500"/>
    <s v=""/>
    <s v="HCK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61.67"/>
    <s v=""/>
    <s v="1100500"/>
    <s v=""/>
    <s v="HLC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60988.28"/>
    <s v=""/>
    <s v="1100500"/>
    <s v=""/>
    <s v="HOU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4.58"/>
    <s v=""/>
    <s v="1100500"/>
    <s v=""/>
    <s v="HSR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538.94000000000005"/>
    <s v=""/>
    <s v="1100500"/>
    <s v=""/>
    <s v="HTC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2937.3"/>
    <s v=""/>
    <s v="1100500"/>
    <s v=""/>
    <s v="HUM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08.39"/>
    <s v=""/>
    <s v="1100500"/>
    <s v=""/>
    <s v="HWG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49.33000000000001"/>
    <s v=""/>
    <s v="1100500"/>
    <s v=""/>
    <s v="JAM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6"/>
    <s v=""/>
    <s v="1100500"/>
    <s v=""/>
    <s v="JCK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818.85"/>
    <s v=""/>
    <s v="1100500"/>
    <s v=""/>
    <s v="JCY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173.55"/>
    <s v=""/>
    <s v="1100500"/>
    <s v=""/>
    <s v="JVG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37.81"/>
    <s v=""/>
    <s v="1100500"/>
    <s v=""/>
    <s v="KEN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253.08"/>
    <s v=""/>
    <s v="1100500"/>
    <s v=""/>
    <s v="KMH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2422.2600000000002"/>
    <s v=""/>
    <s v="1100500"/>
    <s v=""/>
    <s v="KTY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3605.88"/>
    <s v=""/>
    <s v="1100500"/>
    <s v=""/>
    <s v="LAP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4042.8"/>
    <s v=""/>
    <s v="1100500"/>
    <s v=""/>
    <s v="LJA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86.42"/>
    <s v=""/>
    <s v="1100500"/>
    <s v=""/>
    <s v="LVP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413.1"/>
    <s v=""/>
    <s v="1100500"/>
    <s v=""/>
    <s v="MAG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951.35"/>
    <s v=""/>
    <s v="1100500"/>
    <s v=""/>
    <s v="MBL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3221.32"/>
    <s v=""/>
    <s v="1100500"/>
    <s v=""/>
    <s v="MCY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783.11"/>
    <s v=""/>
    <s v="1100500"/>
    <s v=""/>
    <s v="MEA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59.47"/>
    <s v=""/>
    <s v="1100500"/>
    <s v=""/>
    <s v="MPT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437.6"/>
    <s v=""/>
    <s v="1100500"/>
    <s v=""/>
    <s v="NBY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451.15"/>
    <s v=""/>
    <s v="1100500"/>
    <s v=""/>
    <s v="NDV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08.02"/>
    <s v=""/>
    <s v="1100500"/>
    <s v=""/>
    <s v="OCH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26.38"/>
    <s v=""/>
    <s v="1100500"/>
    <s v=""/>
    <s v="ORW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286.69"/>
    <s v=""/>
    <s v="1100500"/>
    <s v=""/>
    <s v="OYS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6908.01"/>
    <s v=""/>
    <s v="1100500"/>
    <s v=""/>
    <s v="PAS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9.46"/>
    <s v=""/>
    <s v="1100500"/>
    <s v=""/>
    <s v="PLK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6.95"/>
    <s v=""/>
    <s v="1100500"/>
    <s v=""/>
    <s v="PPT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47.51"/>
    <s v=""/>
    <s v="1100500"/>
    <s v=""/>
    <s v="QNT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3128.95"/>
    <s v=""/>
    <s v="1100500"/>
    <s v=""/>
    <s v="RBG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254.6099999999999"/>
    <s v=""/>
    <s v="1100500"/>
    <s v=""/>
    <s v="RCH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55.59"/>
    <s v=""/>
    <s v="1100500"/>
    <s v=""/>
    <s v="RWD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72.72"/>
    <s v=""/>
    <s v="1100500"/>
    <s v=""/>
    <s v="SAF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0.11"/>
    <s v=""/>
    <s v="1100500"/>
    <s v=""/>
    <s v="SBH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564.34"/>
    <s v=""/>
    <s v="1100500"/>
    <s v=""/>
    <s v="SBK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887.32"/>
    <s v=""/>
    <s v="1100500"/>
    <s v=""/>
    <s v="SFD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6.350000000000001"/>
    <s v=""/>
    <s v="1100500"/>
    <s v=""/>
    <s v="SFE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7048.91"/>
    <s v=""/>
    <s v="1100500"/>
    <s v=""/>
    <s v="SGL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4.3"/>
    <s v=""/>
    <s v="1100500"/>
    <s v=""/>
    <s v="SIM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058.2"/>
    <s v=""/>
    <s v="1100500"/>
    <s v=""/>
    <s v="SLY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496.77"/>
    <s v=""/>
    <s v="1100500"/>
    <s v=""/>
    <s v="SOH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36.96"/>
    <s v=""/>
    <s v="1100500"/>
    <s v=""/>
    <s v="SPV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209.77"/>
    <s v=""/>
    <s v="1100500"/>
    <s v=""/>
    <s v="SSP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6.28"/>
    <s v=""/>
    <s v="1100500"/>
    <s v=""/>
    <s v="STG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580.51"/>
    <s v=""/>
    <s v="1100500"/>
    <s v=""/>
    <s v="TBL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8.010000000000002"/>
    <s v=""/>
    <s v="1100500"/>
    <s v=""/>
    <s v="THM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0.12"/>
    <s v=""/>
    <s v="1100500"/>
    <s v=""/>
    <s v="TKI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383.86"/>
    <s v=""/>
    <s v="1100500"/>
    <s v=""/>
    <s v="WAL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493.4"/>
    <s v=""/>
    <s v="1100500"/>
    <s v=""/>
    <s v="WBR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229.71"/>
    <s v=""/>
    <s v="1100500"/>
    <s v=""/>
    <s v="WLS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030.05"/>
    <s v=""/>
    <s v="1100500"/>
    <s v=""/>
    <s v="WTN"/>
    <s v="Franchise Credit Billings"/>
    <s v="00220267"/>
  </r>
  <r>
    <s v="0003"/>
    <s v="Fixed City"/>
    <s v=""/>
    <s v="FC BILLED"/>
    <s v="010828303100032022"/>
    <s v="108286706"/>
    <s v="246030"/>
    <x v="0"/>
    <x v="0"/>
    <x v="2"/>
    <s v="SA"/>
    <x v="0"/>
    <x v="1"/>
    <x v="1"/>
    <s v="40"/>
    <n v="1579.26"/>
    <s v=""/>
    <s v="1100500"/>
    <s v=""/>
    <s v="WUP"/>
    <s v="Franchise Credit Billings"/>
    <s v="00220267"/>
  </r>
  <r>
    <s v="0003"/>
    <s v="Fixed City"/>
    <s v=""/>
    <s v="1761"/>
    <s v="010828670300032022"/>
    <s v="108286704"/>
    <s v="246030"/>
    <x v="0"/>
    <x v="0"/>
    <x v="3"/>
    <s v="SA"/>
    <x v="0"/>
    <x v="0"/>
    <x v="1"/>
    <s v="40"/>
    <n v="5691.2"/>
    <s v=""/>
    <s v="1100500"/>
    <s v=""/>
    <s v="July 2022 Fixed Credit"/>
    <s v="NON KWH accrual credits"/>
    <s v="00220267"/>
  </r>
  <r>
    <s v="0003"/>
    <s v="Fixed City"/>
    <s v=""/>
    <s v="1761"/>
    <s v="010828670400032022"/>
    <s v="108286704"/>
    <s v="246030"/>
    <x v="0"/>
    <x v="0"/>
    <x v="4"/>
    <s v="SA"/>
    <x v="0"/>
    <x v="0"/>
    <x v="1"/>
    <s v="50"/>
    <n v="-5691.2"/>
    <s v=""/>
    <s v="1100500"/>
    <s v=""/>
    <s v="July 2022 Fixed Credit"/>
    <s v="NON KWH accrual credits"/>
    <s v="00220267"/>
  </r>
  <r>
    <s v="0003"/>
    <s v="Fixed City"/>
    <s v=""/>
    <s v="1761"/>
    <s v="010828670500032022"/>
    <s v="108286706"/>
    <s v="246030"/>
    <x v="0"/>
    <x v="0"/>
    <x v="5"/>
    <s v="SA"/>
    <x v="0"/>
    <x v="0"/>
    <x v="1"/>
    <s v="40"/>
    <n v="5691.21"/>
    <s v=""/>
    <s v="1100500"/>
    <s v=""/>
    <s v="July 2022 Fixed Credit"/>
    <s v="NON KWH accrual credits"/>
    <s v="00220267"/>
  </r>
  <r>
    <s v="0003"/>
    <s v="Fixed City"/>
    <s v=""/>
    <s v="FRANCHISE FEE-MO"/>
    <s v="170047104800032022"/>
    <s v="108286706"/>
    <s v="246030"/>
    <x v="0"/>
    <x v="0"/>
    <x v="6"/>
    <s v="KR"/>
    <x v="1"/>
    <x v="0"/>
    <x v="2"/>
    <s v="40"/>
    <n v="194085.91"/>
    <s v=""/>
    <s v="1100500"/>
    <s v=""/>
    <s v="MONTHLY FRANCHISE  MISSOURI CITY"/>
    <s v="Franchise fee-MO City"/>
    <s v="BATCH_FI"/>
  </r>
  <r>
    <s v="0003"/>
    <s v="Fixed City"/>
    <s v=""/>
    <s v="FRANCH-NEEDVILLE"/>
    <s v="170047104900032022"/>
    <s v="108286706"/>
    <s v="246030"/>
    <x v="0"/>
    <x v="0"/>
    <x v="7"/>
    <s v="KR"/>
    <x v="1"/>
    <x v="0"/>
    <x v="2"/>
    <s v="40"/>
    <n v="7859.66"/>
    <s v=""/>
    <s v="1100500"/>
    <s v=""/>
    <s v="MONTHLY FRANCHISE  NEEDVILLE"/>
    <s v="MONTH FRANCHISE-NEEDVILLE"/>
    <s v="BATCH_FI"/>
  </r>
  <r>
    <s v="0003"/>
    <s v="Fixed City"/>
    <s v=""/>
    <s v="FRANCH MORGAN PT"/>
    <s v="170047105000032022"/>
    <s v="108286706"/>
    <s v="246030"/>
    <x v="0"/>
    <x v="0"/>
    <x v="8"/>
    <s v="KR"/>
    <x v="1"/>
    <x v="0"/>
    <x v="2"/>
    <s v="40"/>
    <n v="20275.330000000002"/>
    <s v=""/>
    <s v="1100500"/>
    <s v=""/>
    <s v="MONTHLY FRANCHISE  MORGANS POINT"/>
    <s v="MONTH FRANCH-MORGANS PT"/>
    <s v="BATCH_FI"/>
  </r>
  <r>
    <s v="0003"/>
    <s v="Fixed City"/>
    <s v=""/>
    <s v="FRANCH WHARTON"/>
    <s v="170047105100032022"/>
    <s v="108286706"/>
    <s v="246030"/>
    <x v="0"/>
    <x v="0"/>
    <x v="9"/>
    <s v="KR"/>
    <x v="1"/>
    <x v="0"/>
    <x v="2"/>
    <s v="40"/>
    <n v="41705.86"/>
    <s v=""/>
    <s v="1100500"/>
    <s v=""/>
    <s v="MONTHLY FRANCHISE  WHARTON"/>
    <s v="MONTHLY FRANCHISE WHARTON"/>
    <s v="BATCH_FI"/>
  </r>
  <r>
    <s v="0003"/>
    <s v="Fixed City"/>
    <s v=""/>
    <s v="FRANCH WESTONLAK"/>
    <s v="170047105200032022"/>
    <s v="108286706"/>
    <s v="246030"/>
    <x v="0"/>
    <x v="0"/>
    <x v="10"/>
    <s v="KR"/>
    <x v="1"/>
    <x v="0"/>
    <x v="2"/>
    <s v="40"/>
    <n v="9471.86"/>
    <s v=""/>
    <s v="1100500"/>
    <s v=""/>
    <s v="MONTHLY FRANCHISE  WESTON LAKES"/>
    <s v="MONTHLY FRAN WESTON LAKE"/>
    <s v="BATCH_FI"/>
  </r>
  <r>
    <s v="0003"/>
    <s v="Fixed City"/>
    <s v=""/>
    <s v="FRANCH WEST UNIV"/>
    <s v="170047105300032022"/>
    <s v="108286706"/>
    <s v="246030"/>
    <x v="0"/>
    <x v="0"/>
    <x v="11"/>
    <s v="KR"/>
    <x v="1"/>
    <x v="0"/>
    <x v="2"/>
    <s v="40"/>
    <n v="45180.32"/>
    <s v=""/>
    <s v="1100500"/>
    <s v=""/>
    <s v="MONTHLY FRANCHISE  WEST UNIVERSITY"/>
    <s v="MONTH FRAN WEST UNIVERSIT"/>
    <s v="BATCH_FI"/>
  </r>
  <r>
    <s v="0003"/>
    <s v="Fixed City"/>
    <s v=""/>
    <s v="FRANCHIS WEBSTER"/>
    <s v="170047105400032022"/>
    <s v="108286706"/>
    <s v="246030"/>
    <x v="0"/>
    <x v="0"/>
    <x v="12"/>
    <s v="KR"/>
    <x v="1"/>
    <x v="0"/>
    <x v="2"/>
    <s v="40"/>
    <n v="80352.25"/>
    <s v=""/>
    <s v="1100500"/>
    <s v=""/>
    <s v="MONTHLY FRANCHISE  WEBSTER"/>
    <s v="MONTHYLY FRANCH WEBSTER"/>
    <s v="BATCH_FI"/>
  </r>
  <r>
    <s v="0003"/>
    <s v="Fixed City"/>
    <s v=""/>
    <s v="FRANCHISE WILLIS"/>
    <s v="170047105500032022"/>
    <s v="108286706"/>
    <s v="246030"/>
    <x v="0"/>
    <x v="0"/>
    <x v="13"/>
    <s v="KR"/>
    <x v="1"/>
    <x v="0"/>
    <x v="2"/>
    <s v="40"/>
    <n v="3324.32"/>
    <s v=""/>
    <s v="1100500"/>
    <s v=""/>
    <s v="MONTHLY FRANCHISE  WALLIS"/>
    <s v="MONTHYLY FRANCH WILLIS"/>
    <s v="BATCH_FI"/>
  </r>
  <r>
    <s v="0003"/>
    <s v="Fixed City"/>
    <s v=""/>
    <s v="FRANCHISE WALLER"/>
    <s v="170047105600032022"/>
    <s v="108286706"/>
    <s v="246030"/>
    <x v="0"/>
    <x v="0"/>
    <x v="14"/>
    <s v="KR"/>
    <x v="1"/>
    <x v="0"/>
    <x v="2"/>
    <s v="40"/>
    <n v="10545.53"/>
    <s v=""/>
    <s v="1100500"/>
    <s v=""/>
    <s v="MONTHLY FRANCHISE  WALLER"/>
    <s v="MONTHYLY FRANCH WALLER"/>
    <s v="BATCH_FI"/>
  </r>
  <r>
    <s v="0003"/>
    <s v="Fixed City"/>
    <s v=""/>
    <s v="FRANCHIS TOMBALL"/>
    <s v="170047133700032022"/>
    <s v="108286706"/>
    <s v="246030"/>
    <x v="0"/>
    <x v="0"/>
    <x v="15"/>
    <s v="KR"/>
    <x v="1"/>
    <x v="0"/>
    <x v="2"/>
    <s v="40"/>
    <n v="59558.85"/>
    <s v=""/>
    <s v="1100500"/>
    <s v=""/>
    <s v="MONTHLY FRANCHISE  TOMBALL"/>
    <s v="MONTHYLY FRANCH TOMBALL"/>
    <s v="BATCH_FI"/>
  </r>
  <r>
    <s v="0003"/>
    <s v="Fixed City"/>
    <s v=""/>
    <s v="FRANCHIS TIKI IS"/>
    <s v="170047133800032022"/>
    <s v="108286706"/>
    <s v="246030"/>
    <x v="0"/>
    <x v="0"/>
    <x v="16"/>
    <s v="KR"/>
    <x v="1"/>
    <x v="0"/>
    <x v="2"/>
    <s v="40"/>
    <n v="6207.74"/>
    <s v=""/>
    <s v="1100500"/>
    <s v=""/>
    <s v="MONTHLY FRANCHISE  TIKI ISLAND"/>
    <s v="MONTH FRANCH TIKI ISLAND"/>
    <s v="BATCH_FI"/>
  </r>
  <r>
    <s v="0003"/>
    <s v="Fixed City"/>
    <s v=""/>
    <s v="FRANCH THOMPSON"/>
    <s v="170047133900032022"/>
    <s v="108286706"/>
    <s v="246030"/>
    <x v="0"/>
    <x v="0"/>
    <x v="17"/>
    <s v="KR"/>
    <x v="1"/>
    <x v="0"/>
    <x v="2"/>
    <s v="40"/>
    <n v="2150.79"/>
    <s v=""/>
    <s v="1100500"/>
    <s v=""/>
    <s v="MONTHLY FRANCHISE  THOMPSON"/>
    <s v="MONTHLY FRANCH THOMPSON"/>
    <s v="BATCH_FI"/>
  </r>
  <r>
    <s v="0003"/>
    <s v="Fixed City"/>
    <s v=""/>
    <s v="FRANCH SUGARLAND"/>
    <s v="170047134000032022"/>
    <s v="108286706"/>
    <s v="246030"/>
    <x v="0"/>
    <x v="0"/>
    <x v="18"/>
    <s v="KR"/>
    <x v="1"/>
    <x v="0"/>
    <x v="2"/>
    <s v="40"/>
    <n v="338062.87"/>
    <s v=""/>
    <s v="1100500"/>
    <s v=""/>
    <s v="MONTHLY FRANCHISE  SUGAR LAND"/>
    <s v="MONTHLY FRANCH SUGAR LAND"/>
    <s v="BATCH_FI"/>
  </r>
  <r>
    <s v="0003"/>
    <s v="Fixed City"/>
    <s v=""/>
    <s v="FRANCH SURFSIDEB"/>
    <s v="170047134100032022"/>
    <s v="108286706"/>
    <s v="246030"/>
    <x v="0"/>
    <x v="0"/>
    <x v="19"/>
    <s v="KR"/>
    <x v="1"/>
    <x v="0"/>
    <x v="2"/>
    <s v="40"/>
    <n v="5660.79"/>
    <s v=""/>
    <s v="1100500"/>
    <s v=""/>
    <s v="MONTHLY FRANCHISE  SURFSIDE BEACH"/>
    <s v="MONTH FRANCH SURFSIDE BCH"/>
    <s v="BATCH_FI"/>
  </r>
  <r>
    <s v="0003"/>
    <s v="Fixed City"/>
    <s v=""/>
    <s v="FRANCH STAGECOAC"/>
    <s v="170047134200032022"/>
    <s v="108286706"/>
    <s v="246030"/>
    <x v="0"/>
    <x v="0"/>
    <x v="20"/>
    <s v="KR"/>
    <x v="1"/>
    <x v="0"/>
    <x v="2"/>
    <s v="40"/>
    <n v="2853.04"/>
    <s v=""/>
    <s v="1100500"/>
    <s v=""/>
    <s v="MONTHLY FRANCHISE  STAGECOACH"/>
    <s v="MONTHLY FRANCH STAGECOACH"/>
    <s v="BATCH_FI"/>
  </r>
  <r>
    <s v="0003"/>
    <s v="Fixed City"/>
    <s v=""/>
    <s v="FRANCHISE STAFFO"/>
    <s v="170047134300032022"/>
    <s v="108286706"/>
    <s v="246030"/>
    <x v="0"/>
    <x v="0"/>
    <x v="21"/>
    <s v="KR"/>
    <x v="1"/>
    <x v="0"/>
    <x v="2"/>
    <s v="40"/>
    <n v="114359.22"/>
    <s v=""/>
    <s v="1100500"/>
    <s v=""/>
    <s v="MONTHLY FRANCHISE  STAFFORD"/>
    <s v="MONTHLY FRANCH STAFFORD"/>
    <s v="BATCH_FI"/>
  </r>
  <r>
    <s v="0003"/>
    <s v="Fixed City"/>
    <s v=""/>
    <s v="FRANCH SPRINGVAL"/>
    <s v="170047134400032022"/>
    <s v="108286706"/>
    <s v="246030"/>
    <x v="0"/>
    <x v="0"/>
    <x v="22"/>
    <s v="KR"/>
    <x v="1"/>
    <x v="0"/>
    <x v="2"/>
    <s v="40"/>
    <n v="15294.71"/>
    <s v=""/>
    <s v="1100500"/>
    <s v=""/>
    <s v="MONTHLY FRANCHISE  SPRING VALLEY"/>
    <s v="MONTHLY FRANCH SPRING VAL"/>
    <s v="BATCH_FI"/>
  </r>
  <r>
    <s v="0003"/>
    <s v="Fixed City"/>
    <s v=""/>
    <s v="FRANCH SOUTHSIDE"/>
    <s v="170047134500032022"/>
    <s v="108286706"/>
    <s v="246030"/>
    <x v="0"/>
    <x v="0"/>
    <x v="23"/>
    <s v="KR"/>
    <x v="1"/>
    <x v="0"/>
    <x v="2"/>
    <s v="40"/>
    <n v="8140.3"/>
    <s v=""/>
    <s v="1100500"/>
    <s v=""/>
    <s v="MONTHLY FRANCHISE  SOUTHSIDE"/>
    <s v="MONTHLY FRANCH SOUTHSIDE"/>
    <s v="BATCH_FI"/>
  </r>
  <r>
    <s v="0003"/>
    <s v="Fixed City"/>
    <s v=""/>
    <s v="FRANCH SO HOUSTO"/>
    <s v="170047134600032022"/>
    <s v="108286706"/>
    <s v="246030"/>
    <x v="0"/>
    <x v="0"/>
    <x v="24"/>
    <s v="KR"/>
    <x v="1"/>
    <x v="0"/>
    <x v="2"/>
    <s v="40"/>
    <n v="35348.080000000002"/>
    <s v=""/>
    <s v="1100500"/>
    <s v=""/>
    <s v="MONTHLY FRANCHISE  SOUTH HOUSTON"/>
    <s v="MONTH FRANCH SO HOUSTON"/>
    <s v="BATCH_FI"/>
  </r>
  <r>
    <s v="0003"/>
    <s v="Fixed City"/>
    <s v=""/>
    <s v="FRANCH SIMONTON"/>
    <s v="170047134700032022"/>
    <s v="108286706"/>
    <s v="246030"/>
    <x v="0"/>
    <x v="0"/>
    <x v="25"/>
    <s v="KR"/>
    <x v="1"/>
    <x v="0"/>
    <x v="2"/>
    <s v="40"/>
    <n v="2750.93"/>
    <s v=""/>
    <s v="1100500"/>
    <s v=""/>
    <s v="MONTHLY FRANCHISE  SIMONTON"/>
    <s v="MONTH FRANCHISE SIMPNTON"/>
    <s v="BATCH_FI"/>
  </r>
  <r>
    <s v="0003"/>
    <s v="Fixed City"/>
    <s v=""/>
    <s v="FRANCH SEALY"/>
    <s v="170047134800032022"/>
    <s v="108286706"/>
    <s v="246030"/>
    <x v="0"/>
    <x v="0"/>
    <x v="26"/>
    <s v="KR"/>
    <x v="1"/>
    <x v="0"/>
    <x v="2"/>
    <s v="40"/>
    <n v="24821.279999999999"/>
    <s v=""/>
    <s v="1100500"/>
    <s v=""/>
    <s v="MONTHLY FRANCHISE  SEALY"/>
    <s v="MONTH FRANCHISE SEALY"/>
    <s v="BATCH_FI"/>
  </r>
  <r>
    <s v="0003"/>
    <s v="Fixed City"/>
    <s v=""/>
    <s v="FRANCH SEABROOK"/>
    <s v="170047134900032022"/>
    <s v="108286706"/>
    <s v="246030"/>
    <x v="0"/>
    <x v="0"/>
    <x v="27"/>
    <s v="KR"/>
    <x v="1"/>
    <x v="0"/>
    <x v="2"/>
    <s v="40"/>
    <n v="33167.65"/>
    <s v=""/>
    <s v="1100500"/>
    <s v=""/>
    <s v="MONTHLY FRANCHISE  SEABROOK"/>
    <s v="MONTH FRANCHISE SEABROOK"/>
    <s v="BATCH_FI"/>
  </r>
  <r>
    <s v="0003"/>
    <s v="Fixed City"/>
    <s v=""/>
    <s v="FRANCH SANTA FE"/>
    <s v="170047135000032022"/>
    <s v="108286706"/>
    <s v="246030"/>
    <x v="0"/>
    <x v="0"/>
    <x v="28"/>
    <s v="KR"/>
    <x v="1"/>
    <x v="0"/>
    <x v="2"/>
    <s v="40"/>
    <n v="34029.22"/>
    <s v=""/>
    <s v="1100500"/>
    <s v=""/>
    <s v="MONTHLY FRANCHISE  SANTA FE"/>
    <s v="MONTH FRANCHISE SANTA FE"/>
    <s v="BATCH_FI"/>
  </r>
  <r>
    <s v="0003"/>
    <s v="Fixed City"/>
    <s v=""/>
    <s v="FRANCH SANDY POI"/>
    <s v="170047135100032022"/>
    <s v="108286706"/>
    <s v="246030"/>
    <x v="0"/>
    <x v="0"/>
    <x v="29"/>
    <s v="KR"/>
    <x v="1"/>
    <x v="0"/>
    <x v="2"/>
    <s v="40"/>
    <n v="3571.19"/>
    <s v=""/>
    <s v="1100500"/>
    <s v=""/>
    <s v="MONTHLY FRANCHISE  SANDY POINT"/>
    <s v="MONTH FRANCH SANDY POINT"/>
    <s v="BATCH_FI"/>
  </r>
  <r>
    <s v="0003"/>
    <s v="Fixed City"/>
    <s v=""/>
    <s v="FRANCH SAN FELIP"/>
    <s v="170047135200032022"/>
    <s v="108286706"/>
    <s v="246030"/>
    <x v="0"/>
    <x v="0"/>
    <x v="30"/>
    <s v="KR"/>
    <x v="1"/>
    <x v="0"/>
    <x v="2"/>
    <s v="40"/>
    <n v="3258.86"/>
    <s v=""/>
    <s v="1100500"/>
    <s v=""/>
    <s v="MONTHLY FRANCHISE  SAN FELIPE"/>
    <s v="MONTH FRANCH SAN FELIPE"/>
    <s v="BATCH_FI"/>
  </r>
  <r>
    <s v="0003"/>
    <s v="Fixed City"/>
    <s v=""/>
    <s v="FRANCH ROSENBERG"/>
    <s v="170047135300032022"/>
    <s v="108286706"/>
    <s v="246030"/>
    <x v="0"/>
    <x v="0"/>
    <x v="31"/>
    <s v="KR"/>
    <x v="1"/>
    <x v="0"/>
    <x v="2"/>
    <s v="40"/>
    <n v="122621.97"/>
    <s v=""/>
    <s v="1100500"/>
    <s v=""/>
    <s v="MONTHLY FRANCHISE  ROSENBERG"/>
    <s v="MONTH FRANCH ROSENBERG"/>
    <s v="BATCH_FI"/>
  </r>
  <r>
    <s v="0003"/>
    <s v="Fixed City"/>
    <s v=""/>
    <s v="FRANCH RICHWOOD"/>
    <s v="170047135400032022"/>
    <s v="108286706"/>
    <s v="246030"/>
    <x v="0"/>
    <x v="0"/>
    <x v="32"/>
    <s v="KR"/>
    <x v="1"/>
    <x v="0"/>
    <x v="2"/>
    <s v="40"/>
    <n v="9560.18"/>
    <s v=""/>
    <s v="1100500"/>
    <s v=""/>
    <s v="MONTHLY FRANCHISE  RICHWOOD"/>
    <s v="MONTH FRANCH RICHWOOD"/>
    <s v="BATCH_FI"/>
  </r>
  <r>
    <s v="0003"/>
    <s v="Fixed City"/>
    <s v=""/>
    <s v="FRANCH RICHMOND"/>
    <s v="170047135500032022"/>
    <s v="108286706"/>
    <s v="246030"/>
    <x v="0"/>
    <x v="0"/>
    <x v="33"/>
    <s v="KR"/>
    <x v="1"/>
    <x v="0"/>
    <x v="2"/>
    <s v="40"/>
    <n v="34910.480000000003"/>
    <s v=""/>
    <s v="1100500"/>
    <s v=""/>
    <s v="MONTHLY FRANCHISE  RICHMOND"/>
    <s v="MONTH FRANCH RICHMOND"/>
    <s v="BATCH_FI"/>
  </r>
  <r>
    <s v="0003"/>
    <s v="Fixed City"/>
    <s v=""/>
    <s v="FRANCH QUINTANA"/>
    <s v="170047135600032022"/>
    <s v="108286706"/>
    <s v="246030"/>
    <x v="0"/>
    <x v="0"/>
    <x v="34"/>
    <s v="KR"/>
    <x v="1"/>
    <x v="0"/>
    <x v="2"/>
    <s v="40"/>
    <n v="1464.57"/>
    <s v=""/>
    <s v="1100500"/>
    <s v=""/>
    <s v="MONTHLY FRANCHISE  QUINTANA"/>
    <s v="MONTH FRANCH QUINTANA"/>
    <s v="BATCH_FI"/>
  </r>
  <r>
    <s v="0003"/>
    <s v="Fixed City"/>
    <s v=""/>
    <s v="FRANCH PLEAK"/>
    <s v="170047135700032022"/>
    <s v="108286706"/>
    <s v="246030"/>
    <x v="0"/>
    <x v="0"/>
    <x v="35"/>
    <s v="KR"/>
    <x v="1"/>
    <x v="0"/>
    <x v="2"/>
    <s v="40"/>
    <n v="2940.66"/>
    <s v=""/>
    <s v="1100500"/>
    <s v=""/>
    <s v="MONTHLY FRANCHISE  PLEAK"/>
    <s v="MONTH FRANCH PLEAK"/>
    <s v="BATCH_FI"/>
  </r>
  <r>
    <s v="0003"/>
    <s v="Fixed City"/>
    <s v=""/>
    <s v="FRANCH PINEY PTV"/>
    <s v="170047135800032022"/>
    <s v="108286706"/>
    <s v="246030"/>
    <x v="0"/>
    <x v="0"/>
    <x v="36"/>
    <s v="KR"/>
    <x v="1"/>
    <x v="0"/>
    <x v="2"/>
    <s v="40"/>
    <n v="22701.599999999999"/>
    <s v=""/>
    <s v="1100500"/>
    <s v=""/>
    <s v="MONTHLY FRANCHISE  PINEY POINT VILLAGE"/>
    <s v="MONTH FRANCH PINEY POINTV"/>
    <s v="BATCH_FI"/>
  </r>
  <r>
    <s v="0003"/>
    <s v="Fixed City"/>
    <s v=""/>
    <s v="FRANCH PINE ISLA"/>
    <s v="170047135900032022"/>
    <s v="108286706"/>
    <s v="246030"/>
    <x v="0"/>
    <x v="0"/>
    <x v="37"/>
    <s v="KR"/>
    <x v="1"/>
    <x v="0"/>
    <x v="2"/>
    <s v="40"/>
    <n v="2484.59"/>
    <s v=""/>
    <s v="1100500"/>
    <s v=""/>
    <s v="MONTHLY FRANCHISE  PINE ISLAND"/>
    <s v="MONTH FRANCH PINE ISLAND"/>
    <s v="BATCH_FI"/>
  </r>
  <r>
    <s v="0003"/>
    <s v="Fixed City"/>
    <s v=""/>
    <s v="FRANCH PASADENA"/>
    <s v="170047136000032022"/>
    <s v="108286706"/>
    <s v="246030"/>
    <x v="0"/>
    <x v="0"/>
    <x v="38"/>
    <s v="KR"/>
    <x v="1"/>
    <x v="0"/>
    <x v="2"/>
    <s v="40"/>
    <n v="383635.71"/>
    <s v=""/>
    <s v="1100500"/>
    <s v=""/>
    <s v="MONTHLY FRANCHISE  PASADENA"/>
    <s v="MONTH FRANCH PASADENA"/>
    <s v="BATCH_FI"/>
  </r>
  <r>
    <s v="0003"/>
    <s v="Fixed City"/>
    <s v=""/>
    <s v="FRANCH OYSTER CR"/>
    <s v="170047136100032022"/>
    <s v="108286706"/>
    <s v="246030"/>
    <x v="0"/>
    <x v="0"/>
    <x v="39"/>
    <s v="KR"/>
    <x v="1"/>
    <x v="0"/>
    <x v="2"/>
    <s v="40"/>
    <n v="51834.36"/>
    <s v=""/>
    <s v="1100500"/>
    <s v=""/>
    <s v="MONTHLY FRANCHISE  OYSTER CREEK"/>
    <s v="MONTH FRANCH OYSTER CREEK"/>
    <s v="BATCH_FI"/>
  </r>
  <r>
    <s v="0003"/>
    <s v="Fixed City"/>
    <s v=""/>
    <s v="FRANCH ORCHARD"/>
    <s v="170047136200032022"/>
    <s v="108286706"/>
    <s v="246030"/>
    <x v="0"/>
    <x v="0"/>
    <x v="40"/>
    <s v="KR"/>
    <x v="1"/>
    <x v="0"/>
    <x v="2"/>
    <s v="40"/>
    <n v="986.75"/>
    <s v=""/>
    <s v="1100500"/>
    <s v=""/>
    <s v="MONTHLY FRANCHISE  ORCHARD"/>
    <s v="MONTHLY FRANCH ORCHARD"/>
    <s v="BATCH_FI"/>
  </r>
  <r>
    <s v="0003"/>
    <s v="Fixed City"/>
    <s v=""/>
    <s v="FRANCH OLD RIVER"/>
    <s v="170047136300032022"/>
    <s v="108286706"/>
    <s v="246030"/>
    <x v="0"/>
    <x v="0"/>
    <x v="41"/>
    <s v="KR"/>
    <x v="1"/>
    <x v="0"/>
    <x v="2"/>
    <s v="40"/>
    <n v="3633.81"/>
    <s v=""/>
    <s v="1100500"/>
    <s v=""/>
    <s v="MONTHLY FRANCHISE  OLD RIVER WINFR"/>
    <s v="MONTH FRANCH OLD RIVER WI"/>
    <s v="BATCH_FI"/>
  </r>
  <r>
    <s v="0003"/>
    <s v="Fixed City"/>
    <s v=""/>
    <s v="FRANCH NASSAU BA"/>
    <s v="170047136400032022"/>
    <s v="108286706"/>
    <s v="246030"/>
    <x v="0"/>
    <x v="0"/>
    <x v="42"/>
    <s v="KR"/>
    <x v="1"/>
    <x v="0"/>
    <x v="2"/>
    <s v="40"/>
    <n v="26643.09"/>
    <s v=""/>
    <s v="1100500"/>
    <s v=""/>
    <s v="MONTHLY FRANCHISE  NASSAU BAY"/>
    <s v="MONTH FRANCH NASSAU BAY"/>
    <s v="BATCH_FI"/>
  </r>
  <r>
    <s v="0003"/>
    <s v="Fixed City"/>
    <s v=""/>
    <s v="FRANCH MONT BELV"/>
    <s v="170047136500032022"/>
    <s v="108286706"/>
    <s v="246030"/>
    <x v="0"/>
    <x v="0"/>
    <x v="43"/>
    <s v="KR"/>
    <x v="1"/>
    <x v="0"/>
    <x v="2"/>
    <s v="40"/>
    <n v="568597.68999999994"/>
    <s v=""/>
    <s v="1100500"/>
    <s v=""/>
    <s v="MONTHLY FRANCHISE  MONT BELVIEU"/>
    <s v="MONTH FRANCH MONT BELVIEU"/>
    <s v="BATCH_FI"/>
  </r>
  <r>
    <s v="0003"/>
    <s v="Fixed City"/>
    <s v=""/>
    <s v="FRANCH MEADOWS P"/>
    <s v="170047136600032022"/>
    <s v="108286706"/>
    <s v="246030"/>
    <x v="0"/>
    <x v="0"/>
    <x v="44"/>
    <s v="KR"/>
    <x v="1"/>
    <x v="0"/>
    <x v="2"/>
    <s v="40"/>
    <n v="13462.82"/>
    <s v=""/>
    <s v="1100500"/>
    <s v=""/>
    <s v="MONTHLY FRANCHISE  MEADOWS PLACE"/>
    <s v="MONTH FRANCH MEADOWS PLAC"/>
    <s v="BATCH_FI"/>
  </r>
  <r>
    <s v="0003"/>
    <s v="Fixed City"/>
    <s v=""/>
    <s v="FRANCH MAGNOLIA"/>
    <s v="170047136700032022"/>
    <s v="108286706"/>
    <s v="246030"/>
    <x v="0"/>
    <x v="0"/>
    <x v="45"/>
    <s v="KR"/>
    <x v="1"/>
    <x v="0"/>
    <x v="2"/>
    <s v="40"/>
    <n v="11903.01"/>
    <s v=""/>
    <s v="1100500"/>
    <s v=""/>
    <s v="MONTHLY FRANCHISE  MAGNOLIA"/>
    <s v="MOTHLY FRANCH MAGNOLIA"/>
    <s v="BATCH_FI"/>
  </r>
  <r>
    <s v="0003"/>
    <s v="Fixed City"/>
    <s v=""/>
    <s v="FRANCH LIVERPOOL"/>
    <s v="170047136800032022"/>
    <s v="108286706"/>
    <s v="246030"/>
    <x v="0"/>
    <x v="0"/>
    <x v="46"/>
    <s v="KR"/>
    <x v="1"/>
    <x v="0"/>
    <x v="2"/>
    <s v="40"/>
    <n v="1989.12"/>
    <s v=""/>
    <s v="1100500"/>
    <s v=""/>
    <s v="MONTHLY FRANCHISE  LIVERPOOL"/>
    <s v="MONTH FRANCHISE LIVERPOOL"/>
    <s v="BATCH_FI"/>
  </r>
  <r>
    <s v="0003"/>
    <s v="Fixed City"/>
    <s v=""/>
    <s v="FRANCH LA PORTE"/>
    <s v="170047136900032022"/>
    <s v="108286706"/>
    <s v="246030"/>
    <x v="0"/>
    <x v="0"/>
    <x v="47"/>
    <s v="KR"/>
    <x v="1"/>
    <x v="0"/>
    <x v="2"/>
    <s v="40"/>
    <n v="213297.99"/>
    <s v=""/>
    <s v="1100500"/>
    <s v=""/>
    <s v="MONTHLY FRANCHISE  LA PORTE"/>
    <s v="MONTH FRANCHISE LA PORTE"/>
    <s v="BATCH_FI"/>
  </r>
  <r>
    <s v="0003"/>
    <s v="Fixed City"/>
    <s v=""/>
    <s v="FRANCH LAKE JACK"/>
    <s v="170047137000032022"/>
    <s v="108286706"/>
    <s v="246030"/>
    <x v="0"/>
    <x v="0"/>
    <x v="48"/>
    <s v="KR"/>
    <x v="1"/>
    <x v="0"/>
    <x v="2"/>
    <s v="40"/>
    <n v="87181.4"/>
    <s v=""/>
    <s v="1100500"/>
    <s v=""/>
    <s v="MONTHLY FRANCHISE  LAKE JACKSON"/>
    <s v="MONTH FRANCH LAKE JACKSON"/>
    <s v="BATCH_FI"/>
  </r>
  <r>
    <s v="0003"/>
    <s v="Fixed City"/>
    <s v=""/>
    <s v="FRANCH KENDLETON"/>
    <s v="170047137100032022"/>
    <s v="108286706"/>
    <s v="246030"/>
    <x v="0"/>
    <x v="0"/>
    <x v="49"/>
    <s v="KR"/>
    <x v="1"/>
    <x v="0"/>
    <x v="2"/>
    <s v="40"/>
    <n v="1754.09"/>
    <s v=""/>
    <s v="1100500"/>
    <s v=""/>
    <s v="MONTHLY FRANCHISE  KENDLETON"/>
    <s v="MONTH FRANCHISE KENDLETON"/>
    <s v="BATCH_FI"/>
  </r>
  <r>
    <s v="0003"/>
    <s v="Fixed City"/>
    <s v=""/>
    <s v="FRANCH KEMAH"/>
    <s v="170047137200032022"/>
    <s v="108286706"/>
    <s v="246030"/>
    <x v="0"/>
    <x v="0"/>
    <x v="50"/>
    <s v="KR"/>
    <x v="1"/>
    <x v="0"/>
    <x v="2"/>
    <s v="40"/>
    <n v="11858.01"/>
    <s v=""/>
    <s v="1100500"/>
    <s v=""/>
    <s v="MONTHLY FRANCHISE  KEMAH"/>
    <s v="MONTH FRANCHISE KEMAH"/>
    <s v="BATCH_FI"/>
  </r>
  <r>
    <s v="0003"/>
    <s v="Fixed City"/>
    <s v=""/>
    <s v="FRANCH KATY"/>
    <s v="170047137300032022"/>
    <s v="108286706"/>
    <s v="246030"/>
    <x v="0"/>
    <x v="0"/>
    <x v="51"/>
    <s v="KR"/>
    <x v="1"/>
    <x v="0"/>
    <x v="2"/>
    <s v="40"/>
    <n v="88012.03"/>
    <s v=""/>
    <s v="1100500"/>
    <s v=""/>
    <s v="MONTHLY FRANCHISE  KATY"/>
    <s v="MONTH FRANCHISE KATY"/>
    <s v="BATCH_FI"/>
  </r>
  <r>
    <s v="0003"/>
    <s v="Fixed City"/>
    <s v=""/>
    <s v="FRANCH JONES CRK"/>
    <s v="170047137400032022"/>
    <s v="108286706"/>
    <s v="246030"/>
    <x v="0"/>
    <x v="0"/>
    <x v="52"/>
    <s v="KR"/>
    <x v="1"/>
    <x v="0"/>
    <x v="2"/>
    <s v="40"/>
    <n v="4633.8900000000003"/>
    <s v=""/>
    <s v="1100500"/>
    <s v=""/>
    <s v="MONTHLY FRANCHISE  JONES CREEK"/>
    <s v="MONTH FRANCH JONES CREEK"/>
    <s v="BATCH_FI"/>
  </r>
  <r>
    <s v="0003"/>
    <s v="Fixed City"/>
    <s v=""/>
    <s v="FRANCH JERSEY VI"/>
    <s v="170047137500032022"/>
    <s v="108286706"/>
    <s v="246030"/>
    <x v="0"/>
    <x v="0"/>
    <x v="53"/>
    <s v="KR"/>
    <x v="1"/>
    <x v="0"/>
    <x v="2"/>
    <s v="40"/>
    <n v="29044.19"/>
    <s v=""/>
    <s v="1100500"/>
    <s v=""/>
    <s v="MONTHLY FRANCHISE  JERSEY VILLAGE"/>
    <s v="MONTH FRANCH JERSEY VILLA"/>
    <s v="BATCH_FI"/>
  </r>
  <r>
    <s v="0003"/>
    <s v="Fixed City"/>
    <s v=""/>
    <s v="FRANCH JAMAICA B"/>
    <s v="170047137600032022"/>
    <s v="108286706"/>
    <s v="246030"/>
    <x v="0"/>
    <x v="0"/>
    <x v="54"/>
    <s v="KR"/>
    <x v="1"/>
    <x v="0"/>
    <x v="2"/>
    <s v="40"/>
    <n v="5431.68"/>
    <s v=""/>
    <s v="1100500"/>
    <s v=""/>
    <s v="MONTHLY FRANCHISE  JAMAICA BEACH"/>
    <s v="MONTH FRANCH JAMAICA BEAC"/>
    <s v="BATCH_FI"/>
  </r>
  <r>
    <s v="0003"/>
    <s v="Fixed City"/>
    <s v=""/>
    <s v="FRANCH JACINTO C"/>
    <s v="170047137700032022"/>
    <s v="108286706"/>
    <s v="246030"/>
    <x v="0"/>
    <x v="0"/>
    <x v="55"/>
    <s v="KR"/>
    <x v="1"/>
    <x v="0"/>
    <x v="2"/>
    <s v="40"/>
    <n v="34167.620000000003"/>
    <s v=""/>
    <s v="1100500"/>
    <s v=""/>
    <s v="MONTHLY FRANCHISE  JACINTO CITY"/>
    <s v="MONTHLY FRANCH JACINTO CI"/>
    <s v="BATCH_FI"/>
  </r>
  <r>
    <s v="0003"/>
    <s v="Fixed City"/>
    <s v=""/>
    <s v="FRANCH HUNTER CR"/>
    <s v="170047137800032022"/>
    <s v="108286706"/>
    <s v="246030"/>
    <x v="0"/>
    <x v="0"/>
    <x v="56"/>
    <s v="KR"/>
    <x v="1"/>
    <x v="0"/>
    <x v="2"/>
    <s v="40"/>
    <n v="20387.419999999998"/>
    <s v=""/>
    <s v="1100500"/>
    <s v=""/>
    <s v="MONTHLY FRANCHISE  HUNTER CREEK VILLAGE"/>
    <s v="MONTHLY FRANCH HUNTER CRK"/>
    <s v="BATCH_FI"/>
  </r>
  <r>
    <s v="0003"/>
    <s v="Fixed City"/>
    <s v=""/>
    <s v="FRANCH HUMBLE"/>
    <s v="170047137900032022"/>
    <s v="108286706"/>
    <s v="246030"/>
    <x v="0"/>
    <x v="0"/>
    <x v="57"/>
    <s v="KR"/>
    <x v="1"/>
    <x v="0"/>
    <x v="2"/>
    <s v="40"/>
    <n v="83080.429999999993"/>
    <s v=""/>
    <s v="1100500"/>
    <s v=""/>
    <s v="MONTHLY FRANCHISE  HUMBLE"/>
    <s v="MONTHLY FRANCH HUMBLE"/>
    <s v="BATCH_FI"/>
  </r>
  <r>
    <s v="0003"/>
    <s v="Fixed City"/>
    <s v=""/>
    <s v="FRANCH HOUSTON"/>
    <s v="170047138000032022"/>
    <s v="108286706"/>
    <s v="246030"/>
    <x v="0"/>
    <x v="0"/>
    <x v="58"/>
    <s v="KR"/>
    <x v="1"/>
    <x v="0"/>
    <x v="2"/>
    <s v="40"/>
    <n v="7882580.9900000002"/>
    <s v=""/>
    <s v="1100500"/>
    <s v=""/>
    <s v="MONTHLY FRANCHISE  HOUSTON"/>
    <s v="MONTHLY FRANCH HOUSTON"/>
    <s v="BATCH_FI"/>
  </r>
  <r>
    <s v="0003"/>
    <s v="Fixed City"/>
    <s v=""/>
    <s v="FRANCH HITCHCOCK"/>
    <s v="170047138100032022"/>
    <s v="108286706"/>
    <s v="246030"/>
    <x v="0"/>
    <x v="0"/>
    <x v="59"/>
    <s v="KR"/>
    <x v="1"/>
    <x v="0"/>
    <x v="2"/>
    <s v="40"/>
    <n v="18444.689999999999"/>
    <s v=""/>
    <s v="1100500"/>
    <s v=""/>
    <s v="MONTHLY FRANCHISE  HICTHCOCK"/>
    <s v="MONTHLY FRANCH HITCHCOCK"/>
    <s v="BATCH_FI"/>
  </r>
  <r>
    <s v="0003"/>
    <s v="Fixed City"/>
    <s v=""/>
    <s v="FRANCH HILSHIRE"/>
    <s v="170047138200032022"/>
    <s v="108286706"/>
    <s v="246030"/>
    <x v="0"/>
    <x v="0"/>
    <x v="60"/>
    <s v="KR"/>
    <x v="1"/>
    <x v="0"/>
    <x v="2"/>
    <s v="40"/>
    <n v="2969.93"/>
    <s v=""/>
    <s v="1100500"/>
    <s v=""/>
    <s v="MONTHLY FRANCHISE  HILSHIRE VILLAGE"/>
    <s v="MONTHLY FRANCH HILSHIRE V"/>
    <s v="BATCH_FI"/>
  </r>
  <r>
    <s v="0003"/>
    <s v="Fixed City"/>
    <s v=""/>
    <s v="FRANCH HILCREST"/>
    <s v="170047138300032022"/>
    <s v="108286706"/>
    <s v="246030"/>
    <x v="0"/>
    <x v="0"/>
    <x v="61"/>
    <s v="KR"/>
    <x v="1"/>
    <x v="0"/>
    <x v="2"/>
    <s v="40"/>
    <n v="1817.2"/>
    <s v=""/>
    <s v="1100500"/>
    <s v=""/>
    <s v="MONTHLY FRANCHISE  HILCREST"/>
    <s v="MONTH FRANCH HILCREST"/>
    <s v="BATCH_FI"/>
  </r>
  <r>
    <s v="0003"/>
    <s v="Fixed City"/>
    <s v=""/>
    <s v="FRANCH HEDWIG"/>
    <s v="170047138400032022"/>
    <s v="108286706"/>
    <s v="246030"/>
    <x v="0"/>
    <x v="0"/>
    <x v="62"/>
    <s v="KR"/>
    <x v="1"/>
    <x v="0"/>
    <x v="2"/>
    <s v="40"/>
    <n v="21406.06"/>
    <s v=""/>
    <s v="1100500"/>
    <s v=""/>
    <s v="MONTHLY FRANCHISE  HEDWIG"/>
    <s v="MONTHLY FRANCH HEDWIG"/>
    <s v="BATCH_FI"/>
  </r>
  <r>
    <s v="0003"/>
    <s v="Fixed City"/>
    <s v=""/>
    <s v="FRANCH GALVESTON"/>
    <s v="170047138500032022"/>
    <s v="108286706"/>
    <s v="246030"/>
    <x v="0"/>
    <x v="0"/>
    <x v="63"/>
    <s v="KR"/>
    <x v="1"/>
    <x v="0"/>
    <x v="2"/>
    <s v="40"/>
    <n v="253979.93"/>
    <s v=""/>
    <s v="1100500"/>
    <s v=""/>
    <s v="MONTHLY FRANCHISE  GALVESTON"/>
    <s v="MONTHLY FRANCH GALVESTON"/>
    <s v="BATCH_FI"/>
  </r>
  <r>
    <s v="0003"/>
    <s v="Fixed City"/>
    <s v=""/>
    <s v="FRANCH GALENA PK"/>
    <s v="170047138600032022"/>
    <s v="108286706"/>
    <s v="246030"/>
    <x v="0"/>
    <x v="0"/>
    <x v="64"/>
    <s v="KR"/>
    <x v="1"/>
    <x v="0"/>
    <x v="2"/>
    <s v="40"/>
    <n v="52229.09"/>
    <s v=""/>
    <s v="1100500"/>
    <s v=""/>
    <s v="MONTHLY FRANCHISE  GALENA PARK"/>
    <s v="MONTHLY FRANCH GALENA PAR"/>
    <s v="BATCH_FI"/>
  </r>
  <r>
    <s v="0003"/>
    <s v="Fixed City"/>
    <s v=""/>
    <s v="FRANCH FULSHEAR"/>
    <s v="170047138700032022"/>
    <s v="108286706"/>
    <s v="246030"/>
    <x v="0"/>
    <x v="0"/>
    <x v="65"/>
    <s v="KR"/>
    <x v="1"/>
    <x v="0"/>
    <x v="2"/>
    <s v="40"/>
    <n v="55788.51"/>
    <s v=""/>
    <s v="1100500"/>
    <s v=""/>
    <s v="MONTHLY FRANCHISE  FULSHEAR"/>
    <s v="MONTHLY FRANCH FULSHEAR"/>
    <s v="BATCH_FI"/>
  </r>
  <r>
    <s v="0003"/>
    <s v="Fixed City"/>
    <s v=""/>
    <s v="FRANCH FRIENDSWO"/>
    <s v="170047138800032022"/>
    <s v="108286706"/>
    <s v="246030"/>
    <x v="0"/>
    <x v="0"/>
    <x v="66"/>
    <s v="KR"/>
    <x v="1"/>
    <x v="0"/>
    <x v="2"/>
    <s v="40"/>
    <n v="11521.25"/>
    <s v=""/>
    <s v="1100500"/>
    <s v=""/>
    <s v="MONTHLY FRANCHISE  FRIENDSWOOD"/>
    <s v="MONTHLY FRANCH FRIENDSWOO"/>
    <s v="BATCH_FI"/>
  </r>
  <r>
    <s v="0003"/>
    <s v="Fixed City"/>
    <s v=""/>
    <s v="FRANCH FREEPORT"/>
    <s v="170047138900032022"/>
    <s v="108286706"/>
    <s v="246030"/>
    <x v="0"/>
    <x v="0"/>
    <x v="67"/>
    <s v="KR"/>
    <x v="1"/>
    <x v="0"/>
    <x v="2"/>
    <s v="40"/>
    <n v="43362.28"/>
    <s v=""/>
    <s v="1100500"/>
    <s v=""/>
    <s v="MONTHLY FRANCHISE  FREEPORT"/>
    <s v="MONTHLY FRANCH FREEPORT"/>
    <s v="BATCH_FI"/>
  </r>
  <r>
    <s v="0003"/>
    <s v="Fixed City"/>
    <s v=""/>
    <s v="FRANCH FAIRCHILD"/>
    <s v="170047139000032022"/>
    <s v="108286706"/>
    <s v="246030"/>
    <x v="0"/>
    <x v="0"/>
    <x v="68"/>
    <s v="KR"/>
    <x v="1"/>
    <x v="0"/>
    <x v="2"/>
    <s v="40"/>
    <n v="2255.25"/>
    <s v=""/>
    <s v="1100500"/>
    <s v=""/>
    <s v="MONTHLY FRANCHISE  FAIRCHILDS"/>
    <s v="MONTHLY FRANCH FAIRCHILDS"/>
    <s v="BATCH_FI"/>
  </r>
  <r>
    <s v="0003"/>
    <s v="Fixed City"/>
    <s v=""/>
    <s v="FRANCH EAST BERN"/>
    <s v="170047139100032022"/>
    <s v="108286706"/>
    <s v="246030"/>
    <x v="0"/>
    <x v="0"/>
    <x v="69"/>
    <s v="KR"/>
    <x v="1"/>
    <x v="0"/>
    <x v="2"/>
    <s v="40"/>
    <n v="6738.8"/>
    <s v=""/>
    <s v="1100500"/>
    <s v=""/>
    <s v="MONTHLY FRANCHISE  EAST BERNARD"/>
    <s v="MONTHLY FRANCH EAST BERNA"/>
    <s v="BATCH_FI"/>
  </r>
  <r>
    <s v="0003"/>
    <s v="Fixed City"/>
    <s v=""/>
    <s v="FRANCH DEER PARK"/>
    <s v="170047139200032022"/>
    <s v="108286706"/>
    <s v="246030"/>
    <x v="0"/>
    <x v="0"/>
    <x v="70"/>
    <s v="KR"/>
    <x v="1"/>
    <x v="0"/>
    <x v="2"/>
    <s v="40"/>
    <n v="88416.21"/>
    <s v=""/>
    <s v="1100500"/>
    <s v=""/>
    <s v="MONTHLY FRANCHISE  DEER PARK"/>
    <s v="MONTHLY FRANCH DEER PRK"/>
    <s v="BATCH_FI"/>
  </r>
  <r>
    <s v="0003"/>
    <s v="Fixed City"/>
    <s v=""/>
    <s v="FRANCH DANBURY"/>
    <s v="170047139300032022"/>
    <s v="108286706"/>
    <s v="246030"/>
    <x v="0"/>
    <x v="0"/>
    <x v="71"/>
    <s v="KR"/>
    <x v="1"/>
    <x v="0"/>
    <x v="2"/>
    <s v="40"/>
    <n v="3816.33"/>
    <s v=""/>
    <s v="1100500"/>
    <s v=""/>
    <s v="MONTHLY FRANCHISE  DANBURY"/>
    <s v="MONTHLY FRANCH DANBURY"/>
    <s v="BATCH_FI"/>
  </r>
  <r>
    <s v="0003"/>
    <s v="Fixed City"/>
    <s v=""/>
    <s v="FRANCH COVE"/>
    <s v="170047139400032022"/>
    <s v="108286706"/>
    <s v="246030"/>
    <x v="0"/>
    <x v="0"/>
    <x v="72"/>
    <s v="KR"/>
    <x v="1"/>
    <x v="0"/>
    <x v="2"/>
    <s v="40"/>
    <n v="3707.58"/>
    <s v=""/>
    <s v="1100500"/>
    <s v=""/>
    <s v="MONTHLY FRANCHISE  COVE"/>
    <s v="MONTHLY FRANCH COVE"/>
    <s v="BATCH_FI"/>
  </r>
  <r>
    <s v="0003"/>
    <s v="Fixed City"/>
    <s v=""/>
    <s v="FRANCH CLUTE"/>
    <s v="170047139500032022"/>
    <s v="108286706"/>
    <s v="246030"/>
    <x v="0"/>
    <x v="0"/>
    <x v="73"/>
    <s v="KR"/>
    <x v="1"/>
    <x v="0"/>
    <x v="2"/>
    <s v="40"/>
    <n v="28695.98"/>
    <s v=""/>
    <s v="1100500"/>
    <s v=""/>
    <s v="MONTHLY FRANCHISE  CLUTE"/>
    <s v="MONTHLY FRANCH CLUTE"/>
    <s v="BATCH_FI"/>
  </r>
  <r>
    <s v="0003"/>
    <s v="Fixed City"/>
    <s v=""/>
    <s v="FRANCH CLEAR LAK"/>
    <s v="170047139600032022"/>
    <s v="108286706"/>
    <s v="246030"/>
    <x v="0"/>
    <x v="0"/>
    <x v="74"/>
    <s v="KR"/>
    <x v="1"/>
    <x v="0"/>
    <x v="2"/>
    <s v="40"/>
    <n v="10027.219999999999"/>
    <s v=""/>
    <s v="1100500"/>
    <s v=""/>
    <s v="MONTHLY FRANCHISE  CLEAR LAKE SHORES"/>
    <s v="MONTHLY FRANCH CLEAR LAKE"/>
    <s v="BATCH_FI"/>
  </r>
  <r>
    <s v="0003"/>
    <s v="Fixed City"/>
    <s v=""/>
    <s v="FRANCH BUNKER HI"/>
    <s v="170047139700032022"/>
    <s v="108286706"/>
    <s v="246030"/>
    <x v="0"/>
    <x v="0"/>
    <x v="75"/>
    <s v="KR"/>
    <x v="1"/>
    <x v="0"/>
    <x v="2"/>
    <s v="40"/>
    <n v="14924.73"/>
    <s v=""/>
    <s v="1100500"/>
    <s v=""/>
    <s v="MONTHLY FRANCHISE  BUNKER HILL VILLAGE"/>
    <s v="MONTHLY FRANCH BUNKER HIL"/>
    <s v="BATCH_FI"/>
  </r>
  <r>
    <s v="0003"/>
    <s v="Fixed City"/>
    <s v=""/>
    <s v="FRANCH BROOKSIDE"/>
    <s v="170047139800032022"/>
    <s v="108286706"/>
    <s v="246030"/>
    <x v="0"/>
    <x v="0"/>
    <x v="76"/>
    <s v="KR"/>
    <x v="1"/>
    <x v="0"/>
    <x v="2"/>
    <s v="40"/>
    <n v="3392.93"/>
    <s v=""/>
    <s v="1100500"/>
    <s v=""/>
    <s v="MONTHLY FRANCHISE  BROOKSIDE VILLAGE"/>
    <s v="MONTHLY FRANCH BROOKSIDE"/>
    <s v="BATCH_FI"/>
  </r>
  <r>
    <s v="0003"/>
    <s v="Fixed City"/>
    <s v=""/>
    <s v="FRANCH BROOKSHIR"/>
    <s v="170047139900032022"/>
    <s v="108286706"/>
    <s v="246030"/>
    <x v="0"/>
    <x v="0"/>
    <x v="77"/>
    <s v="KR"/>
    <x v="1"/>
    <x v="0"/>
    <x v="2"/>
    <s v="40"/>
    <n v="14993.04"/>
    <s v=""/>
    <s v="1100500"/>
    <s v=""/>
    <s v="MONTHLY FRANCHISE  BROOKSHIRE"/>
    <s v="MONTHLY FRANCH BROOKSHIRE"/>
    <s v="BATCH_FI"/>
  </r>
  <r>
    <s v="0003"/>
    <s v="Fixed City"/>
    <s v=""/>
    <s v="FRANCH BRAZOS"/>
    <s v="170047140000032022"/>
    <s v="108286706"/>
    <s v="246030"/>
    <x v="0"/>
    <x v="0"/>
    <x v="78"/>
    <s v="KR"/>
    <x v="1"/>
    <x v="0"/>
    <x v="2"/>
    <s v="40"/>
    <n v="1544.67"/>
    <s v=""/>
    <s v="1100500"/>
    <s v=""/>
    <s v="MONTHLY FRANCHISE  BRAZOS"/>
    <s v="MONTHLY FRANCH BRAZOS"/>
    <s v="BATCH_FI"/>
  </r>
  <r>
    <s v="0003"/>
    <s v="Fixed City"/>
    <s v=""/>
    <s v="FRANCH BONNEY VI"/>
    <s v="170047140100032022"/>
    <s v="108286706"/>
    <s v="246030"/>
    <x v="0"/>
    <x v="0"/>
    <x v="79"/>
    <s v="KR"/>
    <x v="1"/>
    <x v="0"/>
    <x v="2"/>
    <s v="40"/>
    <n v="1207.0899999999999"/>
    <s v=""/>
    <s v="1100500"/>
    <s v=""/>
    <s v="MONTHLY FRANCHISE  BONNEY VILLAGE"/>
    <s v="MONTHLY FRANCH BONNEY VIL"/>
    <s v="BATCH_FI"/>
  </r>
  <r>
    <s v="0003"/>
    <s v="Fixed City"/>
    <s v=""/>
    <s v="FRANCH BELLAIRE"/>
    <s v="170047140200032022"/>
    <s v="108286706"/>
    <s v="246030"/>
    <x v="0"/>
    <x v="0"/>
    <x v="80"/>
    <s v="KR"/>
    <x v="1"/>
    <x v="0"/>
    <x v="2"/>
    <s v="40"/>
    <n v="67148.89"/>
    <s v=""/>
    <s v="1100500"/>
    <s v=""/>
    <s v="MONTHLY FRANCHISE  BELLAIRE"/>
    <s v="MONTHLY FRANCH BELLAIRE"/>
    <s v="BATCH_FI"/>
  </r>
  <r>
    <s v="0003"/>
    <s v="Fixed City"/>
    <s v=""/>
    <s v="FRANCH BEASLEY"/>
    <s v="170047140300032022"/>
    <s v="108286706"/>
    <s v="246030"/>
    <x v="0"/>
    <x v="0"/>
    <x v="81"/>
    <s v="KR"/>
    <x v="1"/>
    <x v="0"/>
    <x v="2"/>
    <s v="40"/>
    <n v="1843.23"/>
    <s v=""/>
    <s v="1100500"/>
    <s v=""/>
    <s v="MONTHLY FRANCHISE  BEASLEY"/>
    <s v="MONTHLY FRANCH BEASLEY"/>
    <s v="BATCH_FI"/>
  </r>
  <r>
    <s v="0003"/>
    <s v="Fixed City"/>
    <s v=""/>
    <s v="FRANCH BEACH CIT"/>
    <s v="170047140400032022"/>
    <s v="108286706"/>
    <s v="246030"/>
    <x v="0"/>
    <x v="0"/>
    <x v="82"/>
    <s v="KR"/>
    <x v="1"/>
    <x v="0"/>
    <x v="2"/>
    <s v="40"/>
    <n v="7942"/>
    <s v=""/>
    <s v="1100500"/>
    <s v=""/>
    <s v="MONTHLY FRANCHISE  BEACH CITY"/>
    <s v="MONTHLY FRANCH BEACH CITY"/>
    <s v="BATCH_FI"/>
  </r>
  <r>
    <s v="0003"/>
    <s v="Fixed City"/>
    <s v=""/>
    <s v="FRANCH BAYTOWN"/>
    <s v="170047140500032022"/>
    <s v="108286706"/>
    <s v="246030"/>
    <x v="0"/>
    <x v="0"/>
    <x v="83"/>
    <s v="KR"/>
    <x v="1"/>
    <x v="0"/>
    <x v="2"/>
    <s v="40"/>
    <n v="209325.97"/>
    <s v=""/>
    <s v="1100500"/>
    <s v=""/>
    <s v="MONTHLY FRANCHISE  BAYTOWN"/>
    <s v="MONTHLY FRANCH BAYTOWN"/>
    <s v="BATCH_FI"/>
  </r>
  <r>
    <s v="0003"/>
    <s v="Fixed City"/>
    <s v=""/>
    <s v="FRANCH BAYOU VIS"/>
    <s v="170047140600032022"/>
    <s v="108286706"/>
    <s v="246030"/>
    <x v="0"/>
    <x v="0"/>
    <x v="84"/>
    <s v="KR"/>
    <x v="1"/>
    <x v="0"/>
    <x v="2"/>
    <s v="40"/>
    <n v="5049.38"/>
    <s v=""/>
    <s v="1100500"/>
    <s v=""/>
    <s v="MONTHLY FRANCHISE  BAYOU VISTA"/>
    <s v="MONTHLY FRANCH BAYOU VIST"/>
    <s v="BATCH_FI"/>
  </r>
  <r>
    <s v="0003"/>
    <s v="HOU Adjustment"/>
    <s v=""/>
    <s v="1761"/>
    <s v="010817752100032022"/>
    <s v="108177521"/>
    <s v="246030"/>
    <x v="0"/>
    <x v="0"/>
    <x v="85"/>
    <s v="RC"/>
    <x v="2"/>
    <x v="0"/>
    <x v="2"/>
    <s v="40"/>
    <n v="800000"/>
    <s v=""/>
    <s v="1100500"/>
    <s v=""/>
    <s v="Loss Contingency Estimate"/>
    <s v="Contingency Estimate"/>
    <s v="00229365"/>
  </r>
  <r>
    <s v="0003"/>
    <s v="HOU Adjustment"/>
    <s v=""/>
    <s v="1761"/>
    <s v="010828843200032022"/>
    <s v="108288408"/>
    <s v="246030"/>
    <x v="0"/>
    <x v="0"/>
    <x v="86"/>
    <s v="AC"/>
    <x v="2"/>
    <x v="0"/>
    <x v="1"/>
    <s v="50"/>
    <n v="-800000"/>
    <s v=""/>
    <s v="1100500"/>
    <s v=""/>
    <s v="Loss Contingency Estimate"/>
    <s v="Contingency Estimate"/>
    <s v="00231665"/>
  </r>
  <r>
    <s v="0003"/>
    <s v="NC"/>
    <s v=""/>
    <s v="FC BILLED"/>
    <s v="010828303100032022"/>
    <s v="108286706"/>
    <s v="246030"/>
    <x v="0"/>
    <x v="0"/>
    <x v="2"/>
    <s v="SA"/>
    <x v="0"/>
    <x v="1"/>
    <x v="1"/>
    <s v="40"/>
    <n v="854.88"/>
    <s v=""/>
    <s v="1100500"/>
    <s v=""/>
    <s v="LPD"/>
    <s v="Franchise Credit Billings"/>
    <s v="00220267"/>
  </r>
  <r>
    <s v="0003"/>
    <s v="NC"/>
    <s v=""/>
    <s v="FC BILLED"/>
    <s v="010828303100032022"/>
    <s v="108286706"/>
    <s v="246030"/>
    <x v="0"/>
    <x v="0"/>
    <x v="2"/>
    <s v="SA"/>
    <x v="0"/>
    <x v="1"/>
    <x v="1"/>
    <s v="40"/>
    <n v="0.38"/>
    <s v=""/>
    <s v="1100500"/>
    <s v=""/>
    <s v="SPD"/>
    <s v="Franchise Credit Billings"/>
    <s v="00220267"/>
  </r>
  <r>
    <s v="0003"/>
    <s v="SB7 City"/>
    <s v=""/>
    <s v="FC BILLED"/>
    <s v="010828303100032022"/>
    <s v="108515202"/>
    <s v="246030"/>
    <x v="0"/>
    <x v="0"/>
    <x v="2"/>
    <s v="SA"/>
    <x v="0"/>
    <x v="1"/>
    <x v="1"/>
    <s v="40"/>
    <n v="185.05"/>
    <s v=""/>
    <s v="1100500"/>
    <s v=""/>
    <s v="ARC"/>
    <s v="Franchise Credit Billings"/>
    <s v="00220267"/>
  </r>
  <r>
    <s v="0003"/>
    <s v="SB7 City"/>
    <s v=""/>
    <s v="FC BILLED"/>
    <s v="010828303100032022"/>
    <s v="108515202"/>
    <s v="246030"/>
    <x v="0"/>
    <x v="0"/>
    <x v="2"/>
    <s v="SA"/>
    <x v="0"/>
    <x v="1"/>
    <x v="1"/>
    <s v="40"/>
    <n v="0.24"/>
    <s v=""/>
    <s v="1100500"/>
    <s v=""/>
    <s v="DIC"/>
    <s v="Franchise Credit Billings"/>
    <s v="00220267"/>
  </r>
  <r>
    <s v="0003"/>
    <s v="SB7 City"/>
    <s v=""/>
    <s v="FC BILLED"/>
    <s v="010828303100032022"/>
    <s v="108515202"/>
    <s v="246030"/>
    <x v="0"/>
    <x v="0"/>
    <x v="2"/>
    <s v="SA"/>
    <x v="0"/>
    <x v="1"/>
    <x v="1"/>
    <s v="40"/>
    <n v="23.92"/>
    <s v=""/>
    <s v="1100500"/>
    <s v=""/>
    <s v="ELG"/>
    <s v="Franchise Credit Billings"/>
    <s v="00220267"/>
  </r>
  <r>
    <s v="0003"/>
    <s v="SB7 City"/>
    <s v=""/>
    <s v="FC BILLED"/>
    <s v="010828303100032022"/>
    <s v="108515202"/>
    <s v="246030"/>
    <x v="0"/>
    <x v="0"/>
    <x v="2"/>
    <s v="SA"/>
    <x v="0"/>
    <x v="1"/>
    <x v="1"/>
    <s v="40"/>
    <n v="79.53"/>
    <s v=""/>
    <s v="1100500"/>
    <s v=""/>
    <s v="LMQ"/>
    <s v="Franchise Credit Billings"/>
    <s v="00220267"/>
  </r>
  <r>
    <s v="0003"/>
    <s v="SB7 City"/>
    <s v=""/>
    <s v="FC BILLED"/>
    <s v="010828303100032022"/>
    <s v="108515202"/>
    <s v="246030"/>
    <x v="0"/>
    <x v="0"/>
    <x v="2"/>
    <s v="SA"/>
    <x v="0"/>
    <x v="1"/>
    <x v="1"/>
    <s v="40"/>
    <n v="990.89"/>
    <s v=""/>
    <s v="1100500"/>
    <s v=""/>
    <s v="MVL"/>
    <s v="Franchise Credit Billings"/>
    <s v="00220267"/>
  </r>
  <r>
    <s v="0003"/>
    <s v="SB7 City"/>
    <s v=""/>
    <s v="FC BILLED"/>
    <s v="010828303100032022"/>
    <s v="108515202"/>
    <s v="246030"/>
    <x v="0"/>
    <x v="0"/>
    <x v="2"/>
    <s v="SA"/>
    <x v="0"/>
    <x v="1"/>
    <x v="1"/>
    <s v="40"/>
    <n v="32.96"/>
    <s v=""/>
    <s v="1100500"/>
    <s v=""/>
    <s v="ORN"/>
    <s v="Franchise Credit Billings"/>
    <s v="00220267"/>
  </r>
  <r>
    <s v="0003"/>
    <s v="SB7 City"/>
    <s v=""/>
    <s v="FC BILLED"/>
    <s v="010828303100032022"/>
    <s v="108515202"/>
    <s v="246030"/>
    <x v="0"/>
    <x v="0"/>
    <x v="2"/>
    <s v="SA"/>
    <x v="0"/>
    <x v="1"/>
    <x v="1"/>
    <s v="40"/>
    <n v="10.77"/>
    <s v=""/>
    <s v="1100500"/>
    <s v=""/>
    <s v="PAT"/>
    <s v="Franchise Credit Billings"/>
    <s v="00220267"/>
  </r>
  <r>
    <s v="0003"/>
    <s v="SB7 City"/>
    <s v=""/>
    <s v="FC BILLED"/>
    <s v="010828303100032022"/>
    <s v="108515202"/>
    <s v="246030"/>
    <x v="0"/>
    <x v="0"/>
    <x v="2"/>
    <s v="SA"/>
    <x v="0"/>
    <x v="1"/>
    <x v="1"/>
    <s v="40"/>
    <n v="6440.47"/>
    <s v=""/>
    <s v="1100500"/>
    <s v=""/>
    <s v="PLD"/>
    <s v="Franchise Credit Billings"/>
    <s v="00220267"/>
  </r>
  <r>
    <s v="0003"/>
    <s v="SB7 City"/>
    <s v=""/>
    <s v="FC BILLED"/>
    <s v="010828303100032022"/>
    <s v="108515202"/>
    <s v="246030"/>
    <x v="0"/>
    <x v="0"/>
    <x v="2"/>
    <s v="SA"/>
    <x v="0"/>
    <x v="1"/>
    <x v="1"/>
    <s v="40"/>
    <n v="16.829999999999998"/>
    <s v=""/>
    <s v="1100500"/>
    <s v=""/>
    <s v="PRV"/>
    <s v="Franchise Credit Billings"/>
    <s v="00220267"/>
  </r>
  <r>
    <s v="0003"/>
    <s v="SB7 City"/>
    <s v=""/>
    <s v="FC BILLED"/>
    <s v="010828303100032022"/>
    <s v="108515202"/>
    <s v="246030"/>
    <x v="0"/>
    <x v="0"/>
    <x v="2"/>
    <s v="SA"/>
    <x v="0"/>
    <x v="1"/>
    <x v="1"/>
    <s v="40"/>
    <n v="98.44"/>
    <s v=""/>
    <s v="1100500"/>
    <s v=""/>
    <s v="SHA"/>
    <s v="Franchise Credit Billings"/>
    <s v="00220267"/>
  </r>
  <r>
    <s v="0003"/>
    <s v="SB7 City"/>
    <s v=""/>
    <s v="FC BILLED"/>
    <s v="010828303100032022"/>
    <s v="108515202"/>
    <s v="246030"/>
    <x v="0"/>
    <x v="0"/>
    <x v="2"/>
    <s v="SA"/>
    <x v="0"/>
    <x v="1"/>
    <x v="1"/>
    <s v="40"/>
    <n v="49.44"/>
    <s v=""/>
    <s v="1100500"/>
    <s v=""/>
    <s v="TAL"/>
    <s v="Franchise Credit Billings"/>
    <s v="00220267"/>
  </r>
  <r>
    <s v="0003"/>
    <s v="SB7 City"/>
    <s v=""/>
    <s v="FC BILLED"/>
    <s v="010828303100032022"/>
    <s v="108710079"/>
    <s v="246030"/>
    <x v="0"/>
    <x v="0"/>
    <x v="2"/>
    <s v="SA"/>
    <x v="0"/>
    <x v="1"/>
    <x v="1"/>
    <s v="40"/>
    <n v="272.64"/>
    <s v=""/>
    <s v="1100500"/>
    <s v=""/>
    <s v="ALV"/>
    <s v="Franchise Credit Billings"/>
    <s v="00220267"/>
  </r>
  <r>
    <s v="0003"/>
    <s v="SB7 City"/>
    <s v=""/>
    <s v="FC BILLED"/>
    <s v="010828303100032022"/>
    <s v="108710080"/>
    <s v="246030"/>
    <x v="0"/>
    <x v="0"/>
    <x v="2"/>
    <s v="SA"/>
    <x v="0"/>
    <x v="1"/>
    <x v="1"/>
    <s v="40"/>
    <n v="21.71"/>
    <s v=""/>
    <s v="1100500"/>
    <s v=""/>
    <s v="IWA"/>
    <s v="Franchise Credit Billings"/>
    <s v="00220267"/>
  </r>
  <r>
    <s v="0003"/>
    <s v="SB7 City"/>
    <s v=""/>
    <s v="FC BILLED"/>
    <s v="010828303100032022"/>
    <s v="108710081"/>
    <s v="246030"/>
    <x v="0"/>
    <x v="0"/>
    <x v="2"/>
    <s v="SA"/>
    <x v="0"/>
    <x v="1"/>
    <x v="1"/>
    <s v="40"/>
    <n v="92.51"/>
    <s v=""/>
    <s v="1100500"/>
    <s v=""/>
    <s v="LGC"/>
    <s v="Franchise Credit Billings"/>
    <s v="00220267"/>
  </r>
  <r>
    <s v="0003"/>
    <s v="SB7 City"/>
    <s v=""/>
    <s v="1761"/>
    <s v="010828670700032022"/>
    <s v="108710079"/>
    <s v="246030"/>
    <x v="0"/>
    <x v="0"/>
    <x v="87"/>
    <s v="SA"/>
    <x v="0"/>
    <x v="0"/>
    <x v="1"/>
    <s v="50"/>
    <n v="-2173.5500000000002"/>
    <s v=""/>
    <s v="1100500"/>
    <s v=""/>
    <s v="ALV"/>
    <s v="KWH Accrual ANN"/>
    <s v="00220267"/>
  </r>
  <r>
    <s v="0003"/>
    <s v="SB7 City"/>
    <s v=""/>
    <s v="1761"/>
    <s v="010828670700032022"/>
    <s v="108710080"/>
    <s v="246030"/>
    <x v="0"/>
    <x v="0"/>
    <x v="87"/>
    <s v="SA"/>
    <x v="0"/>
    <x v="0"/>
    <x v="1"/>
    <s v="50"/>
    <n v="-26777.99"/>
    <s v=""/>
    <s v="1100500"/>
    <s v=""/>
    <s v="IWA"/>
    <s v="KWH Accrual ANN"/>
    <s v="00220267"/>
  </r>
  <r>
    <s v="0003"/>
    <s v="SB7 City"/>
    <s v=""/>
    <s v="1761"/>
    <s v="010828670700032022"/>
    <s v="108710081"/>
    <s v="246030"/>
    <x v="0"/>
    <x v="0"/>
    <x v="87"/>
    <s v="SA"/>
    <x v="0"/>
    <x v="0"/>
    <x v="1"/>
    <s v="50"/>
    <n v="-13407.94"/>
    <s v=""/>
    <s v="1100500"/>
    <s v=""/>
    <s v="LGC"/>
    <s v="KWH Accrual ANN"/>
    <s v="00220267"/>
  </r>
  <r>
    <s v="0003"/>
    <s v="SB7 City"/>
    <s v=""/>
    <s v="1761"/>
    <s v="010828670800032022"/>
    <s v="108515202"/>
    <s v="246030"/>
    <x v="0"/>
    <x v="0"/>
    <x v="88"/>
    <s v="SA"/>
    <x v="0"/>
    <x v="0"/>
    <x v="1"/>
    <s v="50"/>
    <n v="-5749.96"/>
    <s v=""/>
    <s v="1100500"/>
    <s v=""/>
    <s v="ARC"/>
    <s v="KWH Accrual QTR"/>
    <s v="00220267"/>
  </r>
  <r>
    <s v="0003"/>
    <s v="SB7 City"/>
    <s v=""/>
    <s v="1761"/>
    <s v="010828670800032022"/>
    <s v="108515202"/>
    <s v="246030"/>
    <x v="0"/>
    <x v="0"/>
    <x v="88"/>
    <s v="SA"/>
    <x v="0"/>
    <x v="0"/>
    <x v="1"/>
    <s v="50"/>
    <n v="-1996.94"/>
    <s v=""/>
    <s v="1100500"/>
    <s v=""/>
    <s v="DIC"/>
    <s v="KWH Accrual QTR"/>
    <s v="00220267"/>
  </r>
  <r>
    <s v="0003"/>
    <s v="SB7 City"/>
    <s v=""/>
    <s v="1761"/>
    <s v="010828670800032022"/>
    <s v="108515202"/>
    <s v="246030"/>
    <x v="0"/>
    <x v="0"/>
    <x v="88"/>
    <s v="SA"/>
    <x v="0"/>
    <x v="0"/>
    <x v="1"/>
    <s v="50"/>
    <n v="-10452.16"/>
    <s v=""/>
    <s v="1100500"/>
    <s v=""/>
    <s v="ELG"/>
    <s v="KWH Accrual QTR"/>
    <s v="00220267"/>
  </r>
  <r>
    <s v="0003"/>
    <s v="SB7 City"/>
    <s v=""/>
    <s v="1761"/>
    <s v="010828670800032022"/>
    <s v="108515202"/>
    <s v="246030"/>
    <x v="0"/>
    <x v="0"/>
    <x v="88"/>
    <s v="SA"/>
    <x v="0"/>
    <x v="0"/>
    <x v="1"/>
    <s v="50"/>
    <n v="-1568.72"/>
    <s v=""/>
    <s v="1100500"/>
    <s v=""/>
    <s v="LMQ"/>
    <s v="KWH Accrual QTR"/>
    <s v="00220267"/>
  </r>
  <r>
    <s v="0003"/>
    <s v="SB7 City"/>
    <s v=""/>
    <s v="1761"/>
    <s v="010828670800032022"/>
    <s v="108515202"/>
    <s v="246030"/>
    <x v="0"/>
    <x v="0"/>
    <x v="88"/>
    <s v="SA"/>
    <x v="0"/>
    <x v="0"/>
    <x v="1"/>
    <s v="50"/>
    <n v="-42794.58"/>
    <s v=""/>
    <s v="1100500"/>
    <s v=""/>
    <s v="MVL"/>
    <s v="KWH Accrual QTR"/>
    <s v="00220267"/>
  </r>
  <r>
    <s v="0003"/>
    <s v="SB7 City"/>
    <s v=""/>
    <s v="1761"/>
    <s v="010828670800032022"/>
    <s v="108515202"/>
    <s v="246030"/>
    <x v="0"/>
    <x v="0"/>
    <x v="88"/>
    <s v="SA"/>
    <x v="0"/>
    <x v="0"/>
    <x v="1"/>
    <s v="50"/>
    <n v="-7753.09"/>
    <s v=""/>
    <s v="1100500"/>
    <s v=""/>
    <s v="ORN"/>
    <s v="KWH Accrual QTR"/>
    <s v="00220267"/>
  </r>
  <r>
    <s v="0003"/>
    <s v="SB7 City"/>
    <s v=""/>
    <s v="1761"/>
    <s v="010828670800032022"/>
    <s v="108515202"/>
    <s v="246030"/>
    <x v="0"/>
    <x v="0"/>
    <x v="88"/>
    <s v="SA"/>
    <x v="0"/>
    <x v="0"/>
    <x v="1"/>
    <s v="50"/>
    <n v="-4196.75"/>
    <s v=""/>
    <s v="1100500"/>
    <s v=""/>
    <s v="PAT"/>
    <s v="KWH Accrual QTR"/>
    <s v="00220267"/>
  </r>
  <r>
    <s v="0003"/>
    <s v="SB7 City"/>
    <s v=""/>
    <s v="1761"/>
    <s v="010828670800032022"/>
    <s v="108515202"/>
    <s v="246030"/>
    <x v="0"/>
    <x v="0"/>
    <x v="88"/>
    <s v="SA"/>
    <x v="0"/>
    <x v="0"/>
    <x v="1"/>
    <s v="50"/>
    <n v="-463141.27"/>
    <s v=""/>
    <s v="1100500"/>
    <s v=""/>
    <s v="PLD"/>
    <s v="KWH Accrual QTR"/>
    <s v="00220267"/>
  </r>
  <r>
    <s v="0003"/>
    <s v="SB7 City"/>
    <s v=""/>
    <s v="1761"/>
    <s v="010828670800032022"/>
    <s v="108515202"/>
    <s v="246030"/>
    <x v="0"/>
    <x v="0"/>
    <x v="88"/>
    <s v="SA"/>
    <x v="0"/>
    <x v="0"/>
    <x v="1"/>
    <s v="50"/>
    <n v="-446"/>
    <s v=""/>
    <s v="1100500"/>
    <s v=""/>
    <s v="PRV"/>
    <s v="KWH Accrual QTR"/>
    <s v="00220267"/>
  </r>
  <r>
    <s v="0003"/>
    <s v="SB7 City"/>
    <s v=""/>
    <s v="1761"/>
    <s v="010828670800032022"/>
    <s v="108515202"/>
    <s v="246030"/>
    <x v="0"/>
    <x v="0"/>
    <x v="88"/>
    <s v="SA"/>
    <x v="0"/>
    <x v="0"/>
    <x v="1"/>
    <s v="50"/>
    <n v="-6800.11"/>
    <s v=""/>
    <s v="1100500"/>
    <s v=""/>
    <s v="SHA"/>
    <s v="KWH Accrual QTR"/>
    <s v="00220267"/>
  </r>
  <r>
    <s v="0003"/>
    <s v="SB7 City"/>
    <s v=""/>
    <s v="1761"/>
    <s v="010828670800032022"/>
    <s v="108515202"/>
    <s v="246030"/>
    <x v="0"/>
    <x v="0"/>
    <x v="88"/>
    <s v="SA"/>
    <x v="0"/>
    <x v="0"/>
    <x v="1"/>
    <s v="50"/>
    <n v="-14046.46"/>
    <s v=""/>
    <s v="1100500"/>
    <s v=""/>
    <s v="TAL"/>
    <s v="KWH Accrual QTR"/>
    <s v="00220267"/>
  </r>
  <r>
    <s v="0003"/>
    <s v="UB"/>
    <s v=""/>
    <s v="1765"/>
    <s v="010820698200032022"/>
    <s v="108206982"/>
    <s v="246030"/>
    <x v="0"/>
    <x v="0"/>
    <x v="89"/>
    <s v="RC"/>
    <x v="3"/>
    <x v="0"/>
    <x v="2"/>
    <s v="40"/>
    <n v="251909"/>
    <s v=""/>
    <s v="1100500"/>
    <s v=""/>
    <s v="Unbilled Taxes"/>
    <s v="Unbilled"/>
    <s v="00229365"/>
  </r>
  <r>
    <s v="0003"/>
    <s v="UB"/>
    <s v=""/>
    <s v="1765"/>
    <s v="010828839100032022"/>
    <s v="108288662"/>
    <s v="246030"/>
    <x v="0"/>
    <x v="0"/>
    <x v="90"/>
    <s v="AC"/>
    <x v="3"/>
    <x v="0"/>
    <x v="1"/>
    <s v="50"/>
    <n v="-271299"/>
    <s v=""/>
    <s v="1100500"/>
    <s v=""/>
    <s v="Unbilled Taxes"/>
    <s v="Unbilled"/>
    <s v="00231665"/>
  </r>
  <r>
    <s v="0003"/>
    <s v="Fixed City"/>
    <s v=""/>
    <s v="1761"/>
    <s v="010833625000032022"/>
    <s v="108362975"/>
    <s v="246030"/>
    <x v="1"/>
    <x v="0"/>
    <x v="91"/>
    <s v="SR"/>
    <x v="0"/>
    <x v="0"/>
    <x v="3"/>
    <s v="50"/>
    <n v="-197017.25"/>
    <s v=""/>
    <s v="1100500"/>
    <s v=""/>
    <s v="MCY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5055.57"/>
    <s v=""/>
    <s v="1100500"/>
    <s v=""/>
    <s v="BYV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216656.33"/>
    <s v=""/>
    <s v="1100500"/>
    <s v=""/>
    <s v="BAY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7943.61"/>
    <s v=""/>
    <s v="1100500"/>
    <s v=""/>
    <s v="BCY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1964.3"/>
    <s v=""/>
    <s v="1100500"/>
    <s v=""/>
    <s v="BLY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69562.740000000005"/>
    <s v=""/>
    <s v="1100500"/>
    <s v=""/>
    <s v="BEL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1207.0899999999999"/>
    <s v=""/>
    <s v="1100500"/>
    <s v=""/>
    <s v="BNY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1544.67"/>
    <s v=""/>
    <s v="1100500"/>
    <s v=""/>
    <s v="BZC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15052.89"/>
    <s v=""/>
    <s v="1100500"/>
    <s v=""/>
    <s v="BKS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3429.06"/>
    <s v=""/>
    <s v="1100500"/>
    <s v=""/>
    <s v="BSD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15368.63"/>
    <s v=""/>
    <s v="1100500"/>
    <s v=""/>
    <s v="BHL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10110.969999999999"/>
    <s v=""/>
    <s v="1100500"/>
    <s v=""/>
    <s v="CLS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29864.34"/>
    <s v=""/>
    <s v="1100500"/>
    <s v=""/>
    <s v="CLT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3715.06"/>
    <s v=""/>
    <s v="1100500"/>
    <s v=""/>
    <s v="COV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4053.79"/>
    <s v=""/>
    <s v="1100500"/>
    <s v=""/>
    <s v="DBY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92774.39"/>
    <s v=""/>
    <s v="1100500"/>
    <s v=""/>
    <s v="DPK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6742.73"/>
    <s v=""/>
    <s v="1100500"/>
    <s v=""/>
    <s v="EBR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2255.25"/>
    <s v=""/>
    <s v="1100500"/>
    <s v=""/>
    <s v="FAI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12008.92"/>
    <s v=""/>
    <s v="1100500"/>
    <s v=""/>
    <s v="FRW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44585.4"/>
    <s v=""/>
    <s v="1100500"/>
    <s v=""/>
    <s v="FPT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57884.43"/>
    <s v=""/>
    <s v="1100500"/>
    <s v=""/>
    <s v="FUL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53075.87"/>
    <s v=""/>
    <s v="1100500"/>
    <s v=""/>
    <s v="GPK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257945.59"/>
    <s v=""/>
    <s v="1100500"/>
    <s v=""/>
    <s v="GAL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21510.29"/>
    <s v=""/>
    <s v="1100500"/>
    <s v=""/>
    <s v="HWG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1878.48"/>
    <s v=""/>
    <s v="1100500"/>
    <s v=""/>
    <s v="HLC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2979.88"/>
    <s v=""/>
    <s v="1100500"/>
    <s v=""/>
    <s v="HSR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18959.93"/>
    <s v=""/>
    <s v="1100500"/>
    <s v=""/>
    <s v="HTC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8050000"/>
    <s v=""/>
    <s v="1100500"/>
    <s v=""/>
    <s v="HOU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86108.79"/>
    <s v=""/>
    <s v="1100500"/>
    <s v=""/>
    <s v="HUM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20437.25"/>
    <s v=""/>
    <s v="1100500"/>
    <s v=""/>
    <s v="HCK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34964.559999999998"/>
    <s v=""/>
    <s v="1100500"/>
    <s v=""/>
    <s v="JCY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5583.68"/>
    <s v=""/>
    <s v="1100500"/>
    <s v=""/>
    <s v="JAM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30261.3"/>
    <s v=""/>
    <s v="1100500"/>
    <s v=""/>
    <s v="JVG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4648.78"/>
    <s v=""/>
    <s v="1100500"/>
    <s v=""/>
    <s v="JCK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90171.69"/>
    <s v=""/>
    <s v="1100500"/>
    <s v=""/>
    <s v="KTY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12093.64"/>
    <s v=""/>
    <s v="1100500"/>
    <s v=""/>
    <s v="KMH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1903.38"/>
    <s v=""/>
    <s v="1100500"/>
    <s v=""/>
    <s v="KEN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91212.57"/>
    <s v=""/>
    <s v="1100500"/>
    <s v=""/>
    <s v="LJA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216903.21"/>
    <s v=""/>
    <s v="1100500"/>
    <s v=""/>
    <s v="LAP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2074.8200000000002"/>
    <s v=""/>
    <s v="1100500"/>
    <s v=""/>
    <s v="LVP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12537.26"/>
    <s v=""/>
    <s v="1100500"/>
    <s v=""/>
    <s v="MAG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14133.15"/>
    <s v=""/>
    <s v="1100500"/>
    <s v=""/>
    <s v="MEA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570309.6"/>
    <s v=""/>
    <s v="1100500"/>
    <s v=""/>
    <s v="MBL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27007.58"/>
    <s v=""/>
    <s v="1100500"/>
    <s v=""/>
    <s v="NBY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3648.18"/>
    <s v=""/>
    <s v="1100500"/>
    <s v=""/>
    <s v="ORW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1096.3399999999999"/>
    <s v=""/>
    <s v="1100500"/>
    <s v=""/>
    <s v="OCH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52115.7"/>
    <s v=""/>
    <s v="1100500"/>
    <s v=""/>
    <s v="OYS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390826.57"/>
    <s v=""/>
    <s v="1100500"/>
    <s v=""/>
    <s v="PAS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2484.59"/>
    <s v=""/>
    <s v="1100500"/>
    <s v=""/>
    <s v="PIL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22708.93"/>
    <s v=""/>
    <s v="1100500"/>
    <s v=""/>
    <s v="PPT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2956.53"/>
    <s v=""/>
    <s v="1100500"/>
    <s v=""/>
    <s v="PLK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1510.72"/>
    <s v=""/>
    <s v="1100500"/>
    <s v=""/>
    <s v="QNT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36149.839999999997"/>
    <s v=""/>
    <s v="1100500"/>
    <s v=""/>
    <s v="RCH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9725.51"/>
    <s v=""/>
    <s v="1100500"/>
    <s v=""/>
    <s v="RWD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126442.02"/>
    <s v=""/>
    <s v="1100500"/>
    <s v=""/>
    <s v="RBG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3280.3"/>
    <s v=""/>
    <s v="1100500"/>
    <s v=""/>
    <s v="SFE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3571.19"/>
    <s v=""/>
    <s v="1100500"/>
    <s v=""/>
    <s v="SPT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34119.56"/>
    <s v=""/>
    <s v="1100500"/>
    <s v=""/>
    <s v="SAF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33731.89"/>
    <s v=""/>
    <s v="1100500"/>
    <s v=""/>
    <s v="SBK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25825.8"/>
    <s v=""/>
    <s v="1100500"/>
    <s v=""/>
    <s v="SLY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2763.82"/>
    <s v=""/>
    <s v="1100500"/>
    <s v=""/>
    <s v="SIM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36731.199999999997"/>
    <s v=""/>
    <s v="1100500"/>
    <s v=""/>
    <s v="SOH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8431.86"/>
    <s v=""/>
    <s v="1100500"/>
    <s v=""/>
    <s v="SSP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15628.01"/>
    <s v=""/>
    <s v="1100500"/>
    <s v=""/>
    <s v="SPV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115948.34"/>
    <s v=""/>
    <s v="1100500"/>
    <s v=""/>
    <s v="SFD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2853.04"/>
    <s v=""/>
    <s v="1100500"/>
    <s v=""/>
    <s v="STG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5665.46"/>
    <s v=""/>
    <s v="1100500"/>
    <s v=""/>
    <s v="SBH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345461"/>
    <s v=""/>
    <s v="1100500"/>
    <s v=""/>
    <s v="SGL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2165.85"/>
    <s v=""/>
    <s v="1100500"/>
    <s v=""/>
    <s v="THM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6207.86"/>
    <s v=""/>
    <s v="1100500"/>
    <s v=""/>
    <s v="TKI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61135.44"/>
    <s v=""/>
    <s v="1100500"/>
    <s v=""/>
    <s v="TBL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10899.31"/>
    <s v=""/>
    <s v="1100500"/>
    <s v=""/>
    <s v="WAL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3551.61"/>
    <s v=""/>
    <s v="1100500"/>
    <s v=""/>
    <s v="WLS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81678.83"/>
    <s v=""/>
    <s v="1100500"/>
    <s v=""/>
    <s v="WBR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46646.92"/>
    <s v=""/>
    <s v="1100500"/>
    <s v=""/>
    <s v="WUP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9471.86"/>
    <s v=""/>
    <s v="1100500"/>
    <s v=""/>
    <s v="WES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42697.1"/>
    <s v=""/>
    <s v="1100500"/>
    <s v=""/>
    <s v="WTN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20387.080000000002"/>
    <s v=""/>
    <s v="1100500"/>
    <s v=""/>
    <s v="MPT"/>
    <s v="NON KWH Accrual"/>
    <s v="00229365"/>
  </r>
  <r>
    <s v="0003"/>
    <s v="Fixed City"/>
    <s v=""/>
    <s v="1761"/>
    <s v="010833626600032022"/>
    <s v="108362975"/>
    <s v="246030"/>
    <x v="1"/>
    <x v="0"/>
    <x v="92"/>
    <s v="SR"/>
    <x v="0"/>
    <x v="0"/>
    <x v="3"/>
    <s v="50"/>
    <n v="-8264.4699999999993"/>
    <s v=""/>
    <s v="1100500"/>
    <s v=""/>
    <s v="NDV"/>
    <s v="NON KWH Accrual"/>
    <s v="00229365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0038.99"/>
    <s v=""/>
    <s v="1100500"/>
    <s v=""/>
    <s v="BAY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.78"/>
    <s v=""/>
    <s v="1100500"/>
    <s v=""/>
    <s v="BCY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2375.27"/>
    <s v=""/>
    <s v="1100500"/>
    <s v=""/>
    <s v="BEL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930.48"/>
    <s v=""/>
    <s v="1100500"/>
    <s v=""/>
    <s v="BHL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61.93"/>
    <s v=""/>
    <s v="1100500"/>
    <s v=""/>
    <s v="BKS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43.91"/>
    <s v=""/>
    <s v="1100500"/>
    <s v=""/>
    <s v="BLY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39.83"/>
    <s v=""/>
    <s v="1100500"/>
    <s v=""/>
    <s v="BSD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6.17"/>
    <s v=""/>
    <s v="1100500"/>
    <s v=""/>
    <s v="BYV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81.94"/>
    <s v=""/>
    <s v="1100500"/>
    <s v=""/>
    <s v="CLS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281.07"/>
    <s v=""/>
    <s v="1100500"/>
    <s v=""/>
    <s v="CLT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4.49"/>
    <s v=""/>
    <s v="1100500"/>
    <s v=""/>
    <s v="COV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92.37"/>
    <s v=""/>
    <s v="1100500"/>
    <s v=""/>
    <s v="DBY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3946.41"/>
    <s v=""/>
    <s v="1100500"/>
    <s v=""/>
    <s v="DPK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4.08"/>
    <s v=""/>
    <s v="1100500"/>
    <s v=""/>
    <s v="EBR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337.89"/>
    <s v=""/>
    <s v="1100500"/>
    <s v=""/>
    <s v="FPT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556.33000000000004"/>
    <s v=""/>
    <s v="1100500"/>
    <s v=""/>
    <s v="FRW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2818.03"/>
    <s v=""/>
    <s v="1100500"/>
    <s v=""/>
    <s v="FUL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4122.28"/>
    <s v=""/>
    <s v="1100500"/>
    <s v=""/>
    <s v="GAL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676.37"/>
    <s v=""/>
    <s v="1100500"/>
    <s v=""/>
    <s v="GPK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63.54"/>
    <s v=""/>
    <s v="1100500"/>
    <s v=""/>
    <s v="HCK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46.35"/>
    <s v=""/>
    <s v="1100500"/>
    <s v=""/>
    <s v="HLC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82712.4"/>
    <s v=""/>
    <s v="1100500"/>
    <s v=""/>
    <s v="HOU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25.18"/>
    <s v=""/>
    <s v="1100500"/>
    <s v=""/>
    <s v="HSR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575.36"/>
    <s v=""/>
    <s v="1100500"/>
    <s v=""/>
    <s v="HTC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3087.77"/>
    <s v=""/>
    <s v="1100500"/>
    <s v=""/>
    <s v="HUM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11.22"/>
    <s v=""/>
    <s v="1100500"/>
    <s v=""/>
    <s v="HWG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56.35"/>
    <s v=""/>
    <s v="1100500"/>
    <s v=""/>
    <s v="JAM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5.99"/>
    <s v=""/>
    <s v="1100500"/>
    <s v=""/>
    <s v="JCK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843.79"/>
    <s v=""/>
    <s v="1100500"/>
    <s v=""/>
    <s v="JCY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955.8"/>
    <s v=""/>
    <s v="1100500"/>
    <s v=""/>
    <s v="JVG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54.96"/>
    <s v=""/>
    <s v="1100500"/>
    <s v=""/>
    <s v="KEN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248.06"/>
    <s v=""/>
    <s v="1100500"/>
    <s v=""/>
    <s v="KMH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2454.58"/>
    <s v=""/>
    <s v="1100500"/>
    <s v=""/>
    <s v="KTY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4352.8900000000003"/>
    <s v=""/>
    <s v="1100500"/>
    <s v=""/>
    <s v="LAP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4356.6499999999996"/>
    <s v=""/>
    <s v="1100500"/>
    <s v=""/>
    <s v="LJA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01.04"/>
    <s v=""/>
    <s v="1100500"/>
    <s v=""/>
    <s v="LVP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002.29"/>
    <s v=""/>
    <s v="1100500"/>
    <s v=""/>
    <s v="MAG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966.76"/>
    <s v=""/>
    <s v="1100500"/>
    <s v=""/>
    <s v="MBL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3166.34"/>
    <s v=""/>
    <s v="1100500"/>
    <s v=""/>
    <s v="MCY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672.75"/>
    <s v=""/>
    <s v="1100500"/>
    <s v=""/>
    <s v="MEA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35.22999999999999"/>
    <s v=""/>
    <s v="1100500"/>
    <s v=""/>
    <s v="MPT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349.28"/>
    <s v=""/>
    <s v="1100500"/>
    <s v=""/>
    <s v="NBY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822.33"/>
    <s v=""/>
    <s v="1100500"/>
    <s v=""/>
    <s v="NDV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07.45"/>
    <s v=""/>
    <s v="1100500"/>
    <s v=""/>
    <s v="OCH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25.48"/>
    <s v=""/>
    <s v="1100500"/>
    <s v=""/>
    <s v="ORW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280.18"/>
    <s v=""/>
    <s v="1100500"/>
    <s v=""/>
    <s v="OYS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6934.62"/>
    <s v=""/>
    <s v="1100500"/>
    <s v=""/>
    <s v="PAS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8.559999999999999"/>
    <s v=""/>
    <s v="1100500"/>
    <s v=""/>
    <s v="PLK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7.16"/>
    <s v=""/>
    <s v="1100500"/>
    <s v=""/>
    <s v="PPT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48.46"/>
    <s v=""/>
    <s v="1100500"/>
    <s v=""/>
    <s v="QNT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4215.09"/>
    <s v=""/>
    <s v="1100500"/>
    <s v=""/>
    <s v="RBG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136.28"/>
    <s v=""/>
    <s v="1100500"/>
    <s v=""/>
    <s v="RCH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357.89"/>
    <s v=""/>
    <s v="1100500"/>
    <s v=""/>
    <s v="RWD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76.79"/>
    <s v=""/>
    <s v="1100500"/>
    <s v=""/>
    <s v="SAF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0.11"/>
    <s v=""/>
    <s v="1100500"/>
    <s v=""/>
    <s v="SBH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603.37"/>
    <s v=""/>
    <s v="1100500"/>
    <s v=""/>
    <s v="SBK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788.97"/>
    <s v=""/>
    <s v="1100500"/>
    <s v=""/>
    <s v="SFD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8.16"/>
    <s v=""/>
    <s v="1100500"/>
    <s v=""/>
    <s v="SFE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6820"/>
    <s v=""/>
    <s v="1100500"/>
    <s v=""/>
    <s v="SGL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4.3"/>
    <s v=""/>
    <s v="1100500"/>
    <s v=""/>
    <s v="SIM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145.4100000000001"/>
    <s v=""/>
    <s v="1100500"/>
    <s v=""/>
    <s v="SLY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363.04"/>
    <s v=""/>
    <s v="1100500"/>
    <s v=""/>
    <s v="SOH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023.39"/>
    <s v=""/>
    <s v="1100500"/>
    <s v=""/>
    <s v="SPV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302.88"/>
    <s v=""/>
    <s v="1100500"/>
    <s v=""/>
    <s v="SSP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7.18"/>
    <s v=""/>
    <s v="1100500"/>
    <s v=""/>
    <s v="STG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636.18"/>
    <s v=""/>
    <s v="1100500"/>
    <s v=""/>
    <s v="TBL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7.5"/>
    <s v=""/>
    <s v="1100500"/>
    <s v=""/>
    <s v="THM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0.12"/>
    <s v=""/>
    <s v="1100500"/>
    <s v=""/>
    <s v="TKI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380.85"/>
    <s v=""/>
    <s v="1100500"/>
    <s v=""/>
    <s v="WAL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363.45"/>
    <s v=""/>
    <s v="1100500"/>
    <s v=""/>
    <s v="WBR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234.01"/>
    <s v=""/>
    <s v="1100500"/>
    <s v=""/>
    <s v="WLS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965.97"/>
    <s v=""/>
    <s v="1100500"/>
    <s v=""/>
    <s v="WTN"/>
    <s v="Franchise Credit Billings"/>
    <s v="00220267"/>
  </r>
  <r>
    <s v="0003"/>
    <s v="Fixed City"/>
    <s v=""/>
    <s v="FC BILLED"/>
    <s v="010836290700032022"/>
    <s v="108362975"/>
    <s v="246030"/>
    <x v="1"/>
    <x v="0"/>
    <x v="93"/>
    <s v="SA"/>
    <x v="0"/>
    <x v="1"/>
    <x v="4"/>
    <s v="40"/>
    <n v="1599.86"/>
    <s v=""/>
    <s v="1100500"/>
    <s v=""/>
    <s v="WUP"/>
    <s v="Franchise Credit Billings"/>
    <s v="00220267"/>
  </r>
  <r>
    <s v="0003"/>
    <s v="Fixed City"/>
    <s v=""/>
    <s v="1761"/>
    <s v="010836297400032022"/>
    <s v="108362975"/>
    <s v="246030"/>
    <x v="1"/>
    <x v="0"/>
    <x v="94"/>
    <s v="SA"/>
    <x v="0"/>
    <x v="0"/>
    <x v="4"/>
    <s v="50"/>
    <n v="-24526.62"/>
    <s v=""/>
    <s v="1100500"/>
    <s v=""/>
    <s v="August 2022 Fixed Credit"/>
    <s v="NON KWH accrual credits"/>
    <s v="00220267"/>
  </r>
  <r>
    <s v="0003"/>
    <s v="Fixed City"/>
    <s v=""/>
    <s v="FRANCHISE FEE-MO"/>
    <s v="170047230100032022"/>
    <s v="108362975"/>
    <s v="246030"/>
    <x v="1"/>
    <x v="0"/>
    <x v="95"/>
    <s v="KR"/>
    <x v="1"/>
    <x v="0"/>
    <x v="5"/>
    <s v="40"/>
    <n v="194085.91"/>
    <s v=""/>
    <s v="1100500"/>
    <s v=""/>
    <s v="MONTHLY FRANCHISE  MISSOURI CITY"/>
    <s v="Franchise fee-MO City"/>
    <s v="BATCH_FI"/>
  </r>
  <r>
    <s v="0003"/>
    <s v="Fixed City"/>
    <s v=""/>
    <s v="FRANCH-NEEDVILLE"/>
    <s v="170047230200032022"/>
    <s v="108362975"/>
    <s v="246030"/>
    <x v="1"/>
    <x v="0"/>
    <x v="96"/>
    <s v="KR"/>
    <x v="1"/>
    <x v="0"/>
    <x v="5"/>
    <s v="40"/>
    <n v="7859.66"/>
    <s v=""/>
    <s v="1100500"/>
    <s v=""/>
    <s v="MONTHLY FRANCHISE  NEEDVILLE"/>
    <s v="MONTH FRANCHISE-NEEDVILLE"/>
    <s v="BATCH_FI"/>
  </r>
  <r>
    <s v="0003"/>
    <s v="Fixed City"/>
    <s v=""/>
    <s v="FRANCH MORGAN PT"/>
    <s v="170047230300032022"/>
    <s v="108362975"/>
    <s v="246030"/>
    <x v="1"/>
    <x v="0"/>
    <x v="97"/>
    <s v="KR"/>
    <x v="1"/>
    <x v="0"/>
    <x v="5"/>
    <s v="40"/>
    <n v="20275.330000000002"/>
    <s v=""/>
    <s v="1100500"/>
    <s v=""/>
    <s v="MONTHLY FRANCHISE  MORGANS POINT"/>
    <s v="MONTH FRANCH-MORGANS PT"/>
    <s v="BATCH_FI"/>
  </r>
  <r>
    <s v="0003"/>
    <s v="Fixed City"/>
    <s v=""/>
    <s v="FRANCH WHARTON"/>
    <s v="170047230400032022"/>
    <s v="108362975"/>
    <s v="246030"/>
    <x v="1"/>
    <x v="0"/>
    <x v="98"/>
    <s v="KR"/>
    <x v="1"/>
    <x v="0"/>
    <x v="5"/>
    <s v="40"/>
    <n v="41705.86"/>
    <s v=""/>
    <s v="1100500"/>
    <s v=""/>
    <s v="MONTHLY FRANCHISE  WHARTON"/>
    <s v="MONTHLY FRANCHISE WHARTON"/>
    <s v="BATCH_FI"/>
  </r>
  <r>
    <s v="0003"/>
    <s v="Fixed City"/>
    <s v=""/>
    <s v="FRANCH WESTONLAK"/>
    <s v="170047230500032022"/>
    <s v="108362975"/>
    <s v="246030"/>
    <x v="1"/>
    <x v="0"/>
    <x v="99"/>
    <s v="KR"/>
    <x v="1"/>
    <x v="0"/>
    <x v="5"/>
    <s v="40"/>
    <n v="9471.86"/>
    <s v=""/>
    <s v="1100500"/>
    <s v=""/>
    <s v="MONTHLY FRANCHISE  WESTON LAKES"/>
    <s v="MONTHLY FRAN WESTON LAKE"/>
    <s v="BATCH_FI"/>
  </r>
  <r>
    <s v="0003"/>
    <s v="Fixed City"/>
    <s v=""/>
    <s v="FRANCH WEST UNIV"/>
    <s v="170047230600032022"/>
    <s v="108362975"/>
    <s v="246030"/>
    <x v="1"/>
    <x v="0"/>
    <x v="100"/>
    <s v="KR"/>
    <x v="1"/>
    <x v="0"/>
    <x v="5"/>
    <s v="40"/>
    <n v="45180.32"/>
    <s v=""/>
    <s v="1100500"/>
    <s v=""/>
    <s v="MONTHLY FRANCHISE  WEST UNIVERSITY"/>
    <s v="MONTH FRAN WEST UNIVERSIT"/>
    <s v="BATCH_FI"/>
  </r>
  <r>
    <s v="0003"/>
    <s v="Fixed City"/>
    <s v=""/>
    <s v="FRANCHIS WEBSTER"/>
    <s v="170047244700032022"/>
    <s v="108362975"/>
    <s v="246030"/>
    <x v="1"/>
    <x v="0"/>
    <x v="101"/>
    <s v="KR"/>
    <x v="1"/>
    <x v="0"/>
    <x v="5"/>
    <s v="40"/>
    <n v="80352.25"/>
    <s v=""/>
    <s v="1100500"/>
    <s v=""/>
    <s v="MONTHLY FRANCHISE  WEBSTER"/>
    <s v="MONTHYLY FRANCH WEBSTER"/>
    <s v="BATCH_FI"/>
  </r>
  <r>
    <s v="0003"/>
    <s v="Fixed City"/>
    <s v=""/>
    <s v="FRANCHISE WILLIS"/>
    <s v="170047244800032022"/>
    <s v="108362975"/>
    <s v="246030"/>
    <x v="1"/>
    <x v="0"/>
    <x v="102"/>
    <s v="KR"/>
    <x v="1"/>
    <x v="0"/>
    <x v="5"/>
    <s v="40"/>
    <n v="3324.32"/>
    <s v=""/>
    <s v="1100500"/>
    <s v=""/>
    <s v="MONTHLY FRANCHISE  WALLIS"/>
    <s v="MONTHYLY FRANCH WILLIS"/>
    <s v="BATCH_FI"/>
  </r>
  <r>
    <s v="0003"/>
    <s v="Fixed City"/>
    <s v=""/>
    <s v="FRANCHISE WALLER"/>
    <s v="170047244900032022"/>
    <s v="108362975"/>
    <s v="246030"/>
    <x v="1"/>
    <x v="0"/>
    <x v="103"/>
    <s v="KR"/>
    <x v="1"/>
    <x v="0"/>
    <x v="5"/>
    <s v="40"/>
    <n v="10545.53"/>
    <s v=""/>
    <s v="1100500"/>
    <s v=""/>
    <s v="MONTHLY FRANCHISE  WALLER"/>
    <s v="MONTHYLY FRANCH WALLER"/>
    <s v="BATCH_FI"/>
  </r>
  <r>
    <s v="0003"/>
    <s v="Fixed City"/>
    <s v=""/>
    <s v="FRANCHIS TOMBALL"/>
    <s v="170047245000032022"/>
    <s v="108362975"/>
    <s v="246030"/>
    <x v="1"/>
    <x v="0"/>
    <x v="104"/>
    <s v="KR"/>
    <x v="1"/>
    <x v="0"/>
    <x v="5"/>
    <s v="40"/>
    <n v="59558.85"/>
    <s v=""/>
    <s v="1100500"/>
    <s v=""/>
    <s v="MONTHLY FRANCHISE  TOMBALL"/>
    <s v="MONTHYLY FRANCH TOMBALL"/>
    <s v="BATCH_FI"/>
  </r>
  <r>
    <s v="0003"/>
    <s v="Fixed City"/>
    <s v=""/>
    <s v="FRANCHIS TIKI IS"/>
    <s v="170047245100032022"/>
    <s v="108362975"/>
    <s v="246030"/>
    <x v="1"/>
    <x v="0"/>
    <x v="105"/>
    <s v="KR"/>
    <x v="1"/>
    <x v="0"/>
    <x v="5"/>
    <s v="40"/>
    <n v="6207.74"/>
    <s v=""/>
    <s v="1100500"/>
    <s v=""/>
    <s v="MONTHLY FRANCHISE  TIKI ISLAND"/>
    <s v="MONTH FRANCH TIKI ISLAND"/>
    <s v="BATCH_FI"/>
  </r>
  <r>
    <s v="0003"/>
    <s v="Fixed City"/>
    <s v=""/>
    <s v="FRANCH THOMPSON"/>
    <s v="170047245200032022"/>
    <s v="108362975"/>
    <s v="246030"/>
    <x v="1"/>
    <x v="0"/>
    <x v="106"/>
    <s v="KR"/>
    <x v="1"/>
    <x v="0"/>
    <x v="5"/>
    <s v="40"/>
    <n v="2150.79"/>
    <s v=""/>
    <s v="1100500"/>
    <s v=""/>
    <s v="MONTHLY FRANCHISE  THOMPSON"/>
    <s v="MONTHLY FRANCH THOMPSON"/>
    <s v="BATCH_FI"/>
  </r>
  <r>
    <s v="0003"/>
    <s v="Fixed City"/>
    <s v=""/>
    <s v="FRANCH SUGARLAND"/>
    <s v="170047245300032022"/>
    <s v="108362975"/>
    <s v="246030"/>
    <x v="1"/>
    <x v="0"/>
    <x v="107"/>
    <s v="KR"/>
    <x v="1"/>
    <x v="0"/>
    <x v="5"/>
    <s v="40"/>
    <n v="338062.87"/>
    <s v=""/>
    <s v="1100500"/>
    <s v=""/>
    <s v="MONTHLY FRANCHISE  SUGAR LAND"/>
    <s v="MONTHLY FRANCH SUGAR LAND"/>
    <s v="BATCH_FI"/>
  </r>
  <r>
    <s v="0003"/>
    <s v="Fixed City"/>
    <s v=""/>
    <s v="FRANCH SURFSIDEB"/>
    <s v="170047245400032022"/>
    <s v="108362975"/>
    <s v="246030"/>
    <x v="1"/>
    <x v="0"/>
    <x v="108"/>
    <s v="KR"/>
    <x v="1"/>
    <x v="0"/>
    <x v="5"/>
    <s v="40"/>
    <n v="5660.79"/>
    <s v=""/>
    <s v="1100500"/>
    <s v=""/>
    <s v="MONTHLY FRANCHISE  SURFSIDE BEACH"/>
    <s v="MONTH FRANCH SURFSIDE BCH"/>
    <s v="BATCH_FI"/>
  </r>
  <r>
    <s v="0003"/>
    <s v="Fixed City"/>
    <s v=""/>
    <s v="FRANCH STAGECOAC"/>
    <s v="170047245500032022"/>
    <s v="108362975"/>
    <s v="246030"/>
    <x v="1"/>
    <x v="0"/>
    <x v="109"/>
    <s v="KR"/>
    <x v="1"/>
    <x v="0"/>
    <x v="5"/>
    <s v="40"/>
    <n v="2853.04"/>
    <s v=""/>
    <s v="1100500"/>
    <s v=""/>
    <s v="MONTHLY FRANCHISE  STAGECOACH"/>
    <s v="MONTHLY FRANCH STAGECOACH"/>
    <s v="BATCH_FI"/>
  </r>
  <r>
    <s v="0003"/>
    <s v="Fixed City"/>
    <s v=""/>
    <s v="FRANCHISE STAFFO"/>
    <s v="170047245600032022"/>
    <s v="108362975"/>
    <s v="246030"/>
    <x v="1"/>
    <x v="0"/>
    <x v="110"/>
    <s v="KR"/>
    <x v="1"/>
    <x v="0"/>
    <x v="5"/>
    <s v="40"/>
    <n v="114359.22"/>
    <s v=""/>
    <s v="1100500"/>
    <s v=""/>
    <s v="MONTHLY FRANCHISE  STAFFORD"/>
    <s v="MONTHLY FRANCH STAFFORD"/>
    <s v="BATCH_FI"/>
  </r>
  <r>
    <s v="0003"/>
    <s v="Fixed City"/>
    <s v=""/>
    <s v="FRANCH SPRINGVAL"/>
    <s v="170047245700032022"/>
    <s v="108362975"/>
    <s v="246030"/>
    <x v="1"/>
    <x v="0"/>
    <x v="111"/>
    <s v="KR"/>
    <x v="1"/>
    <x v="0"/>
    <x v="5"/>
    <s v="40"/>
    <n v="15294.71"/>
    <s v=""/>
    <s v="1100500"/>
    <s v=""/>
    <s v="MONTHLY FRANCHISE  SPRING VALLEY"/>
    <s v="MONTHLY FRANCH SPRING VAL"/>
    <s v="BATCH_FI"/>
  </r>
  <r>
    <s v="0003"/>
    <s v="Fixed City"/>
    <s v=""/>
    <s v="FRANCH SOUTHSIDE"/>
    <s v="170047245800032022"/>
    <s v="108362975"/>
    <s v="246030"/>
    <x v="1"/>
    <x v="0"/>
    <x v="112"/>
    <s v="KR"/>
    <x v="1"/>
    <x v="0"/>
    <x v="5"/>
    <s v="40"/>
    <n v="8140.3"/>
    <s v=""/>
    <s v="1100500"/>
    <s v=""/>
    <s v="MONTHLY FRANCHISE  SOUTHSIDE"/>
    <s v="MONTHLY FRANCH SOUTHSIDE"/>
    <s v="BATCH_FI"/>
  </r>
  <r>
    <s v="0003"/>
    <s v="Fixed City"/>
    <s v=""/>
    <s v="FRANCH SO HOUSTO"/>
    <s v="170047245900032022"/>
    <s v="108362975"/>
    <s v="246030"/>
    <x v="1"/>
    <x v="0"/>
    <x v="113"/>
    <s v="KR"/>
    <x v="1"/>
    <x v="0"/>
    <x v="5"/>
    <s v="40"/>
    <n v="35348.080000000002"/>
    <s v=""/>
    <s v="1100500"/>
    <s v=""/>
    <s v="MONTHLY FRANCHISE  SOUTH HOUSTON"/>
    <s v="MONTH FRANCH SO HOUSTON"/>
    <s v="BATCH_FI"/>
  </r>
  <r>
    <s v="0003"/>
    <s v="Fixed City"/>
    <s v=""/>
    <s v="FRANCH SIMONTON"/>
    <s v="170047246000032022"/>
    <s v="108362975"/>
    <s v="246030"/>
    <x v="1"/>
    <x v="0"/>
    <x v="114"/>
    <s v="KR"/>
    <x v="1"/>
    <x v="0"/>
    <x v="5"/>
    <s v="40"/>
    <n v="2750.93"/>
    <s v=""/>
    <s v="1100500"/>
    <s v=""/>
    <s v="MONTHLY FRANCHISE  SIMONTON"/>
    <s v="MONTH FRANCHISE SIMPNTON"/>
    <s v="BATCH_FI"/>
  </r>
  <r>
    <s v="0003"/>
    <s v="Fixed City"/>
    <s v=""/>
    <s v="FRANCH SEALY"/>
    <s v="170047246100032022"/>
    <s v="108362975"/>
    <s v="246030"/>
    <x v="1"/>
    <x v="0"/>
    <x v="115"/>
    <s v="KR"/>
    <x v="1"/>
    <x v="0"/>
    <x v="5"/>
    <s v="40"/>
    <n v="24821.279999999999"/>
    <s v=""/>
    <s v="1100500"/>
    <s v=""/>
    <s v="MONTHLY FRANCHISE  SEALY"/>
    <s v="MONTH FRANCHISE SEALY"/>
    <s v="BATCH_FI"/>
  </r>
  <r>
    <s v="0003"/>
    <s v="Fixed City"/>
    <s v=""/>
    <s v="FRANCH SEABROOK"/>
    <s v="170047246200032022"/>
    <s v="108362975"/>
    <s v="246030"/>
    <x v="1"/>
    <x v="0"/>
    <x v="116"/>
    <s v="KR"/>
    <x v="1"/>
    <x v="0"/>
    <x v="5"/>
    <s v="40"/>
    <n v="33167.65"/>
    <s v=""/>
    <s v="1100500"/>
    <s v=""/>
    <s v="MONTHLY FRANCHISE  SEABROOK"/>
    <s v="MONTH FRANCHISE SEABROOK"/>
    <s v="BATCH_FI"/>
  </r>
  <r>
    <s v="0003"/>
    <s v="Fixed City"/>
    <s v=""/>
    <s v="FRANCH SANTA FE"/>
    <s v="170047246300032022"/>
    <s v="108362975"/>
    <s v="246030"/>
    <x v="1"/>
    <x v="0"/>
    <x v="117"/>
    <s v="KR"/>
    <x v="1"/>
    <x v="0"/>
    <x v="5"/>
    <s v="40"/>
    <n v="34029.22"/>
    <s v=""/>
    <s v="1100500"/>
    <s v=""/>
    <s v="MONTHLY FRANCHISE  SANTA FE"/>
    <s v="MONTH FRANCHISE SANTA FE"/>
    <s v="BATCH_FI"/>
  </r>
  <r>
    <s v="0003"/>
    <s v="Fixed City"/>
    <s v=""/>
    <s v="FRANCH SANDY POI"/>
    <s v="170047246400032022"/>
    <s v="108362975"/>
    <s v="246030"/>
    <x v="1"/>
    <x v="0"/>
    <x v="118"/>
    <s v="KR"/>
    <x v="1"/>
    <x v="0"/>
    <x v="5"/>
    <s v="40"/>
    <n v="3571.19"/>
    <s v=""/>
    <s v="1100500"/>
    <s v=""/>
    <s v="MONTHLY FRANCHISE  SANDY POINT"/>
    <s v="MONTH FRANCH SANDY POINT"/>
    <s v="BATCH_FI"/>
  </r>
  <r>
    <s v="0003"/>
    <s v="Fixed City"/>
    <s v=""/>
    <s v="FRANCH SAN FELIP"/>
    <s v="170047246500032022"/>
    <s v="108362975"/>
    <s v="246030"/>
    <x v="1"/>
    <x v="0"/>
    <x v="119"/>
    <s v="KR"/>
    <x v="1"/>
    <x v="0"/>
    <x v="5"/>
    <s v="40"/>
    <n v="3258.86"/>
    <s v=""/>
    <s v="1100500"/>
    <s v=""/>
    <s v="MONTHLY FRANCHISE  SAN FELIPE"/>
    <s v="MONTH FRANCH SAN FELIPE"/>
    <s v="BATCH_FI"/>
  </r>
  <r>
    <s v="0003"/>
    <s v="Fixed City"/>
    <s v=""/>
    <s v="FRANCH ROSENBERG"/>
    <s v="170047246600032022"/>
    <s v="108362975"/>
    <s v="246030"/>
    <x v="1"/>
    <x v="0"/>
    <x v="120"/>
    <s v="KR"/>
    <x v="1"/>
    <x v="0"/>
    <x v="5"/>
    <s v="40"/>
    <n v="122621.97"/>
    <s v=""/>
    <s v="1100500"/>
    <s v=""/>
    <s v="MONTHLY FRANCHISE  ROSENBERG"/>
    <s v="MONTH FRANCH ROSENBERG"/>
    <s v="BATCH_FI"/>
  </r>
  <r>
    <s v="0003"/>
    <s v="Fixed City"/>
    <s v=""/>
    <s v="FRANCH RICHWOOD"/>
    <s v="170047246700032022"/>
    <s v="108362975"/>
    <s v="246030"/>
    <x v="1"/>
    <x v="0"/>
    <x v="121"/>
    <s v="KR"/>
    <x v="1"/>
    <x v="0"/>
    <x v="5"/>
    <s v="40"/>
    <n v="9560.18"/>
    <s v=""/>
    <s v="1100500"/>
    <s v=""/>
    <s v="MONTHLY FRANCHISE  RICHWOOD"/>
    <s v="MONTH FRANCH RICHWOOD"/>
    <s v="BATCH_FI"/>
  </r>
  <r>
    <s v="0003"/>
    <s v="Fixed City"/>
    <s v=""/>
    <s v="FRANCH RICHMOND"/>
    <s v="170047246800032022"/>
    <s v="108362975"/>
    <s v="246030"/>
    <x v="1"/>
    <x v="0"/>
    <x v="122"/>
    <s v="KR"/>
    <x v="1"/>
    <x v="0"/>
    <x v="5"/>
    <s v="40"/>
    <n v="34910.480000000003"/>
    <s v=""/>
    <s v="1100500"/>
    <s v=""/>
    <s v="MONTHLY FRANCHISE  RICHMOND"/>
    <s v="MONTH FRANCH RICHMOND"/>
    <s v="BATCH_FI"/>
  </r>
  <r>
    <s v="0003"/>
    <s v="Fixed City"/>
    <s v=""/>
    <s v="FRANCH QUINTANA"/>
    <s v="170047246900032022"/>
    <s v="108362975"/>
    <s v="246030"/>
    <x v="1"/>
    <x v="0"/>
    <x v="123"/>
    <s v="KR"/>
    <x v="1"/>
    <x v="0"/>
    <x v="5"/>
    <s v="40"/>
    <n v="1464.57"/>
    <s v=""/>
    <s v="1100500"/>
    <s v=""/>
    <s v="MONTHLY FRANCHISE  QUINTANA"/>
    <s v="MONTH FRANCH QUINTANA"/>
    <s v="BATCH_FI"/>
  </r>
  <r>
    <s v="0003"/>
    <s v="Fixed City"/>
    <s v=""/>
    <s v="FRANCH PLEAK"/>
    <s v="170047247000032022"/>
    <s v="108362975"/>
    <s v="246030"/>
    <x v="1"/>
    <x v="0"/>
    <x v="124"/>
    <s v="KR"/>
    <x v="1"/>
    <x v="0"/>
    <x v="5"/>
    <s v="40"/>
    <n v="2940.66"/>
    <s v=""/>
    <s v="1100500"/>
    <s v=""/>
    <s v="MONTHLY FRANCHISE  PLEAK"/>
    <s v="MONTH FRANCH PLEAK"/>
    <s v="BATCH_FI"/>
  </r>
  <r>
    <s v="0003"/>
    <s v="Fixed City"/>
    <s v=""/>
    <s v="FRANCH PINEY PTV"/>
    <s v="170047247100032022"/>
    <s v="108362975"/>
    <s v="246030"/>
    <x v="1"/>
    <x v="0"/>
    <x v="125"/>
    <s v="KR"/>
    <x v="1"/>
    <x v="0"/>
    <x v="5"/>
    <s v="40"/>
    <n v="22701.599999999999"/>
    <s v=""/>
    <s v="1100500"/>
    <s v=""/>
    <s v="MONTHLY FRANCHISE  PINEY POINT VILLAGE"/>
    <s v="MONTH FRANCH PINEY POINTV"/>
    <s v="BATCH_FI"/>
  </r>
  <r>
    <s v="0003"/>
    <s v="Fixed City"/>
    <s v=""/>
    <s v="FRANCH PINE ISLA"/>
    <s v="170047247200032022"/>
    <s v="108362975"/>
    <s v="246030"/>
    <x v="1"/>
    <x v="0"/>
    <x v="126"/>
    <s v="KR"/>
    <x v="1"/>
    <x v="0"/>
    <x v="5"/>
    <s v="40"/>
    <n v="2484.59"/>
    <s v=""/>
    <s v="1100500"/>
    <s v=""/>
    <s v="MONTHLY FRANCHISE  PINE ISLAND"/>
    <s v="MONTH FRANCH PINE ISLAND"/>
    <s v="BATCH_FI"/>
  </r>
  <r>
    <s v="0003"/>
    <s v="Fixed City"/>
    <s v=""/>
    <s v="FRANCH PASADENA"/>
    <s v="170047247300032022"/>
    <s v="108362975"/>
    <s v="246030"/>
    <x v="1"/>
    <x v="0"/>
    <x v="127"/>
    <s v="KR"/>
    <x v="1"/>
    <x v="0"/>
    <x v="5"/>
    <s v="40"/>
    <n v="383635.71"/>
    <s v=""/>
    <s v="1100500"/>
    <s v=""/>
    <s v="MONTHLY FRANCHISE  PASADENA"/>
    <s v="MONTH FRANCH PASADENA"/>
    <s v="BATCH_FI"/>
  </r>
  <r>
    <s v="0003"/>
    <s v="Fixed City"/>
    <s v=""/>
    <s v="FRANCH OYSTER CR"/>
    <s v="170047247400032022"/>
    <s v="108362975"/>
    <s v="246030"/>
    <x v="1"/>
    <x v="0"/>
    <x v="128"/>
    <s v="KR"/>
    <x v="1"/>
    <x v="0"/>
    <x v="5"/>
    <s v="40"/>
    <n v="51834.36"/>
    <s v=""/>
    <s v="1100500"/>
    <s v=""/>
    <s v="MONTHLY FRANCHISE  OYSTER CREEK"/>
    <s v="MONTH FRANCH OYSTER CREEK"/>
    <s v="BATCH_FI"/>
  </r>
  <r>
    <s v="0003"/>
    <s v="Fixed City"/>
    <s v=""/>
    <s v="FRANCH ORCHARD"/>
    <s v="170047247500032022"/>
    <s v="108362975"/>
    <s v="246030"/>
    <x v="1"/>
    <x v="0"/>
    <x v="129"/>
    <s v="KR"/>
    <x v="1"/>
    <x v="0"/>
    <x v="5"/>
    <s v="40"/>
    <n v="986.75"/>
    <s v=""/>
    <s v="1100500"/>
    <s v=""/>
    <s v="MONTHLY FRANCHISE  ORCHARD"/>
    <s v="MONTHLY FRANCH ORCHARD"/>
    <s v="BATCH_FI"/>
  </r>
  <r>
    <s v="0003"/>
    <s v="Fixed City"/>
    <s v=""/>
    <s v="FRANCH OLD RIVER"/>
    <s v="170047247600032022"/>
    <s v="108362975"/>
    <s v="246030"/>
    <x v="1"/>
    <x v="0"/>
    <x v="130"/>
    <s v="KR"/>
    <x v="1"/>
    <x v="0"/>
    <x v="5"/>
    <s v="40"/>
    <n v="3633.81"/>
    <s v=""/>
    <s v="1100500"/>
    <s v=""/>
    <s v="MONTHLY FRANCHISE  OLD RIVER WINFR"/>
    <s v="MONTH FRANCH OLD RIVER WI"/>
    <s v="BATCH_FI"/>
  </r>
  <r>
    <s v="0003"/>
    <s v="Fixed City"/>
    <s v=""/>
    <s v="FRANCH NASSAU BA"/>
    <s v="170047247700032022"/>
    <s v="108362975"/>
    <s v="246030"/>
    <x v="1"/>
    <x v="0"/>
    <x v="131"/>
    <s v="KR"/>
    <x v="1"/>
    <x v="0"/>
    <x v="5"/>
    <s v="40"/>
    <n v="26643.09"/>
    <s v=""/>
    <s v="1100500"/>
    <s v=""/>
    <s v="MONTHLY FRANCHISE  NASSAU BAY"/>
    <s v="MONTH FRANCH NASSAU BAY"/>
    <s v="BATCH_FI"/>
  </r>
  <r>
    <s v="0003"/>
    <s v="Fixed City"/>
    <s v=""/>
    <s v="FRANCH MONT BELV"/>
    <s v="170047247800032022"/>
    <s v="108362975"/>
    <s v="246030"/>
    <x v="1"/>
    <x v="0"/>
    <x v="132"/>
    <s v="KR"/>
    <x v="1"/>
    <x v="0"/>
    <x v="5"/>
    <s v="40"/>
    <n v="568597.68999999994"/>
    <s v=""/>
    <s v="1100500"/>
    <s v=""/>
    <s v="MONTHLY FRANCHISE  MONT BELVIEU"/>
    <s v="MONTH FRANCH MONT BELVIEU"/>
    <s v="BATCH_FI"/>
  </r>
  <r>
    <s v="0003"/>
    <s v="Fixed City"/>
    <s v=""/>
    <s v="FRANCH MEADOWS P"/>
    <s v="170047247900032022"/>
    <s v="108362975"/>
    <s v="246030"/>
    <x v="1"/>
    <x v="0"/>
    <x v="133"/>
    <s v="KR"/>
    <x v="1"/>
    <x v="0"/>
    <x v="5"/>
    <s v="40"/>
    <n v="13462.82"/>
    <s v=""/>
    <s v="1100500"/>
    <s v=""/>
    <s v="MONTHLY FRANCHISE  MEADOWS PLACE"/>
    <s v="MONTH FRANCH MEADOWS PLAC"/>
    <s v="BATCH_FI"/>
  </r>
  <r>
    <s v="0003"/>
    <s v="Fixed City"/>
    <s v=""/>
    <s v="FRANCH MAGNOLIA"/>
    <s v="170047248000032022"/>
    <s v="108362975"/>
    <s v="246030"/>
    <x v="1"/>
    <x v="0"/>
    <x v="134"/>
    <s v="KR"/>
    <x v="1"/>
    <x v="0"/>
    <x v="5"/>
    <s v="40"/>
    <n v="11903.01"/>
    <s v=""/>
    <s v="1100500"/>
    <s v=""/>
    <s v="MONTHLY FRANCHISE  MAGNOLIA"/>
    <s v="MOTHLY FRANCH MAGNOLIA"/>
    <s v="BATCH_FI"/>
  </r>
  <r>
    <s v="0003"/>
    <s v="Fixed City"/>
    <s v=""/>
    <s v="FRANCH LIVERPOOL"/>
    <s v="170047248100032022"/>
    <s v="108362975"/>
    <s v="246030"/>
    <x v="1"/>
    <x v="0"/>
    <x v="135"/>
    <s v="KR"/>
    <x v="1"/>
    <x v="0"/>
    <x v="5"/>
    <s v="40"/>
    <n v="1989.12"/>
    <s v=""/>
    <s v="1100500"/>
    <s v=""/>
    <s v="MONTHLY FRANCHISE  LIVERPOOL"/>
    <s v="MONTH FRANCHISE LIVERPOOL"/>
    <s v="BATCH_FI"/>
  </r>
  <r>
    <s v="0003"/>
    <s v="Fixed City"/>
    <s v=""/>
    <s v="FRANCH LA PORTE"/>
    <s v="170047248200032022"/>
    <s v="108362975"/>
    <s v="246030"/>
    <x v="1"/>
    <x v="0"/>
    <x v="136"/>
    <s v="KR"/>
    <x v="1"/>
    <x v="0"/>
    <x v="5"/>
    <s v="40"/>
    <n v="213297.99"/>
    <s v=""/>
    <s v="1100500"/>
    <s v=""/>
    <s v="MONTHLY FRANCHISE  LA PORTE"/>
    <s v="MONTH FRANCHISE LA PORTE"/>
    <s v="BATCH_FI"/>
  </r>
  <r>
    <s v="0003"/>
    <s v="Fixed City"/>
    <s v=""/>
    <s v="FRANCH LAKE JACK"/>
    <s v="170047248300032022"/>
    <s v="108362975"/>
    <s v="246030"/>
    <x v="1"/>
    <x v="0"/>
    <x v="137"/>
    <s v="KR"/>
    <x v="1"/>
    <x v="0"/>
    <x v="5"/>
    <s v="40"/>
    <n v="87181.4"/>
    <s v=""/>
    <s v="1100500"/>
    <s v=""/>
    <s v="MONTHLY FRANCHISE  LAKE JACKSON"/>
    <s v="MONTH FRANCH LAKE JACKSON"/>
    <s v="BATCH_FI"/>
  </r>
  <r>
    <s v="0003"/>
    <s v="Fixed City"/>
    <s v=""/>
    <s v="FRANCH KENDLETON"/>
    <s v="170047248400032022"/>
    <s v="108362975"/>
    <s v="246030"/>
    <x v="1"/>
    <x v="0"/>
    <x v="138"/>
    <s v="KR"/>
    <x v="1"/>
    <x v="0"/>
    <x v="5"/>
    <s v="40"/>
    <n v="1754.09"/>
    <s v=""/>
    <s v="1100500"/>
    <s v=""/>
    <s v="MONTHLY FRANCHISE  KENDLETON"/>
    <s v="MONTH FRANCHISE KENDLETON"/>
    <s v="BATCH_FI"/>
  </r>
  <r>
    <s v="0003"/>
    <s v="Fixed City"/>
    <s v=""/>
    <s v="FRANCH KEMAH"/>
    <s v="170047248500032022"/>
    <s v="108362975"/>
    <s v="246030"/>
    <x v="1"/>
    <x v="0"/>
    <x v="139"/>
    <s v="KR"/>
    <x v="1"/>
    <x v="0"/>
    <x v="5"/>
    <s v="40"/>
    <n v="11858.01"/>
    <s v=""/>
    <s v="1100500"/>
    <s v=""/>
    <s v="MONTHLY FRANCHISE  KEMAH"/>
    <s v="MONTH FRANCHISE KEMAH"/>
    <s v="BATCH_FI"/>
  </r>
  <r>
    <s v="0003"/>
    <s v="Fixed City"/>
    <s v=""/>
    <s v="FRANCH KATY"/>
    <s v="170047248600032022"/>
    <s v="108362975"/>
    <s v="246030"/>
    <x v="1"/>
    <x v="0"/>
    <x v="140"/>
    <s v="KR"/>
    <x v="1"/>
    <x v="0"/>
    <x v="5"/>
    <s v="40"/>
    <n v="88012.03"/>
    <s v=""/>
    <s v="1100500"/>
    <s v=""/>
    <s v="MONTHLY FRANCHISE  KATY"/>
    <s v="MONTH FRANCHISE KATY"/>
    <s v="BATCH_FI"/>
  </r>
  <r>
    <s v="0003"/>
    <s v="Fixed City"/>
    <s v=""/>
    <s v="FRANCH JONES CRK"/>
    <s v="170047248700032022"/>
    <s v="108362975"/>
    <s v="246030"/>
    <x v="1"/>
    <x v="0"/>
    <x v="141"/>
    <s v="KR"/>
    <x v="1"/>
    <x v="0"/>
    <x v="5"/>
    <s v="40"/>
    <n v="4633.8900000000003"/>
    <s v=""/>
    <s v="1100500"/>
    <s v=""/>
    <s v="MONTHLY FRANCHISE  JONES CREEK"/>
    <s v="MONTH FRANCH JONES CREEK"/>
    <s v="BATCH_FI"/>
  </r>
  <r>
    <s v="0003"/>
    <s v="Fixed City"/>
    <s v=""/>
    <s v="FRANCH JERSEY VI"/>
    <s v="170047248800032022"/>
    <s v="108362975"/>
    <s v="246030"/>
    <x v="1"/>
    <x v="0"/>
    <x v="142"/>
    <s v="KR"/>
    <x v="1"/>
    <x v="0"/>
    <x v="5"/>
    <s v="40"/>
    <n v="29044.19"/>
    <s v=""/>
    <s v="1100500"/>
    <s v=""/>
    <s v="MONTHLY FRANCHISE  JERSEY VILLAGE"/>
    <s v="MONTH FRANCH JERSEY VILLA"/>
    <s v="BATCH_FI"/>
  </r>
  <r>
    <s v="0003"/>
    <s v="Fixed City"/>
    <s v=""/>
    <s v="FRANCH JAMAICA B"/>
    <s v="170047248900032022"/>
    <s v="108362975"/>
    <s v="246030"/>
    <x v="1"/>
    <x v="0"/>
    <x v="143"/>
    <s v="KR"/>
    <x v="1"/>
    <x v="0"/>
    <x v="5"/>
    <s v="40"/>
    <n v="5431.68"/>
    <s v=""/>
    <s v="1100500"/>
    <s v=""/>
    <s v="MONTHLY FRANCHISE  JAMAICA BEACH"/>
    <s v="MONTH FRANCH JAMAICA BEAC"/>
    <s v="BATCH_FI"/>
  </r>
  <r>
    <s v="0003"/>
    <s v="Fixed City"/>
    <s v=""/>
    <s v="FRANCH JACINTO C"/>
    <s v="170047249000032022"/>
    <s v="108362975"/>
    <s v="246030"/>
    <x v="1"/>
    <x v="0"/>
    <x v="144"/>
    <s v="KR"/>
    <x v="1"/>
    <x v="0"/>
    <x v="5"/>
    <s v="40"/>
    <n v="34167.620000000003"/>
    <s v=""/>
    <s v="1100500"/>
    <s v=""/>
    <s v="MONTHLY FRANCHISE  JACINTO CITY"/>
    <s v="MONTHLY FRANCH JACINTO CI"/>
    <s v="BATCH_FI"/>
  </r>
  <r>
    <s v="0003"/>
    <s v="Fixed City"/>
    <s v=""/>
    <s v="FRANCH HUNTER CR"/>
    <s v="170047249100032022"/>
    <s v="108362975"/>
    <s v="246030"/>
    <x v="1"/>
    <x v="0"/>
    <x v="145"/>
    <s v="KR"/>
    <x v="1"/>
    <x v="0"/>
    <x v="5"/>
    <s v="40"/>
    <n v="20387.419999999998"/>
    <s v=""/>
    <s v="1100500"/>
    <s v=""/>
    <s v="MONTHLY FRANCHISE  HUNTER CREEK VILLAGE"/>
    <s v="MONTHLY FRANCH HUNTER CRK"/>
    <s v="BATCH_FI"/>
  </r>
  <r>
    <s v="0003"/>
    <s v="Fixed City"/>
    <s v=""/>
    <s v="FRANCH HUMBLE"/>
    <s v="170047249200032022"/>
    <s v="108362975"/>
    <s v="246030"/>
    <x v="1"/>
    <x v="0"/>
    <x v="146"/>
    <s v="KR"/>
    <x v="1"/>
    <x v="0"/>
    <x v="5"/>
    <s v="40"/>
    <n v="83080.429999999993"/>
    <s v=""/>
    <s v="1100500"/>
    <s v=""/>
    <s v="MONTHLY FRANCHISE  HUMBLE"/>
    <s v="MONTHLY FRANCH HUMBLE"/>
    <s v="BATCH_FI"/>
  </r>
  <r>
    <s v="0003"/>
    <s v="Fixed City"/>
    <s v=""/>
    <s v="FRANCH HOUSTON"/>
    <s v="170047249300032022"/>
    <s v="108362975"/>
    <s v="246030"/>
    <x v="1"/>
    <x v="0"/>
    <x v="147"/>
    <s v="KR"/>
    <x v="1"/>
    <x v="0"/>
    <x v="5"/>
    <s v="40"/>
    <n v="7882580.9900000002"/>
    <s v=""/>
    <s v="1100500"/>
    <s v=""/>
    <s v="MONTHLY FRANCHISE  HOUSTON"/>
    <s v="MONTHLY FRANCH HOUSTON"/>
    <s v="BATCH_FI"/>
  </r>
  <r>
    <s v="0003"/>
    <s v="Fixed City"/>
    <s v=""/>
    <s v="FRANCH HITCHCOCK"/>
    <s v="170047249400032022"/>
    <s v="108362975"/>
    <s v="246030"/>
    <x v="1"/>
    <x v="0"/>
    <x v="148"/>
    <s v="KR"/>
    <x v="1"/>
    <x v="0"/>
    <x v="5"/>
    <s v="40"/>
    <n v="18444.689999999999"/>
    <s v=""/>
    <s v="1100500"/>
    <s v=""/>
    <s v="MONTHLY FRANCHISE  HICTHCOCK"/>
    <s v="MONTHLY FRANCH HITCHCOCK"/>
    <s v="BATCH_FI"/>
  </r>
  <r>
    <s v="0003"/>
    <s v="Fixed City"/>
    <s v=""/>
    <s v="FRANCH HILSHIRE"/>
    <s v="170047249500032022"/>
    <s v="108362975"/>
    <s v="246030"/>
    <x v="1"/>
    <x v="0"/>
    <x v="149"/>
    <s v="KR"/>
    <x v="1"/>
    <x v="0"/>
    <x v="5"/>
    <s v="40"/>
    <n v="2969.93"/>
    <s v=""/>
    <s v="1100500"/>
    <s v=""/>
    <s v="MONTHLY FRANCHISE  HILSHIRE VILLAGE"/>
    <s v="MONTHLY FRANCH HILSHIRE V"/>
    <s v="BATCH_FI"/>
  </r>
  <r>
    <s v="0003"/>
    <s v="Fixed City"/>
    <s v=""/>
    <s v="FRANCH HILCREST"/>
    <s v="170047249600032022"/>
    <s v="108362975"/>
    <s v="246030"/>
    <x v="1"/>
    <x v="0"/>
    <x v="150"/>
    <s v="KR"/>
    <x v="1"/>
    <x v="0"/>
    <x v="5"/>
    <s v="40"/>
    <n v="1817.2"/>
    <s v=""/>
    <s v="1100500"/>
    <s v=""/>
    <s v="MONTHLY FRANCHISE  HILCREST"/>
    <s v="MONTH FRANCH HILCREST"/>
    <s v="BATCH_FI"/>
  </r>
  <r>
    <s v="0003"/>
    <s v="Fixed City"/>
    <s v=""/>
    <s v="FRANCH HEDWIG"/>
    <s v="170047249700032022"/>
    <s v="108362975"/>
    <s v="246030"/>
    <x v="1"/>
    <x v="0"/>
    <x v="151"/>
    <s v="KR"/>
    <x v="1"/>
    <x v="0"/>
    <x v="5"/>
    <s v="40"/>
    <n v="21406.06"/>
    <s v=""/>
    <s v="1100500"/>
    <s v=""/>
    <s v="MONTHLY FRANCHISE  HEDWIG"/>
    <s v="MONTHLY FRANCH HEDWIG"/>
    <s v="BATCH_FI"/>
  </r>
  <r>
    <s v="0003"/>
    <s v="Fixed City"/>
    <s v=""/>
    <s v="FRANCH GALVESTON"/>
    <s v="170047249800032022"/>
    <s v="108362975"/>
    <s v="246030"/>
    <x v="1"/>
    <x v="0"/>
    <x v="152"/>
    <s v="KR"/>
    <x v="1"/>
    <x v="0"/>
    <x v="5"/>
    <s v="40"/>
    <n v="253979.93"/>
    <s v=""/>
    <s v="1100500"/>
    <s v=""/>
    <s v="MONTHLY FRANCHISE  GALVESTON"/>
    <s v="MONTHLY FRANCH GALVESTON"/>
    <s v="BATCH_FI"/>
  </r>
  <r>
    <s v="0003"/>
    <s v="Fixed City"/>
    <s v=""/>
    <s v="FRANCH GALENA PK"/>
    <s v="170047249900032022"/>
    <s v="108362975"/>
    <s v="246030"/>
    <x v="1"/>
    <x v="0"/>
    <x v="153"/>
    <s v="KR"/>
    <x v="1"/>
    <x v="0"/>
    <x v="5"/>
    <s v="40"/>
    <n v="52229.09"/>
    <s v=""/>
    <s v="1100500"/>
    <s v=""/>
    <s v="MONTHLY FRANCHISE  GALENA PARK"/>
    <s v="MONTHLY FRANCH GALENA PAR"/>
    <s v="BATCH_FI"/>
  </r>
  <r>
    <s v="0003"/>
    <s v="Fixed City"/>
    <s v=""/>
    <s v="FRANCH FULSHEAR"/>
    <s v="170047250000032022"/>
    <s v="108362975"/>
    <s v="246030"/>
    <x v="1"/>
    <x v="0"/>
    <x v="154"/>
    <s v="KR"/>
    <x v="1"/>
    <x v="0"/>
    <x v="5"/>
    <s v="40"/>
    <n v="55788.51"/>
    <s v=""/>
    <s v="1100500"/>
    <s v=""/>
    <s v="MONTHLY FRANCHISE  FULSHEAR"/>
    <s v="MONTHLY FRANCH FULSHEAR"/>
    <s v="BATCH_FI"/>
  </r>
  <r>
    <s v="0003"/>
    <s v="Fixed City"/>
    <s v=""/>
    <s v="FRANCH FRIENDSWO"/>
    <s v="170047250100032022"/>
    <s v="108362975"/>
    <s v="246030"/>
    <x v="1"/>
    <x v="0"/>
    <x v="155"/>
    <s v="KR"/>
    <x v="1"/>
    <x v="0"/>
    <x v="5"/>
    <s v="40"/>
    <n v="11521.25"/>
    <s v=""/>
    <s v="1100500"/>
    <s v=""/>
    <s v="MONTHLY FRANCHISE  FRIENDSWOOD"/>
    <s v="MONTHLY FRANCH FRIENDSWOO"/>
    <s v="BATCH_FI"/>
  </r>
  <r>
    <s v="0003"/>
    <s v="Fixed City"/>
    <s v=""/>
    <s v="FRANCH FREEPORT"/>
    <s v="170047250200032022"/>
    <s v="108362975"/>
    <s v="246030"/>
    <x v="1"/>
    <x v="0"/>
    <x v="156"/>
    <s v="KR"/>
    <x v="1"/>
    <x v="0"/>
    <x v="5"/>
    <s v="40"/>
    <n v="43362.28"/>
    <s v=""/>
    <s v="1100500"/>
    <s v=""/>
    <s v="MONTHLY FRANCHISE  FREEPORT"/>
    <s v="MONTHLY FRANCH FREEPORT"/>
    <s v="BATCH_FI"/>
  </r>
  <r>
    <s v="0003"/>
    <s v="Fixed City"/>
    <s v=""/>
    <s v="FRANCH FAIRCHILD"/>
    <s v="170047250300032022"/>
    <s v="108362975"/>
    <s v="246030"/>
    <x v="1"/>
    <x v="0"/>
    <x v="157"/>
    <s v="KR"/>
    <x v="1"/>
    <x v="0"/>
    <x v="5"/>
    <s v="40"/>
    <n v="2255.25"/>
    <s v=""/>
    <s v="1100500"/>
    <s v=""/>
    <s v="MONTHLY FRANCHISE  FAIRCHILDS"/>
    <s v="MONTHLY FRANCH FAIRCHILDS"/>
    <s v="BATCH_FI"/>
  </r>
  <r>
    <s v="0003"/>
    <s v="Fixed City"/>
    <s v=""/>
    <s v="FRANCH EAST BERN"/>
    <s v="170047250400032022"/>
    <s v="108362975"/>
    <s v="246030"/>
    <x v="1"/>
    <x v="0"/>
    <x v="158"/>
    <s v="KR"/>
    <x v="1"/>
    <x v="0"/>
    <x v="5"/>
    <s v="40"/>
    <n v="6738.8"/>
    <s v=""/>
    <s v="1100500"/>
    <s v=""/>
    <s v="MONTHLY FRANCHISE  EAST BERNARD"/>
    <s v="MONTHLY FRANCH EAST BERNA"/>
    <s v="BATCH_FI"/>
  </r>
  <r>
    <s v="0003"/>
    <s v="Fixed City"/>
    <s v=""/>
    <s v="FRANCH DEER PARK"/>
    <s v="170047250500032022"/>
    <s v="108362975"/>
    <s v="246030"/>
    <x v="1"/>
    <x v="0"/>
    <x v="159"/>
    <s v="KR"/>
    <x v="1"/>
    <x v="0"/>
    <x v="5"/>
    <s v="40"/>
    <n v="88416.21"/>
    <s v=""/>
    <s v="1100500"/>
    <s v=""/>
    <s v="MONTHLY FRANCHISE  DEER PARK"/>
    <s v="MONTHLY FRANCH DEER PRK"/>
    <s v="BATCH_FI"/>
  </r>
  <r>
    <s v="0003"/>
    <s v="Fixed City"/>
    <s v=""/>
    <s v="FRANCH DANBURY"/>
    <s v="170047250600032022"/>
    <s v="108362975"/>
    <s v="246030"/>
    <x v="1"/>
    <x v="0"/>
    <x v="160"/>
    <s v="KR"/>
    <x v="1"/>
    <x v="0"/>
    <x v="5"/>
    <s v="40"/>
    <n v="3816.33"/>
    <s v=""/>
    <s v="1100500"/>
    <s v=""/>
    <s v="MONTHLY FRANCHISE  DANBURY"/>
    <s v="MONTHLY FRANCH DANBURY"/>
    <s v="BATCH_FI"/>
  </r>
  <r>
    <s v="0003"/>
    <s v="Fixed City"/>
    <s v=""/>
    <s v="FRANCH COVE"/>
    <s v="170047250700032022"/>
    <s v="108362975"/>
    <s v="246030"/>
    <x v="1"/>
    <x v="0"/>
    <x v="161"/>
    <s v="KR"/>
    <x v="1"/>
    <x v="0"/>
    <x v="5"/>
    <s v="40"/>
    <n v="3707.58"/>
    <s v=""/>
    <s v="1100500"/>
    <s v=""/>
    <s v="MONTHLY FRANCHISE  COVE"/>
    <s v="MONTHLY FRANCH COVE"/>
    <s v="BATCH_FI"/>
  </r>
  <r>
    <s v="0003"/>
    <s v="Fixed City"/>
    <s v=""/>
    <s v="FRANCH CLUTE"/>
    <s v="170047250800032022"/>
    <s v="108362975"/>
    <s v="246030"/>
    <x v="1"/>
    <x v="0"/>
    <x v="162"/>
    <s v="KR"/>
    <x v="1"/>
    <x v="0"/>
    <x v="5"/>
    <s v="40"/>
    <n v="28695.98"/>
    <s v=""/>
    <s v="1100500"/>
    <s v=""/>
    <s v="MONTHLY FRANCHISE  CLUTE"/>
    <s v="MONTHLY FRANCH CLUTE"/>
    <s v="BATCH_FI"/>
  </r>
  <r>
    <s v="0003"/>
    <s v="Fixed City"/>
    <s v=""/>
    <s v="FRANCH CLEAR LAK"/>
    <s v="170047250900032022"/>
    <s v="108362975"/>
    <s v="246030"/>
    <x v="1"/>
    <x v="0"/>
    <x v="163"/>
    <s v="KR"/>
    <x v="1"/>
    <x v="0"/>
    <x v="5"/>
    <s v="40"/>
    <n v="10027.219999999999"/>
    <s v=""/>
    <s v="1100500"/>
    <s v=""/>
    <s v="MONTHLY FRANCHISE  CLEAR LAKE SHORES"/>
    <s v="MONTHLY FRANCH CLEAR LAKE"/>
    <s v="BATCH_FI"/>
  </r>
  <r>
    <s v="0003"/>
    <s v="Fixed City"/>
    <s v=""/>
    <s v="FRANCH BUNKER HI"/>
    <s v="170047251000032022"/>
    <s v="108362975"/>
    <s v="246030"/>
    <x v="1"/>
    <x v="0"/>
    <x v="164"/>
    <s v="KR"/>
    <x v="1"/>
    <x v="0"/>
    <x v="5"/>
    <s v="40"/>
    <n v="14924.73"/>
    <s v=""/>
    <s v="1100500"/>
    <s v=""/>
    <s v="MONTHLY FRANCHISE  BUNKER HILL VILLAGE"/>
    <s v="MONTHLY FRANCH BUNKER HIL"/>
    <s v="BATCH_FI"/>
  </r>
  <r>
    <s v="0003"/>
    <s v="Fixed City"/>
    <s v=""/>
    <s v="FRANCH BROOKSIDE"/>
    <s v="170047251100032022"/>
    <s v="108362975"/>
    <s v="246030"/>
    <x v="1"/>
    <x v="0"/>
    <x v="165"/>
    <s v="KR"/>
    <x v="1"/>
    <x v="0"/>
    <x v="5"/>
    <s v="40"/>
    <n v="3392.93"/>
    <s v=""/>
    <s v="1100500"/>
    <s v=""/>
    <s v="MONTHLY FRANCHISE  BROOKSIDE VILLAGE"/>
    <s v="MONTHLY FRANCH BROOKSIDE"/>
    <s v="BATCH_FI"/>
  </r>
  <r>
    <s v="0003"/>
    <s v="Fixed City"/>
    <s v=""/>
    <s v="FRANCH BROOKSHIR"/>
    <s v="170047251200032022"/>
    <s v="108362975"/>
    <s v="246030"/>
    <x v="1"/>
    <x v="0"/>
    <x v="166"/>
    <s v="KR"/>
    <x v="1"/>
    <x v="0"/>
    <x v="5"/>
    <s v="40"/>
    <n v="14993.04"/>
    <s v=""/>
    <s v="1100500"/>
    <s v=""/>
    <s v="MONTHLY FRANCHISE  BROOKSHIRE"/>
    <s v="MONTHLY FRANCH BROOKSHIRE"/>
    <s v="BATCH_FI"/>
  </r>
  <r>
    <s v="0003"/>
    <s v="Fixed City"/>
    <s v=""/>
    <s v="FRANCH BRAZOS"/>
    <s v="170047251300032022"/>
    <s v="108362975"/>
    <s v="246030"/>
    <x v="1"/>
    <x v="0"/>
    <x v="167"/>
    <s v="KR"/>
    <x v="1"/>
    <x v="0"/>
    <x v="5"/>
    <s v="40"/>
    <n v="1544.67"/>
    <s v=""/>
    <s v="1100500"/>
    <s v=""/>
    <s v="MONTHLY FRANCHISE  BRAZOS"/>
    <s v="MONTHLY FRANCH BRAZOS"/>
    <s v="BATCH_FI"/>
  </r>
  <r>
    <s v="0003"/>
    <s v="Fixed City"/>
    <s v=""/>
    <s v="FRANCH BONNEY VI"/>
    <s v="170047251400032022"/>
    <s v="108362975"/>
    <s v="246030"/>
    <x v="1"/>
    <x v="0"/>
    <x v="168"/>
    <s v="KR"/>
    <x v="1"/>
    <x v="0"/>
    <x v="5"/>
    <s v="40"/>
    <n v="1207.0899999999999"/>
    <s v=""/>
    <s v="1100500"/>
    <s v=""/>
    <s v="MONTHLY FRANCHISE  BONNEY VILLAGE"/>
    <s v="MONTHLY FRANCH BONNEY VIL"/>
    <s v="BATCH_FI"/>
  </r>
  <r>
    <s v="0003"/>
    <s v="Fixed City"/>
    <s v=""/>
    <s v="FRANCH BELLAIRE"/>
    <s v="170047251500032022"/>
    <s v="108362975"/>
    <s v="246030"/>
    <x v="1"/>
    <x v="0"/>
    <x v="169"/>
    <s v="KR"/>
    <x v="1"/>
    <x v="0"/>
    <x v="5"/>
    <s v="40"/>
    <n v="67148.89"/>
    <s v=""/>
    <s v="1100500"/>
    <s v=""/>
    <s v="MONTHLY FRANCHISE  BELLAIRE"/>
    <s v="MONTHLY FRANCH BELLAIRE"/>
    <s v="BATCH_FI"/>
  </r>
  <r>
    <s v="0003"/>
    <s v="Fixed City"/>
    <s v=""/>
    <s v="FRANCH BEASLEY"/>
    <s v="170047251600032022"/>
    <s v="108362975"/>
    <s v="246030"/>
    <x v="1"/>
    <x v="0"/>
    <x v="170"/>
    <s v="KR"/>
    <x v="1"/>
    <x v="0"/>
    <x v="5"/>
    <s v="40"/>
    <n v="1843.23"/>
    <s v=""/>
    <s v="1100500"/>
    <s v=""/>
    <s v="MONTHLY FRANCHISE  BEASLEY"/>
    <s v="MONTHLY FRANCH BEASLEY"/>
    <s v="BATCH_FI"/>
  </r>
  <r>
    <s v="0003"/>
    <s v="Fixed City"/>
    <s v=""/>
    <s v="FRANCH BEACH CIT"/>
    <s v="170047251700032022"/>
    <s v="108362975"/>
    <s v="246030"/>
    <x v="1"/>
    <x v="0"/>
    <x v="171"/>
    <s v="KR"/>
    <x v="1"/>
    <x v="0"/>
    <x v="5"/>
    <s v="40"/>
    <n v="7942"/>
    <s v=""/>
    <s v="1100500"/>
    <s v=""/>
    <s v="MONTHLY FRANCHISE  BEACH CITY"/>
    <s v="MONTHLY FRANCH BEACH CITY"/>
    <s v="BATCH_FI"/>
  </r>
  <r>
    <s v="0003"/>
    <s v="Fixed City"/>
    <s v=""/>
    <s v="FRANCH BAYTOWN"/>
    <s v="170047251800032022"/>
    <s v="108362975"/>
    <s v="246030"/>
    <x v="1"/>
    <x v="0"/>
    <x v="172"/>
    <s v="KR"/>
    <x v="1"/>
    <x v="0"/>
    <x v="5"/>
    <s v="40"/>
    <n v="209325.97"/>
    <s v=""/>
    <s v="1100500"/>
    <s v=""/>
    <s v="MONTHLY FRANCHISE  BAYTOWN"/>
    <s v="MONTHLY FRANCH BAYTOWN"/>
    <s v="BATCH_FI"/>
  </r>
  <r>
    <s v="0003"/>
    <s v="Fixed City"/>
    <s v=""/>
    <s v="FRANCH BAYOU VIS"/>
    <s v="170047251900032022"/>
    <s v="108362975"/>
    <s v="246030"/>
    <x v="1"/>
    <x v="0"/>
    <x v="173"/>
    <s v="KR"/>
    <x v="1"/>
    <x v="0"/>
    <x v="5"/>
    <s v="40"/>
    <n v="5049.38"/>
    <s v=""/>
    <s v="1100500"/>
    <s v=""/>
    <s v="MONTHLY FRANCHISE  BAYOU VISTA"/>
    <s v="MONTHLY FRANCH BAYOU VIST"/>
    <s v="BATCH_FI"/>
  </r>
  <r>
    <s v="0003"/>
    <s v="HOU Adjustment"/>
    <s v=""/>
    <s v="1761"/>
    <s v="010828840800032022"/>
    <s v="108288408"/>
    <s v="246030"/>
    <x v="1"/>
    <x v="0"/>
    <x v="174"/>
    <s v="RC"/>
    <x v="2"/>
    <x v="0"/>
    <x v="5"/>
    <s v="40"/>
    <n v="800000"/>
    <s v=""/>
    <s v="1100500"/>
    <s v=""/>
    <s v="Loss Contingency Estimate"/>
    <s v="Contingency Estimate"/>
    <s v="00229365"/>
  </r>
  <r>
    <s v="0003"/>
    <s v="HOU Adjustment"/>
    <s v=""/>
    <s v="1761"/>
    <s v="010836627400032022"/>
    <s v="108366814"/>
    <s v="246030"/>
    <x v="1"/>
    <x v="0"/>
    <x v="175"/>
    <s v="AC"/>
    <x v="2"/>
    <x v="0"/>
    <x v="4"/>
    <s v="50"/>
    <n v="-800000"/>
    <s v=""/>
    <s v="1100500"/>
    <s v=""/>
    <s v="Loss Contingency Estimate"/>
    <s v="Contingency Estimate"/>
    <s v="00231665"/>
  </r>
  <r>
    <s v="0003"/>
    <s v="NC"/>
    <s v=""/>
    <s v="FC BILLED"/>
    <s v="010836290700032022"/>
    <s v="108362975"/>
    <s v="246030"/>
    <x v="1"/>
    <x v="0"/>
    <x v="93"/>
    <s v="SA"/>
    <x v="0"/>
    <x v="1"/>
    <x v="4"/>
    <s v="40"/>
    <n v="823.5"/>
    <s v=""/>
    <s v="1100500"/>
    <s v=""/>
    <s v="LPD"/>
    <s v="Franchise Credit Billings"/>
    <s v="00220267"/>
  </r>
  <r>
    <s v="0003"/>
    <s v="NC"/>
    <s v=""/>
    <s v="FC BILLED"/>
    <s v="010836290700032022"/>
    <s v="108362975"/>
    <s v="246030"/>
    <x v="1"/>
    <x v="0"/>
    <x v="93"/>
    <s v="SA"/>
    <x v="0"/>
    <x v="1"/>
    <x v="4"/>
    <s v="40"/>
    <n v="0.38"/>
    <s v=""/>
    <s v="1100500"/>
    <s v=""/>
    <s v="SPD"/>
    <s v="Franchise Credit Billings"/>
    <s v="00220267"/>
  </r>
  <r>
    <s v="0003"/>
    <s v="SB7 City"/>
    <s v=""/>
    <s v="FC BILLED"/>
    <s v="010836290700032022"/>
    <s v="108515202"/>
    <s v="246030"/>
    <x v="1"/>
    <x v="0"/>
    <x v="93"/>
    <s v="SA"/>
    <x v="0"/>
    <x v="1"/>
    <x v="4"/>
    <s v="40"/>
    <n v="196.72"/>
    <s v=""/>
    <s v="1100500"/>
    <s v=""/>
    <s v="ARC"/>
    <s v="Franchise Credit Billings"/>
    <s v="00220267"/>
  </r>
  <r>
    <s v="0003"/>
    <s v="SB7 City"/>
    <s v=""/>
    <s v="FC BILLED"/>
    <s v="010836290700032022"/>
    <s v="108515202"/>
    <s v="246030"/>
    <x v="1"/>
    <x v="0"/>
    <x v="93"/>
    <s v="SA"/>
    <x v="0"/>
    <x v="1"/>
    <x v="4"/>
    <s v="40"/>
    <n v="0.24"/>
    <s v=""/>
    <s v="1100500"/>
    <s v=""/>
    <s v="DIC"/>
    <s v="Franchise Credit Billings"/>
    <s v="00220267"/>
  </r>
  <r>
    <s v="0003"/>
    <s v="SB7 City"/>
    <s v=""/>
    <s v="FC BILLED"/>
    <s v="010836290700032022"/>
    <s v="108515202"/>
    <s v="246030"/>
    <x v="1"/>
    <x v="0"/>
    <x v="93"/>
    <s v="SA"/>
    <x v="0"/>
    <x v="1"/>
    <x v="4"/>
    <s v="40"/>
    <n v="24.77"/>
    <s v=""/>
    <s v="1100500"/>
    <s v=""/>
    <s v="ELG"/>
    <s v="Franchise Credit Billings"/>
    <s v="00220267"/>
  </r>
  <r>
    <s v="0003"/>
    <s v="SB7 City"/>
    <s v=""/>
    <s v="FC BILLED"/>
    <s v="010836290700032022"/>
    <s v="108515202"/>
    <s v="246030"/>
    <x v="1"/>
    <x v="0"/>
    <x v="93"/>
    <s v="SA"/>
    <x v="0"/>
    <x v="1"/>
    <x v="4"/>
    <s v="40"/>
    <n v="86.71"/>
    <s v=""/>
    <s v="1100500"/>
    <s v=""/>
    <s v="LMQ"/>
    <s v="Franchise Credit Billings"/>
    <s v="00220267"/>
  </r>
  <r>
    <s v="0003"/>
    <s v="SB7 City"/>
    <s v=""/>
    <s v="FC BILLED"/>
    <s v="010836290700032022"/>
    <s v="108515202"/>
    <s v="246030"/>
    <x v="1"/>
    <x v="0"/>
    <x v="93"/>
    <s v="SA"/>
    <x v="0"/>
    <x v="1"/>
    <x v="4"/>
    <s v="40"/>
    <n v="946.95"/>
    <s v=""/>
    <s v="1100500"/>
    <s v=""/>
    <s v="MVL"/>
    <s v="Franchise Credit Billings"/>
    <s v="00220267"/>
  </r>
  <r>
    <s v="0003"/>
    <s v="SB7 City"/>
    <s v=""/>
    <s v="FC BILLED"/>
    <s v="010836290700032022"/>
    <s v="108515202"/>
    <s v="246030"/>
    <x v="1"/>
    <x v="0"/>
    <x v="93"/>
    <s v="SA"/>
    <x v="0"/>
    <x v="1"/>
    <x v="4"/>
    <s v="40"/>
    <n v="32.9"/>
    <s v=""/>
    <s v="1100500"/>
    <s v=""/>
    <s v="ORN"/>
    <s v="Franchise Credit Billings"/>
    <s v="00220267"/>
  </r>
  <r>
    <s v="0003"/>
    <s v="SB7 City"/>
    <s v=""/>
    <s v="FC BILLED"/>
    <s v="010836290700032022"/>
    <s v="108515202"/>
    <s v="246030"/>
    <x v="1"/>
    <x v="0"/>
    <x v="93"/>
    <s v="SA"/>
    <x v="0"/>
    <x v="1"/>
    <x v="4"/>
    <s v="40"/>
    <n v="11.7"/>
    <s v=""/>
    <s v="1100500"/>
    <s v=""/>
    <s v="PAT"/>
    <s v="Franchise Credit Billings"/>
    <s v="00220267"/>
  </r>
  <r>
    <s v="0003"/>
    <s v="SB7 City"/>
    <s v=""/>
    <s v="FC BILLED"/>
    <s v="010836290700032022"/>
    <s v="108515202"/>
    <s v="246030"/>
    <x v="1"/>
    <x v="0"/>
    <x v="93"/>
    <s v="SA"/>
    <x v="0"/>
    <x v="1"/>
    <x v="4"/>
    <s v="40"/>
    <n v="6472.4"/>
    <s v=""/>
    <s v="1100500"/>
    <s v=""/>
    <s v="PLD"/>
    <s v="Franchise Credit Billings"/>
    <s v="00220267"/>
  </r>
  <r>
    <s v="0003"/>
    <s v="SB7 City"/>
    <s v=""/>
    <s v="FC BILLED"/>
    <s v="010836290700032022"/>
    <s v="108515202"/>
    <s v="246030"/>
    <x v="1"/>
    <x v="0"/>
    <x v="93"/>
    <s v="SA"/>
    <x v="0"/>
    <x v="1"/>
    <x v="4"/>
    <s v="40"/>
    <n v="16.829999999999998"/>
    <s v=""/>
    <s v="1100500"/>
    <s v=""/>
    <s v="PRV"/>
    <s v="Franchise Credit Billings"/>
    <s v="00220267"/>
  </r>
  <r>
    <s v="0003"/>
    <s v="SB7 City"/>
    <s v=""/>
    <s v="FC BILLED"/>
    <s v="010836290700032022"/>
    <s v="108515202"/>
    <s v="246030"/>
    <x v="1"/>
    <x v="0"/>
    <x v="93"/>
    <s v="SA"/>
    <x v="0"/>
    <x v="1"/>
    <x v="4"/>
    <s v="40"/>
    <n v="104.73"/>
    <s v=""/>
    <s v="1100500"/>
    <s v=""/>
    <s v="SHA"/>
    <s v="Franchise Credit Billings"/>
    <s v="00220267"/>
  </r>
  <r>
    <s v="0003"/>
    <s v="SB7 City"/>
    <s v=""/>
    <s v="FC BILLED"/>
    <s v="010836290700032022"/>
    <s v="108515202"/>
    <s v="246030"/>
    <x v="1"/>
    <x v="0"/>
    <x v="93"/>
    <s v="SA"/>
    <x v="0"/>
    <x v="1"/>
    <x v="4"/>
    <s v="40"/>
    <n v="51.26"/>
    <s v=""/>
    <s v="1100500"/>
    <s v=""/>
    <s v="TAL"/>
    <s v="Franchise Credit Billings"/>
    <s v="00220267"/>
  </r>
  <r>
    <s v="0003"/>
    <s v="SB7 City"/>
    <s v=""/>
    <s v="FC BILLED"/>
    <s v="010836290700032022"/>
    <s v="108710079"/>
    <s v="246030"/>
    <x v="1"/>
    <x v="0"/>
    <x v="93"/>
    <s v="SA"/>
    <x v="0"/>
    <x v="1"/>
    <x v="4"/>
    <s v="40"/>
    <n v="269.66000000000003"/>
    <s v=""/>
    <s v="1100500"/>
    <s v=""/>
    <s v="ALV"/>
    <s v="Franchise Credit Billings"/>
    <s v="00220267"/>
  </r>
  <r>
    <s v="0003"/>
    <s v="SB7 City"/>
    <s v=""/>
    <s v="FC BILLED"/>
    <s v="010836290700032022"/>
    <s v="108710080"/>
    <s v="246030"/>
    <x v="1"/>
    <x v="0"/>
    <x v="93"/>
    <s v="SA"/>
    <x v="0"/>
    <x v="1"/>
    <x v="4"/>
    <s v="40"/>
    <n v="21.73"/>
    <s v=""/>
    <s v="1100500"/>
    <s v=""/>
    <s v="IWA"/>
    <s v="Franchise Credit Billings"/>
    <s v="00220267"/>
  </r>
  <r>
    <s v="0003"/>
    <s v="SB7 City"/>
    <s v=""/>
    <s v="FC BILLED"/>
    <s v="010836290700032022"/>
    <s v="108710081"/>
    <s v="246030"/>
    <x v="1"/>
    <x v="0"/>
    <x v="93"/>
    <s v="SA"/>
    <x v="0"/>
    <x v="1"/>
    <x v="4"/>
    <s v="40"/>
    <n v="102.86"/>
    <s v=""/>
    <s v="1100500"/>
    <s v=""/>
    <s v="LGC"/>
    <s v="Franchise Credit Billings"/>
    <s v="00220267"/>
  </r>
  <r>
    <s v="0003"/>
    <s v="SB7 City"/>
    <s v=""/>
    <s v="1761"/>
    <s v="010836297700032022"/>
    <s v="108710079"/>
    <s v="246030"/>
    <x v="1"/>
    <x v="0"/>
    <x v="176"/>
    <s v="SA"/>
    <x v="0"/>
    <x v="0"/>
    <x v="4"/>
    <s v="50"/>
    <n v="-2163.54"/>
    <s v=""/>
    <s v="1100500"/>
    <s v=""/>
    <s v="ALV"/>
    <s v="KWH Accrual ANN"/>
    <s v="00220267"/>
  </r>
  <r>
    <s v="0003"/>
    <s v="SB7 City"/>
    <s v=""/>
    <s v="1761"/>
    <s v="010836297700032022"/>
    <s v="108710080"/>
    <s v="246030"/>
    <x v="1"/>
    <x v="0"/>
    <x v="176"/>
    <s v="SA"/>
    <x v="0"/>
    <x v="0"/>
    <x v="4"/>
    <s v="50"/>
    <n v="-27245.040000000001"/>
    <s v=""/>
    <s v="1100500"/>
    <s v=""/>
    <s v="IWA"/>
    <s v="KWH Accrual ANN"/>
    <s v="00220267"/>
  </r>
  <r>
    <s v="0003"/>
    <s v="SB7 City"/>
    <s v=""/>
    <s v="1761"/>
    <s v="010836297700032022"/>
    <s v="108710081"/>
    <s v="246030"/>
    <x v="1"/>
    <x v="0"/>
    <x v="176"/>
    <s v="SA"/>
    <x v="0"/>
    <x v="0"/>
    <x v="4"/>
    <s v="50"/>
    <n v="-12814.02"/>
    <s v=""/>
    <s v="1100500"/>
    <s v=""/>
    <s v="LGC"/>
    <s v="KWH Accrual ANN"/>
    <s v="00220267"/>
  </r>
  <r>
    <s v="0003"/>
    <s v="SB7 City"/>
    <s v=""/>
    <s v="1761"/>
    <s v="010836299300032022"/>
    <s v="108515202"/>
    <s v="246030"/>
    <x v="1"/>
    <x v="0"/>
    <x v="177"/>
    <s v="SA"/>
    <x v="0"/>
    <x v="0"/>
    <x v="4"/>
    <s v="50"/>
    <n v="-5892.37"/>
    <s v=""/>
    <s v="1100500"/>
    <s v=""/>
    <s v="ARC"/>
    <s v="KWH Accrual QTR"/>
    <s v="00220267"/>
  </r>
  <r>
    <s v="0003"/>
    <s v="SB7 City"/>
    <s v=""/>
    <s v="1761"/>
    <s v="010836299300032022"/>
    <s v="108515202"/>
    <s v="246030"/>
    <x v="1"/>
    <x v="0"/>
    <x v="177"/>
    <s v="SA"/>
    <x v="0"/>
    <x v="0"/>
    <x v="4"/>
    <s v="50"/>
    <n v="-4200.68"/>
    <s v=""/>
    <s v="1100500"/>
    <s v=""/>
    <s v="DIC"/>
    <s v="KWH Accrual QTR"/>
    <s v="00220267"/>
  </r>
  <r>
    <s v="0003"/>
    <s v="SB7 City"/>
    <s v=""/>
    <s v="1761"/>
    <s v="010836299300032022"/>
    <s v="108515202"/>
    <s v="246030"/>
    <x v="1"/>
    <x v="0"/>
    <x v="177"/>
    <s v="SA"/>
    <x v="0"/>
    <x v="0"/>
    <x v="4"/>
    <s v="50"/>
    <n v="-9962.9699999999993"/>
    <s v=""/>
    <s v="1100500"/>
    <s v=""/>
    <s v="ELG"/>
    <s v="KWH Accrual QTR"/>
    <s v="00220267"/>
  </r>
  <r>
    <s v="0003"/>
    <s v="SB7 City"/>
    <s v=""/>
    <s v="1761"/>
    <s v="010836299300032022"/>
    <s v="108515202"/>
    <s v="246030"/>
    <x v="1"/>
    <x v="0"/>
    <x v="177"/>
    <s v="SA"/>
    <x v="0"/>
    <x v="0"/>
    <x v="4"/>
    <s v="50"/>
    <n v="-10406.459999999999"/>
    <s v=""/>
    <s v="1100500"/>
    <s v=""/>
    <s v="LMQ"/>
    <s v="KWH Accrual QTR"/>
    <s v="00220267"/>
  </r>
  <r>
    <s v="0003"/>
    <s v="SB7 City"/>
    <s v=""/>
    <s v="1761"/>
    <s v="010836299300032022"/>
    <s v="108515202"/>
    <s v="246030"/>
    <x v="1"/>
    <x v="0"/>
    <x v="177"/>
    <s v="SA"/>
    <x v="0"/>
    <x v="0"/>
    <x v="4"/>
    <s v="50"/>
    <n v="-44195.49"/>
    <s v=""/>
    <s v="1100500"/>
    <s v=""/>
    <s v="MVL"/>
    <s v="KWH Accrual QTR"/>
    <s v="00220267"/>
  </r>
  <r>
    <s v="0003"/>
    <s v="SB7 City"/>
    <s v=""/>
    <s v="1761"/>
    <s v="010836299300032022"/>
    <s v="108515202"/>
    <s v="246030"/>
    <x v="1"/>
    <x v="0"/>
    <x v="177"/>
    <s v="SA"/>
    <x v="0"/>
    <x v="0"/>
    <x v="4"/>
    <s v="50"/>
    <n v="-6714.81"/>
    <s v=""/>
    <s v="1100500"/>
    <s v=""/>
    <s v="ORN"/>
    <s v="KWH Accrual QTR"/>
    <s v="00220267"/>
  </r>
  <r>
    <s v="0003"/>
    <s v="SB7 City"/>
    <s v=""/>
    <s v="1761"/>
    <s v="010836299300032022"/>
    <s v="108515202"/>
    <s v="246030"/>
    <x v="1"/>
    <x v="0"/>
    <x v="177"/>
    <s v="SA"/>
    <x v="0"/>
    <x v="0"/>
    <x v="4"/>
    <s v="50"/>
    <n v="-4384.68"/>
    <s v=""/>
    <s v="1100500"/>
    <s v=""/>
    <s v="PAT"/>
    <s v="KWH Accrual QTR"/>
    <s v="00220267"/>
  </r>
  <r>
    <s v="0003"/>
    <s v="SB7 City"/>
    <s v=""/>
    <s v="1761"/>
    <s v="010836299300032022"/>
    <s v="108515202"/>
    <s v="246030"/>
    <x v="1"/>
    <x v="0"/>
    <x v="177"/>
    <s v="SA"/>
    <x v="0"/>
    <x v="0"/>
    <x v="4"/>
    <s v="50"/>
    <n v="-422687.95"/>
    <s v=""/>
    <s v="1100500"/>
    <s v=""/>
    <s v="PLD"/>
    <s v="KWH Accrual QTR"/>
    <s v="00220267"/>
  </r>
  <r>
    <s v="0003"/>
    <s v="SB7 City"/>
    <s v=""/>
    <s v="1761"/>
    <s v="010836299300032022"/>
    <s v="108515202"/>
    <s v="246030"/>
    <x v="1"/>
    <x v="0"/>
    <x v="177"/>
    <s v="SA"/>
    <x v="0"/>
    <x v="0"/>
    <x v="4"/>
    <s v="50"/>
    <n v="-408.39"/>
    <s v=""/>
    <s v="1100500"/>
    <s v=""/>
    <s v="PRV"/>
    <s v="KWH Accrual QTR"/>
    <s v="00220267"/>
  </r>
  <r>
    <s v="0003"/>
    <s v="SB7 City"/>
    <s v=""/>
    <s v="1761"/>
    <s v="010836299300032022"/>
    <s v="108515202"/>
    <s v="246030"/>
    <x v="1"/>
    <x v="0"/>
    <x v="177"/>
    <s v="SA"/>
    <x v="0"/>
    <x v="0"/>
    <x v="4"/>
    <s v="50"/>
    <n v="-6073.66"/>
    <s v=""/>
    <s v="1100500"/>
    <s v=""/>
    <s v="SHA"/>
    <s v="KWH Accrual QTR"/>
    <s v="00220267"/>
  </r>
  <r>
    <s v="0003"/>
    <s v="SB7 City"/>
    <s v=""/>
    <s v="1761"/>
    <s v="010836299300032022"/>
    <s v="108515202"/>
    <s v="246030"/>
    <x v="1"/>
    <x v="0"/>
    <x v="177"/>
    <s v="SA"/>
    <x v="0"/>
    <x v="0"/>
    <x v="4"/>
    <s v="50"/>
    <n v="-13555.22"/>
    <s v=""/>
    <s v="1100500"/>
    <s v=""/>
    <s v="TAL"/>
    <s v="KWH Accrual QTR"/>
    <s v="00220267"/>
  </r>
  <r>
    <s v="0003"/>
    <s v="SB7 City"/>
    <s v=""/>
    <s v="ARCOLA"/>
    <s v="170047710700032022"/>
    <s v="108362998"/>
    <s v="246030"/>
    <x v="1"/>
    <x v="0"/>
    <x v="178"/>
    <s v="LE"/>
    <x v="1"/>
    <x v="0"/>
    <x v="6"/>
    <s v="40"/>
    <n v="12562.92"/>
    <s v=""/>
    <s v="1100500"/>
    <s v=""/>
    <s v=""/>
    <s v="TAX"/>
    <s v="00062555"/>
  </r>
  <r>
    <s v="0003"/>
    <s v="SB7 City"/>
    <s v=""/>
    <s v="DICKINSON"/>
    <s v="170047710800032022"/>
    <s v="108362998"/>
    <s v="246030"/>
    <x v="1"/>
    <x v="0"/>
    <x v="179"/>
    <s v="LE"/>
    <x v="1"/>
    <x v="0"/>
    <x v="6"/>
    <s v="40"/>
    <n v="3884.71"/>
    <s v=""/>
    <s v="1100500"/>
    <s v=""/>
    <s v=""/>
    <s v="TAX"/>
    <s v="00062555"/>
  </r>
  <r>
    <s v="0003"/>
    <s v="SB7 City"/>
    <s v=""/>
    <s v="EL LAGO"/>
    <s v="170047710900032022"/>
    <s v="108362998"/>
    <s v="246030"/>
    <x v="1"/>
    <x v="0"/>
    <x v="180"/>
    <s v="LE"/>
    <x v="1"/>
    <x v="0"/>
    <x v="6"/>
    <s v="40"/>
    <n v="18502.400000000001"/>
    <s v=""/>
    <s v="1100500"/>
    <s v=""/>
    <s v=""/>
    <s v="TAX"/>
    <s v="00062555"/>
  </r>
  <r>
    <s v="0003"/>
    <s v="SB7 City"/>
    <s v=""/>
    <s v="LA MARQUE"/>
    <s v="170047711000032022"/>
    <s v="108362998"/>
    <s v="246030"/>
    <x v="1"/>
    <x v="0"/>
    <x v="181"/>
    <s v="LE"/>
    <x v="1"/>
    <x v="0"/>
    <x v="6"/>
    <s v="40"/>
    <n v="17102.490000000002"/>
    <s v=""/>
    <s v="1100500"/>
    <s v=""/>
    <s v=""/>
    <s v="TAX"/>
    <s v="00062555"/>
  </r>
  <r>
    <s v="0003"/>
    <s v="SB7 City"/>
    <s v=""/>
    <s v="MANVEL"/>
    <s v="170047711100032022"/>
    <s v="108362998"/>
    <s v="246030"/>
    <x v="1"/>
    <x v="0"/>
    <x v="182"/>
    <s v="LE"/>
    <x v="1"/>
    <x v="0"/>
    <x v="6"/>
    <s v="40"/>
    <n v="93618.93"/>
    <s v=""/>
    <s v="1100500"/>
    <s v=""/>
    <s v=""/>
    <s v="TAX"/>
    <s v="00062555"/>
  </r>
  <r>
    <s v="0003"/>
    <s v="SB7 City"/>
    <s v=""/>
    <s v="OAKRIDGE NORTH"/>
    <s v="170047711200032022"/>
    <s v="108362998"/>
    <s v="246030"/>
    <x v="1"/>
    <x v="0"/>
    <x v="183"/>
    <s v="LE"/>
    <x v="1"/>
    <x v="0"/>
    <x v="6"/>
    <s v="40"/>
    <n v="16373.4"/>
    <s v=""/>
    <s v="1100500"/>
    <s v=""/>
    <s v=""/>
    <s v="TAX"/>
    <s v="00062555"/>
  </r>
  <r>
    <s v="0003"/>
    <s v="SB7 City"/>
    <s v=""/>
    <s v="PATTISON"/>
    <s v="170047711300032022"/>
    <s v="108362998"/>
    <s v="246030"/>
    <x v="1"/>
    <x v="0"/>
    <x v="184"/>
    <s v="LE"/>
    <x v="1"/>
    <x v="0"/>
    <x v="6"/>
    <s v="40"/>
    <n v="9059.91"/>
    <s v=""/>
    <s v="1100500"/>
    <s v=""/>
    <s v=""/>
    <s v="TAX"/>
    <s v="00062555"/>
  </r>
  <r>
    <s v="0003"/>
    <s v="SB7 City"/>
    <s v=""/>
    <s v="PEARLAND"/>
    <s v="170047711400032022"/>
    <s v="108362998"/>
    <s v="246030"/>
    <x v="1"/>
    <x v="0"/>
    <x v="185"/>
    <s v="LE"/>
    <x v="1"/>
    <x v="0"/>
    <x v="6"/>
    <s v="40"/>
    <n v="949785.8"/>
    <s v=""/>
    <s v="1100500"/>
    <s v=""/>
    <s v=""/>
    <s v="TAX"/>
    <s v="00062555"/>
  </r>
  <r>
    <s v="0003"/>
    <s v="SB7 City"/>
    <s v=""/>
    <s v="PRAIRIE VIEW"/>
    <s v="170047711500032022"/>
    <s v="108362998"/>
    <s v="246030"/>
    <x v="1"/>
    <x v="0"/>
    <x v="186"/>
    <s v="LE"/>
    <x v="1"/>
    <x v="0"/>
    <x v="6"/>
    <s v="40"/>
    <n v="797.15"/>
    <s v=""/>
    <s v="1100500"/>
    <s v=""/>
    <s v=""/>
    <s v="TAX"/>
    <s v="00062555"/>
  </r>
  <r>
    <s v="0003"/>
    <s v="SB7 City"/>
    <s v=""/>
    <s v="SHOREACRES"/>
    <s v="170047711600032022"/>
    <s v="108362998"/>
    <s v="246030"/>
    <x v="1"/>
    <x v="0"/>
    <x v="187"/>
    <s v="LE"/>
    <x v="1"/>
    <x v="0"/>
    <x v="6"/>
    <s v="40"/>
    <n v="11526.07"/>
    <s v=""/>
    <s v="1100500"/>
    <s v=""/>
    <s v=""/>
    <s v="TAX"/>
    <s v="00062555"/>
  </r>
  <r>
    <s v="0003"/>
    <s v="SB7 City"/>
    <s v=""/>
    <s v="TAYLOR LAKE VILL"/>
    <s v="170047711700032022"/>
    <s v="108362998"/>
    <s v="246030"/>
    <x v="1"/>
    <x v="0"/>
    <x v="188"/>
    <s v="LE"/>
    <x v="1"/>
    <x v="0"/>
    <x v="6"/>
    <s v="40"/>
    <n v="23483.75"/>
    <s v=""/>
    <s v="1100500"/>
    <s v=""/>
    <s v=""/>
    <s v="TAX"/>
    <s v="00062555"/>
  </r>
  <r>
    <s v="0003"/>
    <s v="UB"/>
    <s v=""/>
    <s v="1765"/>
    <s v="010828866200032022"/>
    <s v="108288662"/>
    <s v="246030"/>
    <x v="1"/>
    <x v="0"/>
    <x v="189"/>
    <s v="RC"/>
    <x v="3"/>
    <x v="0"/>
    <x v="5"/>
    <s v="40"/>
    <n v="271299"/>
    <s v=""/>
    <s v="1100500"/>
    <s v=""/>
    <s v="Unbilled Taxes"/>
    <s v="Unbilled"/>
    <s v="00229365"/>
  </r>
  <r>
    <s v="0003"/>
    <s v="UB"/>
    <s v=""/>
    <s v="1765"/>
    <s v="010836299700032022"/>
    <s v="108366818"/>
    <s v="246030"/>
    <x v="1"/>
    <x v="0"/>
    <x v="190"/>
    <s v="AC"/>
    <x v="3"/>
    <x v="0"/>
    <x v="4"/>
    <s v="50"/>
    <n v="-236003"/>
    <s v=""/>
    <s v="1100500"/>
    <s v=""/>
    <s v="Unbilled Taxes"/>
    <s v="Unbilled"/>
    <s v="00231665"/>
  </r>
  <r>
    <s v="0003"/>
    <s v="Fixed City"/>
    <s v=""/>
    <s v="1761"/>
    <s v="010841087200032022"/>
    <s v="108441669"/>
    <s v="246030"/>
    <x v="2"/>
    <x v="0"/>
    <x v="191"/>
    <s v="SR"/>
    <x v="0"/>
    <x v="0"/>
    <x v="7"/>
    <s v="50"/>
    <n v="-197017.25"/>
    <s v=""/>
    <s v="1100500"/>
    <s v=""/>
    <s v="MCY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5055.57"/>
    <s v=""/>
    <s v="1100500"/>
    <s v=""/>
    <s v="BYV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216656.33"/>
    <s v=""/>
    <s v="1100500"/>
    <s v=""/>
    <s v="BAY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7943.61"/>
    <s v=""/>
    <s v="1100500"/>
    <s v=""/>
    <s v="BCY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1964.3"/>
    <s v=""/>
    <s v="1100500"/>
    <s v=""/>
    <s v="BLY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69562.740000000005"/>
    <s v=""/>
    <s v="1100500"/>
    <s v=""/>
    <s v="BEL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1207.0899999999999"/>
    <s v=""/>
    <s v="1100500"/>
    <s v=""/>
    <s v="BNY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1544.67"/>
    <s v=""/>
    <s v="1100500"/>
    <s v=""/>
    <s v="BZC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15052.89"/>
    <s v=""/>
    <s v="1100500"/>
    <s v=""/>
    <s v="BKS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3429.06"/>
    <s v=""/>
    <s v="1100500"/>
    <s v=""/>
    <s v="BSD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15368.63"/>
    <s v=""/>
    <s v="1100500"/>
    <s v=""/>
    <s v="BHL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10110.969999999999"/>
    <s v=""/>
    <s v="1100500"/>
    <s v=""/>
    <s v="CLS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29864.34"/>
    <s v=""/>
    <s v="1100500"/>
    <s v=""/>
    <s v="CLT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3715.06"/>
    <s v=""/>
    <s v="1100500"/>
    <s v=""/>
    <s v="COV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4053.79"/>
    <s v=""/>
    <s v="1100500"/>
    <s v=""/>
    <s v="DBY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92774.39"/>
    <s v=""/>
    <s v="1100500"/>
    <s v=""/>
    <s v="DPK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6742.73"/>
    <s v=""/>
    <s v="1100500"/>
    <s v=""/>
    <s v="EBR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2255.25"/>
    <s v=""/>
    <s v="1100500"/>
    <s v=""/>
    <s v="FAI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12008.92"/>
    <s v=""/>
    <s v="1100500"/>
    <s v=""/>
    <s v="FRW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44585.4"/>
    <s v=""/>
    <s v="1100500"/>
    <s v=""/>
    <s v="FPT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57884.43"/>
    <s v=""/>
    <s v="1100500"/>
    <s v=""/>
    <s v="FUL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53075.87"/>
    <s v=""/>
    <s v="1100500"/>
    <s v=""/>
    <s v="GPK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257945.59"/>
    <s v=""/>
    <s v="1100500"/>
    <s v=""/>
    <s v="GAL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21510.29"/>
    <s v=""/>
    <s v="1100500"/>
    <s v=""/>
    <s v="HWG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1878.48"/>
    <s v=""/>
    <s v="1100500"/>
    <s v=""/>
    <s v="HLC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2979.88"/>
    <s v=""/>
    <s v="1100500"/>
    <s v=""/>
    <s v="HSR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18959.93"/>
    <s v=""/>
    <s v="1100500"/>
    <s v=""/>
    <s v="HTC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8050000"/>
    <s v=""/>
    <s v="1100500"/>
    <s v=""/>
    <s v="HOU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86108.79"/>
    <s v=""/>
    <s v="1100500"/>
    <s v=""/>
    <s v="HUM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20437.25"/>
    <s v=""/>
    <s v="1100500"/>
    <s v=""/>
    <s v="HCK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34964.559999999998"/>
    <s v=""/>
    <s v="1100500"/>
    <s v=""/>
    <s v="JCY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5583.68"/>
    <s v=""/>
    <s v="1100500"/>
    <s v=""/>
    <s v="JAM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30261.3"/>
    <s v=""/>
    <s v="1100500"/>
    <s v=""/>
    <s v="JVG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4648.78"/>
    <s v=""/>
    <s v="1100500"/>
    <s v=""/>
    <s v="JCK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90171.69"/>
    <s v=""/>
    <s v="1100500"/>
    <s v=""/>
    <s v="KTY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12093.64"/>
    <s v=""/>
    <s v="1100500"/>
    <s v=""/>
    <s v="KMH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1903.38"/>
    <s v=""/>
    <s v="1100500"/>
    <s v=""/>
    <s v="KEN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91212.57"/>
    <s v=""/>
    <s v="1100500"/>
    <s v=""/>
    <s v="LJA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216903.21"/>
    <s v=""/>
    <s v="1100500"/>
    <s v=""/>
    <s v="LAP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2074.8200000000002"/>
    <s v=""/>
    <s v="1100500"/>
    <s v=""/>
    <s v="LVP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12537.26"/>
    <s v=""/>
    <s v="1100500"/>
    <s v=""/>
    <s v="MAG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14133.15"/>
    <s v=""/>
    <s v="1100500"/>
    <s v=""/>
    <s v="MEA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570309.6"/>
    <s v=""/>
    <s v="1100500"/>
    <s v=""/>
    <s v="MBL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27007.58"/>
    <s v=""/>
    <s v="1100500"/>
    <s v=""/>
    <s v="NBY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3648.18"/>
    <s v=""/>
    <s v="1100500"/>
    <s v=""/>
    <s v="ORW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1096.3399999999999"/>
    <s v=""/>
    <s v="1100500"/>
    <s v=""/>
    <s v="OCH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52115.7"/>
    <s v=""/>
    <s v="1100500"/>
    <s v=""/>
    <s v="OYS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390826.57"/>
    <s v=""/>
    <s v="1100500"/>
    <s v=""/>
    <s v="PAS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2484.59"/>
    <s v=""/>
    <s v="1100500"/>
    <s v=""/>
    <s v="PIL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22708.93"/>
    <s v=""/>
    <s v="1100500"/>
    <s v=""/>
    <s v="PPT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2956.53"/>
    <s v=""/>
    <s v="1100500"/>
    <s v=""/>
    <s v="PLK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1510.72"/>
    <s v=""/>
    <s v="1100500"/>
    <s v=""/>
    <s v="QNT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36149.839999999997"/>
    <s v=""/>
    <s v="1100500"/>
    <s v=""/>
    <s v="RCH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9725.51"/>
    <s v=""/>
    <s v="1100500"/>
    <s v=""/>
    <s v="RWD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126442.02"/>
    <s v=""/>
    <s v="1100500"/>
    <s v=""/>
    <s v="RBG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3280.3"/>
    <s v=""/>
    <s v="1100500"/>
    <s v=""/>
    <s v="SFE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3571.19"/>
    <s v=""/>
    <s v="1100500"/>
    <s v=""/>
    <s v="SPT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34119.56"/>
    <s v=""/>
    <s v="1100500"/>
    <s v=""/>
    <s v="SAF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33731.89"/>
    <s v=""/>
    <s v="1100500"/>
    <s v=""/>
    <s v="SBK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25825.8"/>
    <s v=""/>
    <s v="1100500"/>
    <s v=""/>
    <s v="SLY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2763.82"/>
    <s v=""/>
    <s v="1100500"/>
    <s v=""/>
    <s v="SIM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36731.199999999997"/>
    <s v=""/>
    <s v="1100500"/>
    <s v=""/>
    <s v="SOH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8431.86"/>
    <s v=""/>
    <s v="1100500"/>
    <s v=""/>
    <s v="SSP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15628.01"/>
    <s v=""/>
    <s v="1100500"/>
    <s v=""/>
    <s v="SPV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115948.34"/>
    <s v=""/>
    <s v="1100500"/>
    <s v=""/>
    <s v="SFD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2853.04"/>
    <s v=""/>
    <s v="1100500"/>
    <s v=""/>
    <s v="STG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5665.46"/>
    <s v=""/>
    <s v="1100500"/>
    <s v=""/>
    <s v="SBH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345461"/>
    <s v=""/>
    <s v="1100500"/>
    <s v=""/>
    <s v="SGL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2165.85"/>
    <s v=""/>
    <s v="1100500"/>
    <s v=""/>
    <s v="THM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6207.86"/>
    <s v=""/>
    <s v="1100500"/>
    <s v=""/>
    <s v="TKI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61135.44"/>
    <s v=""/>
    <s v="1100500"/>
    <s v=""/>
    <s v="TBL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10899.31"/>
    <s v=""/>
    <s v="1100500"/>
    <s v=""/>
    <s v="WAL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3551.61"/>
    <s v=""/>
    <s v="1100500"/>
    <s v=""/>
    <s v="WLS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81678.83"/>
    <s v=""/>
    <s v="1100500"/>
    <s v=""/>
    <s v="WBR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46646.92"/>
    <s v=""/>
    <s v="1100500"/>
    <s v=""/>
    <s v="WUP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9471.86"/>
    <s v=""/>
    <s v="1100500"/>
    <s v=""/>
    <s v="WES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42697.1"/>
    <s v=""/>
    <s v="1100500"/>
    <s v=""/>
    <s v="WTN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20387.080000000002"/>
    <s v=""/>
    <s v="1100500"/>
    <s v=""/>
    <s v="MPT"/>
    <s v="NON KWH Accrual"/>
    <s v="00229365"/>
  </r>
  <r>
    <s v="0003"/>
    <s v="Fixed City"/>
    <s v=""/>
    <s v="1761"/>
    <s v="010841088900032022"/>
    <s v="108441669"/>
    <s v="246030"/>
    <x v="2"/>
    <x v="0"/>
    <x v="192"/>
    <s v="SR"/>
    <x v="0"/>
    <x v="0"/>
    <x v="7"/>
    <s v="50"/>
    <n v="-8264.4699999999993"/>
    <s v=""/>
    <s v="1100500"/>
    <s v=""/>
    <s v="NDV"/>
    <s v="NON KWH Accrual"/>
    <s v="00229365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7295.51"/>
    <s v=""/>
    <s v="1100500"/>
    <s v=""/>
    <s v="BAY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.78"/>
    <s v=""/>
    <s v="1100500"/>
    <s v=""/>
    <s v="BCY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2533.41"/>
    <s v=""/>
    <s v="1100500"/>
    <s v=""/>
    <s v="BEL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558.25"/>
    <s v=""/>
    <s v="1100500"/>
    <s v=""/>
    <s v="BHL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57.8"/>
    <s v=""/>
    <s v="1100500"/>
    <s v=""/>
    <s v="BKS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16.11"/>
    <s v=""/>
    <s v="1100500"/>
    <s v=""/>
    <s v="BLY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38.93"/>
    <s v=""/>
    <s v="1100500"/>
    <s v=""/>
    <s v="BSD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6.17"/>
    <s v=""/>
    <s v="1100500"/>
    <s v=""/>
    <s v="BYV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79.62"/>
    <s v=""/>
    <s v="1100500"/>
    <s v=""/>
    <s v="CLS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015.67"/>
    <s v=""/>
    <s v="1100500"/>
    <s v=""/>
    <s v="CLT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5.38"/>
    <s v=""/>
    <s v="1100500"/>
    <s v=""/>
    <s v="COV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207.06"/>
    <s v=""/>
    <s v="1100500"/>
    <s v=""/>
    <s v="DBY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4444.96"/>
    <s v=""/>
    <s v="1100500"/>
    <s v=""/>
    <s v="DPK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4.08"/>
    <s v=""/>
    <s v="1100500"/>
    <s v=""/>
    <s v="EBR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249.3"/>
    <s v=""/>
    <s v="1100500"/>
    <s v=""/>
    <s v="FPT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504.46"/>
    <s v=""/>
    <s v="1100500"/>
    <s v=""/>
    <s v="FRW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2642.64"/>
    <s v=""/>
    <s v="1100500"/>
    <s v=""/>
    <s v="FUL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4122.96"/>
    <s v=""/>
    <s v="1100500"/>
    <s v=""/>
    <s v="GAL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692.58"/>
    <s v=""/>
    <s v="1100500"/>
    <s v=""/>
    <s v="GPK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61.43"/>
    <s v=""/>
    <s v="1100500"/>
    <s v=""/>
    <s v="HCK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50.86"/>
    <s v=""/>
    <s v="1100500"/>
    <s v=""/>
    <s v="HLC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71652.74"/>
    <s v=""/>
    <s v="1100500"/>
    <s v=""/>
    <s v="HOU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4.44"/>
    <s v=""/>
    <s v="1100500"/>
    <s v=""/>
    <s v="HSR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593.88"/>
    <s v=""/>
    <s v="1100500"/>
    <s v=""/>
    <s v="HTC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3084.96"/>
    <s v=""/>
    <s v="1100500"/>
    <s v=""/>
    <s v="HUM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09.27"/>
    <s v=""/>
    <s v="1100500"/>
    <s v=""/>
    <s v="HWG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56.30000000000001"/>
    <s v=""/>
    <s v="1100500"/>
    <s v=""/>
    <s v="JAM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5.15"/>
    <s v=""/>
    <s v="1100500"/>
    <s v=""/>
    <s v="JCK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944.63"/>
    <s v=""/>
    <s v="1100500"/>
    <s v=""/>
    <s v="JCY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168.76"/>
    <s v=""/>
    <s v="1100500"/>
    <s v=""/>
    <s v="JVG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77.71"/>
    <s v=""/>
    <s v="1100500"/>
    <s v=""/>
    <s v="KEN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239.79"/>
    <s v=""/>
    <s v="1100500"/>
    <s v=""/>
    <s v="KMH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2521.83"/>
    <s v=""/>
    <s v="1100500"/>
    <s v=""/>
    <s v="KTY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3781.94"/>
    <s v=""/>
    <s v="1100500"/>
    <s v=""/>
    <s v="LAP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4122.12"/>
    <s v=""/>
    <s v="1100500"/>
    <s v=""/>
    <s v="LJA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83.14"/>
    <s v=""/>
    <s v="1100500"/>
    <s v=""/>
    <s v="LVP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710.5"/>
    <s v=""/>
    <s v="1100500"/>
    <s v=""/>
    <s v="MAG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824.5"/>
    <s v=""/>
    <s v="1100500"/>
    <s v=""/>
    <s v="MBL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3395.21"/>
    <s v=""/>
    <s v="1100500"/>
    <s v=""/>
    <s v="MCY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755.34"/>
    <s v=""/>
    <s v="1100500"/>
    <s v=""/>
    <s v="MEA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61.41"/>
    <s v=""/>
    <s v="1100500"/>
    <s v=""/>
    <s v="MPT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435.34"/>
    <s v=""/>
    <s v="1100500"/>
    <s v=""/>
    <s v="NBY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419.52"/>
    <s v=""/>
    <s v="1100500"/>
    <s v=""/>
    <s v="NDV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06.96"/>
    <s v=""/>
    <s v="1100500"/>
    <s v=""/>
    <s v="OCH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25.48"/>
    <s v=""/>
    <s v="1100500"/>
    <s v=""/>
    <s v="ORW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239.53"/>
    <s v=""/>
    <s v="1100500"/>
    <s v=""/>
    <s v="OYS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7045.42"/>
    <s v=""/>
    <s v="1100500"/>
    <s v=""/>
    <s v="PAS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8.559999999999999"/>
    <s v=""/>
    <s v="1100500"/>
    <s v=""/>
    <s v="PLK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6.67"/>
    <s v=""/>
    <s v="1100500"/>
    <s v=""/>
    <s v="PPT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45.79"/>
    <s v=""/>
    <s v="1100500"/>
    <s v=""/>
    <s v="QNT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3920.32"/>
    <s v=""/>
    <s v="1100500"/>
    <s v=""/>
    <s v="RBG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220.68"/>
    <s v=""/>
    <s v="1100500"/>
    <s v=""/>
    <s v="RCH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209.82"/>
    <s v=""/>
    <s v="1100500"/>
    <s v=""/>
    <s v="RWD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01.3"/>
    <s v=""/>
    <s v="1100500"/>
    <s v=""/>
    <s v="SAF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0.11"/>
    <s v=""/>
    <s v="1100500"/>
    <s v=""/>
    <s v="SBH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504.2"/>
    <s v=""/>
    <s v="1100500"/>
    <s v=""/>
    <s v="SBK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634.08"/>
    <s v=""/>
    <s v="1100500"/>
    <s v=""/>
    <s v="SFD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4.62"/>
    <s v=""/>
    <s v="1100500"/>
    <s v=""/>
    <s v="SFE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7469.12"/>
    <s v=""/>
    <s v="1100500"/>
    <s v=""/>
    <s v="SGL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4.3"/>
    <s v=""/>
    <s v="1100500"/>
    <s v=""/>
    <s v="SIM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087.1199999999999"/>
    <s v=""/>
    <s v="1100500"/>
    <s v=""/>
    <s v="SLY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350.21"/>
    <s v=""/>
    <s v="1100500"/>
    <s v=""/>
    <s v="SOH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463.92"/>
    <s v=""/>
    <s v="1100500"/>
    <s v=""/>
    <s v="SPV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290.87"/>
    <s v=""/>
    <s v="1100500"/>
    <s v=""/>
    <s v="SSP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7.18"/>
    <s v=""/>
    <s v="1100500"/>
    <s v=""/>
    <s v="STG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609.1"/>
    <s v=""/>
    <s v="1100500"/>
    <s v=""/>
    <s v="TBL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6.68"/>
    <s v=""/>
    <s v="1100500"/>
    <s v=""/>
    <s v="THM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0.12"/>
    <s v=""/>
    <s v="1100500"/>
    <s v=""/>
    <s v="TKI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365.13"/>
    <s v=""/>
    <s v="1100500"/>
    <s v=""/>
    <s v="WAL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547.77"/>
    <s v=""/>
    <s v="1100500"/>
    <s v=""/>
    <s v="WBR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234.21"/>
    <s v=""/>
    <s v="1100500"/>
    <s v=""/>
    <s v="WLS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982.84"/>
    <s v=""/>
    <s v="1100500"/>
    <s v=""/>
    <s v="WTN"/>
    <s v="Franchise Credit Billings"/>
    <s v="00220267"/>
  </r>
  <r>
    <s v="0003"/>
    <s v="Fixed City"/>
    <s v=""/>
    <s v="FC BILLED"/>
    <s v="010844166600032022"/>
    <s v="108441669"/>
    <s v="246030"/>
    <x v="2"/>
    <x v="0"/>
    <x v="193"/>
    <s v="SA"/>
    <x v="0"/>
    <x v="1"/>
    <x v="8"/>
    <s v="40"/>
    <n v="1608.47"/>
    <s v=""/>
    <s v="1100500"/>
    <s v=""/>
    <s v="WUP"/>
    <s v="Franchise Credit Billings"/>
    <s v="00220267"/>
  </r>
  <r>
    <s v="0003"/>
    <s v="Fixed City"/>
    <s v=""/>
    <s v="1761"/>
    <s v="010844166800032022"/>
    <s v="108441669"/>
    <s v="246030"/>
    <x v="2"/>
    <x v="0"/>
    <x v="194"/>
    <s v="SA"/>
    <x v="0"/>
    <x v="0"/>
    <x v="8"/>
    <s v="50"/>
    <n v="-8090.47"/>
    <s v=""/>
    <s v="1100500"/>
    <s v=""/>
    <s v="September 2022 Fixed Credit"/>
    <s v="NON KWH accrual credits"/>
    <s v="00220267"/>
  </r>
  <r>
    <s v="0003"/>
    <s v="Fixed City"/>
    <s v=""/>
    <s v="FRANCHISE FEE-MO"/>
    <s v="170047734000032022"/>
    <s v="108441669"/>
    <s v="246030"/>
    <x v="2"/>
    <x v="0"/>
    <x v="195"/>
    <s v="KR"/>
    <x v="1"/>
    <x v="0"/>
    <x v="9"/>
    <s v="40"/>
    <n v="194085.91"/>
    <s v=""/>
    <s v="1100500"/>
    <s v=""/>
    <s v="MONTHLY FRANCHISE  MISSOURI CITY"/>
    <s v="Franchise fee-MO City"/>
    <s v="BATCH_FI"/>
  </r>
  <r>
    <s v="0003"/>
    <s v="Fixed City"/>
    <s v=""/>
    <s v="FRANCH-NEEDVILLE"/>
    <s v="170047734100032022"/>
    <s v="108441669"/>
    <s v="246030"/>
    <x v="2"/>
    <x v="0"/>
    <x v="196"/>
    <s v="KR"/>
    <x v="1"/>
    <x v="0"/>
    <x v="9"/>
    <s v="40"/>
    <n v="7859.66"/>
    <s v=""/>
    <s v="1100500"/>
    <s v=""/>
    <s v="MONTHLY FRANCHISE  NEEDVILLE"/>
    <s v="MONTH FRANCHISE-NEEDVILLE"/>
    <s v="BATCH_FI"/>
  </r>
  <r>
    <s v="0003"/>
    <s v="Fixed City"/>
    <s v=""/>
    <s v="FRANCH MORGAN PT"/>
    <s v="170047734200032022"/>
    <s v="108441669"/>
    <s v="246030"/>
    <x v="2"/>
    <x v="0"/>
    <x v="197"/>
    <s v="KR"/>
    <x v="1"/>
    <x v="0"/>
    <x v="9"/>
    <s v="40"/>
    <n v="20275.330000000002"/>
    <s v=""/>
    <s v="1100500"/>
    <s v=""/>
    <s v="MONTHLY FRANCHISE  MORGANS POINT"/>
    <s v="MONTH FRANCH-MORGANS PT"/>
    <s v="BATCH_FI"/>
  </r>
  <r>
    <s v="0003"/>
    <s v="Fixed City"/>
    <s v=""/>
    <s v="FRANCH WHARTON"/>
    <s v="170047734300032022"/>
    <s v="108441669"/>
    <s v="246030"/>
    <x v="2"/>
    <x v="0"/>
    <x v="198"/>
    <s v="KR"/>
    <x v="1"/>
    <x v="0"/>
    <x v="9"/>
    <s v="40"/>
    <n v="41705.86"/>
    <s v=""/>
    <s v="1100500"/>
    <s v=""/>
    <s v="MONTHLY FRANCHISE  WHARTON"/>
    <s v="MONTHLY FRANCHISE WHARTON"/>
    <s v="BATCH_FI"/>
  </r>
  <r>
    <s v="0003"/>
    <s v="Fixed City"/>
    <s v=""/>
    <s v="FRANCH WESTONLAK"/>
    <s v="170047734400032022"/>
    <s v="108441669"/>
    <s v="246030"/>
    <x v="2"/>
    <x v="0"/>
    <x v="199"/>
    <s v="KR"/>
    <x v="1"/>
    <x v="0"/>
    <x v="9"/>
    <s v="40"/>
    <n v="9471.86"/>
    <s v=""/>
    <s v="1100500"/>
    <s v=""/>
    <s v="MONTHLY FRANCHISE  WESTON LAKES"/>
    <s v="MONTHLY FRAN WESTON LAKE"/>
    <s v="BATCH_FI"/>
  </r>
  <r>
    <s v="0003"/>
    <s v="Fixed City"/>
    <s v=""/>
    <s v="FRANCH WEST UNIV"/>
    <s v="170047734500032022"/>
    <s v="108441669"/>
    <s v="246030"/>
    <x v="2"/>
    <x v="0"/>
    <x v="200"/>
    <s v="KR"/>
    <x v="1"/>
    <x v="0"/>
    <x v="9"/>
    <s v="40"/>
    <n v="45180.32"/>
    <s v=""/>
    <s v="1100500"/>
    <s v=""/>
    <s v="MONTHLY FRANCHISE  WEST UNIVERSITY"/>
    <s v="MONTH FRAN WEST UNIVERSIT"/>
    <s v="BATCH_FI"/>
  </r>
  <r>
    <s v="0003"/>
    <s v="Fixed City"/>
    <s v=""/>
    <s v="FRANCHIS WEBSTER"/>
    <s v="170047734600032022"/>
    <s v="108441669"/>
    <s v="246030"/>
    <x v="2"/>
    <x v="0"/>
    <x v="201"/>
    <s v="KR"/>
    <x v="1"/>
    <x v="0"/>
    <x v="9"/>
    <s v="40"/>
    <n v="80352.25"/>
    <s v=""/>
    <s v="1100500"/>
    <s v=""/>
    <s v="MONTHLY FRANCHISE  WEBSTER"/>
    <s v="MONTHYLY FRANCH WEBSTER"/>
    <s v="BATCH_FI"/>
  </r>
  <r>
    <s v="0003"/>
    <s v="Fixed City"/>
    <s v=""/>
    <s v="FRANCHISE WILLIS"/>
    <s v="170047767700032022"/>
    <s v="108441669"/>
    <s v="246030"/>
    <x v="2"/>
    <x v="0"/>
    <x v="202"/>
    <s v="KR"/>
    <x v="1"/>
    <x v="0"/>
    <x v="9"/>
    <s v="40"/>
    <n v="3324.32"/>
    <s v=""/>
    <s v="1100500"/>
    <s v=""/>
    <s v="MONTHLY FRANCHISE  WALLIS"/>
    <s v="MONTHYLY FRANCH WILLIS"/>
    <s v="BATCH_FI"/>
  </r>
  <r>
    <s v="0003"/>
    <s v="Fixed City"/>
    <s v=""/>
    <s v="FRANCHISE WALLER"/>
    <s v="170047767800032022"/>
    <s v="108441669"/>
    <s v="246030"/>
    <x v="2"/>
    <x v="0"/>
    <x v="203"/>
    <s v="KR"/>
    <x v="1"/>
    <x v="0"/>
    <x v="9"/>
    <s v="40"/>
    <n v="10545.53"/>
    <s v=""/>
    <s v="1100500"/>
    <s v=""/>
    <s v="MONTHLY FRANCHISE  WALLER"/>
    <s v="MONTHYLY FRANCH WALLER"/>
    <s v="BATCH_FI"/>
  </r>
  <r>
    <s v="0003"/>
    <s v="Fixed City"/>
    <s v=""/>
    <s v="FRANCHIS TOMBALL"/>
    <s v="170047767900032022"/>
    <s v="108441669"/>
    <s v="246030"/>
    <x v="2"/>
    <x v="0"/>
    <x v="204"/>
    <s v="KR"/>
    <x v="1"/>
    <x v="0"/>
    <x v="9"/>
    <s v="40"/>
    <n v="59558.85"/>
    <s v=""/>
    <s v="1100500"/>
    <s v=""/>
    <s v="MONTHLY FRANCHISE  TOMBALL"/>
    <s v="MONTHYLY FRANCH TOMBALL"/>
    <s v="BATCH_FI"/>
  </r>
  <r>
    <s v="0003"/>
    <s v="Fixed City"/>
    <s v=""/>
    <s v="FRANCHIS TIKI IS"/>
    <s v="170047768000032022"/>
    <s v="108441669"/>
    <s v="246030"/>
    <x v="2"/>
    <x v="0"/>
    <x v="205"/>
    <s v="KR"/>
    <x v="1"/>
    <x v="0"/>
    <x v="9"/>
    <s v="40"/>
    <n v="6207.74"/>
    <s v=""/>
    <s v="1100500"/>
    <s v=""/>
    <s v="MONTHLY FRANCHISE  TIKI ISLAND"/>
    <s v="MONTH FRANCH TIKI ISLAND"/>
    <s v="BATCH_FI"/>
  </r>
  <r>
    <s v="0003"/>
    <s v="Fixed City"/>
    <s v=""/>
    <s v="FRANCH THOMPSON"/>
    <s v="170047768100032022"/>
    <s v="108441669"/>
    <s v="246030"/>
    <x v="2"/>
    <x v="0"/>
    <x v="206"/>
    <s v="KR"/>
    <x v="1"/>
    <x v="0"/>
    <x v="9"/>
    <s v="40"/>
    <n v="2150.79"/>
    <s v=""/>
    <s v="1100500"/>
    <s v=""/>
    <s v="MONTHLY FRANCHISE  THOMPSON"/>
    <s v="MONTHLY FRANCH THOMPSON"/>
    <s v="BATCH_FI"/>
  </r>
  <r>
    <s v="0003"/>
    <s v="Fixed City"/>
    <s v=""/>
    <s v="FRANCH SUGARLAND"/>
    <s v="170047768200032022"/>
    <s v="108441669"/>
    <s v="246030"/>
    <x v="2"/>
    <x v="0"/>
    <x v="207"/>
    <s v="KR"/>
    <x v="1"/>
    <x v="0"/>
    <x v="9"/>
    <s v="40"/>
    <n v="338062.87"/>
    <s v=""/>
    <s v="1100500"/>
    <s v=""/>
    <s v="MONTHLY FRANCHISE  SUGAR LAND"/>
    <s v="MONTHLY FRANCH SUGAR LAND"/>
    <s v="BATCH_FI"/>
  </r>
  <r>
    <s v="0003"/>
    <s v="Fixed City"/>
    <s v=""/>
    <s v="FRANCH SURFSIDEB"/>
    <s v="170047768300032022"/>
    <s v="108441669"/>
    <s v="246030"/>
    <x v="2"/>
    <x v="0"/>
    <x v="208"/>
    <s v="KR"/>
    <x v="1"/>
    <x v="0"/>
    <x v="9"/>
    <s v="40"/>
    <n v="5660.79"/>
    <s v=""/>
    <s v="1100500"/>
    <s v=""/>
    <s v="MONTHLY FRANCHISE  SURFSIDE BEACH"/>
    <s v="MONTH FRANCH SURFSIDE BCH"/>
    <s v="BATCH_FI"/>
  </r>
  <r>
    <s v="0003"/>
    <s v="Fixed City"/>
    <s v=""/>
    <s v="FRANCH STAGECOAC"/>
    <s v="170047768400032022"/>
    <s v="108441669"/>
    <s v="246030"/>
    <x v="2"/>
    <x v="0"/>
    <x v="209"/>
    <s v="KR"/>
    <x v="1"/>
    <x v="0"/>
    <x v="9"/>
    <s v="40"/>
    <n v="2853.04"/>
    <s v=""/>
    <s v="1100500"/>
    <s v=""/>
    <s v="MONTHLY FRANCHISE  STAGECOACH"/>
    <s v="MONTHLY FRANCH STAGECOACH"/>
    <s v="BATCH_FI"/>
  </r>
  <r>
    <s v="0003"/>
    <s v="Fixed City"/>
    <s v=""/>
    <s v="FRANCHISE STAFFO"/>
    <s v="170047768500032022"/>
    <s v="108441669"/>
    <s v="246030"/>
    <x v="2"/>
    <x v="0"/>
    <x v="210"/>
    <s v="KR"/>
    <x v="1"/>
    <x v="0"/>
    <x v="9"/>
    <s v="40"/>
    <n v="114359.22"/>
    <s v=""/>
    <s v="1100500"/>
    <s v=""/>
    <s v="MONTHLY FRANCHISE  STAFFORD"/>
    <s v="MONTHLY FRANCH STAFFORD"/>
    <s v="BATCH_FI"/>
  </r>
  <r>
    <s v="0003"/>
    <s v="Fixed City"/>
    <s v=""/>
    <s v="FRANCH SPRINGVAL"/>
    <s v="170047768600032022"/>
    <s v="108441669"/>
    <s v="246030"/>
    <x v="2"/>
    <x v="0"/>
    <x v="211"/>
    <s v="KR"/>
    <x v="1"/>
    <x v="0"/>
    <x v="9"/>
    <s v="40"/>
    <n v="15294.71"/>
    <s v=""/>
    <s v="1100500"/>
    <s v=""/>
    <s v="MONTHLY FRANCHISE  SPRING VALLEY"/>
    <s v="MONTHLY FRANCH SPRING VAL"/>
    <s v="BATCH_FI"/>
  </r>
  <r>
    <s v="0003"/>
    <s v="Fixed City"/>
    <s v=""/>
    <s v="FRANCH SOUTHSIDE"/>
    <s v="170047768700032022"/>
    <s v="108441669"/>
    <s v="246030"/>
    <x v="2"/>
    <x v="0"/>
    <x v="212"/>
    <s v="KR"/>
    <x v="1"/>
    <x v="0"/>
    <x v="9"/>
    <s v="40"/>
    <n v="8140.3"/>
    <s v=""/>
    <s v="1100500"/>
    <s v=""/>
    <s v="MONTHLY FRANCHISE  SOUTHSIDE"/>
    <s v="MONTHLY FRANCH SOUTHSIDE"/>
    <s v="BATCH_FI"/>
  </r>
  <r>
    <s v="0003"/>
    <s v="Fixed City"/>
    <s v=""/>
    <s v="FRANCH SO HOUSTO"/>
    <s v="170047768800032022"/>
    <s v="108441669"/>
    <s v="246030"/>
    <x v="2"/>
    <x v="0"/>
    <x v="213"/>
    <s v="KR"/>
    <x v="1"/>
    <x v="0"/>
    <x v="9"/>
    <s v="40"/>
    <n v="35348.080000000002"/>
    <s v=""/>
    <s v="1100500"/>
    <s v=""/>
    <s v="MONTHLY FRANCHISE  SOUTH HOUSTON"/>
    <s v="MONTH FRANCH SO HOUSTON"/>
    <s v="BATCH_FI"/>
  </r>
  <r>
    <s v="0003"/>
    <s v="Fixed City"/>
    <s v=""/>
    <s v="FRANCH SIMONTON"/>
    <s v="170047768900032022"/>
    <s v="108441669"/>
    <s v="246030"/>
    <x v="2"/>
    <x v="0"/>
    <x v="214"/>
    <s v="KR"/>
    <x v="1"/>
    <x v="0"/>
    <x v="9"/>
    <s v="40"/>
    <n v="2750.93"/>
    <s v=""/>
    <s v="1100500"/>
    <s v=""/>
    <s v="MONTHLY FRANCHISE  SIMONTON"/>
    <s v="MONTH FRANCHISE SIMPNTON"/>
    <s v="BATCH_FI"/>
  </r>
  <r>
    <s v="0003"/>
    <s v="Fixed City"/>
    <s v=""/>
    <s v="FRANCH SEALY"/>
    <s v="170047769000032022"/>
    <s v="108441669"/>
    <s v="246030"/>
    <x v="2"/>
    <x v="0"/>
    <x v="215"/>
    <s v="KR"/>
    <x v="1"/>
    <x v="0"/>
    <x v="9"/>
    <s v="40"/>
    <n v="24821.279999999999"/>
    <s v=""/>
    <s v="1100500"/>
    <s v=""/>
    <s v="MONTHLY FRANCHISE  SEALY"/>
    <s v="MONTH FRANCHISE SEALY"/>
    <s v="BATCH_FI"/>
  </r>
  <r>
    <s v="0003"/>
    <s v="Fixed City"/>
    <s v=""/>
    <s v="FRANCH SEABROOK"/>
    <s v="170047769100032022"/>
    <s v="108441669"/>
    <s v="246030"/>
    <x v="2"/>
    <x v="0"/>
    <x v="216"/>
    <s v="KR"/>
    <x v="1"/>
    <x v="0"/>
    <x v="9"/>
    <s v="40"/>
    <n v="33167.65"/>
    <s v=""/>
    <s v="1100500"/>
    <s v=""/>
    <s v="MONTHLY FRANCHISE  SEABROOK"/>
    <s v="MONTH FRANCHISE SEABROOK"/>
    <s v="BATCH_FI"/>
  </r>
  <r>
    <s v="0003"/>
    <s v="Fixed City"/>
    <s v=""/>
    <s v="FRANCH SANTA FE"/>
    <s v="170047769200032022"/>
    <s v="108441669"/>
    <s v="246030"/>
    <x v="2"/>
    <x v="0"/>
    <x v="217"/>
    <s v="KR"/>
    <x v="1"/>
    <x v="0"/>
    <x v="9"/>
    <s v="40"/>
    <n v="34029.22"/>
    <s v=""/>
    <s v="1100500"/>
    <s v=""/>
    <s v="MONTHLY FRANCHISE  SANTA FE"/>
    <s v="MONTH FRANCHISE SANTA FE"/>
    <s v="BATCH_FI"/>
  </r>
  <r>
    <s v="0003"/>
    <s v="Fixed City"/>
    <s v=""/>
    <s v="FRANCH SANDY POI"/>
    <s v="170047769300032022"/>
    <s v="108441669"/>
    <s v="246030"/>
    <x v="2"/>
    <x v="0"/>
    <x v="218"/>
    <s v="KR"/>
    <x v="1"/>
    <x v="0"/>
    <x v="9"/>
    <s v="40"/>
    <n v="3571.19"/>
    <s v=""/>
    <s v="1100500"/>
    <s v=""/>
    <s v="MONTHLY FRANCHISE  SANDY POINT"/>
    <s v="MONTH FRANCH SANDY POINT"/>
    <s v="BATCH_FI"/>
  </r>
  <r>
    <s v="0003"/>
    <s v="Fixed City"/>
    <s v=""/>
    <s v="FRANCH SAN FELIP"/>
    <s v="170047769400032022"/>
    <s v="108441669"/>
    <s v="246030"/>
    <x v="2"/>
    <x v="0"/>
    <x v="219"/>
    <s v="KR"/>
    <x v="1"/>
    <x v="0"/>
    <x v="9"/>
    <s v="40"/>
    <n v="3258.86"/>
    <s v=""/>
    <s v="1100500"/>
    <s v=""/>
    <s v="MONTHLY FRANCHISE  SAN FELIPE"/>
    <s v="MONTH FRANCH SAN FELIPE"/>
    <s v="BATCH_FI"/>
  </r>
  <r>
    <s v="0003"/>
    <s v="Fixed City"/>
    <s v=""/>
    <s v="FRANCH ROSENBERG"/>
    <s v="170047769500032022"/>
    <s v="108441669"/>
    <s v="246030"/>
    <x v="2"/>
    <x v="0"/>
    <x v="220"/>
    <s v="KR"/>
    <x v="1"/>
    <x v="0"/>
    <x v="9"/>
    <s v="40"/>
    <n v="122621.97"/>
    <s v=""/>
    <s v="1100500"/>
    <s v=""/>
    <s v="MONTHLY FRANCHISE  ROSENBERG"/>
    <s v="MONTH FRANCH ROSENBERG"/>
    <s v="BATCH_FI"/>
  </r>
  <r>
    <s v="0003"/>
    <s v="Fixed City"/>
    <s v=""/>
    <s v="FRANCH RICHWOOD"/>
    <s v="170047769600032022"/>
    <s v="108441669"/>
    <s v="246030"/>
    <x v="2"/>
    <x v="0"/>
    <x v="221"/>
    <s v="KR"/>
    <x v="1"/>
    <x v="0"/>
    <x v="9"/>
    <s v="40"/>
    <n v="9560.18"/>
    <s v=""/>
    <s v="1100500"/>
    <s v=""/>
    <s v="MONTHLY FRANCHISE  RICHWOOD"/>
    <s v="MONTH FRANCH RICHWOOD"/>
    <s v="BATCH_FI"/>
  </r>
  <r>
    <s v="0003"/>
    <s v="Fixed City"/>
    <s v=""/>
    <s v="FRANCH RICHMOND"/>
    <s v="170047769700032022"/>
    <s v="108441669"/>
    <s v="246030"/>
    <x v="2"/>
    <x v="0"/>
    <x v="222"/>
    <s v="KR"/>
    <x v="1"/>
    <x v="0"/>
    <x v="9"/>
    <s v="40"/>
    <n v="34910.480000000003"/>
    <s v=""/>
    <s v="1100500"/>
    <s v=""/>
    <s v="MONTHLY FRANCHISE  RICHMOND"/>
    <s v="MONTH FRANCH RICHMOND"/>
    <s v="BATCH_FI"/>
  </r>
  <r>
    <s v="0003"/>
    <s v="Fixed City"/>
    <s v=""/>
    <s v="FRANCH QUINTANA"/>
    <s v="170047769800032022"/>
    <s v="108441669"/>
    <s v="246030"/>
    <x v="2"/>
    <x v="0"/>
    <x v="223"/>
    <s v="KR"/>
    <x v="1"/>
    <x v="0"/>
    <x v="9"/>
    <s v="40"/>
    <n v="1464.57"/>
    <s v=""/>
    <s v="1100500"/>
    <s v=""/>
    <s v="MONTHLY FRANCHISE  QUINTANA"/>
    <s v="MONTH FRANCH QUINTANA"/>
    <s v="BATCH_FI"/>
  </r>
  <r>
    <s v="0003"/>
    <s v="Fixed City"/>
    <s v=""/>
    <s v="FRANCH PLEAK"/>
    <s v="170047769900032022"/>
    <s v="108441669"/>
    <s v="246030"/>
    <x v="2"/>
    <x v="0"/>
    <x v="224"/>
    <s v="KR"/>
    <x v="1"/>
    <x v="0"/>
    <x v="9"/>
    <s v="40"/>
    <n v="2940.66"/>
    <s v=""/>
    <s v="1100500"/>
    <s v=""/>
    <s v="MONTHLY FRANCHISE  PLEAK"/>
    <s v="MONTH FRANCH PLEAK"/>
    <s v="BATCH_FI"/>
  </r>
  <r>
    <s v="0003"/>
    <s v="Fixed City"/>
    <s v=""/>
    <s v="FRANCH PINEY PTV"/>
    <s v="170047770000032022"/>
    <s v="108441669"/>
    <s v="246030"/>
    <x v="2"/>
    <x v="0"/>
    <x v="225"/>
    <s v="KR"/>
    <x v="1"/>
    <x v="0"/>
    <x v="9"/>
    <s v="40"/>
    <n v="22701.599999999999"/>
    <s v=""/>
    <s v="1100500"/>
    <s v=""/>
    <s v="MONTHLY FRANCHISE  PINEY POINT VILLAGE"/>
    <s v="MONTH FRANCH PINEY POINTV"/>
    <s v="BATCH_FI"/>
  </r>
  <r>
    <s v="0003"/>
    <s v="Fixed City"/>
    <s v=""/>
    <s v="FRANCH PINE ISLA"/>
    <s v="170047770100032022"/>
    <s v="108441669"/>
    <s v="246030"/>
    <x v="2"/>
    <x v="0"/>
    <x v="226"/>
    <s v="KR"/>
    <x v="1"/>
    <x v="0"/>
    <x v="9"/>
    <s v="40"/>
    <n v="2484.59"/>
    <s v=""/>
    <s v="1100500"/>
    <s v=""/>
    <s v="MONTHLY FRANCHISE  PINE ISLAND"/>
    <s v="MONTH FRANCH PINE ISLAND"/>
    <s v="BATCH_FI"/>
  </r>
  <r>
    <s v="0003"/>
    <s v="Fixed City"/>
    <s v=""/>
    <s v="FRANCH PASADENA"/>
    <s v="170047770200032022"/>
    <s v="108441669"/>
    <s v="246030"/>
    <x v="2"/>
    <x v="0"/>
    <x v="227"/>
    <s v="KR"/>
    <x v="1"/>
    <x v="0"/>
    <x v="9"/>
    <s v="40"/>
    <n v="383635.71"/>
    <s v=""/>
    <s v="1100500"/>
    <s v=""/>
    <s v="MONTHLY FRANCHISE  PASADENA"/>
    <s v="MONTH FRANCH PASADENA"/>
    <s v="BATCH_FI"/>
  </r>
  <r>
    <s v="0003"/>
    <s v="Fixed City"/>
    <s v=""/>
    <s v="FRANCH OYSTER CR"/>
    <s v="170047770300032022"/>
    <s v="108441669"/>
    <s v="246030"/>
    <x v="2"/>
    <x v="0"/>
    <x v="228"/>
    <s v="KR"/>
    <x v="1"/>
    <x v="0"/>
    <x v="9"/>
    <s v="40"/>
    <n v="51834.36"/>
    <s v=""/>
    <s v="1100500"/>
    <s v=""/>
    <s v="MONTHLY FRANCHISE  OYSTER CREEK"/>
    <s v="MONTH FRANCH OYSTER CREEK"/>
    <s v="BATCH_FI"/>
  </r>
  <r>
    <s v="0003"/>
    <s v="Fixed City"/>
    <s v=""/>
    <s v="FRANCH ORCHARD"/>
    <s v="170047770400032022"/>
    <s v="108441669"/>
    <s v="246030"/>
    <x v="2"/>
    <x v="0"/>
    <x v="229"/>
    <s v="KR"/>
    <x v="1"/>
    <x v="0"/>
    <x v="9"/>
    <s v="40"/>
    <n v="986.75"/>
    <s v=""/>
    <s v="1100500"/>
    <s v=""/>
    <s v="MONTHLY FRANCHISE  ORCHARD"/>
    <s v="MONTHLY FRANCH ORCHARD"/>
    <s v="BATCH_FI"/>
  </r>
  <r>
    <s v="0003"/>
    <s v="Fixed City"/>
    <s v=""/>
    <s v="FRANCH OLD RIVER"/>
    <s v="170047770500032022"/>
    <s v="108441669"/>
    <s v="246030"/>
    <x v="2"/>
    <x v="0"/>
    <x v="230"/>
    <s v="KR"/>
    <x v="1"/>
    <x v="0"/>
    <x v="9"/>
    <s v="40"/>
    <n v="3633.81"/>
    <s v=""/>
    <s v="1100500"/>
    <s v=""/>
    <s v="MONTHLY FRANCHISE  OLD RIVER WINFR"/>
    <s v="MONTH FRANCH OLD RIVER WI"/>
    <s v="BATCH_FI"/>
  </r>
  <r>
    <s v="0003"/>
    <s v="Fixed City"/>
    <s v=""/>
    <s v="FRANCH NASSAU BA"/>
    <s v="170047770600032022"/>
    <s v="108441669"/>
    <s v="246030"/>
    <x v="2"/>
    <x v="0"/>
    <x v="231"/>
    <s v="KR"/>
    <x v="1"/>
    <x v="0"/>
    <x v="9"/>
    <s v="40"/>
    <n v="26643.09"/>
    <s v=""/>
    <s v="1100500"/>
    <s v=""/>
    <s v="MONTHLY FRANCHISE  NASSAU BAY"/>
    <s v="MONTH FRANCH NASSAU BAY"/>
    <s v="BATCH_FI"/>
  </r>
  <r>
    <s v="0003"/>
    <s v="Fixed City"/>
    <s v=""/>
    <s v="FRANCH MONT BELV"/>
    <s v="170047770700032022"/>
    <s v="108441669"/>
    <s v="246030"/>
    <x v="2"/>
    <x v="0"/>
    <x v="232"/>
    <s v="KR"/>
    <x v="1"/>
    <x v="0"/>
    <x v="9"/>
    <s v="40"/>
    <n v="568597.68999999994"/>
    <s v=""/>
    <s v="1100500"/>
    <s v=""/>
    <s v="MONTHLY FRANCHISE  MONT BELVIEU"/>
    <s v="MONTH FRANCH MONT BELVIEU"/>
    <s v="BATCH_FI"/>
  </r>
  <r>
    <s v="0003"/>
    <s v="Fixed City"/>
    <s v=""/>
    <s v="FRANCH MEADOWS P"/>
    <s v="170047770800032022"/>
    <s v="108441669"/>
    <s v="246030"/>
    <x v="2"/>
    <x v="0"/>
    <x v="233"/>
    <s v="KR"/>
    <x v="1"/>
    <x v="0"/>
    <x v="9"/>
    <s v="40"/>
    <n v="13462.82"/>
    <s v=""/>
    <s v="1100500"/>
    <s v=""/>
    <s v="MONTHLY FRANCHISE  MEADOWS PLACE"/>
    <s v="MONTH FRANCH MEADOWS PLAC"/>
    <s v="BATCH_FI"/>
  </r>
  <r>
    <s v="0003"/>
    <s v="Fixed City"/>
    <s v=""/>
    <s v="FRANCH MAGNOLIA"/>
    <s v="170047770900032022"/>
    <s v="108441669"/>
    <s v="246030"/>
    <x v="2"/>
    <x v="0"/>
    <x v="234"/>
    <s v="KR"/>
    <x v="1"/>
    <x v="0"/>
    <x v="9"/>
    <s v="40"/>
    <n v="11903.01"/>
    <s v=""/>
    <s v="1100500"/>
    <s v=""/>
    <s v="MONTHLY FRANCHISE  MAGNOLIA"/>
    <s v="MOTHLY FRANCH MAGNOLIA"/>
    <s v="BATCH_FI"/>
  </r>
  <r>
    <s v="0003"/>
    <s v="Fixed City"/>
    <s v=""/>
    <s v="FRANCH LIVERPOOL"/>
    <s v="170047771000032022"/>
    <s v="108441669"/>
    <s v="246030"/>
    <x v="2"/>
    <x v="0"/>
    <x v="235"/>
    <s v="KR"/>
    <x v="1"/>
    <x v="0"/>
    <x v="9"/>
    <s v="40"/>
    <n v="1989.12"/>
    <s v=""/>
    <s v="1100500"/>
    <s v=""/>
    <s v="MONTHLY FRANCHISE  LIVERPOOL"/>
    <s v="MONTH FRANCHISE LIVERPOOL"/>
    <s v="BATCH_FI"/>
  </r>
  <r>
    <s v="0003"/>
    <s v="Fixed City"/>
    <s v=""/>
    <s v="FRANCH LA PORTE"/>
    <s v="170047771100032022"/>
    <s v="108441669"/>
    <s v="246030"/>
    <x v="2"/>
    <x v="0"/>
    <x v="236"/>
    <s v="KR"/>
    <x v="1"/>
    <x v="0"/>
    <x v="9"/>
    <s v="40"/>
    <n v="213297.99"/>
    <s v=""/>
    <s v="1100500"/>
    <s v=""/>
    <s v="MONTHLY FRANCHISE  LA PORTE"/>
    <s v="MONTH FRANCHISE LA PORTE"/>
    <s v="BATCH_FI"/>
  </r>
  <r>
    <s v="0003"/>
    <s v="Fixed City"/>
    <s v=""/>
    <s v="FRANCH LAKE JACK"/>
    <s v="170047771200032022"/>
    <s v="108441669"/>
    <s v="246030"/>
    <x v="2"/>
    <x v="0"/>
    <x v="237"/>
    <s v="KR"/>
    <x v="1"/>
    <x v="0"/>
    <x v="9"/>
    <s v="40"/>
    <n v="87181.4"/>
    <s v=""/>
    <s v="1100500"/>
    <s v=""/>
    <s v="MONTHLY FRANCHISE  LAKE JACKSON"/>
    <s v="MONTH FRANCH LAKE JACKSON"/>
    <s v="BATCH_FI"/>
  </r>
  <r>
    <s v="0003"/>
    <s v="Fixed City"/>
    <s v=""/>
    <s v="FRANCH KENDLETON"/>
    <s v="170047771300032022"/>
    <s v="108441669"/>
    <s v="246030"/>
    <x v="2"/>
    <x v="0"/>
    <x v="238"/>
    <s v="KR"/>
    <x v="1"/>
    <x v="0"/>
    <x v="9"/>
    <s v="40"/>
    <n v="1754.09"/>
    <s v=""/>
    <s v="1100500"/>
    <s v=""/>
    <s v="MONTHLY FRANCHISE  KENDLETON"/>
    <s v="MONTH FRANCHISE KENDLETON"/>
    <s v="BATCH_FI"/>
  </r>
  <r>
    <s v="0003"/>
    <s v="Fixed City"/>
    <s v=""/>
    <s v="FRANCH KEMAH"/>
    <s v="170047771400032022"/>
    <s v="108441669"/>
    <s v="246030"/>
    <x v="2"/>
    <x v="0"/>
    <x v="239"/>
    <s v="KR"/>
    <x v="1"/>
    <x v="0"/>
    <x v="9"/>
    <s v="40"/>
    <n v="11858.01"/>
    <s v=""/>
    <s v="1100500"/>
    <s v=""/>
    <s v="MONTHLY FRANCHISE  KEMAH"/>
    <s v="MONTH FRANCHISE KEMAH"/>
    <s v="BATCH_FI"/>
  </r>
  <r>
    <s v="0003"/>
    <s v="Fixed City"/>
    <s v=""/>
    <s v="FRANCH KATY"/>
    <s v="170047771500032022"/>
    <s v="108441669"/>
    <s v="246030"/>
    <x v="2"/>
    <x v="0"/>
    <x v="240"/>
    <s v="KR"/>
    <x v="1"/>
    <x v="0"/>
    <x v="9"/>
    <s v="40"/>
    <n v="88012.03"/>
    <s v=""/>
    <s v="1100500"/>
    <s v=""/>
    <s v="MONTHLY FRANCHISE  KATY"/>
    <s v="MONTH FRANCHISE KATY"/>
    <s v="BATCH_FI"/>
  </r>
  <r>
    <s v="0003"/>
    <s v="Fixed City"/>
    <s v=""/>
    <s v="FRANCH JONES CRK"/>
    <s v="170047771600032022"/>
    <s v="108441669"/>
    <s v="246030"/>
    <x v="2"/>
    <x v="0"/>
    <x v="241"/>
    <s v="KR"/>
    <x v="1"/>
    <x v="0"/>
    <x v="9"/>
    <s v="40"/>
    <n v="4633.8900000000003"/>
    <s v=""/>
    <s v="1100500"/>
    <s v=""/>
    <s v="MONTHLY FRANCHISE  JONES CREEK"/>
    <s v="MONTH FRANCH JONES CREEK"/>
    <s v="BATCH_FI"/>
  </r>
  <r>
    <s v="0003"/>
    <s v="Fixed City"/>
    <s v=""/>
    <s v="FRANCH JERSEY VI"/>
    <s v="170047771700032022"/>
    <s v="108441669"/>
    <s v="246030"/>
    <x v="2"/>
    <x v="0"/>
    <x v="242"/>
    <s v="KR"/>
    <x v="1"/>
    <x v="0"/>
    <x v="9"/>
    <s v="40"/>
    <n v="29044.19"/>
    <s v=""/>
    <s v="1100500"/>
    <s v=""/>
    <s v="MONTHLY FRANCHISE  JERSEY VILLAGE"/>
    <s v="MONTH FRANCH JERSEY VILLA"/>
    <s v="BATCH_FI"/>
  </r>
  <r>
    <s v="0003"/>
    <s v="Fixed City"/>
    <s v=""/>
    <s v="FRANCH JAMAICA B"/>
    <s v="170047771800032022"/>
    <s v="108441669"/>
    <s v="246030"/>
    <x v="2"/>
    <x v="0"/>
    <x v="243"/>
    <s v="KR"/>
    <x v="1"/>
    <x v="0"/>
    <x v="9"/>
    <s v="40"/>
    <n v="5431.68"/>
    <s v=""/>
    <s v="1100500"/>
    <s v=""/>
    <s v="MONTHLY FRANCHISE  JAMAICA BEACH"/>
    <s v="MONTH FRANCH JAMAICA BEAC"/>
    <s v="BATCH_FI"/>
  </r>
  <r>
    <s v="0003"/>
    <s v="Fixed City"/>
    <s v=""/>
    <s v="FRANCH JACINTO C"/>
    <s v="170047771900032022"/>
    <s v="108441669"/>
    <s v="246030"/>
    <x v="2"/>
    <x v="0"/>
    <x v="244"/>
    <s v="KR"/>
    <x v="1"/>
    <x v="0"/>
    <x v="9"/>
    <s v="40"/>
    <n v="34167.620000000003"/>
    <s v=""/>
    <s v="1100500"/>
    <s v=""/>
    <s v="MONTHLY FRANCHISE  JACINTO CITY"/>
    <s v="MONTHLY FRANCH JACINTO CI"/>
    <s v="BATCH_FI"/>
  </r>
  <r>
    <s v="0003"/>
    <s v="Fixed City"/>
    <s v=""/>
    <s v="FRANCH HUNTER CR"/>
    <s v="170047772000032022"/>
    <s v="108441669"/>
    <s v="246030"/>
    <x v="2"/>
    <x v="0"/>
    <x v="245"/>
    <s v="KR"/>
    <x v="1"/>
    <x v="0"/>
    <x v="9"/>
    <s v="40"/>
    <n v="20387.419999999998"/>
    <s v=""/>
    <s v="1100500"/>
    <s v=""/>
    <s v="MONTHLY FRANCHISE  HUNTER CREEK VILLAGE"/>
    <s v="MONTHLY FRANCH HUNTER CRK"/>
    <s v="BATCH_FI"/>
  </r>
  <r>
    <s v="0003"/>
    <s v="Fixed City"/>
    <s v=""/>
    <s v="FRANCH HUMBLE"/>
    <s v="170047772100032022"/>
    <s v="108441669"/>
    <s v="246030"/>
    <x v="2"/>
    <x v="0"/>
    <x v="246"/>
    <s v="KR"/>
    <x v="1"/>
    <x v="0"/>
    <x v="9"/>
    <s v="40"/>
    <n v="83080.429999999993"/>
    <s v=""/>
    <s v="1100500"/>
    <s v=""/>
    <s v="MONTHLY FRANCHISE  HUMBLE"/>
    <s v="MONTHLY FRANCH HUMBLE"/>
    <s v="BATCH_FI"/>
  </r>
  <r>
    <s v="0003"/>
    <s v="Fixed City"/>
    <s v=""/>
    <s v="FRANCH HOUSTON"/>
    <s v="170047772200032022"/>
    <s v="108441669"/>
    <s v="246030"/>
    <x v="2"/>
    <x v="0"/>
    <x v="247"/>
    <s v="KR"/>
    <x v="1"/>
    <x v="0"/>
    <x v="9"/>
    <s v="40"/>
    <n v="7882580.9900000002"/>
    <s v=""/>
    <s v="1100500"/>
    <s v=""/>
    <s v="MONTHLY FRANCHISE  HOUSTON"/>
    <s v="MONTHLY FRANCH HOUSTON"/>
    <s v="BATCH_FI"/>
  </r>
  <r>
    <s v="0003"/>
    <s v="Fixed City"/>
    <s v=""/>
    <s v="FRANCH HITCHCOCK"/>
    <s v="170047772300032022"/>
    <s v="108441669"/>
    <s v="246030"/>
    <x v="2"/>
    <x v="0"/>
    <x v="248"/>
    <s v="KR"/>
    <x v="1"/>
    <x v="0"/>
    <x v="9"/>
    <s v="40"/>
    <n v="18444.689999999999"/>
    <s v=""/>
    <s v="1100500"/>
    <s v=""/>
    <s v="MONTHLY FRANCHISE  HICTHCOCK"/>
    <s v="MONTHLY FRANCH HITCHCOCK"/>
    <s v="BATCH_FI"/>
  </r>
  <r>
    <s v="0003"/>
    <s v="Fixed City"/>
    <s v=""/>
    <s v="FRANCH HILSHIRE"/>
    <s v="170047772400032022"/>
    <s v="108441669"/>
    <s v="246030"/>
    <x v="2"/>
    <x v="0"/>
    <x v="249"/>
    <s v="KR"/>
    <x v="1"/>
    <x v="0"/>
    <x v="9"/>
    <s v="40"/>
    <n v="2969.93"/>
    <s v=""/>
    <s v="1100500"/>
    <s v=""/>
    <s v="MONTHLY FRANCHISE  HILSHIRE VILLAGE"/>
    <s v="MONTHLY FRANCH HILSHIRE V"/>
    <s v="BATCH_FI"/>
  </r>
  <r>
    <s v="0003"/>
    <s v="Fixed City"/>
    <s v=""/>
    <s v="FRANCH HILCREST"/>
    <s v="170047772500032022"/>
    <s v="108441669"/>
    <s v="246030"/>
    <x v="2"/>
    <x v="0"/>
    <x v="250"/>
    <s v="KR"/>
    <x v="1"/>
    <x v="0"/>
    <x v="9"/>
    <s v="40"/>
    <n v="1817.2"/>
    <s v=""/>
    <s v="1100500"/>
    <s v=""/>
    <s v="MONTHLY FRANCHISE  HILCREST"/>
    <s v="MONTH FRANCH HILCREST"/>
    <s v="BATCH_FI"/>
  </r>
  <r>
    <s v="0003"/>
    <s v="Fixed City"/>
    <s v=""/>
    <s v="FRANCH HEDWIG"/>
    <s v="170047772600032022"/>
    <s v="108441669"/>
    <s v="246030"/>
    <x v="2"/>
    <x v="0"/>
    <x v="251"/>
    <s v="KR"/>
    <x v="1"/>
    <x v="0"/>
    <x v="9"/>
    <s v="40"/>
    <n v="21406.06"/>
    <s v=""/>
    <s v="1100500"/>
    <s v=""/>
    <s v="MONTHLY FRANCHISE  HEDWIG"/>
    <s v="MONTHLY FRANCH HEDWIG"/>
    <s v="BATCH_FI"/>
  </r>
  <r>
    <s v="0003"/>
    <s v="Fixed City"/>
    <s v=""/>
    <s v="FRANCH GALVESTON"/>
    <s v="170047772700032022"/>
    <s v="108441669"/>
    <s v="246030"/>
    <x v="2"/>
    <x v="0"/>
    <x v="252"/>
    <s v="KR"/>
    <x v="1"/>
    <x v="0"/>
    <x v="9"/>
    <s v="40"/>
    <n v="253979.93"/>
    <s v=""/>
    <s v="1100500"/>
    <s v=""/>
    <s v="MONTHLY FRANCHISE  GALVESTON"/>
    <s v="MONTHLY FRANCH GALVESTON"/>
    <s v="BATCH_FI"/>
  </r>
  <r>
    <s v="0003"/>
    <s v="Fixed City"/>
    <s v=""/>
    <s v="FRANCH GALENA PK"/>
    <s v="170047772800032022"/>
    <s v="108441669"/>
    <s v="246030"/>
    <x v="2"/>
    <x v="0"/>
    <x v="253"/>
    <s v="KR"/>
    <x v="1"/>
    <x v="0"/>
    <x v="9"/>
    <s v="40"/>
    <n v="52229.09"/>
    <s v=""/>
    <s v="1100500"/>
    <s v=""/>
    <s v="MONTHLY FRANCHISE  GALENA PARK"/>
    <s v="MONTHLY FRANCH GALENA PAR"/>
    <s v="BATCH_FI"/>
  </r>
  <r>
    <s v="0003"/>
    <s v="Fixed City"/>
    <s v=""/>
    <s v="FRANCH FULSHEAR"/>
    <s v="170047772900032022"/>
    <s v="108441669"/>
    <s v="246030"/>
    <x v="2"/>
    <x v="0"/>
    <x v="254"/>
    <s v="KR"/>
    <x v="1"/>
    <x v="0"/>
    <x v="9"/>
    <s v="40"/>
    <n v="55788.51"/>
    <s v=""/>
    <s v="1100500"/>
    <s v=""/>
    <s v="MONTHLY FRANCHISE  FULSHEAR"/>
    <s v="MONTHLY FRANCH FULSHEAR"/>
    <s v="BATCH_FI"/>
  </r>
  <r>
    <s v="0003"/>
    <s v="Fixed City"/>
    <s v=""/>
    <s v="FRANCH FRIENDSWO"/>
    <s v="170047773000032022"/>
    <s v="108441669"/>
    <s v="246030"/>
    <x v="2"/>
    <x v="0"/>
    <x v="255"/>
    <s v="KR"/>
    <x v="1"/>
    <x v="0"/>
    <x v="9"/>
    <s v="40"/>
    <n v="11521.25"/>
    <s v=""/>
    <s v="1100500"/>
    <s v=""/>
    <s v="MONTHLY FRANCHISE  FRIENDSWOOD"/>
    <s v="MONTHLY FRANCH FRIENDSWOO"/>
    <s v="BATCH_FI"/>
  </r>
  <r>
    <s v="0003"/>
    <s v="Fixed City"/>
    <s v=""/>
    <s v="FRANCH FREEPORT"/>
    <s v="170047773100032022"/>
    <s v="108441669"/>
    <s v="246030"/>
    <x v="2"/>
    <x v="0"/>
    <x v="256"/>
    <s v="KR"/>
    <x v="1"/>
    <x v="0"/>
    <x v="9"/>
    <s v="40"/>
    <n v="43362.28"/>
    <s v=""/>
    <s v="1100500"/>
    <s v=""/>
    <s v="MONTHLY FRANCHISE  FREEPORT"/>
    <s v="MONTHLY FRANCH FREEPORT"/>
    <s v="BATCH_FI"/>
  </r>
  <r>
    <s v="0003"/>
    <s v="Fixed City"/>
    <s v=""/>
    <s v="FRANCH FAIRCHILD"/>
    <s v="170047773200032022"/>
    <s v="108441669"/>
    <s v="246030"/>
    <x v="2"/>
    <x v="0"/>
    <x v="257"/>
    <s v="KR"/>
    <x v="1"/>
    <x v="0"/>
    <x v="9"/>
    <s v="40"/>
    <n v="2255.25"/>
    <s v=""/>
    <s v="1100500"/>
    <s v=""/>
    <s v="MONTHLY FRANCHISE  FAIRCHILDS"/>
    <s v="MONTHLY FRANCH FAIRCHILDS"/>
    <s v="BATCH_FI"/>
  </r>
  <r>
    <s v="0003"/>
    <s v="Fixed City"/>
    <s v=""/>
    <s v="FRANCH EAST BERN"/>
    <s v="170047773300032022"/>
    <s v="108441669"/>
    <s v="246030"/>
    <x v="2"/>
    <x v="0"/>
    <x v="258"/>
    <s v="KR"/>
    <x v="1"/>
    <x v="0"/>
    <x v="9"/>
    <s v="40"/>
    <n v="6738.8"/>
    <s v=""/>
    <s v="1100500"/>
    <s v=""/>
    <s v="MONTHLY FRANCHISE  EAST BERNARD"/>
    <s v="MONTHLY FRANCH EAST BERNA"/>
    <s v="BATCH_FI"/>
  </r>
  <r>
    <s v="0003"/>
    <s v="Fixed City"/>
    <s v=""/>
    <s v="FRANCH DEER PARK"/>
    <s v="170047773400032022"/>
    <s v="108441669"/>
    <s v="246030"/>
    <x v="2"/>
    <x v="0"/>
    <x v="259"/>
    <s v="KR"/>
    <x v="1"/>
    <x v="0"/>
    <x v="9"/>
    <s v="40"/>
    <n v="88416.21"/>
    <s v=""/>
    <s v="1100500"/>
    <s v=""/>
    <s v="MONTHLY FRANCHISE  DEER PARK"/>
    <s v="MONTHLY FRANCH DEER PRK"/>
    <s v="BATCH_FI"/>
  </r>
  <r>
    <s v="0003"/>
    <s v="Fixed City"/>
    <s v=""/>
    <s v="FRANCH DANBURY"/>
    <s v="170047773500032022"/>
    <s v="108441669"/>
    <s v="246030"/>
    <x v="2"/>
    <x v="0"/>
    <x v="260"/>
    <s v="KR"/>
    <x v="1"/>
    <x v="0"/>
    <x v="9"/>
    <s v="40"/>
    <n v="3816.33"/>
    <s v=""/>
    <s v="1100500"/>
    <s v=""/>
    <s v="MONTHLY FRANCHISE  DANBURY"/>
    <s v="MONTHLY FRANCH DANBURY"/>
    <s v="BATCH_FI"/>
  </r>
  <r>
    <s v="0003"/>
    <s v="Fixed City"/>
    <s v=""/>
    <s v="FRANCH COVE"/>
    <s v="170047773600032022"/>
    <s v="108441669"/>
    <s v="246030"/>
    <x v="2"/>
    <x v="0"/>
    <x v="261"/>
    <s v="KR"/>
    <x v="1"/>
    <x v="0"/>
    <x v="9"/>
    <s v="40"/>
    <n v="3707.58"/>
    <s v=""/>
    <s v="1100500"/>
    <s v=""/>
    <s v="MONTHLY FRANCHISE  COVE"/>
    <s v="MONTHLY FRANCH COVE"/>
    <s v="BATCH_FI"/>
  </r>
  <r>
    <s v="0003"/>
    <s v="Fixed City"/>
    <s v=""/>
    <s v="FRANCH CLUTE"/>
    <s v="170047773700032022"/>
    <s v="108441669"/>
    <s v="246030"/>
    <x v="2"/>
    <x v="0"/>
    <x v="262"/>
    <s v="KR"/>
    <x v="1"/>
    <x v="0"/>
    <x v="9"/>
    <s v="40"/>
    <n v="28695.98"/>
    <s v=""/>
    <s v="1100500"/>
    <s v=""/>
    <s v="MONTHLY FRANCHISE  CLUTE"/>
    <s v="MONTHLY FRANCH CLUTE"/>
    <s v="BATCH_FI"/>
  </r>
  <r>
    <s v="0003"/>
    <s v="Fixed City"/>
    <s v=""/>
    <s v="FRANCH CLEAR LAK"/>
    <s v="170047773800032022"/>
    <s v="108441669"/>
    <s v="246030"/>
    <x v="2"/>
    <x v="0"/>
    <x v="263"/>
    <s v="KR"/>
    <x v="1"/>
    <x v="0"/>
    <x v="9"/>
    <s v="40"/>
    <n v="10027.219999999999"/>
    <s v=""/>
    <s v="1100500"/>
    <s v=""/>
    <s v="MONTHLY FRANCHISE  CLEAR LAKE SHORES"/>
    <s v="MONTHLY FRANCH CLEAR LAKE"/>
    <s v="BATCH_FI"/>
  </r>
  <r>
    <s v="0003"/>
    <s v="Fixed City"/>
    <s v=""/>
    <s v="FRANCH BUNKER HI"/>
    <s v="170047773900032022"/>
    <s v="108441669"/>
    <s v="246030"/>
    <x v="2"/>
    <x v="0"/>
    <x v="264"/>
    <s v="KR"/>
    <x v="1"/>
    <x v="0"/>
    <x v="9"/>
    <s v="40"/>
    <n v="14924.73"/>
    <s v=""/>
    <s v="1100500"/>
    <s v=""/>
    <s v="MONTHLY FRANCHISE  BUNKER HILL VILLAGE"/>
    <s v="MONTHLY FRANCH BUNKER HIL"/>
    <s v="BATCH_FI"/>
  </r>
  <r>
    <s v="0003"/>
    <s v="Fixed City"/>
    <s v=""/>
    <s v="FRANCH BROOKSIDE"/>
    <s v="170047774000032022"/>
    <s v="108441669"/>
    <s v="246030"/>
    <x v="2"/>
    <x v="0"/>
    <x v="265"/>
    <s v="KR"/>
    <x v="1"/>
    <x v="0"/>
    <x v="9"/>
    <s v="40"/>
    <n v="3392.93"/>
    <s v=""/>
    <s v="1100500"/>
    <s v=""/>
    <s v="MONTHLY FRANCHISE  BROOKSIDE VILLAGE"/>
    <s v="MONTHLY FRANCH BROOKSIDE"/>
    <s v="BATCH_FI"/>
  </r>
  <r>
    <s v="0003"/>
    <s v="Fixed City"/>
    <s v=""/>
    <s v="FRANCH BROOKSHIR"/>
    <s v="170047774100032022"/>
    <s v="108441669"/>
    <s v="246030"/>
    <x v="2"/>
    <x v="0"/>
    <x v="266"/>
    <s v="KR"/>
    <x v="1"/>
    <x v="0"/>
    <x v="9"/>
    <s v="40"/>
    <n v="14993.04"/>
    <s v=""/>
    <s v="1100500"/>
    <s v=""/>
    <s v="MONTHLY FRANCHISE  BROOKSHIRE"/>
    <s v="MONTHLY FRANCH BROOKSHIRE"/>
    <s v="BATCH_FI"/>
  </r>
  <r>
    <s v="0003"/>
    <s v="Fixed City"/>
    <s v=""/>
    <s v="FRANCH BRAZOS"/>
    <s v="170047774200032022"/>
    <s v="108441669"/>
    <s v="246030"/>
    <x v="2"/>
    <x v="0"/>
    <x v="267"/>
    <s v="KR"/>
    <x v="1"/>
    <x v="0"/>
    <x v="9"/>
    <s v="40"/>
    <n v="1544.67"/>
    <s v=""/>
    <s v="1100500"/>
    <s v=""/>
    <s v="MONTHLY FRANCHISE  BRAZOS"/>
    <s v="MONTHLY FRANCH BRAZOS"/>
    <s v="BATCH_FI"/>
  </r>
  <r>
    <s v="0003"/>
    <s v="Fixed City"/>
    <s v=""/>
    <s v="FRANCH BONNEY VI"/>
    <s v="170047774300032022"/>
    <s v="108441669"/>
    <s v="246030"/>
    <x v="2"/>
    <x v="0"/>
    <x v="268"/>
    <s v="KR"/>
    <x v="1"/>
    <x v="0"/>
    <x v="9"/>
    <s v="40"/>
    <n v="1207.0899999999999"/>
    <s v=""/>
    <s v="1100500"/>
    <s v=""/>
    <s v="MONTHLY FRANCHISE  BONNEY VILLAGE"/>
    <s v="MONTHLY FRANCH BONNEY VIL"/>
    <s v="BATCH_FI"/>
  </r>
  <r>
    <s v="0003"/>
    <s v="Fixed City"/>
    <s v=""/>
    <s v="FRANCH BELLAIRE"/>
    <s v="170047774400032022"/>
    <s v="108441669"/>
    <s v="246030"/>
    <x v="2"/>
    <x v="0"/>
    <x v="269"/>
    <s v="KR"/>
    <x v="1"/>
    <x v="0"/>
    <x v="9"/>
    <s v="40"/>
    <n v="67148.89"/>
    <s v=""/>
    <s v="1100500"/>
    <s v=""/>
    <s v="MONTHLY FRANCHISE  BELLAIRE"/>
    <s v="MONTHLY FRANCH BELLAIRE"/>
    <s v="BATCH_FI"/>
  </r>
  <r>
    <s v="0003"/>
    <s v="Fixed City"/>
    <s v=""/>
    <s v="FRANCH BEASLEY"/>
    <s v="170047774500032022"/>
    <s v="108441669"/>
    <s v="246030"/>
    <x v="2"/>
    <x v="0"/>
    <x v="270"/>
    <s v="KR"/>
    <x v="1"/>
    <x v="0"/>
    <x v="9"/>
    <s v="40"/>
    <n v="1843.23"/>
    <s v=""/>
    <s v="1100500"/>
    <s v=""/>
    <s v="MONTHLY FRANCHISE  BEASLEY"/>
    <s v="MONTHLY FRANCH BEASLEY"/>
    <s v="BATCH_FI"/>
  </r>
  <r>
    <s v="0003"/>
    <s v="Fixed City"/>
    <s v=""/>
    <s v="FRANCH BEACH CIT"/>
    <s v="170047774600032022"/>
    <s v="108441669"/>
    <s v="246030"/>
    <x v="2"/>
    <x v="0"/>
    <x v="271"/>
    <s v="KR"/>
    <x v="1"/>
    <x v="0"/>
    <x v="9"/>
    <s v="40"/>
    <n v="7942"/>
    <s v=""/>
    <s v="1100500"/>
    <s v=""/>
    <s v="MONTHLY FRANCHISE  BEACH CITY"/>
    <s v="MONTHLY FRANCH BEACH CITY"/>
    <s v="BATCH_FI"/>
  </r>
  <r>
    <s v="0003"/>
    <s v="Fixed City"/>
    <s v=""/>
    <s v="FRANCH BAYTOWN"/>
    <s v="170047774700032022"/>
    <s v="108441669"/>
    <s v="246030"/>
    <x v="2"/>
    <x v="0"/>
    <x v="272"/>
    <s v="KR"/>
    <x v="1"/>
    <x v="0"/>
    <x v="9"/>
    <s v="40"/>
    <n v="209325.97"/>
    <s v=""/>
    <s v="1100500"/>
    <s v=""/>
    <s v="MONTHLY FRANCHISE  BAYTOWN"/>
    <s v="MONTHLY FRANCH BAYTOWN"/>
    <s v="BATCH_FI"/>
  </r>
  <r>
    <s v="0003"/>
    <s v="Fixed City"/>
    <s v=""/>
    <s v="FRANCH BAYOU VIS"/>
    <s v="170047774800032022"/>
    <s v="108441669"/>
    <s v="246030"/>
    <x v="2"/>
    <x v="0"/>
    <x v="273"/>
    <s v="KR"/>
    <x v="1"/>
    <x v="0"/>
    <x v="9"/>
    <s v="40"/>
    <n v="5049.38"/>
    <s v=""/>
    <s v="1100500"/>
    <s v=""/>
    <s v="MONTHLY FRANCHISE  BAYOU VISTA"/>
    <s v="MONTHLY FRANCH BAYOU VIST"/>
    <s v="BATCH_FI"/>
  </r>
  <r>
    <s v="0003"/>
    <s v="HOU Adjustment"/>
    <s v=""/>
    <s v="1761"/>
    <s v="010836681400032022"/>
    <s v="108366814"/>
    <s v="246030"/>
    <x v="2"/>
    <x v="0"/>
    <x v="274"/>
    <s v="RC"/>
    <x v="2"/>
    <x v="0"/>
    <x v="9"/>
    <s v="40"/>
    <n v="800000"/>
    <s v=""/>
    <s v="1100500"/>
    <s v=""/>
    <s v="Loss Contingency Estimate"/>
    <s v="Contingency Estimate"/>
    <s v="00229365"/>
  </r>
  <r>
    <s v="0003"/>
    <s v="HOU Adjustment"/>
    <s v=""/>
    <s v="1761"/>
    <s v="010844169700032022"/>
    <s v="108441691"/>
    <s v="246030"/>
    <x v="2"/>
    <x v="0"/>
    <x v="275"/>
    <s v="AC"/>
    <x v="2"/>
    <x v="0"/>
    <x v="8"/>
    <s v="50"/>
    <n v="-800000"/>
    <s v=""/>
    <s v="1100500"/>
    <s v=""/>
    <s v="Loss Contingency Estimate"/>
    <s v="Contingency Estimate"/>
    <s v="00231665"/>
  </r>
  <r>
    <s v="0003"/>
    <s v="NC"/>
    <s v=""/>
    <s v="FC BILLED"/>
    <s v="010844166600032022"/>
    <s v="108441669"/>
    <s v="246030"/>
    <x v="2"/>
    <x v="0"/>
    <x v="193"/>
    <s v="SA"/>
    <x v="0"/>
    <x v="1"/>
    <x v="8"/>
    <s v="40"/>
    <n v="777.74"/>
    <s v=""/>
    <s v="1100500"/>
    <s v=""/>
    <s v="LPD"/>
    <s v="Franchise Credit Billings"/>
    <s v="00220267"/>
  </r>
  <r>
    <s v="0003"/>
    <s v="NC"/>
    <s v=""/>
    <s v="FC BILLED"/>
    <s v="010844166600032022"/>
    <s v="108441669"/>
    <s v="246030"/>
    <x v="2"/>
    <x v="0"/>
    <x v="193"/>
    <s v="SA"/>
    <x v="0"/>
    <x v="1"/>
    <x v="8"/>
    <s v="40"/>
    <n v="1.21"/>
    <s v=""/>
    <s v="1100500"/>
    <s v=""/>
    <s v="SPD"/>
    <s v="Franchise Credit Billings"/>
    <s v="00220267"/>
  </r>
  <r>
    <s v="0003"/>
    <s v="SB7 City"/>
    <s v=""/>
    <s v="FC BILLED"/>
    <s v="010844166600032022"/>
    <s v="108515202"/>
    <s v="246030"/>
    <x v="2"/>
    <x v="0"/>
    <x v="193"/>
    <s v="SA"/>
    <x v="0"/>
    <x v="1"/>
    <x v="8"/>
    <s v="40"/>
    <n v="219.22"/>
    <s v=""/>
    <s v="1100500"/>
    <s v=""/>
    <s v="ARC"/>
    <s v="Franchise Credit Billings"/>
    <s v="00220267"/>
  </r>
  <r>
    <s v="0003"/>
    <s v="SB7 City"/>
    <s v=""/>
    <s v="FC BILLED"/>
    <s v="010844166600032022"/>
    <s v="108515202"/>
    <s v="246030"/>
    <x v="2"/>
    <x v="0"/>
    <x v="193"/>
    <s v="SA"/>
    <x v="0"/>
    <x v="1"/>
    <x v="8"/>
    <s v="40"/>
    <n v="0.24"/>
    <s v=""/>
    <s v="1100500"/>
    <s v=""/>
    <s v="DIC"/>
    <s v="Franchise Credit Billings"/>
    <s v="00220267"/>
  </r>
  <r>
    <s v="0003"/>
    <s v="SB7 City"/>
    <s v=""/>
    <s v="FC BILLED"/>
    <s v="010844166600032022"/>
    <s v="108515202"/>
    <s v="246030"/>
    <x v="2"/>
    <x v="0"/>
    <x v="193"/>
    <s v="SA"/>
    <x v="0"/>
    <x v="1"/>
    <x v="8"/>
    <s v="40"/>
    <n v="23.8"/>
    <s v=""/>
    <s v="1100500"/>
    <s v=""/>
    <s v="ELG"/>
    <s v="Franchise Credit Billings"/>
    <s v="00220267"/>
  </r>
  <r>
    <s v="0003"/>
    <s v="SB7 City"/>
    <s v=""/>
    <s v="FC BILLED"/>
    <s v="010844166600032022"/>
    <s v="108515202"/>
    <s v="246030"/>
    <x v="2"/>
    <x v="0"/>
    <x v="193"/>
    <s v="SA"/>
    <x v="0"/>
    <x v="1"/>
    <x v="8"/>
    <s v="40"/>
    <n v="89.4"/>
    <s v=""/>
    <s v="1100500"/>
    <s v=""/>
    <s v="LMQ"/>
    <s v="Franchise Credit Billings"/>
    <s v="00220267"/>
  </r>
  <r>
    <s v="0003"/>
    <s v="SB7 City"/>
    <s v=""/>
    <s v="FC BILLED"/>
    <s v="010844166600032022"/>
    <s v="108515202"/>
    <s v="246030"/>
    <x v="2"/>
    <x v="0"/>
    <x v="193"/>
    <s v="SA"/>
    <x v="0"/>
    <x v="1"/>
    <x v="8"/>
    <s v="40"/>
    <n v="955.9"/>
    <s v=""/>
    <s v="1100500"/>
    <s v=""/>
    <s v="MVL"/>
    <s v="Franchise Credit Billings"/>
    <s v="00220267"/>
  </r>
  <r>
    <s v="0003"/>
    <s v="SB7 City"/>
    <s v=""/>
    <s v="FC BILLED"/>
    <s v="010844166600032022"/>
    <s v="108515202"/>
    <s v="246030"/>
    <x v="2"/>
    <x v="0"/>
    <x v="193"/>
    <s v="SA"/>
    <x v="0"/>
    <x v="1"/>
    <x v="8"/>
    <s v="40"/>
    <n v="31.13"/>
    <s v=""/>
    <s v="1100500"/>
    <s v=""/>
    <s v="ORN"/>
    <s v="Franchise Credit Billings"/>
    <s v="00220267"/>
  </r>
  <r>
    <s v="0003"/>
    <s v="SB7 City"/>
    <s v=""/>
    <s v="FC BILLED"/>
    <s v="010844166600032022"/>
    <s v="108515202"/>
    <s v="246030"/>
    <x v="2"/>
    <x v="0"/>
    <x v="193"/>
    <s v="SA"/>
    <x v="0"/>
    <x v="1"/>
    <x v="8"/>
    <s v="40"/>
    <n v="10.8"/>
    <s v=""/>
    <s v="1100500"/>
    <s v=""/>
    <s v="PAT"/>
    <s v="Franchise Credit Billings"/>
    <s v="00220267"/>
  </r>
  <r>
    <s v="0003"/>
    <s v="SB7 City"/>
    <s v=""/>
    <s v="FC BILLED"/>
    <s v="010844166600032022"/>
    <s v="108515202"/>
    <s v="246030"/>
    <x v="2"/>
    <x v="0"/>
    <x v="193"/>
    <s v="SA"/>
    <x v="0"/>
    <x v="1"/>
    <x v="8"/>
    <s v="40"/>
    <n v="6250.54"/>
    <s v=""/>
    <s v="1100500"/>
    <s v=""/>
    <s v="PLD"/>
    <s v="Franchise Credit Billings"/>
    <s v="00220267"/>
  </r>
  <r>
    <s v="0003"/>
    <s v="SB7 City"/>
    <s v=""/>
    <s v="FC BILLED"/>
    <s v="010844166600032022"/>
    <s v="108515202"/>
    <s v="246030"/>
    <x v="2"/>
    <x v="0"/>
    <x v="193"/>
    <s v="SA"/>
    <x v="0"/>
    <x v="1"/>
    <x v="8"/>
    <s v="40"/>
    <n v="16.82"/>
    <s v=""/>
    <s v="1100500"/>
    <s v=""/>
    <s v="PRV"/>
    <s v="Franchise Credit Billings"/>
    <s v="00220267"/>
  </r>
  <r>
    <s v="0003"/>
    <s v="SB7 City"/>
    <s v=""/>
    <s v="FC BILLED"/>
    <s v="010844166600032022"/>
    <s v="108515202"/>
    <s v="246030"/>
    <x v="2"/>
    <x v="0"/>
    <x v="193"/>
    <s v="SA"/>
    <x v="0"/>
    <x v="1"/>
    <x v="8"/>
    <s v="40"/>
    <n v="133.43"/>
    <s v=""/>
    <s v="1100500"/>
    <s v=""/>
    <s v="SHA"/>
    <s v="Franchise Credit Billings"/>
    <s v="00220267"/>
  </r>
  <r>
    <s v="0003"/>
    <s v="SB7 City"/>
    <s v=""/>
    <s v="FC BILLED"/>
    <s v="010844166600032022"/>
    <s v="108515202"/>
    <s v="246030"/>
    <x v="2"/>
    <x v="0"/>
    <x v="193"/>
    <s v="SA"/>
    <x v="0"/>
    <x v="1"/>
    <x v="8"/>
    <s v="40"/>
    <n v="50.38"/>
    <s v=""/>
    <s v="1100500"/>
    <s v=""/>
    <s v="TAL"/>
    <s v="Franchise Credit Billings"/>
    <s v="00220267"/>
  </r>
  <r>
    <s v="0003"/>
    <s v="SB7 City"/>
    <s v=""/>
    <s v="FC BILLED"/>
    <s v="010844166600032022"/>
    <s v="108710079"/>
    <s v="246030"/>
    <x v="2"/>
    <x v="0"/>
    <x v="193"/>
    <s v="SA"/>
    <x v="0"/>
    <x v="1"/>
    <x v="8"/>
    <s v="40"/>
    <n v="193.53"/>
    <s v=""/>
    <s v="1100500"/>
    <s v=""/>
    <s v="ALV"/>
    <s v="Franchise Credit Billings"/>
    <s v="00220267"/>
  </r>
  <r>
    <s v="0003"/>
    <s v="SB7 City"/>
    <s v=""/>
    <s v="FC BILLED"/>
    <s v="010844166600032022"/>
    <s v="108710080"/>
    <s v="246030"/>
    <x v="2"/>
    <x v="0"/>
    <x v="193"/>
    <s v="SA"/>
    <x v="0"/>
    <x v="1"/>
    <x v="8"/>
    <s v="40"/>
    <n v="20"/>
    <s v=""/>
    <s v="1100500"/>
    <s v=""/>
    <s v="IWA"/>
    <s v="Franchise Credit Billings"/>
    <s v="00220267"/>
  </r>
  <r>
    <s v="0003"/>
    <s v="SB7 City"/>
    <s v=""/>
    <s v="FC BILLED"/>
    <s v="010844166600032022"/>
    <s v="108710081"/>
    <s v="246030"/>
    <x v="2"/>
    <x v="0"/>
    <x v="193"/>
    <s v="SA"/>
    <x v="0"/>
    <x v="1"/>
    <x v="8"/>
    <s v="40"/>
    <n v="106.45"/>
    <s v=""/>
    <s v="1100500"/>
    <s v=""/>
    <s v="LGC"/>
    <s v="Franchise Credit Billings"/>
    <s v="00220267"/>
  </r>
  <r>
    <s v="0003"/>
    <s v="SB7 City"/>
    <s v=""/>
    <s v="1761"/>
    <s v="010844167300032022"/>
    <s v="108710079"/>
    <s v="246030"/>
    <x v="2"/>
    <x v="0"/>
    <x v="276"/>
    <s v="SA"/>
    <x v="0"/>
    <x v="0"/>
    <x v="8"/>
    <s v="50"/>
    <n v="-1920.57"/>
    <s v=""/>
    <s v="1100500"/>
    <s v=""/>
    <s v="ALV"/>
    <s v="KWH Accrual ANN"/>
    <s v="00220267"/>
  </r>
  <r>
    <s v="0003"/>
    <s v="SB7 City"/>
    <s v=""/>
    <s v="1761"/>
    <s v="010844167300032022"/>
    <s v="108710080"/>
    <s v="246030"/>
    <x v="2"/>
    <x v="0"/>
    <x v="276"/>
    <s v="SA"/>
    <x v="0"/>
    <x v="0"/>
    <x v="8"/>
    <s v="50"/>
    <n v="-23830.49"/>
    <s v=""/>
    <s v="1100500"/>
    <s v=""/>
    <s v="IWA"/>
    <s v="KWH Accrual ANN"/>
    <s v="00220267"/>
  </r>
  <r>
    <s v="0003"/>
    <s v="SB7 City"/>
    <s v=""/>
    <s v="1761"/>
    <s v="010844167300032022"/>
    <s v="108710081"/>
    <s v="246030"/>
    <x v="2"/>
    <x v="0"/>
    <x v="276"/>
    <s v="SA"/>
    <x v="0"/>
    <x v="0"/>
    <x v="8"/>
    <s v="50"/>
    <n v="-12097.23"/>
    <s v=""/>
    <s v="1100500"/>
    <s v=""/>
    <s v="LGC"/>
    <s v="KWH Accrual ANN"/>
    <s v="00220267"/>
  </r>
  <r>
    <s v="0003"/>
    <s v="SB7 City"/>
    <s v=""/>
    <s v="1761"/>
    <s v="010844167400032022"/>
    <s v="108515202"/>
    <s v="246030"/>
    <x v="2"/>
    <x v="0"/>
    <x v="277"/>
    <s v="SA"/>
    <x v="0"/>
    <x v="0"/>
    <x v="8"/>
    <s v="50"/>
    <n v="-5080.34"/>
    <s v=""/>
    <s v="1100500"/>
    <s v=""/>
    <s v="ARC"/>
    <s v="KWH Accrual QTR"/>
    <s v="00220267"/>
  </r>
  <r>
    <s v="0003"/>
    <s v="SB7 City"/>
    <s v=""/>
    <s v="1761"/>
    <s v="010844167400032022"/>
    <s v="108515202"/>
    <s v="246030"/>
    <x v="2"/>
    <x v="0"/>
    <x v="277"/>
    <s v="SA"/>
    <x v="0"/>
    <x v="0"/>
    <x v="8"/>
    <s v="50"/>
    <n v="-1764.09"/>
    <s v=""/>
    <s v="1100500"/>
    <s v=""/>
    <s v="DIC"/>
    <s v="KWH Accrual QTR"/>
    <s v="00220267"/>
  </r>
  <r>
    <s v="0003"/>
    <s v="SB7 City"/>
    <s v=""/>
    <s v="1761"/>
    <s v="010844167400032022"/>
    <s v="108515202"/>
    <s v="246030"/>
    <x v="2"/>
    <x v="0"/>
    <x v="277"/>
    <s v="SA"/>
    <x v="0"/>
    <x v="0"/>
    <x v="8"/>
    <s v="50"/>
    <n v="-8816.74"/>
    <s v=""/>
    <s v="1100500"/>
    <s v=""/>
    <s v="ELG"/>
    <s v="KWH Accrual QTR"/>
    <s v="00220267"/>
  </r>
  <r>
    <s v="0003"/>
    <s v="SB7 City"/>
    <s v=""/>
    <s v="1761"/>
    <s v="010844167400032022"/>
    <s v="108515202"/>
    <s v="246030"/>
    <x v="2"/>
    <x v="0"/>
    <x v="277"/>
    <s v="SA"/>
    <x v="0"/>
    <x v="0"/>
    <x v="8"/>
    <s v="50"/>
    <n v="-5293.71"/>
    <s v=""/>
    <s v="1100500"/>
    <s v=""/>
    <s v="LMQ"/>
    <s v="KWH Accrual QTR"/>
    <s v="00220267"/>
  </r>
  <r>
    <s v="0003"/>
    <s v="SB7 City"/>
    <s v=""/>
    <s v="1761"/>
    <s v="010844167400032022"/>
    <s v="108515202"/>
    <s v="246030"/>
    <x v="2"/>
    <x v="0"/>
    <x v="277"/>
    <s v="SA"/>
    <x v="0"/>
    <x v="0"/>
    <x v="8"/>
    <s v="50"/>
    <n v="-39007.589999999997"/>
    <s v=""/>
    <s v="1100500"/>
    <s v=""/>
    <s v="MVL"/>
    <s v="KWH Accrual QTR"/>
    <s v="00220267"/>
  </r>
  <r>
    <s v="0003"/>
    <s v="SB7 City"/>
    <s v=""/>
    <s v="1761"/>
    <s v="010844167400032022"/>
    <s v="108515202"/>
    <s v="246030"/>
    <x v="2"/>
    <x v="0"/>
    <x v="277"/>
    <s v="SA"/>
    <x v="0"/>
    <x v="0"/>
    <x v="8"/>
    <s v="50"/>
    <n v="-6022.76"/>
    <s v=""/>
    <s v="1100500"/>
    <s v=""/>
    <s v="ORN"/>
    <s v="KWH Accrual QTR"/>
    <s v="00220267"/>
  </r>
  <r>
    <s v="0003"/>
    <s v="SB7 City"/>
    <s v=""/>
    <s v="1761"/>
    <s v="010844167400032022"/>
    <s v="108515202"/>
    <s v="246030"/>
    <x v="2"/>
    <x v="0"/>
    <x v="277"/>
    <s v="SA"/>
    <x v="0"/>
    <x v="0"/>
    <x v="8"/>
    <s v="50"/>
    <n v="-3860.98"/>
    <s v=""/>
    <s v="1100500"/>
    <s v=""/>
    <s v="PAT"/>
    <s v="KWH Accrual QTR"/>
    <s v="00220267"/>
  </r>
  <r>
    <s v="0003"/>
    <s v="SB7 City"/>
    <s v=""/>
    <s v="1761"/>
    <s v="010844167400032022"/>
    <s v="108515202"/>
    <s v="246030"/>
    <x v="2"/>
    <x v="0"/>
    <x v="277"/>
    <s v="SA"/>
    <x v="0"/>
    <x v="0"/>
    <x v="8"/>
    <s v="50"/>
    <n v="-382711.52"/>
    <s v=""/>
    <s v="1100500"/>
    <s v=""/>
    <s v="PLD"/>
    <s v="KWH Accrual QTR"/>
    <s v="00220267"/>
  </r>
  <r>
    <s v="0003"/>
    <s v="SB7 City"/>
    <s v=""/>
    <s v="1761"/>
    <s v="010844167400032022"/>
    <s v="108515202"/>
    <s v="246030"/>
    <x v="2"/>
    <x v="0"/>
    <x v="277"/>
    <s v="SA"/>
    <x v="0"/>
    <x v="0"/>
    <x v="8"/>
    <s v="50"/>
    <n v="-367.3"/>
    <s v=""/>
    <s v="1100500"/>
    <s v=""/>
    <s v="PRV"/>
    <s v="KWH Accrual QTR"/>
    <s v="00220267"/>
  </r>
  <r>
    <s v="0003"/>
    <s v="SB7 City"/>
    <s v=""/>
    <s v="1761"/>
    <s v="010844167400032022"/>
    <s v="108515202"/>
    <s v="246030"/>
    <x v="2"/>
    <x v="0"/>
    <x v="277"/>
    <s v="SA"/>
    <x v="0"/>
    <x v="0"/>
    <x v="8"/>
    <s v="50"/>
    <n v="-5506.88"/>
    <s v=""/>
    <s v="1100500"/>
    <s v=""/>
    <s v="SHA"/>
    <s v="KWH Accrual QTR"/>
    <s v="00220267"/>
  </r>
  <r>
    <s v="0003"/>
    <s v="SB7 City"/>
    <s v=""/>
    <s v="1761"/>
    <s v="010844167400032022"/>
    <s v="108515202"/>
    <s v="246030"/>
    <x v="2"/>
    <x v="0"/>
    <x v="277"/>
    <s v="SA"/>
    <x v="0"/>
    <x v="0"/>
    <x v="8"/>
    <s v="50"/>
    <n v="-11577.6"/>
    <s v=""/>
    <s v="1100500"/>
    <s v=""/>
    <s v="TAL"/>
    <s v="KWH Accrual QTR"/>
    <s v="00220267"/>
  </r>
  <r>
    <s v="0003"/>
    <s v="UB"/>
    <s v=""/>
    <s v="1765"/>
    <s v="010836681800032022"/>
    <s v="108366818"/>
    <s v="246030"/>
    <x v="2"/>
    <x v="0"/>
    <x v="278"/>
    <s v="RC"/>
    <x v="3"/>
    <x v="0"/>
    <x v="9"/>
    <s v="40"/>
    <n v="236003"/>
    <s v=""/>
    <s v="1100500"/>
    <s v=""/>
    <s v="Unbilled Taxes"/>
    <s v="Unbilled"/>
    <s v="00229365"/>
  </r>
  <r>
    <s v="0003"/>
    <s v="UB"/>
    <s v=""/>
    <s v="1765"/>
    <s v="010844167200032022"/>
    <s v="108441792"/>
    <s v="246030"/>
    <x v="2"/>
    <x v="0"/>
    <x v="279"/>
    <s v="AC"/>
    <x v="3"/>
    <x v="0"/>
    <x v="8"/>
    <s v="50"/>
    <n v="-213199"/>
    <s v=""/>
    <s v="1100500"/>
    <s v=""/>
    <s v="Unbilled Taxes"/>
    <s v="Unbilled"/>
    <s v="002316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5055.57"/>
    <s v=""/>
    <s v="1100500"/>
    <s v=""/>
    <s v="BYV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216656.33"/>
    <s v=""/>
    <s v="1100500"/>
    <s v=""/>
    <s v="BAY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7943.61"/>
    <s v=""/>
    <s v="1100500"/>
    <s v=""/>
    <s v="BCY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1964.3"/>
    <s v=""/>
    <s v="1100500"/>
    <s v=""/>
    <s v="BLY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69562.740000000005"/>
    <s v=""/>
    <s v="1100500"/>
    <s v=""/>
    <s v="BEL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1207.0899999999999"/>
    <s v=""/>
    <s v="1100500"/>
    <s v=""/>
    <s v="BNY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1544.67"/>
    <s v=""/>
    <s v="1100500"/>
    <s v=""/>
    <s v="BZC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15052.89"/>
    <s v=""/>
    <s v="1100500"/>
    <s v=""/>
    <s v="BKS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3429.06"/>
    <s v=""/>
    <s v="1100500"/>
    <s v=""/>
    <s v="BSD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15368.63"/>
    <s v=""/>
    <s v="1100500"/>
    <s v=""/>
    <s v="BHL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10110.969999999999"/>
    <s v=""/>
    <s v="1100500"/>
    <s v=""/>
    <s v="CLS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29864.34"/>
    <s v=""/>
    <s v="1100500"/>
    <s v=""/>
    <s v="CLT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3715.06"/>
    <s v=""/>
    <s v="1100500"/>
    <s v=""/>
    <s v="COV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4053.79"/>
    <s v=""/>
    <s v="1100500"/>
    <s v=""/>
    <s v="DBY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92774.39"/>
    <s v=""/>
    <s v="1100500"/>
    <s v=""/>
    <s v="DPK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6742.73"/>
    <s v=""/>
    <s v="1100500"/>
    <s v=""/>
    <s v="EBR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2255.25"/>
    <s v=""/>
    <s v="1100500"/>
    <s v=""/>
    <s v="FAI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12008.92"/>
    <s v=""/>
    <s v="1100500"/>
    <s v=""/>
    <s v="FRW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44585.4"/>
    <s v=""/>
    <s v="1100500"/>
    <s v=""/>
    <s v="FPT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57884.43"/>
    <s v=""/>
    <s v="1100500"/>
    <s v=""/>
    <s v="FUL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53075.87"/>
    <s v=""/>
    <s v="1100500"/>
    <s v=""/>
    <s v="GPK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257945.59"/>
    <s v=""/>
    <s v="1100500"/>
    <s v=""/>
    <s v="GAL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21510.29"/>
    <s v=""/>
    <s v="1100500"/>
    <s v=""/>
    <s v="HWG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1878.48"/>
    <s v=""/>
    <s v="1100500"/>
    <s v=""/>
    <s v="HLC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2979.88"/>
    <s v=""/>
    <s v="1100500"/>
    <s v=""/>
    <s v="HSR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18959.93"/>
    <s v=""/>
    <s v="1100500"/>
    <s v=""/>
    <s v="HTC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8050000"/>
    <s v=""/>
    <s v="1100500"/>
    <s v=""/>
    <s v="HOU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86108.79"/>
    <s v=""/>
    <s v="1100500"/>
    <s v=""/>
    <s v="HUM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20437.25"/>
    <s v=""/>
    <s v="1100500"/>
    <s v=""/>
    <s v="HCK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34964.559999999998"/>
    <s v=""/>
    <s v="1100500"/>
    <s v=""/>
    <s v="JCY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5583.68"/>
    <s v=""/>
    <s v="1100500"/>
    <s v=""/>
    <s v="JAM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30261.3"/>
    <s v=""/>
    <s v="1100500"/>
    <s v=""/>
    <s v="JVG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4648.78"/>
    <s v=""/>
    <s v="1100500"/>
    <s v=""/>
    <s v="JCK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90171.69"/>
    <s v=""/>
    <s v="1100500"/>
    <s v=""/>
    <s v="KTY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12093.64"/>
    <s v=""/>
    <s v="1100500"/>
    <s v=""/>
    <s v="KMH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1903.38"/>
    <s v=""/>
    <s v="1100500"/>
    <s v=""/>
    <s v="KEN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91212.57"/>
    <s v=""/>
    <s v="1100500"/>
    <s v=""/>
    <s v="LJA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216903.21"/>
    <s v=""/>
    <s v="1100500"/>
    <s v=""/>
    <s v="LAP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2074.8200000000002"/>
    <s v=""/>
    <s v="1100500"/>
    <s v=""/>
    <s v="LVP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12537.26"/>
    <s v=""/>
    <s v="1100500"/>
    <s v=""/>
    <s v="MAG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14133.15"/>
    <s v=""/>
    <s v="1100500"/>
    <s v=""/>
    <s v="MEA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570309.6"/>
    <s v=""/>
    <s v="1100500"/>
    <s v=""/>
    <s v="MBL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27007.58"/>
    <s v=""/>
    <s v="1100500"/>
    <s v=""/>
    <s v="NBY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3648.18"/>
    <s v=""/>
    <s v="1100500"/>
    <s v=""/>
    <s v="ORW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1096.3399999999999"/>
    <s v=""/>
    <s v="1100500"/>
    <s v=""/>
    <s v="OCH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52115.7"/>
    <s v=""/>
    <s v="1100500"/>
    <s v=""/>
    <s v="OYS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390826.57"/>
    <s v=""/>
    <s v="1100500"/>
    <s v=""/>
    <s v="PAS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2484.59"/>
    <s v=""/>
    <s v="1100500"/>
    <s v=""/>
    <s v="PIL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22708.93"/>
    <s v=""/>
    <s v="1100500"/>
    <s v=""/>
    <s v="PPT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2956.53"/>
    <s v=""/>
    <s v="1100500"/>
    <s v=""/>
    <s v="PLK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1510.72"/>
    <s v=""/>
    <s v="1100500"/>
    <s v=""/>
    <s v="QNT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36149.839999999997"/>
    <s v=""/>
    <s v="1100500"/>
    <s v=""/>
    <s v="RCH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9725.51"/>
    <s v=""/>
    <s v="1100500"/>
    <s v=""/>
    <s v="RWD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126442.02"/>
    <s v=""/>
    <s v="1100500"/>
    <s v=""/>
    <s v="RBG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3280.3"/>
    <s v=""/>
    <s v="1100500"/>
    <s v=""/>
    <s v="SFE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3571.19"/>
    <s v=""/>
    <s v="1100500"/>
    <s v=""/>
    <s v="SPT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34119.56"/>
    <s v=""/>
    <s v="1100500"/>
    <s v=""/>
    <s v="SAF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33731.89"/>
    <s v=""/>
    <s v="1100500"/>
    <s v=""/>
    <s v="SBK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25825.8"/>
    <s v=""/>
    <s v="1100500"/>
    <s v=""/>
    <s v="SLY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2763.82"/>
    <s v=""/>
    <s v="1100500"/>
    <s v=""/>
    <s v="SIM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36731.199999999997"/>
    <s v=""/>
    <s v="1100500"/>
    <s v=""/>
    <s v="SOH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8431.86"/>
    <s v=""/>
    <s v="1100500"/>
    <s v=""/>
    <s v="SSP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15628.01"/>
    <s v=""/>
    <s v="1100500"/>
    <s v=""/>
    <s v="SPV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115948.34"/>
    <s v=""/>
    <s v="1100500"/>
    <s v=""/>
    <s v="SFD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2853.04"/>
    <s v=""/>
    <s v="1100500"/>
    <s v=""/>
    <s v="STG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5665.46"/>
    <s v=""/>
    <s v="1100500"/>
    <s v=""/>
    <s v="SBH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345461"/>
    <s v=""/>
    <s v="1100500"/>
    <s v=""/>
    <s v="SGL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2165.85"/>
    <s v=""/>
    <s v="1100500"/>
    <s v=""/>
    <s v="THM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6207.86"/>
    <s v=""/>
    <s v="1100500"/>
    <s v=""/>
    <s v="TKI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61135.44"/>
    <s v=""/>
    <s v="1100500"/>
    <s v=""/>
    <s v="TBL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10899.31"/>
    <s v=""/>
    <s v="1100500"/>
    <s v=""/>
    <s v="WAL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3551.61"/>
    <s v=""/>
    <s v="1100500"/>
    <s v=""/>
    <s v="WLS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81678.83"/>
    <s v=""/>
    <s v="1100500"/>
    <s v=""/>
    <s v="WBR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46646.92"/>
    <s v=""/>
    <s v="1100500"/>
    <s v=""/>
    <s v="WUP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9471.86"/>
    <s v=""/>
    <s v="1100500"/>
    <s v=""/>
    <s v="WES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42697.1"/>
    <s v=""/>
    <s v="1100500"/>
    <s v=""/>
    <s v="WTN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20387.080000000002"/>
    <s v=""/>
    <s v="1100500"/>
    <s v=""/>
    <s v="MPT"/>
    <s v="NON KWH Accrual"/>
    <s v="00229365"/>
  </r>
  <r>
    <s v="0003"/>
    <s v="Fixed City"/>
    <s v=""/>
    <s v="1761"/>
    <s v="010848096100032022"/>
    <s v="108507844"/>
    <s v="246030"/>
    <x v="3"/>
    <x v="0"/>
    <x v="280"/>
    <s v="SR"/>
    <x v="0"/>
    <x v="0"/>
    <x v="10"/>
    <s v="50"/>
    <n v="-8264.4699999999993"/>
    <s v=""/>
    <s v="1100500"/>
    <s v=""/>
    <s v="NDV"/>
    <s v="NON KWH Accrual"/>
    <s v="00229365"/>
  </r>
  <r>
    <s v="0003"/>
    <s v="Fixed City"/>
    <s v=""/>
    <s v="1761"/>
    <s v="010850752900032022"/>
    <s v="108507844"/>
    <s v="246030"/>
    <x v="3"/>
    <x v="0"/>
    <x v="281"/>
    <s v="SR"/>
    <x v="0"/>
    <x v="0"/>
    <x v="10"/>
    <s v="50"/>
    <n v="-199828.27"/>
    <s v=""/>
    <s v="1100500"/>
    <s v=""/>
    <s v="MCY"/>
    <s v="NON KWH Accrual"/>
    <s v="00229365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6401.98"/>
    <s v=""/>
    <s v="1100500"/>
    <s v=""/>
    <s v="BAY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.78"/>
    <s v=""/>
    <s v="1100500"/>
    <s v=""/>
    <s v="BCY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2467.52"/>
    <s v=""/>
    <s v="1100500"/>
    <s v=""/>
    <s v="BEL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569.97"/>
    <s v=""/>
    <s v="1100500"/>
    <s v=""/>
    <s v="BHL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55.22"/>
    <s v=""/>
    <s v="1100500"/>
    <s v=""/>
    <s v="BKS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18.79"/>
    <s v=""/>
    <s v="1100500"/>
    <s v=""/>
    <s v="BLY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38.93"/>
    <s v=""/>
    <s v="1100500"/>
    <s v=""/>
    <s v="BSD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6.17"/>
    <s v=""/>
    <s v="1100500"/>
    <s v=""/>
    <s v="BYV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80.56"/>
    <s v=""/>
    <s v="1100500"/>
    <s v=""/>
    <s v="CLS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068.31"/>
    <s v=""/>
    <s v="1100500"/>
    <s v=""/>
    <s v="CLT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4.49"/>
    <s v=""/>
    <s v="1100500"/>
    <s v=""/>
    <s v="COV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70.36"/>
    <s v=""/>
    <s v="1100500"/>
    <s v=""/>
    <s v="DBY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4160.6099999999997"/>
    <s v=""/>
    <s v="1100500"/>
    <s v=""/>
    <s v="DPK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4.08"/>
    <s v=""/>
    <s v="1100500"/>
    <s v=""/>
    <s v="EBR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062.3599999999999"/>
    <s v=""/>
    <s v="1100500"/>
    <s v=""/>
    <s v="FPT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439.92"/>
    <s v=""/>
    <s v="1100500"/>
    <s v=""/>
    <s v="FRW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2610.89"/>
    <s v=""/>
    <s v="1100500"/>
    <s v=""/>
    <s v="FUL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3850.36"/>
    <s v=""/>
    <s v="1100500"/>
    <s v=""/>
    <s v="GAL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821"/>
    <s v=""/>
    <s v="1100500"/>
    <s v=""/>
    <s v="GPK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55.44"/>
    <s v=""/>
    <s v="1100500"/>
    <s v=""/>
    <s v="HCK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82.42"/>
    <s v=""/>
    <s v="1100500"/>
    <s v=""/>
    <s v="HLC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60210.82999999999"/>
    <s v=""/>
    <s v="1100500"/>
    <s v=""/>
    <s v="HOU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2.56"/>
    <s v=""/>
    <s v="1100500"/>
    <s v=""/>
    <s v="HSR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553.82000000000005"/>
    <s v=""/>
    <s v="1100500"/>
    <s v=""/>
    <s v="HTC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2831.1"/>
    <s v=""/>
    <s v="1100500"/>
    <s v=""/>
    <s v="HUM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07.97"/>
    <s v=""/>
    <s v="1100500"/>
    <s v=""/>
    <s v="HWG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19.64"/>
    <s v=""/>
    <s v="1100500"/>
    <s v=""/>
    <s v="JAM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5.13"/>
    <s v=""/>
    <s v="1100500"/>
    <s v=""/>
    <s v="JCK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870.9"/>
    <s v=""/>
    <s v="1100500"/>
    <s v=""/>
    <s v="JCY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236.46"/>
    <s v=""/>
    <s v="1100500"/>
    <s v=""/>
    <s v="JVG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16.2"/>
    <s v=""/>
    <s v="1100500"/>
    <s v=""/>
    <s v="KEN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94.2"/>
    <s v=""/>
    <s v="1100500"/>
    <s v=""/>
    <s v="KMH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2308.64"/>
    <s v=""/>
    <s v="1100500"/>
    <s v=""/>
    <s v="KTY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3461.84"/>
    <s v=""/>
    <s v="1100500"/>
    <s v=""/>
    <s v="LAP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4135.25"/>
    <s v=""/>
    <s v="1100500"/>
    <s v=""/>
    <s v="LJA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00.78"/>
    <s v=""/>
    <s v="1100500"/>
    <s v=""/>
    <s v="LVP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681.54"/>
    <s v=""/>
    <s v="1100500"/>
    <s v=""/>
    <s v="MAG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835.25"/>
    <s v=""/>
    <s v="1100500"/>
    <s v=""/>
    <s v="MBL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3064.21"/>
    <s v=""/>
    <s v="1100500"/>
    <s v=""/>
    <s v="MCY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648.65"/>
    <s v=""/>
    <s v="1100500"/>
    <s v=""/>
    <s v="MEA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71.83"/>
    <s v=""/>
    <s v="1100500"/>
    <s v=""/>
    <s v="MPT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359.61"/>
    <s v=""/>
    <s v="1100500"/>
    <s v=""/>
    <s v="NBY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345.38"/>
    <s v=""/>
    <s v="1100500"/>
    <s v=""/>
    <s v="NDV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95.91"/>
    <s v=""/>
    <s v="1100500"/>
    <s v=""/>
    <s v="OCH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26.38"/>
    <s v=""/>
    <s v="1100500"/>
    <s v=""/>
    <s v="ORW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287.44"/>
    <s v=""/>
    <s v="1100500"/>
    <s v=""/>
    <s v="OYS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6920.01"/>
    <s v=""/>
    <s v="1100500"/>
    <s v=""/>
    <s v="PAS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6.77"/>
    <s v=""/>
    <s v="1100500"/>
    <s v=""/>
    <s v="PLK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6.74"/>
    <s v=""/>
    <s v="1100500"/>
    <s v=""/>
    <s v="PPT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41.3"/>
    <s v=""/>
    <s v="1100500"/>
    <s v=""/>
    <s v="QNT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3360.16"/>
    <s v=""/>
    <s v="1100500"/>
    <s v=""/>
    <s v="RBG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303.99"/>
    <s v=""/>
    <s v="1100500"/>
    <s v=""/>
    <s v="RCH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210.21"/>
    <s v=""/>
    <s v="1100500"/>
    <s v=""/>
    <s v="RWD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90.18"/>
    <s v=""/>
    <s v="1100500"/>
    <s v=""/>
    <s v="SAF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0.11"/>
    <s v=""/>
    <s v="1100500"/>
    <s v=""/>
    <s v="SBH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600.85"/>
    <s v=""/>
    <s v="1100500"/>
    <s v=""/>
    <s v="SBK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573.16"/>
    <s v=""/>
    <s v="1100500"/>
    <s v=""/>
    <s v="SFD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6.28"/>
    <s v=""/>
    <s v="1100500"/>
    <s v=""/>
    <s v="SFE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7621.52"/>
    <s v=""/>
    <s v="1100500"/>
    <s v=""/>
    <s v="SGL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3.41"/>
    <s v=""/>
    <s v="1100500"/>
    <s v=""/>
    <s v="SIM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004.94"/>
    <s v=""/>
    <s v="1100500"/>
    <s v=""/>
    <s v="SLY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405.44"/>
    <s v=""/>
    <s v="1100500"/>
    <s v=""/>
    <s v="SOH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498"/>
    <s v=""/>
    <s v="1100500"/>
    <s v=""/>
    <s v="SPV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298.66000000000003"/>
    <s v=""/>
    <s v="1100500"/>
    <s v=""/>
    <s v="SSP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6.28"/>
    <s v=""/>
    <s v="1100500"/>
    <s v=""/>
    <s v="STG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535.61"/>
    <s v=""/>
    <s v="1100500"/>
    <s v=""/>
    <s v="TBL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5.87"/>
    <s v=""/>
    <s v="1100500"/>
    <s v=""/>
    <s v="THM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0.12"/>
    <s v=""/>
    <s v="1100500"/>
    <s v=""/>
    <s v="TKI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424.39"/>
    <s v=""/>
    <s v="1100500"/>
    <s v=""/>
    <s v="WAL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392.99"/>
    <s v=""/>
    <s v="1100500"/>
    <s v=""/>
    <s v="WBR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215.32"/>
    <s v=""/>
    <s v="1100500"/>
    <s v=""/>
    <s v="WLS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989.73"/>
    <s v=""/>
    <s v="1100500"/>
    <s v=""/>
    <s v="WTN"/>
    <s v="Franchise Credit Billings"/>
    <s v="00220267"/>
  </r>
  <r>
    <s v="0003"/>
    <s v="Fixed City"/>
    <s v=""/>
    <s v="FC BILLED"/>
    <s v="010850769400032022"/>
    <s v="108507844"/>
    <s v="246030"/>
    <x v="3"/>
    <x v="0"/>
    <x v="282"/>
    <s v="SA"/>
    <x v="0"/>
    <x v="1"/>
    <x v="11"/>
    <s v="40"/>
    <n v="1405.24"/>
    <s v=""/>
    <s v="1100500"/>
    <s v=""/>
    <s v="WUP"/>
    <s v="Franchise Credit Billings"/>
    <s v="00220267"/>
  </r>
  <r>
    <s v="0003"/>
    <s v="Fixed City"/>
    <s v=""/>
    <s v="1761"/>
    <s v="010850770000032022"/>
    <s v="108507844"/>
    <s v="246030"/>
    <x v="3"/>
    <x v="0"/>
    <x v="283"/>
    <s v="SA"/>
    <x v="0"/>
    <x v="0"/>
    <x v="11"/>
    <s v="40"/>
    <n v="7223.36"/>
    <s v=""/>
    <s v="1100500"/>
    <s v=""/>
    <s v="October 2022 Fixed Credit"/>
    <s v="NON KWH accrual credits"/>
    <s v="00220267"/>
  </r>
  <r>
    <s v="0003"/>
    <s v="Fixed City"/>
    <s v=""/>
    <s v="FRANCH-NEEDVILLE"/>
    <s v="170048348700032022"/>
    <s v="108507844"/>
    <s v="246030"/>
    <x v="3"/>
    <x v="0"/>
    <x v="284"/>
    <s v="KR"/>
    <x v="1"/>
    <x v="0"/>
    <x v="12"/>
    <s v="40"/>
    <n v="7859.66"/>
    <s v=""/>
    <s v="1100500"/>
    <s v=""/>
    <s v="MONTHLY FRANCHISE  NEEDVILLE"/>
    <s v="MONTH FRANCHISE-NEEDVILLE"/>
    <s v="BATCH_FI"/>
  </r>
  <r>
    <s v="0003"/>
    <s v="Fixed City"/>
    <s v=""/>
    <s v="FRANCH MORGAN PT"/>
    <s v="170048348800032022"/>
    <s v="108507844"/>
    <s v="246030"/>
    <x v="3"/>
    <x v="0"/>
    <x v="285"/>
    <s v="KR"/>
    <x v="1"/>
    <x v="0"/>
    <x v="12"/>
    <s v="40"/>
    <n v="20275.330000000002"/>
    <s v=""/>
    <s v="1100500"/>
    <s v=""/>
    <s v="MONTHLY FRANCHISE  MORGANS POINT"/>
    <s v="MONTH FRANCH-MORGANS PT"/>
    <s v="BATCH_FI"/>
  </r>
  <r>
    <s v="0003"/>
    <s v="Fixed City"/>
    <s v=""/>
    <s v="FRANCH WHARTON"/>
    <s v="170048348900032022"/>
    <s v="108507844"/>
    <s v="246030"/>
    <x v="3"/>
    <x v="0"/>
    <x v="286"/>
    <s v="KR"/>
    <x v="1"/>
    <x v="0"/>
    <x v="12"/>
    <s v="40"/>
    <n v="41705.86"/>
    <s v=""/>
    <s v="1100500"/>
    <s v=""/>
    <s v="MONTHLY FRANCHISE  WHARTON"/>
    <s v="MONTHLY FRANCHISE WHARTON"/>
    <s v="BATCH_FI"/>
  </r>
  <r>
    <s v="0003"/>
    <s v="Fixed City"/>
    <s v=""/>
    <s v="FRANCH WESTONLAK"/>
    <s v="170048349000032022"/>
    <s v="108507844"/>
    <s v="246030"/>
    <x v="3"/>
    <x v="0"/>
    <x v="287"/>
    <s v="KR"/>
    <x v="1"/>
    <x v="0"/>
    <x v="12"/>
    <s v="40"/>
    <n v="9471.86"/>
    <s v=""/>
    <s v="1100500"/>
    <s v=""/>
    <s v="MONTHLY FRANCHISE  WESTON LAKES"/>
    <s v="MONTHLY FRAN WESTON LAKE"/>
    <s v="BATCH_FI"/>
  </r>
  <r>
    <s v="0003"/>
    <s v="Fixed City"/>
    <s v=""/>
    <s v="FRANCH WEST UNIV"/>
    <s v="170048349100032022"/>
    <s v="108507844"/>
    <s v="246030"/>
    <x v="3"/>
    <x v="0"/>
    <x v="288"/>
    <s v="KR"/>
    <x v="1"/>
    <x v="0"/>
    <x v="12"/>
    <s v="40"/>
    <n v="45180.32"/>
    <s v=""/>
    <s v="1100500"/>
    <s v=""/>
    <s v="MONTHLY FRANCHISE  WEST UNIVERSITY"/>
    <s v="MONTH FRAN WEST UNIVERSIT"/>
    <s v="BATCH_FI"/>
  </r>
  <r>
    <s v="0003"/>
    <s v="Fixed City"/>
    <s v=""/>
    <s v="FRANCHIS WEBSTER"/>
    <s v="170048349200032022"/>
    <s v="108507844"/>
    <s v="246030"/>
    <x v="3"/>
    <x v="0"/>
    <x v="289"/>
    <s v="KR"/>
    <x v="1"/>
    <x v="0"/>
    <x v="12"/>
    <s v="40"/>
    <n v="80352.25"/>
    <s v=""/>
    <s v="1100500"/>
    <s v=""/>
    <s v="MONTHLY FRANCHISE  WEBSTER"/>
    <s v="MONTHYLY FRANCH WEBSTER"/>
    <s v="BATCH_FI"/>
  </r>
  <r>
    <s v="0003"/>
    <s v="Fixed City"/>
    <s v=""/>
    <s v="FRANCHISE WILLIS"/>
    <s v="170048349300032022"/>
    <s v="108507844"/>
    <s v="246030"/>
    <x v="3"/>
    <x v="0"/>
    <x v="290"/>
    <s v="KR"/>
    <x v="1"/>
    <x v="0"/>
    <x v="12"/>
    <s v="40"/>
    <n v="3324.32"/>
    <s v=""/>
    <s v="1100500"/>
    <s v=""/>
    <s v="MONTHLY FRANCHISE  WALLIS"/>
    <s v="MONTHYLY FRANCH WILLIS"/>
    <s v="BATCH_FI"/>
  </r>
  <r>
    <s v="0003"/>
    <s v="Fixed City"/>
    <s v=""/>
    <s v="FRANCHISE WALLER"/>
    <s v="170048349400032022"/>
    <s v="108507844"/>
    <s v="246030"/>
    <x v="3"/>
    <x v="0"/>
    <x v="291"/>
    <s v="KR"/>
    <x v="1"/>
    <x v="0"/>
    <x v="12"/>
    <s v="40"/>
    <n v="10545.53"/>
    <s v=""/>
    <s v="1100500"/>
    <s v=""/>
    <s v="MONTHLY FRANCHISE  WALLER"/>
    <s v="MONTHYLY FRANCH WALLER"/>
    <s v="BATCH_FI"/>
  </r>
  <r>
    <s v="0003"/>
    <s v="Fixed City"/>
    <s v=""/>
    <s v="FRANCHIS TOMBALL"/>
    <s v="170048349500032022"/>
    <s v="108507844"/>
    <s v="246030"/>
    <x v="3"/>
    <x v="0"/>
    <x v="292"/>
    <s v="KR"/>
    <x v="1"/>
    <x v="0"/>
    <x v="12"/>
    <s v="40"/>
    <n v="59558.85"/>
    <s v=""/>
    <s v="1100500"/>
    <s v=""/>
    <s v="MONTHLY FRANCHISE  TOMBALL"/>
    <s v="MONTHYLY FRANCH TOMBALL"/>
    <s v="BATCH_FI"/>
  </r>
  <r>
    <s v="0003"/>
    <s v="Fixed City"/>
    <s v=""/>
    <s v="FRANCHIS TIKI IS"/>
    <s v="170048349600032022"/>
    <s v="108507844"/>
    <s v="246030"/>
    <x v="3"/>
    <x v="0"/>
    <x v="293"/>
    <s v="KR"/>
    <x v="1"/>
    <x v="0"/>
    <x v="12"/>
    <s v="40"/>
    <n v="6207.74"/>
    <s v=""/>
    <s v="1100500"/>
    <s v=""/>
    <s v="MONTHLY FRANCHISE  TIKI ISLAND"/>
    <s v="MONTH FRANCH TIKI ISLAND"/>
    <s v="BATCH_FI"/>
  </r>
  <r>
    <s v="0003"/>
    <s v="Fixed City"/>
    <s v=""/>
    <s v="FRANCH THOMPSON"/>
    <s v="170048349700032022"/>
    <s v="108507844"/>
    <s v="246030"/>
    <x v="3"/>
    <x v="0"/>
    <x v="294"/>
    <s v="KR"/>
    <x v="1"/>
    <x v="0"/>
    <x v="12"/>
    <s v="40"/>
    <n v="2150.79"/>
    <s v=""/>
    <s v="1100500"/>
    <s v=""/>
    <s v="MONTHLY FRANCHISE  THOMPSON"/>
    <s v="MONTHLY FRANCH THOMPSON"/>
    <s v="BATCH_FI"/>
  </r>
  <r>
    <s v="0003"/>
    <s v="Fixed City"/>
    <s v=""/>
    <s v="FRANCH SUGARLAND"/>
    <s v="170048349800032022"/>
    <s v="108507844"/>
    <s v="246030"/>
    <x v="3"/>
    <x v="0"/>
    <x v="295"/>
    <s v="KR"/>
    <x v="1"/>
    <x v="0"/>
    <x v="12"/>
    <s v="40"/>
    <n v="338062.87"/>
    <s v=""/>
    <s v="1100500"/>
    <s v=""/>
    <s v="MONTHLY FRANCHISE  SUGAR LAND"/>
    <s v="MONTHLY FRANCH SUGAR LAND"/>
    <s v="BATCH_FI"/>
  </r>
  <r>
    <s v="0003"/>
    <s v="Fixed City"/>
    <s v=""/>
    <s v="FRANCH SURFSIDEB"/>
    <s v="170048349900032022"/>
    <s v="108507844"/>
    <s v="246030"/>
    <x v="3"/>
    <x v="0"/>
    <x v="296"/>
    <s v="KR"/>
    <x v="1"/>
    <x v="0"/>
    <x v="12"/>
    <s v="40"/>
    <n v="5660.79"/>
    <s v=""/>
    <s v="1100500"/>
    <s v=""/>
    <s v="MONTHLY FRANCHISE  SURFSIDE BEACH"/>
    <s v="MONTH FRANCH SURFSIDE BCH"/>
    <s v="BATCH_FI"/>
  </r>
  <r>
    <s v="0003"/>
    <s v="Fixed City"/>
    <s v=""/>
    <s v="FRANCH STAGECOAC"/>
    <s v="170048350000032022"/>
    <s v="108507844"/>
    <s v="246030"/>
    <x v="3"/>
    <x v="0"/>
    <x v="297"/>
    <s v="KR"/>
    <x v="1"/>
    <x v="0"/>
    <x v="12"/>
    <s v="40"/>
    <n v="2853.04"/>
    <s v=""/>
    <s v="1100500"/>
    <s v=""/>
    <s v="MONTHLY FRANCHISE  STAGECOACH"/>
    <s v="MONTHLY FRANCH STAGECOACH"/>
    <s v="BATCH_FI"/>
  </r>
  <r>
    <s v="0003"/>
    <s v="Fixed City"/>
    <s v=""/>
    <s v="FRANCHISE STAFFO"/>
    <s v="170048350100032022"/>
    <s v="108507844"/>
    <s v="246030"/>
    <x v="3"/>
    <x v="0"/>
    <x v="298"/>
    <s v="KR"/>
    <x v="1"/>
    <x v="0"/>
    <x v="12"/>
    <s v="40"/>
    <n v="114359.22"/>
    <s v=""/>
    <s v="1100500"/>
    <s v=""/>
    <s v="MONTHLY FRANCHISE  STAFFORD"/>
    <s v="MONTHLY FRANCH STAFFORD"/>
    <s v="BATCH_FI"/>
  </r>
  <r>
    <s v="0003"/>
    <s v="Fixed City"/>
    <s v=""/>
    <s v="FRANCH SPRINGVAL"/>
    <s v="170048350200032022"/>
    <s v="108507844"/>
    <s v="246030"/>
    <x v="3"/>
    <x v="0"/>
    <x v="299"/>
    <s v="KR"/>
    <x v="1"/>
    <x v="0"/>
    <x v="12"/>
    <s v="40"/>
    <n v="15294.71"/>
    <s v=""/>
    <s v="1100500"/>
    <s v=""/>
    <s v="MONTHLY FRANCHISE  SPRING VALLEY"/>
    <s v="MONTHLY FRANCH SPRING VAL"/>
    <s v="BATCH_FI"/>
  </r>
  <r>
    <s v="0003"/>
    <s v="Fixed City"/>
    <s v=""/>
    <s v="FRANCH SOUTHSIDE"/>
    <s v="170048350300032022"/>
    <s v="108507844"/>
    <s v="246030"/>
    <x v="3"/>
    <x v="0"/>
    <x v="300"/>
    <s v="KR"/>
    <x v="1"/>
    <x v="0"/>
    <x v="12"/>
    <s v="40"/>
    <n v="8140.3"/>
    <s v=""/>
    <s v="1100500"/>
    <s v=""/>
    <s v="MONTHLY FRANCHISE  SOUTHSIDE"/>
    <s v="MONTHLY FRANCH SOUTHSIDE"/>
    <s v="BATCH_FI"/>
  </r>
  <r>
    <s v="0003"/>
    <s v="Fixed City"/>
    <s v=""/>
    <s v="FRANCH SO HOUSTO"/>
    <s v="170048350400032022"/>
    <s v="108507844"/>
    <s v="246030"/>
    <x v="3"/>
    <x v="0"/>
    <x v="301"/>
    <s v="KR"/>
    <x v="1"/>
    <x v="0"/>
    <x v="12"/>
    <s v="40"/>
    <n v="35348.080000000002"/>
    <s v=""/>
    <s v="1100500"/>
    <s v=""/>
    <s v="MONTHLY FRANCHISE  SOUTH HOUSTON"/>
    <s v="MONTH FRANCH SO HOUSTON"/>
    <s v="BATCH_FI"/>
  </r>
  <r>
    <s v="0003"/>
    <s v="Fixed City"/>
    <s v=""/>
    <s v="FRANCH SIMONTON"/>
    <s v="170048350500032022"/>
    <s v="108507844"/>
    <s v="246030"/>
    <x v="3"/>
    <x v="0"/>
    <x v="302"/>
    <s v="KR"/>
    <x v="1"/>
    <x v="0"/>
    <x v="12"/>
    <s v="40"/>
    <n v="2750.93"/>
    <s v=""/>
    <s v="1100500"/>
    <s v=""/>
    <s v="MONTHLY FRANCHISE  SIMONTON"/>
    <s v="MONTH FRANCHISE SIMPNTON"/>
    <s v="BATCH_FI"/>
  </r>
  <r>
    <s v="0003"/>
    <s v="Fixed City"/>
    <s v=""/>
    <s v="FRANCH SEALY"/>
    <s v="170048350600032022"/>
    <s v="108507844"/>
    <s v="246030"/>
    <x v="3"/>
    <x v="0"/>
    <x v="303"/>
    <s v="KR"/>
    <x v="1"/>
    <x v="0"/>
    <x v="12"/>
    <s v="40"/>
    <n v="24821.279999999999"/>
    <s v=""/>
    <s v="1100500"/>
    <s v=""/>
    <s v="MONTHLY FRANCHISE  SEALY"/>
    <s v="MONTH FRANCHISE SEALY"/>
    <s v="BATCH_FI"/>
  </r>
  <r>
    <s v="0003"/>
    <s v="Fixed City"/>
    <s v=""/>
    <s v="FRANCH SEABROOK"/>
    <s v="170048350700032022"/>
    <s v="108507844"/>
    <s v="246030"/>
    <x v="3"/>
    <x v="0"/>
    <x v="304"/>
    <s v="KR"/>
    <x v="1"/>
    <x v="0"/>
    <x v="12"/>
    <s v="40"/>
    <n v="33167.65"/>
    <s v=""/>
    <s v="1100500"/>
    <s v=""/>
    <s v="MONTHLY FRANCHISE  SEABROOK"/>
    <s v="MONTH FRANCHISE SEABROOK"/>
    <s v="BATCH_FI"/>
  </r>
  <r>
    <s v="0003"/>
    <s v="Fixed City"/>
    <s v=""/>
    <s v="FRANCH SANTA FE"/>
    <s v="170048350800032022"/>
    <s v="108507844"/>
    <s v="246030"/>
    <x v="3"/>
    <x v="0"/>
    <x v="305"/>
    <s v="KR"/>
    <x v="1"/>
    <x v="0"/>
    <x v="12"/>
    <s v="40"/>
    <n v="34029.22"/>
    <s v=""/>
    <s v="1100500"/>
    <s v=""/>
    <s v="MONTHLY FRANCHISE  SANTA FE"/>
    <s v="MONTH FRANCHISE SANTA FE"/>
    <s v="BATCH_FI"/>
  </r>
  <r>
    <s v="0003"/>
    <s v="Fixed City"/>
    <s v=""/>
    <s v="FRANCH SANDY POI"/>
    <s v="170048350900032022"/>
    <s v="108507844"/>
    <s v="246030"/>
    <x v="3"/>
    <x v="0"/>
    <x v="306"/>
    <s v="KR"/>
    <x v="1"/>
    <x v="0"/>
    <x v="12"/>
    <s v="40"/>
    <n v="3571.19"/>
    <s v=""/>
    <s v="1100500"/>
    <s v=""/>
    <s v="MONTHLY FRANCHISE  SANDY POINT"/>
    <s v="MONTH FRANCH SANDY POINT"/>
    <s v="BATCH_FI"/>
  </r>
  <r>
    <s v="0003"/>
    <s v="Fixed City"/>
    <s v=""/>
    <s v="FRANCH SAN FELIP"/>
    <s v="170048351000032022"/>
    <s v="108507844"/>
    <s v="246030"/>
    <x v="3"/>
    <x v="0"/>
    <x v="307"/>
    <s v="KR"/>
    <x v="1"/>
    <x v="0"/>
    <x v="12"/>
    <s v="40"/>
    <n v="3258.86"/>
    <s v=""/>
    <s v="1100500"/>
    <s v=""/>
    <s v="MONTHLY FRANCHISE  SAN FELIPE"/>
    <s v="MONTH FRANCH SAN FELIPE"/>
    <s v="BATCH_FI"/>
  </r>
  <r>
    <s v="0003"/>
    <s v="Fixed City"/>
    <s v=""/>
    <s v="FRANCH ROSENBERG"/>
    <s v="170048351100032022"/>
    <s v="108507844"/>
    <s v="246030"/>
    <x v="3"/>
    <x v="0"/>
    <x v="308"/>
    <s v="KR"/>
    <x v="1"/>
    <x v="0"/>
    <x v="12"/>
    <s v="40"/>
    <n v="122621.97"/>
    <s v=""/>
    <s v="1100500"/>
    <s v=""/>
    <s v="MONTHLY FRANCHISE  ROSENBERG"/>
    <s v="MONTH FRANCH ROSENBERG"/>
    <s v="BATCH_FI"/>
  </r>
  <r>
    <s v="0003"/>
    <s v="Fixed City"/>
    <s v=""/>
    <s v="FRANCH RICHWOOD"/>
    <s v="170048351200032022"/>
    <s v="108507844"/>
    <s v="246030"/>
    <x v="3"/>
    <x v="0"/>
    <x v="309"/>
    <s v="KR"/>
    <x v="1"/>
    <x v="0"/>
    <x v="12"/>
    <s v="40"/>
    <n v="9560.18"/>
    <s v=""/>
    <s v="1100500"/>
    <s v=""/>
    <s v="MONTHLY FRANCHISE  RICHWOOD"/>
    <s v="MONTH FRANCH RICHWOOD"/>
    <s v="BATCH_FI"/>
  </r>
  <r>
    <s v="0003"/>
    <s v="Fixed City"/>
    <s v=""/>
    <s v="FRANCH RICHMOND"/>
    <s v="170048351300032022"/>
    <s v="108507844"/>
    <s v="246030"/>
    <x v="3"/>
    <x v="0"/>
    <x v="310"/>
    <s v="KR"/>
    <x v="1"/>
    <x v="0"/>
    <x v="12"/>
    <s v="40"/>
    <n v="34910.480000000003"/>
    <s v=""/>
    <s v="1100500"/>
    <s v=""/>
    <s v="MONTHLY FRANCHISE  RICHMOND"/>
    <s v="MONTH FRANCH RICHMOND"/>
    <s v="BATCH_FI"/>
  </r>
  <r>
    <s v="0003"/>
    <s v="Fixed City"/>
    <s v=""/>
    <s v="FRANCH QUINTANA"/>
    <s v="170048351400032022"/>
    <s v="108507844"/>
    <s v="246030"/>
    <x v="3"/>
    <x v="0"/>
    <x v="311"/>
    <s v="KR"/>
    <x v="1"/>
    <x v="0"/>
    <x v="12"/>
    <s v="40"/>
    <n v="1464.57"/>
    <s v=""/>
    <s v="1100500"/>
    <s v=""/>
    <s v="MONTHLY FRANCHISE  QUINTANA"/>
    <s v="MONTH FRANCH QUINTANA"/>
    <s v="BATCH_FI"/>
  </r>
  <r>
    <s v="0003"/>
    <s v="Fixed City"/>
    <s v=""/>
    <s v="FRANCH PLEAK"/>
    <s v="170048351500032022"/>
    <s v="108507844"/>
    <s v="246030"/>
    <x v="3"/>
    <x v="0"/>
    <x v="312"/>
    <s v="KR"/>
    <x v="1"/>
    <x v="0"/>
    <x v="12"/>
    <s v="40"/>
    <n v="2940.66"/>
    <s v=""/>
    <s v="1100500"/>
    <s v=""/>
    <s v="MONTHLY FRANCHISE  PLEAK"/>
    <s v="MONTH FRANCH PLEAK"/>
    <s v="BATCH_FI"/>
  </r>
  <r>
    <s v="0003"/>
    <s v="Fixed City"/>
    <s v=""/>
    <s v="FRANCH PINEY PTV"/>
    <s v="170048351600032022"/>
    <s v="108507844"/>
    <s v="246030"/>
    <x v="3"/>
    <x v="0"/>
    <x v="313"/>
    <s v="KR"/>
    <x v="1"/>
    <x v="0"/>
    <x v="12"/>
    <s v="40"/>
    <n v="22701.599999999999"/>
    <s v=""/>
    <s v="1100500"/>
    <s v=""/>
    <s v="MONTHLY FRANCHISE  PINEY POINT VILLAGE"/>
    <s v="MONTH FRANCH PINEY POINTV"/>
    <s v="BATCH_FI"/>
  </r>
  <r>
    <s v="0003"/>
    <s v="Fixed City"/>
    <s v=""/>
    <s v="FRANCH PINE ISLA"/>
    <s v="170048351700032022"/>
    <s v="108507844"/>
    <s v="246030"/>
    <x v="3"/>
    <x v="0"/>
    <x v="314"/>
    <s v="KR"/>
    <x v="1"/>
    <x v="0"/>
    <x v="12"/>
    <s v="40"/>
    <n v="2484.59"/>
    <s v=""/>
    <s v="1100500"/>
    <s v=""/>
    <s v="MONTHLY FRANCHISE  PINE ISLAND"/>
    <s v="MONTH FRANCH PINE ISLAND"/>
    <s v="BATCH_FI"/>
  </r>
  <r>
    <s v="0003"/>
    <s v="Fixed City"/>
    <s v=""/>
    <s v="FRANCH PASADENA"/>
    <s v="170048351800032022"/>
    <s v="108507844"/>
    <s v="246030"/>
    <x v="3"/>
    <x v="0"/>
    <x v="315"/>
    <s v="KR"/>
    <x v="1"/>
    <x v="0"/>
    <x v="12"/>
    <s v="40"/>
    <n v="383635.71"/>
    <s v=""/>
    <s v="1100500"/>
    <s v=""/>
    <s v="MONTHLY FRANCHISE  PASADENA"/>
    <s v="MONTH FRANCH PASADENA"/>
    <s v="BATCH_FI"/>
  </r>
  <r>
    <s v="0003"/>
    <s v="Fixed City"/>
    <s v=""/>
    <s v="FRANCH OYSTER CR"/>
    <s v="170048351900032022"/>
    <s v="108507844"/>
    <s v="246030"/>
    <x v="3"/>
    <x v="0"/>
    <x v="316"/>
    <s v="KR"/>
    <x v="1"/>
    <x v="0"/>
    <x v="12"/>
    <s v="40"/>
    <n v="51834.36"/>
    <s v=""/>
    <s v="1100500"/>
    <s v=""/>
    <s v="MONTHLY FRANCHISE  OYSTER CREEK"/>
    <s v="MONTH FRANCH OYSTER CREEK"/>
    <s v="BATCH_FI"/>
  </r>
  <r>
    <s v="0003"/>
    <s v="Fixed City"/>
    <s v=""/>
    <s v="FRANCH ORCHARD"/>
    <s v="170048352000032022"/>
    <s v="108507844"/>
    <s v="246030"/>
    <x v="3"/>
    <x v="0"/>
    <x v="317"/>
    <s v="KR"/>
    <x v="1"/>
    <x v="0"/>
    <x v="12"/>
    <s v="40"/>
    <n v="986.75"/>
    <s v=""/>
    <s v="1100500"/>
    <s v=""/>
    <s v="MONTHLY FRANCHISE  ORCHARD"/>
    <s v="MONTHLY FRANCH ORCHARD"/>
    <s v="BATCH_FI"/>
  </r>
  <r>
    <s v="0003"/>
    <s v="Fixed City"/>
    <s v=""/>
    <s v="FRANCH OLD RIVER"/>
    <s v="170048352100032022"/>
    <s v="108507844"/>
    <s v="246030"/>
    <x v="3"/>
    <x v="0"/>
    <x v="318"/>
    <s v="KR"/>
    <x v="1"/>
    <x v="0"/>
    <x v="12"/>
    <s v="40"/>
    <n v="3633.81"/>
    <s v=""/>
    <s v="1100500"/>
    <s v=""/>
    <s v="MONTHLY FRANCHISE  OLD RIVER WINFR"/>
    <s v="MONTH FRANCH OLD RIVER WI"/>
    <s v="BATCH_FI"/>
  </r>
  <r>
    <s v="0003"/>
    <s v="Fixed City"/>
    <s v=""/>
    <s v="FRANCH NASSAU BA"/>
    <s v="170048352200032022"/>
    <s v="108507844"/>
    <s v="246030"/>
    <x v="3"/>
    <x v="0"/>
    <x v="319"/>
    <s v="KR"/>
    <x v="1"/>
    <x v="0"/>
    <x v="12"/>
    <s v="40"/>
    <n v="26643.09"/>
    <s v=""/>
    <s v="1100500"/>
    <s v=""/>
    <s v="MONTHLY FRANCHISE  NASSAU BAY"/>
    <s v="MONTH FRANCH NASSAU BAY"/>
    <s v="BATCH_FI"/>
  </r>
  <r>
    <s v="0003"/>
    <s v="Fixed City"/>
    <s v=""/>
    <s v="FRANCH MONT BELV"/>
    <s v="170048352300032022"/>
    <s v="108507844"/>
    <s v="246030"/>
    <x v="3"/>
    <x v="0"/>
    <x v="320"/>
    <s v="KR"/>
    <x v="1"/>
    <x v="0"/>
    <x v="12"/>
    <s v="40"/>
    <n v="568597.68999999994"/>
    <s v=""/>
    <s v="1100500"/>
    <s v=""/>
    <s v="MONTHLY FRANCHISE  MONT BELVIEU"/>
    <s v="MONTH FRANCH MONT BELVIEU"/>
    <s v="BATCH_FI"/>
  </r>
  <r>
    <s v="0003"/>
    <s v="Fixed City"/>
    <s v=""/>
    <s v="FRANCH MEADOWS P"/>
    <s v="170048352400032022"/>
    <s v="108507844"/>
    <s v="246030"/>
    <x v="3"/>
    <x v="0"/>
    <x v="321"/>
    <s v="KR"/>
    <x v="1"/>
    <x v="0"/>
    <x v="12"/>
    <s v="40"/>
    <n v="13462.82"/>
    <s v=""/>
    <s v="1100500"/>
    <s v=""/>
    <s v="MONTHLY FRANCHISE  MEADOWS PLACE"/>
    <s v="MONTH FRANCH MEADOWS PLAC"/>
    <s v="BATCH_FI"/>
  </r>
  <r>
    <s v="0003"/>
    <s v="Fixed City"/>
    <s v=""/>
    <s v="FRANCH MAGNOLIA"/>
    <s v="170048352500032022"/>
    <s v="108507844"/>
    <s v="246030"/>
    <x v="3"/>
    <x v="0"/>
    <x v="322"/>
    <s v="KR"/>
    <x v="1"/>
    <x v="0"/>
    <x v="12"/>
    <s v="40"/>
    <n v="11903.01"/>
    <s v=""/>
    <s v="1100500"/>
    <s v=""/>
    <s v="MONTHLY FRANCHISE  MAGNOLIA"/>
    <s v="MOTHLY FRANCH MAGNOLIA"/>
    <s v="BATCH_FI"/>
  </r>
  <r>
    <s v="0003"/>
    <s v="Fixed City"/>
    <s v=""/>
    <s v="FRANCH LIVERPOOL"/>
    <s v="170048352600032022"/>
    <s v="108507844"/>
    <s v="246030"/>
    <x v="3"/>
    <x v="0"/>
    <x v="323"/>
    <s v="KR"/>
    <x v="1"/>
    <x v="0"/>
    <x v="12"/>
    <s v="40"/>
    <n v="1989.12"/>
    <s v=""/>
    <s v="1100500"/>
    <s v=""/>
    <s v="MONTHLY FRANCHISE  LIVERPOOL"/>
    <s v="MONTH FRANCHISE LIVERPOOL"/>
    <s v="BATCH_FI"/>
  </r>
  <r>
    <s v="0003"/>
    <s v="Fixed City"/>
    <s v=""/>
    <s v="FRANCH LA PORTE"/>
    <s v="170048352700032022"/>
    <s v="108507844"/>
    <s v="246030"/>
    <x v="3"/>
    <x v="0"/>
    <x v="324"/>
    <s v="KR"/>
    <x v="1"/>
    <x v="0"/>
    <x v="12"/>
    <s v="40"/>
    <n v="213297.99"/>
    <s v=""/>
    <s v="1100500"/>
    <s v=""/>
    <s v="MONTHLY FRANCHISE  LA PORTE"/>
    <s v="MONTH FRANCHISE LA PORTE"/>
    <s v="BATCH_FI"/>
  </r>
  <r>
    <s v="0003"/>
    <s v="Fixed City"/>
    <s v=""/>
    <s v="FRANCH LAKE JACK"/>
    <s v="170048352800032022"/>
    <s v="108507844"/>
    <s v="246030"/>
    <x v="3"/>
    <x v="0"/>
    <x v="325"/>
    <s v="KR"/>
    <x v="1"/>
    <x v="0"/>
    <x v="12"/>
    <s v="40"/>
    <n v="87181.4"/>
    <s v=""/>
    <s v="1100500"/>
    <s v=""/>
    <s v="MONTHLY FRANCHISE  LAKE JACKSON"/>
    <s v="MONTH FRANCH LAKE JACKSON"/>
    <s v="BATCH_FI"/>
  </r>
  <r>
    <s v="0003"/>
    <s v="Fixed City"/>
    <s v=""/>
    <s v="FRANCH KENDLETON"/>
    <s v="170048352900032022"/>
    <s v="108507844"/>
    <s v="246030"/>
    <x v="3"/>
    <x v="0"/>
    <x v="326"/>
    <s v="KR"/>
    <x v="1"/>
    <x v="0"/>
    <x v="12"/>
    <s v="40"/>
    <n v="1754.09"/>
    <s v=""/>
    <s v="1100500"/>
    <s v=""/>
    <s v="MONTHLY FRANCHISE  KENDLETON"/>
    <s v="MONTH FRANCHISE KENDLETON"/>
    <s v="BATCH_FI"/>
  </r>
  <r>
    <s v="0003"/>
    <s v="Fixed City"/>
    <s v=""/>
    <s v="FRANCH KEMAH"/>
    <s v="170048353000032022"/>
    <s v="108507844"/>
    <s v="246030"/>
    <x v="3"/>
    <x v="0"/>
    <x v="327"/>
    <s v="KR"/>
    <x v="1"/>
    <x v="0"/>
    <x v="12"/>
    <s v="40"/>
    <n v="11858.01"/>
    <s v=""/>
    <s v="1100500"/>
    <s v=""/>
    <s v="MONTHLY FRANCHISE  KEMAH"/>
    <s v="MONTH FRANCHISE KEMAH"/>
    <s v="BATCH_FI"/>
  </r>
  <r>
    <s v="0003"/>
    <s v="Fixed City"/>
    <s v=""/>
    <s v="FRANCH KATY"/>
    <s v="170048353100032022"/>
    <s v="108507844"/>
    <s v="246030"/>
    <x v="3"/>
    <x v="0"/>
    <x v="328"/>
    <s v="KR"/>
    <x v="1"/>
    <x v="0"/>
    <x v="12"/>
    <s v="40"/>
    <n v="88012.03"/>
    <s v=""/>
    <s v="1100500"/>
    <s v=""/>
    <s v="MONTHLY FRANCHISE  KATY"/>
    <s v="MONTH FRANCHISE KATY"/>
    <s v="BATCH_FI"/>
  </r>
  <r>
    <s v="0003"/>
    <s v="Fixed City"/>
    <s v=""/>
    <s v="FRANCH JONES CRK"/>
    <s v="170048353200032022"/>
    <s v="108507844"/>
    <s v="246030"/>
    <x v="3"/>
    <x v="0"/>
    <x v="329"/>
    <s v="KR"/>
    <x v="1"/>
    <x v="0"/>
    <x v="12"/>
    <s v="40"/>
    <n v="4633.8900000000003"/>
    <s v=""/>
    <s v="1100500"/>
    <s v=""/>
    <s v="MONTHLY FRANCHISE  JONES CREEK"/>
    <s v="MONTH FRANCH JONES CREEK"/>
    <s v="BATCH_FI"/>
  </r>
  <r>
    <s v="0003"/>
    <s v="Fixed City"/>
    <s v=""/>
    <s v="FRANCH JERSEY VI"/>
    <s v="170048353300032022"/>
    <s v="108507844"/>
    <s v="246030"/>
    <x v="3"/>
    <x v="0"/>
    <x v="330"/>
    <s v="KR"/>
    <x v="1"/>
    <x v="0"/>
    <x v="12"/>
    <s v="40"/>
    <n v="29044.19"/>
    <s v=""/>
    <s v="1100500"/>
    <s v=""/>
    <s v="MONTHLY FRANCHISE  JERSEY VILLAGE"/>
    <s v="MONTH FRANCH JERSEY VILLA"/>
    <s v="BATCH_FI"/>
  </r>
  <r>
    <s v="0003"/>
    <s v="Fixed City"/>
    <s v=""/>
    <s v="FRANCH JAMAICA B"/>
    <s v="170048353400032022"/>
    <s v="108507844"/>
    <s v="246030"/>
    <x v="3"/>
    <x v="0"/>
    <x v="331"/>
    <s v="KR"/>
    <x v="1"/>
    <x v="0"/>
    <x v="12"/>
    <s v="40"/>
    <n v="5431.68"/>
    <s v=""/>
    <s v="1100500"/>
    <s v=""/>
    <s v="MONTHLY FRANCHISE  JAMAICA BEACH"/>
    <s v="MONTH FRANCH JAMAICA BEAC"/>
    <s v="BATCH_FI"/>
  </r>
  <r>
    <s v="0003"/>
    <s v="Fixed City"/>
    <s v=""/>
    <s v="FRANCH JACINTO C"/>
    <s v="170048353500032022"/>
    <s v="108507844"/>
    <s v="246030"/>
    <x v="3"/>
    <x v="0"/>
    <x v="332"/>
    <s v="KR"/>
    <x v="1"/>
    <x v="0"/>
    <x v="12"/>
    <s v="40"/>
    <n v="34167.620000000003"/>
    <s v=""/>
    <s v="1100500"/>
    <s v=""/>
    <s v="MONTHLY FRANCHISE  JACINTO CITY"/>
    <s v="MONTHLY FRANCH JACINTO CI"/>
    <s v="BATCH_FI"/>
  </r>
  <r>
    <s v="0003"/>
    <s v="Fixed City"/>
    <s v=""/>
    <s v="FRANCH HUNTER CR"/>
    <s v="170048353600032022"/>
    <s v="108507844"/>
    <s v="246030"/>
    <x v="3"/>
    <x v="0"/>
    <x v="333"/>
    <s v="KR"/>
    <x v="1"/>
    <x v="0"/>
    <x v="12"/>
    <s v="40"/>
    <n v="20387.419999999998"/>
    <s v=""/>
    <s v="1100500"/>
    <s v=""/>
    <s v="MONTHLY FRANCHISE  HUNTER CREEK VILLAGE"/>
    <s v="MONTHLY FRANCH HUNTER CRK"/>
    <s v="BATCH_FI"/>
  </r>
  <r>
    <s v="0003"/>
    <s v="Fixed City"/>
    <s v=""/>
    <s v="FRANCH HUMBLE"/>
    <s v="170048353700032022"/>
    <s v="108507844"/>
    <s v="246030"/>
    <x v="3"/>
    <x v="0"/>
    <x v="334"/>
    <s v="KR"/>
    <x v="1"/>
    <x v="0"/>
    <x v="12"/>
    <s v="40"/>
    <n v="83080.429999999993"/>
    <s v=""/>
    <s v="1100500"/>
    <s v=""/>
    <s v="MONTHLY FRANCHISE  HUMBLE"/>
    <s v="MONTHLY FRANCH HUMBLE"/>
    <s v="BATCH_FI"/>
  </r>
  <r>
    <s v="0003"/>
    <s v="Fixed City"/>
    <s v=""/>
    <s v="FRANCH HOUSTON"/>
    <s v="170048353800032022"/>
    <s v="108507844"/>
    <s v="246030"/>
    <x v="3"/>
    <x v="0"/>
    <x v="335"/>
    <s v="KR"/>
    <x v="1"/>
    <x v="0"/>
    <x v="12"/>
    <s v="40"/>
    <n v="7882580.9900000002"/>
    <s v=""/>
    <s v="1100500"/>
    <s v=""/>
    <s v="MONTHLY FRANCHISE  HOUSTON"/>
    <s v="MONTHLY FRANCH HOUSTON"/>
    <s v="BATCH_FI"/>
  </r>
  <r>
    <s v="0003"/>
    <s v="Fixed City"/>
    <s v=""/>
    <s v="FRANCH HITCHCOCK"/>
    <s v="170048353900032022"/>
    <s v="108507844"/>
    <s v="246030"/>
    <x v="3"/>
    <x v="0"/>
    <x v="336"/>
    <s v="KR"/>
    <x v="1"/>
    <x v="0"/>
    <x v="12"/>
    <s v="40"/>
    <n v="18444.689999999999"/>
    <s v=""/>
    <s v="1100500"/>
    <s v=""/>
    <s v="MONTHLY FRANCHISE  HICTHCOCK"/>
    <s v="MONTHLY FRANCH HITCHCOCK"/>
    <s v="BATCH_FI"/>
  </r>
  <r>
    <s v="0003"/>
    <s v="Fixed City"/>
    <s v=""/>
    <s v="FRANCH HILSHIRE"/>
    <s v="170048354000032022"/>
    <s v="108507844"/>
    <s v="246030"/>
    <x v="3"/>
    <x v="0"/>
    <x v="337"/>
    <s v="KR"/>
    <x v="1"/>
    <x v="0"/>
    <x v="12"/>
    <s v="40"/>
    <n v="2969.93"/>
    <s v=""/>
    <s v="1100500"/>
    <s v=""/>
    <s v="MONTHLY FRANCHISE  HILSHIRE VILLAGE"/>
    <s v="MONTHLY FRANCH HILSHIRE V"/>
    <s v="BATCH_FI"/>
  </r>
  <r>
    <s v="0003"/>
    <s v="Fixed City"/>
    <s v=""/>
    <s v="FRANCH HILCREST"/>
    <s v="170048354100032022"/>
    <s v="108507844"/>
    <s v="246030"/>
    <x v="3"/>
    <x v="0"/>
    <x v="338"/>
    <s v="KR"/>
    <x v="1"/>
    <x v="0"/>
    <x v="12"/>
    <s v="40"/>
    <n v="1817.2"/>
    <s v=""/>
    <s v="1100500"/>
    <s v=""/>
    <s v="MONTHLY FRANCHISE  HILCREST"/>
    <s v="MONTH FRANCH HILCREST"/>
    <s v="BATCH_FI"/>
  </r>
  <r>
    <s v="0003"/>
    <s v="Fixed City"/>
    <s v=""/>
    <s v="FRANCH HEDWIG"/>
    <s v="170048354200032022"/>
    <s v="108507844"/>
    <s v="246030"/>
    <x v="3"/>
    <x v="0"/>
    <x v="339"/>
    <s v="KR"/>
    <x v="1"/>
    <x v="0"/>
    <x v="12"/>
    <s v="40"/>
    <n v="21406.06"/>
    <s v=""/>
    <s v="1100500"/>
    <s v=""/>
    <s v="MONTHLY FRANCHISE  HEDWIG"/>
    <s v="MONTHLY FRANCH HEDWIG"/>
    <s v="BATCH_FI"/>
  </r>
  <r>
    <s v="0003"/>
    <s v="Fixed City"/>
    <s v=""/>
    <s v="FRANCH GALVESTON"/>
    <s v="170048354300032022"/>
    <s v="108507844"/>
    <s v="246030"/>
    <x v="3"/>
    <x v="0"/>
    <x v="340"/>
    <s v="KR"/>
    <x v="1"/>
    <x v="0"/>
    <x v="12"/>
    <s v="40"/>
    <n v="253979.93"/>
    <s v=""/>
    <s v="1100500"/>
    <s v=""/>
    <s v="MONTHLY FRANCHISE  GALVESTON"/>
    <s v="MONTHLY FRANCH GALVESTON"/>
    <s v="BATCH_FI"/>
  </r>
  <r>
    <s v="0003"/>
    <s v="Fixed City"/>
    <s v=""/>
    <s v="FRANCH GALENA PK"/>
    <s v="170048354400032022"/>
    <s v="108507844"/>
    <s v="246030"/>
    <x v="3"/>
    <x v="0"/>
    <x v="341"/>
    <s v="KR"/>
    <x v="1"/>
    <x v="0"/>
    <x v="12"/>
    <s v="40"/>
    <n v="52229.09"/>
    <s v=""/>
    <s v="1100500"/>
    <s v=""/>
    <s v="MONTHLY FRANCHISE  GALENA PARK"/>
    <s v="MONTHLY FRANCH GALENA PAR"/>
    <s v="BATCH_FI"/>
  </r>
  <r>
    <s v="0003"/>
    <s v="Fixed City"/>
    <s v=""/>
    <s v="FRANCH FULSHEAR"/>
    <s v="170048354500032022"/>
    <s v="108507844"/>
    <s v="246030"/>
    <x v="3"/>
    <x v="0"/>
    <x v="342"/>
    <s v="KR"/>
    <x v="1"/>
    <x v="0"/>
    <x v="12"/>
    <s v="40"/>
    <n v="55788.51"/>
    <s v=""/>
    <s v="1100500"/>
    <s v=""/>
    <s v="MONTHLY FRANCHISE  FULSHEAR"/>
    <s v="MONTHLY FRANCH FULSHEAR"/>
    <s v="BATCH_FI"/>
  </r>
  <r>
    <s v="0003"/>
    <s v="Fixed City"/>
    <s v=""/>
    <s v="FRANCH FRIENDSWO"/>
    <s v="170048354600032022"/>
    <s v="108507844"/>
    <s v="246030"/>
    <x v="3"/>
    <x v="0"/>
    <x v="343"/>
    <s v="KR"/>
    <x v="1"/>
    <x v="0"/>
    <x v="12"/>
    <s v="40"/>
    <n v="11521.25"/>
    <s v=""/>
    <s v="1100500"/>
    <s v=""/>
    <s v="MONTHLY FRANCHISE  FRIENDSWOOD"/>
    <s v="MONTHLY FRANCH FRIENDSWOO"/>
    <s v="BATCH_FI"/>
  </r>
  <r>
    <s v="0003"/>
    <s v="Fixed City"/>
    <s v=""/>
    <s v="FRANCH FREEPORT"/>
    <s v="170048354700032022"/>
    <s v="108507844"/>
    <s v="246030"/>
    <x v="3"/>
    <x v="0"/>
    <x v="344"/>
    <s v="KR"/>
    <x v="1"/>
    <x v="0"/>
    <x v="12"/>
    <s v="40"/>
    <n v="43362.28"/>
    <s v=""/>
    <s v="1100500"/>
    <s v=""/>
    <s v="MONTHLY FRANCHISE  FREEPORT"/>
    <s v="MONTHLY FRANCH FREEPORT"/>
    <s v="BATCH_FI"/>
  </r>
  <r>
    <s v="0003"/>
    <s v="Fixed City"/>
    <s v=""/>
    <s v="FRANCH FAIRCHILD"/>
    <s v="170048354800032022"/>
    <s v="108507844"/>
    <s v="246030"/>
    <x v="3"/>
    <x v="0"/>
    <x v="345"/>
    <s v="KR"/>
    <x v="1"/>
    <x v="0"/>
    <x v="12"/>
    <s v="40"/>
    <n v="2255.25"/>
    <s v=""/>
    <s v="1100500"/>
    <s v=""/>
    <s v="MONTHLY FRANCHISE  FAIRCHILDS"/>
    <s v="MONTHLY FRANCH FAIRCHILDS"/>
    <s v="BATCH_FI"/>
  </r>
  <r>
    <s v="0003"/>
    <s v="Fixed City"/>
    <s v=""/>
    <s v="FRANCH EAST BERN"/>
    <s v="170048354900032022"/>
    <s v="108507844"/>
    <s v="246030"/>
    <x v="3"/>
    <x v="0"/>
    <x v="346"/>
    <s v="KR"/>
    <x v="1"/>
    <x v="0"/>
    <x v="12"/>
    <s v="40"/>
    <n v="6738.8"/>
    <s v=""/>
    <s v="1100500"/>
    <s v=""/>
    <s v="MONTHLY FRANCHISE  EAST BERNARD"/>
    <s v="MONTHLY FRANCH EAST BERNA"/>
    <s v="BATCH_FI"/>
  </r>
  <r>
    <s v="0003"/>
    <s v="Fixed City"/>
    <s v=""/>
    <s v="FRANCH DEER PARK"/>
    <s v="170048355000032022"/>
    <s v="108507844"/>
    <s v="246030"/>
    <x v="3"/>
    <x v="0"/>
    <x v="347"/>
    <s v="KR"/>
    <x v="1"/>
    <x v="0"/>
    <x v="12"/>
    <s v="40"/>
    <n v="88416.21"/>
    <s v=""/>
    <s v="1100500"/>
    <s v=""/>
    <s v="MONTHLY FRANCHISE  DEER PARK"/>
    <s v="MONTHLY FRANCH DEER PRK"/>
    <s v="BATCH_FI"/>
  </r>
  <r>
    <s v="0003"/>
    <s v="Fixed City"/>
    <s v=""/>
    <s v="FRANCH DANBURY"/>
    <s v="170048355100032022"/>
    <s v="108507844"/>
    <s v="246030"/>
    <x v="3"/>
    <x v="0"/>
    <x v="348"/>
    <s v="KR"/>
    <x v="1"/>
    <x v="0"/>
    <x v="12"/>
    <s v="40"/>
    <n v="3816.33"/>
    <s v=""/>
    <s v="1100500"/>
    <s v=""/>
    <s v="MONTHLY FRANCHISE  DANBURY"/>
    <s v="MONTHLY FRANCH DANBURY"/>
    <s v="BATCH_FI"/>
  </r>
  <r>
    <s v="0003"/>
    <s v="Fixed City"/>
    <s v=""/>
    <s v="FRANCH COVE"/>
    <s v="170048355200032022"/>
    <s v="108507844"/>
    <s v="246030"/>
    <x v="3"/>
    <x v="0"/>
    <x v="349"/>
    <s v="KR"/>
    <x v="1"/>
    <x v="0"/>
    <x v="12"/>
    <s v="40"/>
    <n v="3707.58"/>
    <s v=""/>
    <s v="1100500"/>
    <s v=""/>
    <s v="MONTHLY FRANCHISE  COVE"/>
    <s v="MONTHLY FRANCH COVE"/>
    <s v="BATCH_FI"/>
  </r>
  <r>
    <s v="0003"/>
    <s v="Fixed City"/>
    <s v=""/>
    <s v="FRANCH CLUTE"/>
    <s v="170048355300032022"/>
    <s v="108507844"/>
    <s v="246030"/>
    <x v="3"/>
    <x v="0"/>
    <x v="350"/>
    <s v="KR"/>
    <x v="1"/>
    <x v="0"/>
    <x v="12"/>
    <s v="40"/>
    <n v="28695.98"/>
    <s v=""/>
    <s v="1100500"/>
    <s v=""/>
    <s v="MONTHLY FRANCHISE  CLUTE"/>
    <s v="MONTHLY FRANCH CLUTE"/>
    <s v="BATCH_FI"/>
  </r>
  <r>
    <s v="0003"/>
    <s v="Fixed City"/>
    <s v=""/>
    <s v="FRANCH CLEAR LAK"/>
    <s v="170048355400032022"/>
    <s v="108507844"/>
    <s v="246030"/>
    <x v="3"/>
    <x v="0"/>
    <x v="351"/>
    <s v="KR"/>
    <x v="1"/>
    <x v="0"/>
    <x v="12"/>
    <s v="40"/>
    <n v="10027.219999999999"/>
    <s v=""/>
    <s v="1100500"/>
    <s v=""/>
    <s v="MONTHLY FRANCHISE  CLEAR LAKE SHORES"/>
    <s v="MONTHLY FRANCH CLEAR LAKE"/>
    <s v="BATCH_FI"/>
  </r>
  <r>
    <s v="0003"/>
    <s v="Fixed City"/>
    <s v=""/>
    <s v="FRANCH BUNKER HI"/>
    <s v="170048355500032022"/>
    <s v="108507844"/>
    <s v="246030"/>
    <x v="3"/>
    <x v="0"/>
    <x v="352"/>
    <s v="KR"/>
    <x v="1"/>
    <x v="0"/>
    <x v="12"/>
    <s v="40"/>
    <n v="14924.73"/>
    <s v=""/>
    <s v="1100500"/>
    <s v=""/>
    <s v="MONTHLY FRANCHISE  BUNKER HILL VILLAGE"/>
    <s v="MONTHLY FRANCH BUNKER HIL"/>
    <s v="BATCH_FI"/>
  </r>
  <r>
    <s v="0003"/>
    <s v="Fixed City"/>
    <s v=""/>
    <s v="FRANCH BROOKSIDE"/>
    <s v="170048355600032022"/>
    <s v="108507844"/>
    <s v="246030"/>
    <x v="3"/>
    <x v="0"/>
    <x v="353"/>
    <s v="KR"/>
    <x v="1"/>
    <x v="0"/>
    <x v="12"/>
    <s v="40"/>
    <n v="3392.93"/>
    <s v=""/>
    <s v="1100500"/>
    <s v=""/>
    <s v="MONTHLY FRANCHISE  BROOKSIDE VILLAGE"/>
    <s v="MONTHLY FRANCH BROOKSIDE"/>
    <s v="BATCH_FI"/>
  </r>
  <r>
    <s v="0003"/>
    <s v="Fixed City"/>
    <s v=""/>
    <s v="FRANCH BROOKSHIR"/>
    <s v="170048355700032022"/>
    <s v="108507844"/>
    <s v="246030"/>
    <x v="3"/>
    <x v="0"/>
    <x v="354"/>
    <s v="KR"/>
    <x v="1"/>
    <x v="0"/>
    <x v="12"/>
    <s v="40"/>
    <n v="14993.04"/>
    <s v=""/>
    <s v="1100500"/>
    <s v=""/>
    <s v="MONTHLY FRANCHISE  BROOKSHIRE"/>
    <s v="MONTHLY FRANCH BROOKSHIRE"/>
    <s v="BATCH_FI"/>
  </r>
  <r>
    <s v="0003"/>
    <s v="Fixed City"/>
    <s v=""/>
    <s v="FRANCH BRAZOS"/>
    <s v="170048355800032022"/>
    <s v="108507844"/>
    <s v="246030"/>
    <x v="3"/>
    <x v="0"/>
    <x v="355"/>
    <s v="KR"/>
    <x v="1"/>
    <x v="0"/>
    <x v="12"/>
    <s v="40"/>
    <n v="1544.67"/>
    <s v=""/>
    <s v="1100500"/>
    <s v=""/>
    <s v="MONTHLY FRANCHISE  BRAZOS"/>
    <s v="MONTHLY FRANCH BRAZOS"/>
    <s v="BATCH_FI"/>
  </r>
  <r>
    <s v="0003"/>
    <s v="Fixed City"/>
    <s v=""/>
    <s v="FRANCH BONNEY VI"/>
    <s v="170048355900032022"/>
    <s v="108507844"/>
    <s v="246030"/>
    <x v="3"/>
    <x v="0"/>
    <x v="356"/>
    <s v="KR"/>
    <x v="1"/>
    <x v="0"/>
    <x v="12"/>
    <s v="40"/>
    <n v="1207.0899999999999"/>
    <s v=""/>
    <s v="1100500"/>
    <s v=""/>
    <s v="MONTHLY FRANCHISE  BONNEY VILLAGE"/>
    <s v="MONTHLY FRANCH BONNEY VIL"/>
    <s v="BATCH_FI"/>
  </r>
  <r>
    <s v="0003"/>
    <s v="Fixed City"/>
    <s v=""/>
    <s v="FRANCH BELLAIRE"/>
    <s v="170048356000032022"/>
    <s v="108507844"/>
    <s v="246030"/>
    <x v="3"/>
    <x v="0"/>
    <x v="357"/>
    <s v="KR"/>
    <x v="1"/>
    <x v="0"/>
    <x v="12"/>
    <s v="40"/>
    <n v="67148.89"/>
    <s v=""/>
    <s v="1100500"/>
    <s v=""/>
    <s v="MONTHLY FRANCHISE  BELLAIRE"/>
    <s v="MONTHLY FRANCH BELLAIRE"/>
    <s v="BATCH_FI"/>
  </r>
  <r>
    <s v="0003"/>
    <s v="Fixed City"/>
    <s v=""/>
    <s v="FRANCH BEASLEY"/>
    <s v="170048356100032022"/>
    <s v="108507844"/>
    <s v="246030"/>
    <x v="3"/>
    <x v="0"/>
    <x v="358"/>
    <s v="KR"/>
    <x v="1"/>
    <x v="0"/>
    <x v="12"/>
    <s v="40"/>
    <n v="1843.23"/>
    <s v=""/>
    <s v="1100500"/>
    <s v=""/>
    <s v="MONTHLY FRANCHISE  BEASLEY"/>
    <s v="MONTHLY FRANCH BEASLEY"/>
    <s v="BATCH_FI"/>
  </r>
  <r>
    <s v="0003"/>
    <s v="Fixed City"/>
    <s v=""/>
    <s v="FRANCH BEACH CIT"/>
    <s v="170048356200032022"/>
    <s v="108507844"/>
    <s v="246030"/>
    <x v="3"/>
    <x v="0"/>
    <x v="359"/>
    <s v="KR"/>
    <x v="1"/>
    <x v="0"/>
    <x v="12"/>
    <s v="40"/>
    <n v="7942"/>
    <s v=""/>
    <s v="1100500"/>
    <s v=""/>
    <s v="MONTHLY FRANCHISE  BEACH CITY"/>
    <s v="MONTHLY FRANCH BEACH CITY"/>
    <s v="BATCH_FI"/>
  </r>
  <r>
    <s v="0003"/>
    <s v="Fixed City"/>
    <s v=""/>
    <s v="FRANCH BAYTOWN"/>
    <s v="170048356300032022"/>
    <s v="108507844"/>
    <s v="246030"/>
    <x v="3"/>
    <x v="0"/>
    <x v="360"/>
    <s v="KR"/>
    <x v="1"/>
    <x v="0"/>
    <x v="12"/>
    <s v="40"/>
    <n v="209325.97"/>
    <s v=""/>
    <s v="1100500"/>
    <s v=""/>
    <s v="MONTHLY FRANCHISE  BAYTOWN"/>
    <s v="MONTHLY FRANCH BAYTOWN"/>
    <s v="BATCH_FI"/>
  </r>
  <r>
    <s v="0003"/>
    <s v="Fixed City"/>
    <s v=""/>
    <s v="FRANCH BAYOU VIS"/>
    <s v="170048356400032022"/>
    <s v="108507844"/>
    <s v="246030"/>
    <x v="3"/>
    <x v="0"/>
    <x v="361"/>
    <s v="KR"/>
    <x v="1"/>
    <x v="0"/>
    <x v="12"/>
    <s v="40"/>
    <n v="5049.38"/>
    <s v=""/>
    <s v="1100500"/>
    <s v=""/>
    <s v="MONTHLY FRANCHISE  BAYOU VISTA"/>
    <s v="MONTHLY FRANCH BAYOU VIST"/>
    <s v="BATCH_FI"/>
  </r>
  <r>
    <s v="0003"/>
    <s v="Fixed City"/>
    <s v=""/>
    <s v="FRANCH FEE-MO CI"/>
    <s v="170048356500032022"/>
    <s v="108507844"/>
    <s v="246030"/>
    <x v="3"/>
    <x v="0"/>
    <x v="362"/>
    <s v="KR"/>
    <x v="1"/>
    <x v="0"/>
    <x v="12"/>
    <s v="40"/>
    <n v="196896.93"/>
    <s v=""/>
    <s v="1100500"/>
    <s v=""/>
    <s v="MONTHLY FRANCHISE  MISSOURI CITY"/>
    <s v="Franchise Fee MO City"/>
    <s v="BATCH_FI"/>
  </r>
  <r>
    <s v="0003"/>
    <s v="HOU Adjustment"/>
    <s v=""/>
    <s v="1761"/>
    <s v="010844169100032022"/>
    <s v="108441691"/>
    <s v="246030"/>
    <x v="3"/>
    <x v="0"/>
    <x v="363"/>
    <s v="RC"/>
    <x v="2"/>
    <x v="0"/>
    <x v="12"/>
    <s v="40"/>
    <n v="800000"/>
    <s v=""/>
    <s v="1100500"/>
    <s v=""/>
    <s v="Loss Contingency Estimate"/>
    <s v="Contingency Estimate"/>
    <s v="00229365"/>
  </r>
  <r>
    <s v="0003"/>
    <s v="HOU Adjustment"/>
    <s v=""/>
    <s v="1761"/>
    <s v="010850753100032022"/>
    <s v="108508105"/>
    <s v="246030"/>
    <x v="3"/>
    <x v="0"/>
    <x v="364"/>
    <s v="AC"/>
    <x v="2"/>
    <x v="0"/>
    <x v="11"/>
    <s v="50"/>
    <n v="-800000"/>
    <s v=""/>
    <s v="1100500"/>
    <s v=""/>
    <s v="Loss Contingency Estimate"/>
    <s v="Contingency Estimate"/>
    <s v="00231665"/>
  </r>
  <r>
    <s v="0003"/>
    <s v="NC"/>
    <s v=""/>
    <s v="FC BILLED"/>
    <s v="010850769400032022"/>
    <s v="108507844"/>
    <s v="246030"/>
    <x v="3"/>
    <x v="0"/>
    <x v="282"/>
    <s v="SA"/>
    <x v="0"/>
    <x v="1"/>
    <x v="11"/>
    <s v="40"/>
    <n v="832.66"/>
    <s v=""/>
    <s v="1100500"/>
    <s v=""/>
    <s v="LPD"/>
    <s v="Franchise Credit Billings"/>
    <s v="00220267"/>
  </r>
  <r>
    <s v="0003"/>
    <s v="NC"/>
    <s v=""/>
    <s v="FC BILLED"/>
    <s v="010850769400032022"/>
    <s v="108507844"/>
    <s v="246030"/>
    <x v="3"/>
    <x v="0"/>
    <x v="282"/>
    <s v="SA"/>
    <x v="0"/>
    <x v="1"/>
    <x v="11"/>
    <s v="40"/>
    <n v="0.52"/>
    <s v=""/>
    <s v="1100500"/>
    <s v=""/>
    <s v="SPD"/>
    <s v="Franchise Credit Billings"/>
    <s v="00220267"/>
  </r>
  <r>
    <s v="0003"/>
    <s v="SB7 City"/>
    <s v=""/>
    <s v="FC BILLED"/>
    <s v="010850769400032022"/>
    <s v="108710079"/>
    <s v="246030"/>
    <x v="3"/>
    <x v="0"/>
    <x v="282"/>
    <s v="SA"/>
    <x v="0"/>
    <x v="1"/>
    <x v="11"/>
    <s v="40"/>
    <n v="444.36"/>
    <s v=""/>
    <s v="1100500"/>
    <s v=""/>
    <s v="ALV"/>
    <s v="Franchise Credit Billings"/>
    <s v="00220267"/>
  </r>
  <r>
    <s v="0003"/>
    <s v="SB7 City"/>
    <s v=""/>
    <s v="FC BILLED"/>
    <s v="010850769400032022"/>
    <s v="108710080"/>
    <s v="246030"/>
    <x v="3"/>
    <x v="0"/>
    <x v="282"/>
    <s v="SA"/>
    <x v="0"/>
    <x v="1"/>
    <x v="11"/>
    <s v="40"/>
    <n v="22.69"/>
    <s v=""/>
    <s v="1100500"/>
    <s v=""/>
    <s v="IWA"/>
    <s v="Franchise Credit Billings"/>
    <s v="00220267"/>
  </r>
  <r>
    <s v="0003"/>
    <s v="SB7 City"/>
    <s v=""/>
    <s v="FC BILLED"/>
    <s v="010850769400032022"/>
    <s v="108710081"/>
    <s v="246030"/>
    <x v="3"/>
    <x v="0"/>
    <x v="282"/>
    <s v="SA"/>
    <x v="0"/>
    <x v="1"/>
    <x v="11"/>
    <s v="40"/>
    <n v="91.17"/>
    <s v=""/>
    <s v="1100500"/>
    <s v=""/>
    <s v="LGC"/>
    <s v="Franchise Credit Billings"/>
    <s v="00220267"/>
  </r>
  <r>
    <s v="0003"/>
    <s v="SB7 City"/>
    <s v=""/>
    <s v="FC BILLED"/>
    <s v="010850769400032022"/>
    <s v="108713825"/>
    <s v="246030"/>
    <x v="3"/>
    <x v="0"/>
    <x v="282"/>
    <s v="SA"/>
    <x v="0"/>
    <x v="1"/>
    <x v="11"/>
    <s v="40"/>
    <n v="176.08"/>
    <s v=""/>
    <s v="1100500"/>
    <s v=""/>
    <s v="ARC"/>
    <s v="Franchise Credit Billings"/>
    <s v="00220267"/>
  </r>
  <r>
    <s v="0003"/>
    <s v="SB7 City"/>
    <s v=""/>
    <s v="FC BILLED"/>
    <s v="010850769400032022"/>
    <s v="108713825"/>
    <s v="246030"/>
    <x v="3"/>
    <x v="0"/>
    <x v="282"/>
    <s v="SA"/>
    <x v="0"/>
    <x v="1"/>
    <x v="11"/>
    <s v="40"/>
    <n v="0.24"/>
    <s v=""/>
    <s v="1100500"/>
    <s v=""/>
    <s v="DIC"/>
    <s v="Franchise Credit Billings"/>
    <s v="00220267"/>
  </r>
  <r>
    <s v="0003"/>
    <s v="SB7 City"/>
    <s v=""/>
    <s v="FC BILLED"/>
    <s v="010850769400032022"/>
    <s v="108713825"/>
    <s v="246030"/>
    <x v="3"/>
    <x v="0"/>
    <x v="282"/>
    <s v="SA"/>
    <x v="0"/>
    <x v="1"/>
    <x v="11"/>
    <s v="40"/>
    <n v="22.04"/>
    <s v=""/>
    <s v="1100500"/>
    <s v=""/>
    <s v="ELG"/>
    <s v="Franchise Credit Billings"/>
    <s v="00220267"/>
  </r>
  <r>
    <s v="0003"/>
    <s v="SB7 City"/>
    <s v=""/>
    <s v="FC BILLED"/>
    <s v="010850769400032022"/>
    <s v="108713825"/>
    <s v="246030"/>
    <x v="3"/>
    <x v="0"/>
    <x v="282"/>
    <s v="SA"/>
    <x v="0"/>
    <x v="1"/>
    <x v="11"/>
    <s v="40"/>
    <n v="74.14"/>
    <s v=""/>
    <s v="1100500"/>
    <s v=""/>
    <s v="LMQ"/>
    <s v="Franchise Credit Billings"/>
    <s v="00220267"/>
  </r>
  <r>
    <s v="0003"/>
    <s v="SB7 City"/>
    <s v=""/>
    <s v="FC BILLED"/>
    <s v="010850769400032022"/>
    <s v="108713825"/>
    <s v="246030"/>
    <x v="3"/>
    <x v="0"/>
    <x v="282"/>
    <s v="SA"/>
    <x v="0"/>
    <x v="1"/>
    <x v="11"/>
    <s v="40"/>
    <n v="832.08"/>
    <s v=""/>
    <s v="1100500"/>
    <s v=""/>
    <s v="MVL"/>
    <s v="Franchise Credit Billings"/>
    <s v="00220267"/>
  </r>
  <r>
    <s v="0003"/>
    <s v="SB7 City"/>
    <s v=""/>
    <s v="FC BILLED"/>
    <s v="010850769400032022"/>
    <s v="108713825"/>
    <s v="246030"/>
    <x v="3"/>
    <x v="0"/>
    <x v="282"/>
    <s v="SA"/>
    <x v="0"/>
    <x v="1"/>
    <x v="11"/>
    <s v="40"/>
    <n v="33.909999999999997"/>
    <s v=""/>
    <s v="1100500"/>
    <s v=""/>
    <s v="ORN"/>
    <s v="Franchise Credit Billings"/>
    <s v="00220267"/>
  </r>
  <r>
    <s v="0003"/>
    <s v="SB7 City"/>
    <s v=""/>
    <s v="FC BILLED"/>
    <s v="010850769400032022"/>
    <s v="108713825"/>
    <s v="246030"/>
    <x v="3"/>
    <x v="0"/>
    <x v="282"/>
    <s v="SA"/>
    <x v="0"/>
    <x v="1"/>
    <x v="11"/>
    <s v="40"/>
    <n v="9.92"/>
    <s v=""/>
    <s v="1100500"/>
    <s v=""/>
    <s v="PAT"/>
    <s v="Franchise Credit Billings"/>
    <s v="00220267"/>
  </r>
  <r>
    <s v="0003"/>
    <s v="SB7 City"/>
    <s v=""/>
    <s v="FC BILLED"/>
    <s v="010850769400032022"/>
    <s v="108713825"/>
    <s v="246030"/>
    <x v="3"/>
    <x v="0"/>
    <x v="282"/>
    <s v="SA"/>
    <x v="0"/>
    <x v="1"/>
    <x v="11"/>
    <s v="40"/>
    <n v="5926.05"/>
    <s v=""/>
    <s v="1100500"/>
    <s v=""/>
    <s v="PLD"/>
    <s v="Franchise Credit Billings"/>
    <s v="00220267"/>
  </r>
  <r>
    <s v="0003"/>
    <s v="SB7 City"/>
    <s v=""/>
    <s v="FC BILLED"/>
    <s v="010850769400032022"/>
    <s v="108713825"/>
    <s v="246030"/>
    <x v="3"/>
    <x v="0"/>
    <x v="282"/>
    <s v="SA"/>
    <x v="0"/>
    <x v="1"/>
    <x v="11"/>
    <s v="40"/>
    <n v="21.31"/>
    <s v=""/>
    <s v="1100500"/>
    <s v=""/>
    <s v="PRV"/>
    <s v="Franchise Credit Billings"/>
    <s v="00220267"/>
  </r>
  <r>
    <s v="0003"/>
    <s v="SB7 City"/>
    <s v=""/>
    <s v="FC BILLED"/>
    <s v="010850769400032022"/>
    <s v="108713825"/>
    <s v="246030"/>
    <x v="3"/>
    <x v="0"/>
    <x v="282"/>
    <s v="SA"/>
    <x v="0"/>
    <x v="1"/>
    <x v="11"/>
    <s v="40"/>
    <n v="107.42"/>
    <s v=""/>
    <s v="1100500"/>
    <s v=""/>
    <s v="SHA"/>
    <s v="Franchise Credit Billings"/>
    <s v="00220267"/>
  </r>
  <r>
    <s v="0003"/>
    <s v="SB7 City"/>
    <s v=""/>
    <s v="FC BILLED"/>
    <s v="010850769400032022"/>
    <s v="108713825"/>
    <s v="246030"/>
    <x v="3"/>
    <x v="0"/>
    <x v="282"/>
    <s v="SA"/>
    <x v="0"/>
    <x v="1"/>
    <x v="11"/>
    <s v="40"/>
    <n v="50.57"/>
    <s v=""/>
    <s v="1100500"/>
    <s v=""/>
    <s v="TAL"/>
    <s v="Franchise Credit Billings"/>
    <s v="00220267"/>
  </r>
  <r>
    <s v="0003"/>
    <s v="SB7 City"/>
    <s v=""/>
    <s v="1761"/>
    <s v="010850784700032022"/>
    <s v="108710079"/>
    <s v="246030"/>
    <x v="3"/>
    <x v="0"/>
    <x v="365"/>
    <s v="SA"/>
    <x v="0"/>
    <x v="0"/>
    <x v="11"/>
    <s v="50"/>
    <n v="-1791.13"/>
    <s v=""/>
    <s v="1100500"/>
    <s v=""/>
    <s v="ALV"/>
    <s v="KWH Accrual ANN"/>
    <s v="00220267"/>
  </r>
  <r>
    <s v="0003"/>
    <s v="SB7 City"/>
    <s v=""/>
    <s v="1761"/>
    <s v="010850784700032022"/>
    <s v="108710080"/>
    <s v="246030"/>
    <x v="3"/>
    <x v="0"/>
    <x v="365"/>
    <s v="SA"/>
    <x v="0"/>
    <x v="0"/>
    <x v="11"/>
    <s v="50"/>
    <n v="-20381.54"/>
    <s v=""/>
    <s v="1100500"/>
    <s v=""/>
    <s v="IWA"/>
    <s v="KWH Accrual ANN"/>
    <s v="00220267"/>
  </r>
  <r>
    <s v="0003"/>
    <s v="SB7 City"/>
    <s v=""/>
    <s v="1761"/>
    <s v="010850784700032022"/>
    <s v="108710081"/>
    <s v="246030"/>
    <x v="3"/>
    <x v="0"/>
    <x v="365"/>
    <s v="SA"/>
    <x v="0"/>
    <x v="0"/>
    <x v="11"/>
    <s v="50"/>
    <n v="-8750.98"/>
    <s v=""/>
    <s v="1100500"/>
    <s v=""/>
    <s v="LGC"/>
    <s v="KWH Accrual ANN"/>
    <s v="00220267"/>
  </r>
  <r>
    <s v="0003"/>
    <s v="SB7 City"/>
    <s v=""/>
    <s v="1761"/>
    <s v="010850784800032022"/>
    <s v="108713825"/>
    <s v="246030"/>
    <x v="3"/>
    <x v="0"/>
    <x v="366"/>
    <s v="SA"/>
    <x v="0"/>
    <x v="0"/>
    <x v="11"/>
    <s v="50"/>
    <n v="-4523.1899999999996"/>
    <s v=""/>
    <s v="1100500"/>
    <s v=""/>
    <s v="ARC"/>
    <s v="KWH Accrual QTR"/>
    <s v="00220267"/>
  </r>
  <r>
    <s v="0003"/>
    <s v="SB7 City"/>
    <s v=""/>
    <s v="1761"/>
    <s v="010850784800032022"/>
    <s v="108713825"/>
    <s v="246030"/>
    <x v="3"/>
    <x v="0"/>
    <x v="366"/>
    <s v="SA"/>
    <x v="0"/>
    <x v="0"/>
    <x v="11"/>
    <s v="50"/>
    <n v="-1235.8699999999999"/>
    <s v=""/>
    <s v="1100500"/>
    <s v=""/>
    <s v="DIC"/>
    <s v="KWH Accrual QTR"/>
    <s v="00220267"/>
  </r>
  <r>
    <s v="0003"/>
    <s v="SB7 City"/>
    <s v=""/>
    <s v="1761"/>
    <s v="010850784800032022"/>
    <s v="108713825"/>
    <s v="246030"/>
    <x v="3"/>
    <x v="0"/>
    <x v="366"/>
    <s v="SA"/>
    <x v="0"/>
    <x v="0"/>
    <x v="11"/>
    <s v="50"/>
    <n v="-8588.1200000000008"/>
    <s v=""/>
    <s v="1100500"/>
    <s v=""/>
    <s v="ELG"/>
    <s v="KWH Accrual QTR"/>
    <s v="00220267"/>
  </r>
  <r>
    <s v="0003"/>
    <s v="SB7 City"/>
    <s v=""/>
    <s v="1761"/>
    <s v="010850784800032022"/>
    <s v="108713825"/>
    <s v="246030"/>
    <x v="3"/>
    <x v="0"/>
    <x v="366"/>
    <s v="SA"/>
    <x v="0"/>
    <x v="0"/>
    <x v="11"/>
    <s v="50"/>
    <n v="-4104.75"/>
    <s v=""/>
    <s v="1100500"/>
    <s v=""/>
    <s v="LMQ"/>
    <s v="KWH Accrual QTR"/>
    <s v="00220267"/>
  </r>
  <r>
    <s v="0003"/>
    <s v="SB7 City"/>
    <s v=""/>
    <s v="1761"/>
    <s v="010850784800032022"/>
    <s v="108713825"/>
    <s v="246030"/>
    <x v="3"/>
    <x v="0"/>
    <x v="366"/>
    <s v="SA"/>
    <x v="0"/>
    <x v="0"/>
    <x v="11"/>
    <s v="50"/>
    <n v="-34379.68"/>
    <s v=""/>
    <s v="1100500"/>
    <s v=""/>
    <s v="MVL"/>
    <s v="KWH Accrual QTR"/>
    <s v="00220267"/>
  </r>
  <r>
    <s v="0003"/>
    <s v="SB7 City"/>
    <s v=""/>
    <s v="1761"/>
    <s v="010850784800032022"/>
    <s v="108713825"/>
    <s v="246030"/>
    <x v="3"/>
    <x v="0"/>
    <x v="366"/>
    <s v="SA"/>
    <x v="0"/>
    <x v="0"/>
    <x v="11"/>
    <s v="50"/>
    <n v="-5029.41"/>
    <s v=""/>
    <s v="1100500"/>
    <s v=""/>
    <s v="ORN"/>
    <s v="KWH Accrual QTR"/>
    <s v="00220267"/>
  </r>
  <r>
    <s v="0003"/>
    <s v="SB7 City"/>
    <s v=""/>
    <s v="1761"/>
    <s v="010850784800032022"/>
    <s v="108713825"/>
    <s v="246030"/>
    <x v="3"/>
    <x v="0"/>
    <x v="366"/>
    <s v="SA"/>
    <x v="0"/>
    <x v="0"/>
    <x v="11"/>
    <s v="50"/>
    <n v="-3180.31"/>
    <s v=""/>
    <s v="1100500"/>
    <s v=""/>
    <s v="PAT"/>
    <s v="KWH Accrual QTR"/>
    <s v="00220267"/>
  </r>
  <r>
    <s v="0003"/>
    <s v="SB7 City"/>
    <s v=""/>
    <s v="1761"/>
    <s v="010850784800032022"/>
    <s v="108713825"/>
    <s v="246030"/>
    <x v="3"/>
    <x v="0"/>
    <x v="366"/>
    <s v="SA"/>
    <x v="0"/>
    <x v="0"/>
    <x v="11"/>
    <s v="50"/>
    <n v="-334726.23"/>
    <s v=""/>
    <s v="1100500"/>
    <s v=""/>
    <s v="PLD"/>
    <s v="KWH Accrual QTR"/>
    <s v="00220267"/>
  </r>
  <r>
    <s v="0003"/>
    <s v="SB7 City"/>
    <s v=""/>
    <s v="1761"/>
    <s v="010850784800032022"/>
    <s v="108713825"/>
    <s v="246030"/>
    <x v="3"/>
    <x v="0"/>
    <x v="366"/>
    <s v="SA"/>
    <x v="0"/>
    <x v="0"/>
    <x v="11"/>
    <s v="50"/>
    <n v="-322.91000000000003"/>
    <s v=""/>
    <s v="1100500"/>
    <s v=""/>
    <s v="PRV"/>
    <s v="KWH Accrual QTR"/>
    <s v="00220267"/>
  </r>
  <r>
    <s v="0003"/>
    <s v="SB7 City"/>
    <s v=""/>
    <s v="1761"/>
    <s v="010850784800032022"/>
    <s v="108713825"/>
    <s v="246030"/>
    <x v="3"/>
    <x v="0"/>
    <x v="366"/>
    <s v="SA"/>
    <x v="0"/>
    <x v="0"/>
    <x v="11"/>
    <s v="50"/>
    <n v="-4846.5200000000004"/>
    <s v=""/>
    <s v="1100500"/>
    <s v=""/>
    <s v="SHA"/>
    <s v="KWH Accrual QTR"/>
    <s v="00220267"/>
  </r>
  <r>
    <s v="0003"/>
    <s v="SB7 City"/>
    <s v=""/>
    <s v="1761"/>
    <s v="010850784800032022"/>
    <s v="108713825"/>
    <s v="246030"/>
    <x v="3"/>
    <x v="0"/>
    <x v="366"/>
    <s v="SA"/>
    <x v="0"/>
    <x v="0"/>
    <x v="11"/>
    <s v="50"/>
    <n v="-10965.47"/>
    <s v=""/>
    <s v="1100500"/>
    <s v=""/>
    <s v="TAL"/>
    <s v="KWH Accrual QTR"/>
    <s v="00220267"/>
  </r>
  <r>
    <s v="0003"/>
    <s v="UB"/>
    <s v=""/>
    <s v="1765"/>
    <s v="010844179200032022"/>
    <s v="108441792"/>
    <s v="246030"/>
    <x v="3"/>
    <x v="0"/>
    <x v="367"/>
    <s v="RC"/>
    <x v="3"/>
    <x v="0"/>
    <x v="12"/>
    <s v="40"/>
    <n v="213199"/>
    <s v=""/>
    <s v="1100500"/>
    <s v=""/>
    <s v="Unbilled Taxes"/>
    <s v="Unbilled"/>
    <s v="00229365"/>
  </r>
  <r>
    <s v="0003"/>
    <s v="UB"/>
    <s v=""/>
    <s v="1765"/>
    <s v="010850752800032022"/>
    <s v="108508108"/>
    <s v="246030"/>
    <x v="3"/>
    <x v="0"/>
    <x v="368"/>
    <s v="AC"/>
    <x v="3"/>
    <x v="0"/>
    <x v="11"/>
    <s v="50"/>
    <n v="-186796"/>
    <s v=""/>
    <s v="1100500"/>
    <s v=""/>
    <s v="Unbilled Taxes"/>
    <s v="Unbilled"/>
    <s v="002316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5055.57"/>
    <s v=""/>
    <s v="1100500"/>
    <s v=""/>
    <s v="BYV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216656.33"/>
    <s v=""/>
    <s v="1100500"/>
    <s v=""/>
    <s v="BAY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7943.61"/>
    <s v=""/>
    <s v="1100500"/>
    <s v=""/>
    <s v="BCY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1964.3"/>
    <s v=""/>
    <s v="1100500"/>
    <s v=""/>
    <s v="BLY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69562.740000000005"/>
    <s v=""/>
    <s v="1100500"/>
    <s v=""/>
    <s v="BEL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1207.0899999999999"/>
    <s v=""/>
    <s v="1100500"/>
    <s v=""/>
    <s v="BNY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1544.67"/>
    <s v=""/>
    <s v="1100500"/>
    <s v=""/>
    <s v="BZC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15052.89"/>
    <s v=""/>
    <s v="1100500"/>
    <s v=""/>
    <s v="BKS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3429.06"/>
    <s v=""/>
    <s v="1100500"/>
    <s v=""/>
    <s v="BSD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15368.63"/>
    <s v=""/>
    <s v="1100500"/>
    <s v=""/>
    <s v="BHL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10110.969999999999"/>
    <s v=""/>
    <s v="1100500"/>
    <s v=""/>
    <s v="CLS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29864.34"/>
    <s v=""/>
    <s v="1100500"/>
    <s v=""/>
    <s v="CLT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3715.06"/>
    <s v=""/>
    <s v="1100500"/>
    <s v=""/>
    <s v="COV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4053.79"/>
    <s v=""/>
    <s v="1100500"/>
    <s v=""/>
    <s v="DBY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92774.39"/>
    <s v=""/>
    <s v="1100500"/>
    <s v=""/>
    <s v="DPK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6742.73"/>
    <s v=""/>
    <s v="1100500"/>
    <s v=""/>
    <s v="EBR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2255.25"/>
    <s v=""/>
    <s v="1100500"/>
    <s v=""/>
    <s v="FAI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12008.92"/>
    <s v=""/>
    <s v="1100500"/>
    <s v=""/>
    <s v="FRW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44585.4"/>
    <s v=""/>
    <s v="1100500"/>
    <s v=""/>
    <s v="FPT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57884.43"/>
    <s v=""/>
    <s v="1100500"/>
    <s v=""/>
    <s v="FUL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53075.87"/>
    <s v=""/>
    <s v="1100500"/>
    <s v=""/>
    <s v="GPK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257945.59"/>
    <s v=""/>
    <s v="1100500"/>
    <s v=""/>
    <s v="GAL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21510.29"/>
    <s v=""/>
    <s v="1100500"/>
    <s v=""/>
    <s v="HWG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1878.48"/>
    <s v=""/>
    <s v="1100500"/>
    <s v=""/>
    <s v="HLC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2979.88"/>
    <s v=""/>
    <s v="1100500"/>
    <s v=""/>
    <s v="HSR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18959.93"/>
    <s v=""/>
    <s v="1100500"/>
    <s v=""/>
    <s v="HTC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8050000"/>
    <s v=""/>
    <s v="1100500"/>
    <s v=""/>
    <s v="HOU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86108.79"/>
    <s v=""/>
    <s v="1100500"/>
    <s v=""/>
    <s v="HUM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20437.25"/>
    <s v=""/>
    <s v="1100500"/>
    <s v=""/>
    <s v="HCK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34964.559999999998"/>
    <s v=""/>
    <s v="1100500"/>
    <s v=""/>
    <s v="JCY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5583.68"/>
    <s v=""/>
    <s v="1100500"/>
    <s v=""/>
    <s v="JAM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30261.3"/>
    <s v=""/>
    <s v="1100500"/>
    <s v=""/>
    <s v="JVG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4648.78"/>
    <s v=""/>
    <s v="1100500"/>
    <s v=""/>
    <s v="JCK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90171.69"/>
    <s v=""/>
    <s v="1100500"/>
    <s v=""/>
    <s v="KTY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12093.64"/>
    <s v=""/>
    <s v="1100500"/>
    <s v=""/>
    <s v="KMH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1903.38"/>
    <s v=""/>
    <s v="1100500"/>
    <s v=""/>
    <s v="KEN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91212.57"/>
    <s v=""/>
    <s v="1100500"/>
    <s v=""/>
    <s v="LJA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216903.21"/>
    <s v=""/>
    <s v="1100500"/>
    <s v=""/>
    <s v="LAP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2074.8200000000002"/>
    <s v=""/>
    <s v="1100500"/>
    <s v=""/>
    <s v="LVP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12537.26"/>
    <s v=""/>
    <s v="1100500"/>
    <s v=""/>
    <s v="MAG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14133.15"/>
    <s v=""/>
    <s v="1100500"/>
    <s v=""/>
    <s v="MEA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570309.6"/>
    <s v=""/>
    <s v="1100500"/>
    <s v=""/>
    <s v="MBL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27007.58"/>
    <s v=""/>
    <s v="1100500"/>
    <s v=""/>
    <s v="NBY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3648.18"/>
    <s v=""/>
    <s v="1100500"/>
    <s v=""/>
    <s v="ORW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1096.3399999999999"/>
    <s v=""/>
    <s v="1100500"/>
    <s v=""/>
    <s v="OCH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52115.7"/>
    <s v=""/>
    <s v="1100500"/>
    <s v=""/>
    <s v="OYS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390826.57"/>
    <s v=""/>
    <s v="1100500"/>
    <s v=""/>
    <s v="PAS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2484.59"/>
    <s v=""/>
    <s v="1100500"/>
    <s v=""/>
    <s v="PIL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22708.93"/>
    <s v=""/>
    <s v="1100500"/>
    <s v=""/>
    <s v="PPT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2956.53"/>
    <s v=""/>
    <s v="1100500"/>
    <s v=""/>
    <s v="PLK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1510.72"/>
    <s v=""/>
    <s v="1100500"/>
    <s v=""/>
    <s v="QNT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36149.839999999997"/>
    <s v=""/>
    <s v="1100500"/>
    <s v=""/>
    <s v="RCH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9725.51"/>
    <s v=""/>
    <s v="1100500"/>
    <s v=""/>
    <s v="RWD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126442.02"/>
    <s v=""/>
    <s v="1100500"/>
    <s v=""/>
    <s v="RBG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3280.3"/>
    <s v=""/>
    <s v="1100500"/>
    <s v=""/>
    <s v="SFE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3571.19"/>
    <s v=""/>
    <s v="1100500"/>
    <s v=""/>
    <s v="SPT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34119.56"/>
    <s v=""/>
    <s v="1100500"/>
    <s v=""/>
    <s v="SAF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33731.89"/>
    <s v=""/>
    <s v="1100500"/>
    <s v=""/>
    <s v="SBK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25825.8"/>
    <s v=""/>
    <s v="1100500"/>
    <s v=""/>
    <s v="SLY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2763.82"/>
    <s v=""/>
    <s v="1100500"/>
    <s v=""/>
    <s v="SIM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36731.199999999997"/>
    <s v=""/>
    <s v="1100500"/>
    <s v=""/>
    <s v="SOH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8431.86"/>
    <s v=""/>
    <s v="1100500"/>
    <s v=""/>
    <s v="SSP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15628.01"/>
    <s v=""/>
    <s v="1100500"/>
    <s v=""/>
    <s v="SPV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115948.34"/>
    <s v=""/>
    <s v="1100500"/>
    <s v=""/>
    <s v="SFD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2853.04"/>
    <s v=""/>
    <s v="1100500"/>
    <s v=""/>
    <s v="STG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5665.46"/>
    <s v=""/>
    <s v="1100500"/>
    <s v=""/>
    <s v="SBH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345461"/>
    <s v=""/>
    <s v="1100500"/>
    <s v=""/>
    <s v="SGL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2165.85"/>
    <s v=""/>
    <s v="1100500"/>
    <s v=""/>
    <s v="THM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6207.86"/>
    <s v=""/>
    <s v="1100500"/>
    <s v=""/>
    <s v="TKI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61135.44"/>
    <s v=""/>
    <s v="1100500"/>
    <s v=""/>
    <s v="TBL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10899.31"/>
    <s v=""/>
    <s v="1100500"/>
    <s v=""/>
    <s v="WAL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3551.61"/>
    <s v=""/>
    <s v="1100500"/>
    <s v=""/>
    <s v="WLS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81678.83"/>
    <s v=""/>
    <s v="1100500"/>
    <s v=""/>
    <s v="WBR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46646.92"/>
    <s v=""/>
    <s v="1100500"/>
    <s v=""/>
    <s v="WUP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9471.86"/>
    <s v=""/>
    <s v="1100500"/>
    <s v=""/>
    <s v="WES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42697.1"/>
    <s v=""/>
    <s v="1100500"/>
    <s v=""/>
    <s v="WTN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20387.080000000002"/>
    <s v=""/>
    <s v="1100500"/>
    <s v=""/>
    <s v="MPT"/>
    <s v="NON KWH Accrual"/>
    <s v="00229365"/>
  </r>
  <r>
    <s v="0003"/>
    <s v="Fixed City"/>
    <s v=""/>
    <s v="1761"/>
    <s v="010855075200032022"/>
    <s v="108569146"/>
    <s v="246030"/>
    <x v="4"/>
    <x v="0"/>
    <x v="369"/>
    <s v="SR"/>
    <x v="0"/>
    <x v="0"/>
    <x v="13"/>
    <s v="50"/>
    <n v="-8264.4699999999993"/>
    <s v=""/>
    <s v="1100500"/>
    <s v=""/>
    <s v="NDV"/>
    <s v="NON KWH Accrual"/>
    <s v="00229365"/>
  </r>
  <r>
    <s v="0003"/>
    <s v="Fixed City"/>
    <s v=""/>
    <s v="1761"/>
    <s v="010855075600032022"/>
    <s v="108569146"/>
    <s v="246030"/>
    <x v="4"/>
    <x v="0"/>
    <x v="370"/>
    <s v="SR"/>
    <x v="0"/>
    <x v="0"/>
    <x v="13"/>
    <s v="50"/>
    <n v="-199828.27"/>
    <s v=""/>
    <s v="1100500"/>
    <s v=""/>
    <s v="MCY"/>
    <s v="NON KWH Accrual"/>
    <s v="00229365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5890.88"/>
    <s v=""/>
    <s v="1100500"/>
    <s v=""/>
    <s v="BAY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.78"/>
    <s v=""/>
    <s v="1100500"/>
    <s v=""/>
    <s v="BCY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2483.5300000000002"/>
    <s v=""/>
    <s v="1100500"/>
    <s v=""/>
    <s v="BEL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215.99"/>
    <s v=""/>
    <s v="1100500"/>
    <s v=""/>
    <s v="BHL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49.1"/>
    <s v=""/>
    <s v="1100500"/>
    <s v=""/>
    <s v="BKS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24.17"/>
    <s v=""/>
    <s v="1100500"/>
    <s v=""/>
    <s v="BLY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39.83"/>
    <s v=""/>
    <s v="1100500"/>
    <s v=""/>
    <s v="BSD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6.17"/>
    <s v=""/>
    <s v="1100500"/>
    <s v=""/>
    <s v="BYV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99.86"/>
    <s v=""/>
    <s v="1100500"/>
    <s v=""/>
    <s v="CLS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446.37"/>
    <s v=""/>
    <s v="1100500"/>
    <s v=""/>
    <s v="CLT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2.69"/>
    <s v=""/>
    <s v="1100500"/>
    <s v=""/>
    <s v="COV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69.8"/>
    <s v=""/>
    <s v="1100500"/>
    <s v=""/>
    <s v="DBY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4268.22"/>
    <s v=""/>
    <s v="1100500"/>
    <s v=""/>
    <s v="DPK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4.08"/>
    <s v=""/>
    <s v="1100500"/>
    <s v=""/>
    <s v="EBR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080.07"/>
    <s v=""/>
    <s v="1100500"/>
    <s v=""/>
    <s v="FPT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441.67"/>
    <s v=""/>
    <s v="1100500"/>
    <s v=""/>
    <s v="FRW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2596.39"/>
    <s v=""/>
    <s v="1100500"/>
    <s v=""/>
    <s v="FUL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3674.73"/>
    <s v=""/>
    <s v="1100500"/>
    <s v=""/>
    <s v="GAL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790.77"/>
    <s v=""/>
    <s v="1100500"/>
    <s v=""/>
    <s v="GPK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48.45"/>
    <s v=""/>
    <s v="1100500"/>
    <s v=""/>
    <s v="HCK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37.51"/>
    <s v=""/>
    <s v="1100500"/>
    <s v=""/>
    <s v="HLC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61910.65"/>
    <s v=""/>
    <s v="1100500"/>
    <s v=""/>
    <s v="HOU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2.73"/>
    <s v=""/>
    <s v="1100500"/>
    <s v=""/>
    <s v="HSR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562.41"/>
    <s v=""/>
    <s v="1100500"/>
    <s v=""/>
    <s v="HTC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2872.68"/>
    <s v=""/>
    <s v="1100500"/>
    <s v=""/>
    <s v="HUM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04.73"/>
    <s v=""/>
    <s v="1100500"/>
    <s v=""/>
    <s v="HWG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56.12"/>
    <s v=""/>
    <s v="1100500"/>
    <s v=""/>
    <s v="JAM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4.27"/>
    <s v=""/>
    <s v="1100500"/>
    <s v=""/>
    <s v="JCK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840.83"/>
    <s v=""/>
    <s v="1100500"/>
    <s v=""/>
    <s v="JCY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523.53"/>
    <s v=""/>
    <s v="1100500"/>
    <s v=""/>
    <s v="JVG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48.41999999999999"/>
    <s v=""/>
    <s v="1100500"/>
    <s v=""/>
    <s v="KEN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302.37"/>
    <s v=""/>
    <s v="1100500"/>
    <s v=""/>
    <s v="KMH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2415.04"/>
    <s v=""/>
    <s v="1100500"/>
    <s v=""/>
    <s v="KTY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3194.13"/>
    <s v=""/>
    <s v="1100500"/>
    <s v=""/>
    <s v="LAP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4155.96"/>
    <s v=""/>
    <s v="1100500"/>
    <s v=""/>
    <s v="LJA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81.94"/>
    <s v=""/>
    <s v="1100500"/>
    <s v=""/>
    <s v="LVP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693"/>
    <s v=""/>
    <s v="1100500"/>
    <s v=""/>
    <s v="MAG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709.09"/>
    <s v=""/>
    <s v="1100500"/>
    <s v=""/>
    <s v="MBL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3065.33"/>
    <s v=""/>
    <s v="1100500"/>
    <s v=""/>
    <s v="MCY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691.63"/>
    <s v=""/>
    <s v="1100500"/>
    <s v=""/>
    <s v="MEA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61.16999999999999"/>
    <s v=""/>
    <s v="1100500"/>
    <s v=""/>
    <s v="MPT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306.08999999999997"/>
    <s v=""/>
    <s v="1100500"/>
    <s v=""/>
    <s v="NBY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27.63"/>
    <s v=""/>
    <s v="1100500"/>
    <s v=""/>
    <s v="NDV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94.66"/>
    <s v=""/>
    <s v="1100500"/>
    <s v=""/>
    <s v="OCH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25.48"/>
    <s v=""/>
    <s v="1100500"/>
    <s v=""/>
    <s v="ORW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252.45"/>
    <s v=""/>
    <s v="1100500"/>
    <s v=""/>
    <s v="OYS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6823.99"/>
    <s v=""/>
    <s v="1100500"/>
    <s v=""/>
    <s v="PAS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5.87"/>
    <s v=""/>
    <s v="1100500"/>
    <s v=""/>
    <s v="PLK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6.79"/>
    <s v=""/>
    <s v="1100500"/>
    <s v=""/>
    <s v="PPT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40.39"/>
    <s v=""/>
    <s v="1100500"/>
    <s v=""/>
    <s v="QNT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3787.43"/>
    <s v=""/>
    <s v="1100500"/>
    <s v=""/>
    <s v="RBG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306.79"/>
    <s v=""/>
    <s v="1100500"/>
    <s v=""/>
    <s v="RCH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52.38"/>
    <s v=""/>
    <s v="1100500"/>
    <s v=""/>
    <s v="RWD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59.48"/>
    <s v=""/>
    <s v="1100500"/>
    <s v=""/>
    <s v="SAF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0.11"/>
    <s v=""/>
    <s v="1100500"/>
    <s v=""/>
    <s v="SBH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529.26"/>
    <s v=""/>
    <s v="1100500"/>
    <s v=""/>
    <s v="SBK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719.36"/>
    <s v=""/>
    <s v="1100500"/>
    <s v=""/>
    <s v="SFD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2.6"/>
    <s v=""/>
    <s v="1100500"/>
    <s v=""/>
    <s v="SFE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7440.97"/>
    <s v=""/>
    <s v="1100500"/>
    <s v=""/>
    <s v="SGL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0.72"/>
    <s v=""/>
    <s v="1100500"/>
    <s v=""/>
    <s v="SIM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074.54"/>
    <s v=""/>
    <s v="1100500"/>
    <s v=""/>
    <s v="SLY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587.37"/>
    <s v=""/>
    <s v="1100500"/>
    <s v=""/>
    <s v="SOH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431.04"/>
    <s v=""/>
    <s v="1100500"/>
    <s v=""/>
    <s v="SPV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300.60000000000002"/>
    <s v=""/>
    <s v="1100500"/>
    <s v=""/>
    <s v="SSP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6.28"/>
    <s v=""/>
    <s v="1100500"/>
    <s v=""/>
    <s v="STG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558.24"/>
    <s v=""/>
    <s v="1100500"/>
    <s v=""/>
    <s v="TBL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4.06"/>
    <s v=""/>
    <s v="1100500"/>
    <s v=""/>
    <s v="THM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0.12"/>
    <s v=""/>
    <s v="1100500"/>
    <s v=""/>
    <s v="TKI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304.48"/>
    <s v=""/>
    <s v="1100500"/>
    <s v=""/>
    <s v="WAL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190.1300000000001"/>
    <s v=""/>
    <s v="1100500"/>
    <s v=""/>
    <s v="WBR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205.3"/>
    <s v=""/>
    <s v="1100500"/>
    <s v=""/>
    <s v="WLS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057.7"/>
    <s v=""/>
    <s v="1100500"/>
    <s v=""/>
    <s v="WTN"/>
    <s v="Franchise Credit Billings"/>
    <s v="00220267"/>
  </r>
  <r>
    <s v="0003"/>
    <s v="Fixed City"/>
    <s v=""/>
    <s v="FC BILLED"/>
    <s v="010856913100032022"/>
    <s v="108569146"/>
    <s v="246030"/>
    <x v="4"/>
    <x v="0"/>
    <x v="371"/>
    <s v="SA"/>
    <x v="0"/>
    <x v="1"/>
    <x v="14"/>
    <s v="40"/>
    <n v="1385.54"/>
    <s v=""/>
    <s v="1100500"/>
    <s v=""/>
    <s v="WUP"/>
    <s v="Franchise Credit Billings"/>
    <s v="00220267"/>
  </r>
  <r>
    <s v="0003"/>
    <s v="Fixed City"/>
    <s v=""/>
    <s v="1761"/>
    <s v="010856914500032022"/>
    <s v="108569146"/>
    <s v="246030"/>
    <x v="4"/>
    <x v="0"/>
    <x v="372"/>
    <s v="SA"/>
    <x v="0"/>
    <x v="0"/>
    <x v="14"/>
    <s v="40"/>
    <n v="8278.68"/>
    <s v=""/>
    <s v="1100500"/>
    <s v=""/>
    <s v="November 2022 Fixed Credit"/>
    <s v="NON KWH accrual credits"/>
    <s v="00220267"/>
  </r>
  <r>
    <s v="0003"/>
    <s v="Fixed City"/>
    <s v=""/>
    <s v="FRANCH-NEEDVILLE"/>
    <s v="170048488300032022"/>
    <s v="108569146"/>
    <s v="246030"/>
    <x v="4"/>
    <x v="0"/>
    <x v="373"/>
    <s v="KR"/>
    <x v="1"/>
    <x v="0"/>
    <x v="15"/>
    <s v="40"/>
    <n v="7859.66"/>
    <s v=""/>
    <s v="1100500"/>
    <s v=""/>
    <s v="MONTHLY FRANCHISE  NEEDVILLE"/>
    <s v="MONTH FRANCHISE-NEEDVILLE"/>
    <s v="BATCH_FI"/>
  </r>
  <r>
    <s v="0003"/>
    <s v="Fixed City"/>
    <s v=""/>
    <s v="FRANCH MORGAN PT"/>
    <s v="170048488400032022"/>
    <s v="108569146"/>
    <s v="246030"/>
    <x v="4"/>
    <x v="0"/>
    <x v="374"/>
    <s v="KR"/>
    <x v="1"/>
    <x v="0"/>
    <x v="15"/>
    <s v="40"/>
    <n v="20275.330000000002"/>
    <s v=""/>
    <s v="1100500"/>
    <s v=""/>
    <s v="MONTHLY FRANCHISE  MORGANS POINT"/>
    <s v="MONTH FRANCH-MORGANS PT"/>
    <s v="BATCH_FI"/>
  </r>
  <r>
    <s v="0003"/>
    <s v="Fixed City"/>
    <s v=""/>
    <s v="FRANCH WHARTON"/>
    <s v="170048488500032022"/>
    <s v="108569146"/>
    <s v="246030"/>
    <x v="4"/>
    <x v="0"/>
    <x v="375"/>
    <s v="KR"/>
    <x v="1"/>
    <x v="0"/>
    <x v="15"/>
    <s v="40"/>
    <n v="41705.86"/>
    <s v=""/>
    <s v="1100500"/>
    <s v=""/>
    <s v="MONTHLY FRANCHISE  WHARTON"/>
    <s v="MONTHLY FRANCHISE WHARTON"/>
    <s v="BATCH_FI"/>
  </r>
  <r>
    <s v="0003"/>
    <s v="Fixed City"/>
    <s v=""/>
    <s v="FRANCH WESTONLAK"/>
    <s v="170048488600032022"/>
    <s v="108569146"/>
    <s v="246030"/>
    <x v="4"/>
    <x v="0"/>
    <x v="376"/>
    <s v="KR"/>
    <x v="1"/>
    <x v="0"/>
    <x v="15"/>
    <s v="40"/>
    <n v="9471.86"/>
    <s v=""/>
    <s v="1100500"/>
    <s v=""/>
    <s v="MONTHLY FRANCHISE  WESTON LAKES"/>
    <s v="MONTHLY FRAN WESTON LAKE"/>
    <s v="BATCH_FI"/>
  </r>
  <r>
    <s v="0003"/>
    <s v="Fixed City"/>
    <s v=""/>
    <s v="FRANCH WEST UNIV"/>
    <s v="170048503700032022"/>
    <s v="108569146"/>
    <s v="246030"/>
    <x v="4"/>
    <x v="0"/>
    <x v="377"/>
    <s v="KR"/>
    <x v="1"/>
    <x v="0"/>
    <x v="15"/>
    <s v="40"/>
    <n v="45180.32"/>
    <s v=""/>
    <s v="1100500"/>
    <s v=""/>
    <s v="MONTHLY FRANCHISE  WEST UNIVERSITY"/>
    <s v="MONTH FRAN WEST UNIVERSIT"/>
    <s v="BATCH_FI"/>
  </r>
  <r>
    <s v="0003"/>
    <s v="Fixed City"/>
    <s v=""/>
    <s v="FRANCHIS WEBSTER"/>
    <s v="170048503800032022"/>
    <s v="108569146"/>
    <s v="246030"/>
    <x v="4"/>
    <x v="0"/>
    <x v="378"/>
    <s v="KR"/>
    <x v="1"/>
    <x v="0"/>
    <x v="15"/>
    <s v="40"/>
    <n v="80352.25"/>
    <s v=""/>
    <s v="1100500"/>
    <s v=""/>
    <s v="MONTHLY FRANCHISE  WEBSTER"/>
    <s v="MONTHYLY FRANCH WEBSTER"/>
    <s v="BATCH_FI"/>
  </r>
  <r>
    <s v="0003"/>
    <s v="Fixed City"/>
    <s v=""/>
    <s v="FRANCHISE WILLIS"/>
    <s v="170048503900032022"/>
    <s v="108569146"/>
    <s v="246030"/>
    <x v="4"/>
    <x v="0"/>
    <x v="379"/>
    <s v="KR"/>
    <x v="1"/>
    <x v="0"/>
    <x v="15"/>
    <s v="40"/>
    <n v="3324.32"/>
    <s v=""/>
    <s v="1100500"/>
    <s v=""/>
    <s v="MONTHLY FRANCHISE  WALLIS"/>
    <s v="MONTHYLY FRANCH WILLIS"/>
    <s v="BATCH_FI"/>
  </r>
  <r>
    <s v="0003"/>
    <s v="Fixed City"/>
    <s v=""/>
    <s v="FRANCHISE WALLER"/>
    <s v="170048504000032022"/>
    <s v="108569146"/>
    <s v="246030"/>
    <x v="4"/>
    <x v="0"/>
    <x v="380"/>
    <s v="KR"/>
    <x v="1"/>
    <x v="0"/>
    <x v="15"/>
    <s v="40"/>
    <n v="10545.53"/>
    <s v=""/>
    <s v="1100500"/>
    <s v=""/>
    <s v="MONTHLY FRANCHISE  WALLER"/>
    <s v="MONTHYLY FRANCH WALLER"/>
    <s v="BATCH_FI"/>
  </r>
  <r>
    <s v="0003"/>
    <s v="Fixed City"/>
    <s v=""/>
    <s v="FRANCHIS TOMBALL"/>
    <s v="170048504100032022"/>
    <s v="108569146"/>
    <s v="246030"/>
    <x v="4"/>
    <x v="0"/>
    <x v="381"/>
    <s v="KR"/>
    <x v="1"/>
    <x v="0"/>
    <x v="15"/>
    <s v="40"/>
    <n v="59558.85"/>
    <s v=""/>
    <s v="1100500"/>
    <s v=""/>
    <s v="MONTHLY FRANCHISE  TOMBALL"/>
    <s v="MONTHYLY FRANCH TOMBALL"/>
    <s v="BATCH_FI"/>
  </r>
  <r>
    <s v="0003"/>
    <s v="Fixed City"/>
    <s v=""/>
    <s v="FRANCHIS TIKI IS"/>
    <s v="170048504200032022"/>
    <s v="108569146"/>
    <s v="246030"/>
    <x v="4"/>
    <x v="0"/>
    <x v="382"/>
    <s v="KR"/>
    <x v="1"/>
    <x v="0"/>
    <x v="15"/>
    <s v="40"/>
    <n v="6207.74"/>
    <s v=""/>
    <s v="1100500"/>
    <s v=""/>
    <s v="MONTHLY FRANCHISE  TIKI ISLAND"/>
    <s v="MONTH FRANCH TIKI ISLAND"/>
    <s v="BATCH_FI"/>
  </r>
  <r>
    <s v="0003"/>
    <s v="Fixed City"/>
    <s v=""/>
    <s v="FRANCH THOMPSON"/>
    <s v="170048504300032022"/>
    <s v="108569146"/>
    <s v="246030"/>
    <x v="4"/>
    <x v="0"/>
    <x v="383"/>
    <s v="KR"/>
    <x v="1"/>
    <x v="0"/>
    <x v="15"/>
    <s v="40"/>
    <n v="2150.79"/>
    <s v=""/>
    <s v="1100500"/>
    <s v=""/>
    <s v="MONTHLY FRANCHISE  THOMPSON"/>
    <s v="MONTHLY FRANCH THOMPSON"/>
    <s v="BATCH_FI"/>
  </r>
  <r>
    <s v="0003"/>
    <s v="Fixed City"/>
    <s v=""/>
    <s v="FRANCH SUGARLAND"/>
    <s v="170048504400032022"/>
    <s v="108569146"/>
    <s v="246030"/>
    <x v="4"/>
    <x v="0"/>
    <x v="384"/>
    <s v="KR"/>
    <x v="1"/>
    <x v="0"/>
    <x v="15"/>
    <s v="40"/>
    <n v="338062.87"/>
    <s v=""/>
    <s v="1100500"/>
    <s v=""/>
    <s v="MONTHLY FRANCHISE  SUGAR LAND"/>
    <s v="MONTHLY FRANCH SUGAR LAND"/>
    <s v="BATCH_FI"/>
  </r>
  <r>
    <s v="0003"/>
    <s v="Fixed City"/>
    <s v=""/>
    <s v="FRANCH SURFSIDEB"/>
    <s v="170048504500032022"/>
    <s v="108569146"/>
    <s v="246030"/>
    <x v="4"/>
    <x v="0"/>
    <x v="385"/>
    <s v="KR"/>
    <x v="1"/>
    <x v="0"/>
    <x v="15"/>
    <s v="40"/>
    <n v="5660.79"/>
    <s v=""/>
    <s v="1100500"/>
    <s v=""/>
    <s v="MONTHLY FRANCHISE  SURFSIDE BEACH"/>
    <s v="MONTH FRANCH SURFSIDE BCH"/>
    <s v="BATCH_FI"/>
  </r>
  <r>
    <s v="0003"/>
    <s v="Fixed City"/>
    <s v=""/>
    <s v="FRANCH STAGECOAC"/>
    <s v="170048504600032022"/>
    <s v="108569146"/>
    <s v="246030"/>
    <x v="4"/>
    <x v="0"/>
    <x v="386"/>
    <s v="KR"/>
    <x v="1"/>
    <x v="0"/>
    <x v="15"/>
    <s v="40"/>
    <n v="2853.04"/>
    <s v=""/>
    <s v="1100500"/>
    <s v=""/>
    <s v="MONTHLY FRANCHISE  STAGECOACH"/>
    <s v="MONTHLY FRANCH STAGECOACH"/>
    <s v="BATCH_FI"/>
  </r>
  <r>
    <s v="0003"/>
    <s v="Fixed City"/>
    <s v=""/>
    <s v="FRANCHISE STAFFO"/>
    <s v="170048504700032022"/>
    <s v="108569146"/>
    <s v="246030"/>
    <x v="4"/>
    <x v="0"/>
    <x v="387"/>
    <s v="KR"/>
    <x v="1"/>
    <x v="0"/>
    <x v="15"/>
    <s v="40"/>
    <n v="114359.22"/>
    <s v=""/>
    <s v="1100500"/>
    <s v=""/>
    <s v="MONTHLY FRANCHISE  STAFFORD"/>
    <s v="MONTHLY FRANCH STAFFORD"/>
    <s v="BATCH_FI"/>
  </r>
  <r>
    <s v="0003"/>
    <s v="Fixed City"/>
    <s v=""/>
    <s v="FRANCH SPRINGVAL"/>
    <s v="170048504800032022"/>
    <s v="108569146"/>
    <s v="246030"/>
    <x v="4"/>
    <x v="0"/>
    <x v="388"/>
    <s v="KR"/>
    <x v="1"/>
    <x v="0"/>
    <x v="15"/>
    <s v="40"/>
    <n v="15294.71"/>
    <s v=""/>
    <s v="1100500"/>
    <s v=""/>
    <s v="MONTHLY FRANCHISE  SPRING VALLEY"/>
    <s v="MONTHLY FRANCH SPRING VAL"/>
    <s v="BATCH_FI"/>
  </r>
  <r>
    <s v="0003"/>
    <s v="Fixed City"/>
    <s v=""/>
    <s v="FRANCH SOUTHSIDE"/>
    <s v="170048504900032022"/>
    <s v="108569146"/>
    <s v="246030"/>
    <x v="4"/>
    <x v="0"/>
    <x v="389"/>
    <s v="KR"/>
    <x v="1"/>
    <x v="0"/>
    <x v="15"/>
    <s v="40"/>
    <n v="8140.3"/>
    <s v=""/>
    <s v="1100500"/>
    <s v=""/>
    <s v="MONTHLY FRANCHISE  SOUTHSIDE"/>
    <s v="MONTHLY FRANCH SOUTHSIDE"/>
    <s v="BATCH_FI"/>
  </r>
  <r>
    <s v="0003"/>
    <s v="Fixed City"/>
    <s v=""/>
    <s v="FRANCH SO HOUSTO"/>
    <s v="170048505000032022"/>
    <s v="108569146"/>
    <s v="246030"/>
    <x v="4"/>
    <x v="0"/>
    <x v="390"/>
    <s v="KR"/>
    <x v="1"/>
    <x v="0"/>
    <x v="15"/>
    <s v="40"/>
    <n v="35348.080000000002"/>
    <s v=""/>
    <s v="1100500"/>
    <s v=""/>
    <s v="MONTHLY FRANCHISE  SOUTH HOUSTON"/>
    <s v="MONTH FRANCH SO HOUSTON"/>
    <s v="BATCH_FI"/>
  </r>
  <r>
    <s v="0003"/>
    <s v="Fixed City"/>
    <s v=""/>
    <s v="FRANCH SIMONTON"/>
    <s v="170048505100032022"/>
    <s v="108569146"/>
    <s v="246030"/>
    <x v="4"/>
    <x v="0"/>
    <x v="391"/>
    <s v="KR"/>
    <x v="1"/>
    <x v="0"/>
    <x v="15"/>
    <s v="40"/>
    <n v="2750.93"/>
    <s v=""/>
    <s v="1100500"/>
    <s v=""/>
    <s v="MONTHLY FRANCHISE  SIMONTON"/>
    <s v="MONTH FRANCHISE SIMPNTON"/>
    <s v="BATCH_FI"/>
  </r>
  <r>
    <s v="0003"/>
    <s v="Fixed City"/>
    <s v=""/>
    <s v="FRANCH SEALY"/>
    <s v="170048505200032022"/>
    <s v="108569146"/>
    <s v="246030"/>
    <x v="4"/>
    <x v="0"/>
    <x v="392"/>
    <s v="KR"/>
    <x v="1"/>
    <x v="0"/>
    <x v="15"/>
    <s v="40"/>
    <n v="24821.279999999999"/>
    <s v=""/>
    <s v="1100500"/>
    <s v=""/>
    <s v="MONTHLY FRANCHISE  SEALY"/>
    <s v="MONTH FRANCHISE SEALY"/>
    <s v="BATCH_FI"/>
  </r>
  <r>
    <s v="0003"/>
    <s v="Fixed City"/>
    <s v=""/>
    <s v="FRANCH SEABROOK"/>
    <s v="170048505300032022"/>
    <s v="108569146"/>
    <s v="246030"/>
    <x v="4"/>
    <x v="0"/>
    <x v="393"/>
    <s v="KR"/>
    <x v="1"/>
    <x v="0"/>
    <x v="15"/>
    <s v="40"/>
    <n v="33167.65"/>
    <s v=""/>
    <s v="1100500"/>
    <s v=""/>
    <s v="MONTHLY FRANCHISE  SEABROOK"/>
    <s v="MONTH FRANCHISE SEABROOK"/>
    <s v="BATCH_FI"/>
  </r>
  <r>
    <s v="0003"/>
    <s v="Fixed City"/>
    <s v=""/>
    <s v="FRANCH SANTA FE"/>
    <s v="170048505400032022"/>
    <s v="108569146"/>
    <s v="246030"/>
    <x v="4"/>
    <x v="0"/>
    <x v="394"/>
    <s v="KR"/>
    <x v="1"/>
    <x v="0"/>
    <x v="15"/>
    <s v="40"/>
    <n v="34029.22"/>
    <s v=""/>
    <s v="1100500"/>
    <s v=""/>
    <s v="MONTHLY FRANCHISE  SANTA FE"/>
    <s v="MONTH FRANCHISE SANTA FE"/>
    <s v="BATCH_FI"/>
  </r>
  <r>
    <s v="0003"/>
    <s v="Fixed City"/>
    <s v=""/>
    <s v="FRANCH SANDY POI"/>
    <s v="170048505500032022"/>
    <s v="108569146"/>
    <s v="246030"/>
    <x v="4"/>
    <x v="0"/>
    <x v="395"/>
    <s v="KR"/>
    <x v="1"/>
    <x v="0"/>
    <x v="15"/>
    <s v="40"/>
    <n v="3571.19"/>
    <s v=""/>
    <s v="1100500"/>
    <s v=""/>
    <s v="MONTHLY FRANCHISE  SANDY POINT"/>
    <s v="MONTH FRANCH SANDY POINT"/>
    <s v="BATCH_FI"/>
  </r>
  <r>
    <s v="0003"/>
    <s v="Fixed City"/>
    <s v=""/>
    <s v="FRANCH SAN FELIP"/>
    <s v="170048505600032022"/>
    <s v="108569146"/>
    <s v="246030"/>
    <x v="4"/>
    <x v="0"/>
    <x v="396"/>
    <s v="KR"/>
    <x v="1"/>
    <x v="0"/>
    <x v="15"/>
    <s v="40"/>
    <n v="3258.86"/>
    <s v=""/>
    <s v="1100500"/>
    <s v=""/>
    <s v="MONTHLY FRANCHISE  SAN FELIPE"/>
    <s v="MONTH FRANCH SAN FELIPE"/>
    <s v="BATCH_FI"/>
  </r>
  <r>
    <s v="0003"/>
    <s v="Fixed City"/>
    <s v=""/>
    <s v="FRANCH ROSENBERG"/>
    <s v="170048505700032022"/>
    <s v="108569146"/>
    <s v="246030"/>
    <x v="4"/>
    <x v="0"/>
    <x v="397"/>
    <s v="KR"/>
    <x v="1"/>
    <x v="0"/>
    <x v="15"/>
    <s v="40"/>
    <n v="122621.97"/>
    <s v=""/>
    <s v="1100500"/>
    <s v=""/>
    <s v="MONTHLY FRANCHISE  ROSENBERG"/>
    <s v="MONTH FRANCH ROSENBERG"/>
    <s v="BATCH_FI"/>
  </r>
  <r>
    <s v="0003"/>
    <s v="Fixed City"/>
    <s v=""/>
    <s v="FRANCH RICHWOOD"/>
    <s v="170048505800032022"/>
    <s v="108569146"/>
    <s v="246030"/>
    <x v="4"/>
    <x v="0"/>
    <x v="398"/>
    <s v="KR"/>
    <x v="1"/>
    <x v="0"/>
    <x v="15"/>
    <s v="40"/>
    <n v="9560.18"/>
    <s v=""/>
    <s v="1100500"/>
    <s v=""/>
    <s v="MONTHLY FRANCHISE  RICHWOOD"/>
    <s v="MONTH FRANCH RICHWOOD"/>
    <s v="BATCH_FI"/>
  </r>
  <r>
    <s v="0003"/>
    <s v="Fixed City"/>
    <s v=""/>
    <s v="FRANCH RICHMOND"/>
    <s v="170048505900032022"/>
    <s v="108569146"/>
    <s v="246030"/>
    <x v="4"/>
    <x v="0"/>
    <x v="399"/>
    <s v="KR"/>
    <x v="1"/>
    <x v="0"/>
    <x v="15"/>
    <s v="40"/>
    <n v="34910.480000000003"/>
    <s v=""/>
    <s v="1100500"/>
    <s v=""/>
    <s v="MONTHLY FRANCHISE  RICHMOND"/>
    <s v="MONTH FRANCH RICHMOND"/>
    <s v="BATCH_FI"/>
  </r>
  <r>
    <s v="0003"/>
    <s v="Fixed City"/>
    <s v=""/>
    <s v="FRANCH QUINTANA"/>
    <s v="170048506000032022"/>
    <s v="108569146"/>
    <s v="246030"/>
    <x v="4"/>
    <x v="0"/>
    <x v="400"/>
    <s v="KR"/>
    <x v="1"/>
    <x v="0"/>
    <x v="15"/>
    <s v="40"/>
    <n v="1464.57"/>
    <s v=""/>
    <s v="1100500"/>
    <s v=""/>
    <s v="MONTHLY FRANCHISE  QUINTANA"/>
    <s v="MONTH FRANCH QUINTANA"/>
    <s v="BATCH_FI"/>
  </r>
  <r>
    <s v="0003"/>
    <s v="Fixed City"/>
    <s v=""/>
    <s v="FRANCH PLEAK"/>
    <s v="170048506100032022"/>
    <s v="108569146"/>
    <s v="246030"/>
    <x v="4"/>
    <x v="0"/>
    <x v="401"/>
    <s v="KR"/>
    <x v="1"/>
    <x v="0"/>
    <x v="15"/>
    <s v="40"/>
    <n v="2940.66"/>
    <s v=""/>
    <s v="1100500"/>
    <s v=""/>
    <s v="MONTHLY FRANCHISE  PLEAK"/>
    <s v="MONTH FRANCH PLEAK"/>
    <s v="BATCH_FI"/>
  </r>
  <r>
    <s v="0003"/>
    <s v="Fixed City"/>
    <s v=""/>
    <s v="FRANCH PINEY PTV"/>
    <s v="170048506200032022"/>
    <s v="108569146"/>
    <s v="246030"/>
    <x v="4"/>
    <x v="0"/>
    <x v="402"/>
    <s v="KR"/>
    <x v="1"/>
    <x v="0"/>
    <x v="15"/>
    <s v="40"/>
    <n v="22701.599999999999"/>
    <s v=""/>
    <s v="1100500"/>
    <s v=""/>
    <s v="MONTHLY FRANCHISE  PINEY POINT VILLAGE"/>
    <s v="MONTH FRANCH PINEY POINTV"/>
    <s v="BATCH_FI"/>
  </r>
  <r>
    <s v="0003"/>
    <s v="Fixed City"/>
    <s v=""/>
    <s v="FRANCH PINE ISLA"/>
    <s v="170048506300032022"/>
    <s v="108569146"/>
    <s v="246030"/>
    <x v="4"/>
    <x v="0"/>
    <x v="403"/>
    <s v="KR"/>
    <x v="1"/>
    <x v="0"/>
    <x v="15"/>
    <s v="40"/>
    <n v="2484.59"/>
    <s v=""/>
    <s v="1100500"/>
    <s v=""/>
    <s v="MONTHLY FRANCHISE  PINE ISLAND"/>
    <s v="MONTH FRANCH PINE ISLAND"/>
    <s v="BATCH_FI"/>
  </r>
  <r>
    <s v="0003"/>
    <s v="Fixed City"/>
    <s v=""/>
    <s v="FRANCH PASADENA"/>
    <s v="170048506400032022"/>
    <s v="108569146"/>
    <s v="246030"/>
    <x v="4"/>
    <x v="0"/>
    <x v="404"/>
    <s v="KR"/>
    <x v="1"/>
    <x v="0"/>
    <x v="15"/>
    <s v="40"/>
    <n v="383635.71"/>
    <s v=""/>
    <s v="1100500"/>
    <s v=""/>
    <s v="MONTHLY FRANCHISE  PASADENA"/>
    <s v="MONTH FRANCH PASADENA"/>
    <s v="BATCH_FI"/>
  </r>
  <r>
    <s v="0003"/>
    <s v="Fixed City"/>
    <s v=""/>
    <s v="FRANCH OYSTER CR"/>
    <s v="170048506500032022"/>
    <s v="108569146"/>
    <s v="246030"/>
    <x v="4"/>
    <x v="0"/>
    <x v="405"/>
    <s v="KR"/>
    <x v="1"/>
    <x v="0"/>
    <x v="15"/>
    <s v="40"/>
    <n v="51834.36"/>
    <s v=""/>
    <s v="1100500"/>
    <s v=""/>
    <s v="MONTHLY FRANCHISE  OYSTER CREEK"/>
    <s v="MONTH FRANCH OYSTER CREEK"/>
    <s v="BATCH_FI"/>
  </r>
  <r>
    <s v="0003"/>
    <s v="Fixed City"/>
    <s v=""/>
    <s v="FRANCH ORCHARD"/>
    <s v="170048506600032022"/>
    <s v="108569146"/>
    <s v="246030"/>
    <x v="4"/>
    <x v="0"/>
    <x v="406"/>
    <s v="KR"/>
    <x v="1"/>
    <x v="0"/>
    <x v="15"/>
    <s v="40"/>
    <n v="986.75"/>
    <s v=""/>
    <s v="1100500"/>
    <s v=""/>
    <s v="MONTHLY FRANCHISE  ORCHARD"/>
    <s v="MONTHLY FRANCH ORCHARD"/>
    <s v="BATCH_FI"/>
  </r>
  <r>
    <s v="0003"/>
    <s v="Fixed City"/>
    <s v=""/>
    <s v="FRANCH OLD RIVER"/>
    <s v="170048506700032022"/>
    <s v="108569146"/>
    <s v="246030"/>
    <x v="4"/>
    <x v="0"/>
    <x v="407"/>
    <s v="KR"/>
    <x v="1"/>
    <x v="0"/>
    <x v="15"/>
    <s v="40"/>
    <n v="3633.81"/>
    <s v=""/>
    <s v="1100500"/>
    <s v=""/>
    <s v="MONTHLY FRANCHISE  OLD RIVER WINFR"/>
    <s v="MONTH FRANCH OLD RIVER WI"/>
    <s v="BATCH_FI"/>
  </r>
  <r>
    <s v="0003"/>
    <s v="Fixed City"/>
    <s v=""/>
    <s v="FRANCH NASSAU BA"/>
    <s v="170048506800032022"/>
    <s v="108569146"/>
    <s v="246030"/>
    <x v="4"/>
    <x v="0"/>
    <x v="408"/>
    <s v="KR"/>
    <x v="1"/>
    <x v="0"/>
    <x v="15"/>
    <s v="40"/>
    <n v="26643.09"/>
    <s v=""/>
    <s v="1100500"/>
    <s v=""/>
    <s v="MONTHLY FRANCHISE  NASSAU BAY"/>
    <s v="MONTH FRANCH NASSAU BAY"/>
    <s v="BATCH_FI"/>
  </r>
  <r>
    <s v="0003"/>
    <s v="Fixed City"/>
    <s v=""/>
    <s v="FRANCH MONT BELV"/>
    <s v="170048506900032022"/>
    <s v="108569146"/>
    <s v="246030"/>
    <x v="4"/>
    <x v="0"/>
    <x v="409"/>
    <s v="KR"/>
    <x v="1"/>
    <x v="0"/>
    <x v="15"/>
    <s v="40"/>
    <n v="568597.68999999994"/>
    <s v=""/>
    <s v="1100500"/>
    <s v=""/>
    <s v="MONTHLY FRANCHISE  MONT BELVIEU"/>
    <s v="MONTH FRANCH MONT BELVIEU"/>
    <s v="BATCH_FI"/>
  </r>
  <r>
    <s v="0003"/>
    <s v="Fixed City"/>
    <s v=""/>
    <s v="FRANCH MEADOWS P"/>
    <s v="170048507000032022"/>
    <s v="108569146"/>
    <s v="246030"/>
    <x v="4"/>
    <x v="0"/>
    <x v="410"/>
    <s v="KR"/>
    <x v="1"/>
    <x v="0"/>
    <x v="15"/>
    <s v="40"/>
    <n v="13462.82"/>
    <s v=""/>
    <s v="1100500"/>
    <s v=""/>
    <s v="MONTHLY FRANCHISE  MEADOWS PLACE"/>
    <s v="MONTH FRANCH MEADOWS PLAC"/>
    <s v="BATCH_FI"/>
  </r>
  <r>
    <s v="0003"/>
    <s v="Fixed City"/>
    <s v=""/>
    <s v="FRANCH MAGNOLIA"/>
    <s v="170048507100032022"/>
    <s v="108569146"/>
    <s v="246030"/>
    <x v="4"/>
    <x v="0"/>
    <x v="411"/>
    <s v="KR"/>
    <x v="1"/>
    <x v="0"/>
    <x v="15"/>
    <s v="40"/>
    <n v="11903.01"/>
    <s v=""/>
    <s v="1100500"/>
    <s v=""/>
    <s v="MONTHLY FRANCHISE  MAGNOLIA"/>
    <s v="MOTHLY FRANCH MAGNOLIA"/>
    <s v="BATCH_FI"/>
  </r>
  <r>
    <s v="0003"/>
    <s v="Fixed City"/>
    <s v=""/>
    <s v="FRANCH LIVERPOOL"/>
    <s v="170048507200032022"/>
    <s v="108569146"/>
    <s v="246030"/>
    <x v="4"/>
    <x v="0"/>
    <x v="412"/>
    <s v="KR"/>
    <x v="1"/>
    <x v="0"/>
    <x v="15"/>
    <s v="40"/>
    <n v="1989.12"/>
    <s v=""/>
    <s v="1100500"/>
    <s v=""/>
    <s v="MONTHLY FRANCHISE  LIVERPOOL"/>
    <s v="MONTH FRANCHISE LIVERPOOL"/>
    <s v="BATCH_FI"/>
  </r>
  <r>
    <s v="0003"/>
    <s v="Fixed City"/>
    <s v=""/>
    <s v="FRANCH LA PORTE"/>
    <s v="170048507300032022"/>
    <s v="108569146"/>
    <s v="246030"/>
    <x v="4"/>
    <x v="0"/>
    <x v="413"/>
    <s v="KR"/>
    <x v="1"/>
    <x v="0"/>
    <x v="15"/>
    <s v="40"/>
    <n v="213297.99"/>
    <s v=""/>
    <s v="1100500"/>
    <s v=""/>
    <s v="MONTHLY FRANCHISE  LA PORTE"/>
    <s v="MONTH FRANCHISE LA PORTE"/>
    <s v="BATCH_FI"/>
  </r>
  <r>
    <s v="0003"/>
    <s v="Fixed City"/>
    <s v=""/>
    <s v="FRANCH LAKE JACK"/>
    <s v="170048507400032022"/>
    <s v="108569146"/>
    <s v="246030"/>
    <x v="4"/>
    <x v="0"/>
    <x v="414"/>
    <s v="KR"/>
    <x v="1"/>
    <x v="0"/>
    <x v="15"/>
    <s v="40"/>
    <n v="87181.4"/>
    <s v=""/>
    <s v="1100500"/>
    <s v=""/>
    <s v="MONTHLY FRANCHISE  LAKE JACKSON"/>
    <s v="MONTH FRANCH LAKE JACKSON"/>
    <s v="BATCH_FI"/>
  </r>
  <r>
    <s v="0003"/>
    <s v="Fixed City"/>
    <s v=""/>
    <s v="FRANCH KENDLETON"/>
    <s v="170048507500032022"/>
    <s v="108569146"/>
    <s v="246030"/>
    <x v="4"/>
    <x v="0"/>
    <x v="415"/>
    <s v="KR"/>
    <x v="1"/>
    <x v="0"/>
    <x v="15"/>
    <s v="40"/>
    <n v="1754.09"/>
    <s v=""/>
    <s v="1100500"/>
    <s v=""/>
    <s v="MONTHLY FRANCHISE  KENDLETON"/>
    <s v="MONTH FRANCHISE KENDLETON"/>
    <s v="BATCH_FI"/>
  </r>
  <r>
    <s v="0003"/>
    <s v="Fixed City"/>
    <s v=""/>
    <s v="FRANCH KEMAH"/>
    <s v="170048507600032022"/>
    <s v="108569146"/>
    <s v="246030"/>
    <x v="4"/>
    <x v="0"/>
    <x v="416"/>
    <s v="KR"/>
    <x v="1"/>
    <x v="0"/>
    <x v="15"/>
    <s v="40"/>
    <n v="11858.01"/>
    <s v=""/>
    <s v="1100500"/>
    <s v=""/>
    <s v="MONTHLY FRANCHISE  KEMAH"/>
    <s v="MONTH FRANCHISE KEMAH"/>
    <s v="BATCH_FI"/>
  </r>
  <r>
    <s v="0003"/>
    <s v="Fixed City"/>
    <s v=""/>
    <s v="FRANCH KATY"/>
    <s v="170048507700032022"/>
    <s v="108569146"/>
    <s v="246030"/>
    <x v="4"/>
    <x v="0"/>
    <x v="417"/>
    <s v="KR"/>
    <x v="1"/>
    <x v="0"/>
    <x v="15"/>
    <s v="40"/>
    <n v="88012.03"/>
    <s v=""/>
    <s v="1100500"/>
    <s v=""/>
    <s v="MONTHLY FRANCHISE  KATY"/>
    <s v="MONTH FRANCHISE KATY"/>
    <s v="BATCH_FI"/>
  </r>
  <r>
    <s v="0003"/>
    <s v="Fixed City"/>
    <s v=""/>
    <s v="FRANCH JONES CRK"/>
    <s v="170048507800032022"/>
    <s v="108569146"/>
    <s v="246030"/>
    <x v="4"/>
    <x v="0"/>
    <x v="418"/>
    <s v="KR"/>
    <x v="1"/>
    <x v="0"/>
    <x v="15"/>
    <s v="40"/>
    <n v="4633.8900000000003"/>
    <s v=""/>
    <s v="1100500"/>
    <s v=""/>
    <s v="MONTHLY FRANCHISE  JONES CREEK"/>
    <s v="MONTH FRANCH JONES CREEK"/>
    <s v="BATCH_FI"/>
  </r>
  <r>
    <s v="0003"/>
    <s v="Fixed City"/>
    <s v=""/>
    <s v="FRANCH JERSEY VI"/>
    <s v="170048507900032022"/>
    <s v="108569146"/>
    <s v="246030"/>
    <x v="4"/>
    <x v="0"/>
    <x v="419"/>
    <s v="KR"/>
    <x v="1"/>
    <x v="0"/>
    <x v="15"/>
    <s v="40"/>
    <n v="29044.19"/>
    <s v=""/>
    <s v="1100500"/>
    <s v=""/>
    <s v="MONTHLY FRANCHISE  JERSEY VILLAGE"/>
    <s v="MONTH FRANCH JERSEY VILLA"/>
    <s v="BATCH_FI"/>
  </r>
  <r>
    <s v="0003"/>
    <s v="Fixed City"/>
    <s v=""/>
    <s v="FRANCH JAMAICA B"/>
    <s v="170048508000032022"/>
    <s v="108569146"/>
    <s v="246030"/>
    <x v="4"/>
    <x v="0"/>
    <x v="420"/>
    <s v="KR"/>
    <x v="1"/>
    <x v="0"/>
    <x v="15"/>
    <s v="40"/>
    <n v="5431.68"/>
    <s v=""/>
    <s v="1100500"/>
    <s v=""/>
    <s v="MONTHLY FRANCHISE  JAMAICA BEACH"/>
    <s v="MONTH FRANCH JAMAICA BEAC"/>
    <s v="BATCH_FI"/>
  </r>
  <r>
    <s v="0003"/>
    <s v="Fixed City"/>
    <s v=""/>
    <s v="FRANCH JACINTO C"/>
    <s v="170048508100032022"/>
    <s v="108569146"/>
    <s v="246030"/>
    <x v="4"/>
    <x v="0"/>
    <x v="421"/>
    <s v="KR"/>
    <x v="1"/>
    <x v="0"/>
    <x v="15"/>
    <s v="40"/>
    <n v="34167.620000000003"/>
    <s v=""/>
    <s v="1100500"/>
    <s v=""/>
    <s v="MONTHLY FRANCHISE  JACINTO CITY"/>
    <s v="MONTHLY FRANCH JACINTO CI"/>
    <s v="BATCH_FI"/>
  </r>
  <r>
    <s v="0003"/>
    <s v="Fixed City"/>
    <s v=""/>
    <s v="FRANCH HUNTER CR"/>
    <s v="170048508200032022"/>
    <s v="108569146"/>
    <s v="246030"/>
    <x v="4"/>
    <x v="0"/>
    <x v="422"/>
    <s v="KR"/>
    <x v="1"/>
    <x v="0"/>
    <x v="15"/>
    <s v="40"/>
    <n v="20387.419999999998"/>
    <s v=""/>
    <s v="1100500"/>
    <s v=""/>
    <s v="MONTHLY FRANCHISE  HUNTER CREEK VILLAGE"/>
    <s v="MONTHLY FRANCH HUNTER CRK"/>
    <s v="BATCH_FI"/>
  </r>
  <r>
    <s v="0003"/>
    <s v="Fixed City"/>
    <s v=""/>
    <s v="FRANCH HUMBLE"/>
    <s v="170048508300032022"/>
    <s v="108569146"/>
    <s v="246030"/>
    <x v="4"/>
    <x v="0"/>
    <x v="423"/>
    <s v="KR"/>
    <x v="1"/>
    <x v="0"/>
    <x v="15"/>
    <s v="40"/>
    <n v="83080.429999999993"/>
    <s v=""/>
    <s v="1100500"/>
    <s v=""/>
    <s v="MONTHLY FRANCHISE  HUMBLE"/>
    <s v="MONTHLY FRANCH HUMBLE"/>
    <s v="BATCH_FI"/>
  </r>
  <r>
    <s v="0003"/>
    <s v="Fixed City"/>
    <s v=""/>
    <s v="FRANCH HOUSTON"/>
    <s v="170048508400032022"/>
    <s v="108569146"/>
    <s v="246030"/>
    <x v="4"/>
    <x v="0"/>
    <x v="424"/>
    <s v="KR"/>
    <x v="1"/>
    <x v="0"/>
    <x v="15"/>
    <s v="40"/>
    <n v="7882580.9900000002"/>
    <s v=""/>
    <s v="1100500"/>
    <s v=""/>
    <s v="MONTHLY FRANCHISE  HOUSTON"/>
    <s v="MONTHLY FRANCH HOUSTON"/>
    <s v="BATCH_FI"/>
  </r>
  <r>
    <s v="0003"/>
    <s v="Fixed City"/>
    <s v=""/>
    <s v="FRANCH HITCHCOCK"/>
    <s v="170048508500032022"/>
    <s v="108569146"/>
    <s v="246030"/>
    <x v="4"/>
    <x v="0"/>
    <x v="425"/>
    <s v="KR"/>
    <x v="1"/>
    <x v="0"/>
    <x v="15"/>
    <s v="40"/>
    <n v="18444.689999999999"/>
    <s v=""/>
    <s v="1100500"/>
    <s v=""/>
    <s v="MONTHLY FRANCHISE  HICTHCOCK"/>
    <s v="MONTHLY FRANCH HITCHCOCK"/>
    <s v="BATCH_FI"/>
  </r>
  <r>
    <s v="0003"/>
    <s v="Fixed City"/>
    <s v=""/>
    <s v="FRANCH HILSHIRE"/>
    <s v="170048508600032022"/>
    <s v="108569146"/>
    <s v="246030"/>
    <x v="4"/>
    <x v="0"/>
    <x v="426"/>
    <s v="KR"/>
    <x v="1"/>
    <x v="0"/>
    <x v="15"/>
    <s v="40"/>
    <n v="2969.93"/>
    <s v=""/>
    <s v="1100500"/>
    <s v=""/>
    <s v="MONTHLY FRANCHISE  HILSHIRE VILLAGE"/>
    <s v="MONTHLY FRANCH HILSHIRE V"/>
    <s v="BATCH_FI"/>
  </r>
  <r>
    <s v="0003"/>
    <s v="Fixed City"/>
    <s v=""/>
    <s v="FRANCH HILCREST"/>
    <s v="170048508700032022"/>
    <s v="108569146"/>
    <s v="246030"/>
    <x v="4"/>
    <x v="0"/>
    <x v="427"/>
    <s v="KR"/>
    <x v="1"/>
    <x v="0"/>
    <x v="15"/>
    <s v="40"/>
    <n v="1817.2"/>
    <s v=""/>
    <s v="1100500"/>
    <s v=""/>
    <s v="MONTHLY FRANCHISE  HILCREST"/>
    <s v="MONTH FRANCH HILCREST"/>
    <s v="BATCH_FI"/>
  </r>
  <r>
    <s v="0003"/>
    <s v="Fixed City"/>
    <s v=""/>
    <s v="FRANCH HEDWIG"/>
    <s v="170048508800032022"/>
    <s v="108569146"/>
    <s v="246030"/>
    <x v="4"/>
    <x v="0"/>
    <x v="428"/>
    <s v="KR"/>
    <x v="1"/>
    <x v="0"/>
    <x v="15"/>
    <s v="40"/>
    <n v="21406.06"/>
    <s v=""/>
    <s v="1100500"/>
    <s v=""/>
    <s v="MONTHLY FRANCHISE  HEDWIG"/>
    <s v="MONTHLY FRANCH HEDWIG"/>
    <s v="BATCH_FI"/>
  </r>
  <r>
    <s v="0003"/>
    <s v="Fixed City"/>
    <s v=""/>
    <s v="FRANCH GALVESTON"/>
    <s v="170048508900032022"/>
    <s v="108569146"/>
    <s v="246030"/>
    <x v="4"/>
    <x v="0"/>
    <x v="429"/>
    <s v="KR"/>
    <x v="1"/>
    <x v="0"/>
    <x v="15"/>
    <s v="40"/>
    <n v="253979.93"/>
    <s v=""/>
    <s v="1100500"/>
    <s v=""/>
    <s v="MONTHLY FRANCHISE  GALVESTON"/>
    <s v="MONTHLY FRANCH GALVESTON"/>
    <s v="BATCH_FI"/>
  </r>
  <r>
    <s v="0003"/>
    <s v="Fixed City"/>
    <s v=""/>
    <s v="FRANCH GALENA PK"/>
    <s v="170048509000032022"/>
    <s v="108569146"/>
    <s v="246030"/>
    <x v="4"/>
    <x v="0"/>
    <x v="430"/>
    <s v="KR"/>
    <x v="1"/>
    <x v="0"/>
    <x v="15"/>
    <s v="40"/>
    <n v="52229.09"/>
    <s v=""/>
    <s v="1100500"/>
    <s v=""/>
    <s v="MONTHLY FRANCHISE  GALENA PARK"/>
    <s v="MONTHLY FRANCH GALENA PAR"/>
    <s v="BATCH_FI"/>
  </r>
  <r>
    <s v="0003"/>
    <s v="Fixed City"/>
    <s v=""/>
    <s v="FRANCH FULSHEAR"/>
    <s v="170048509100032022"/>
    <s v="108569146"/>
    <s v="246030"/>
    <x v="4"/>
    <x v="0"/>
    <x v="431"/>
    <s v="KR"/>
    <x v="1"/>
    <x v="0"/>
    <x v="15"/>
    <s v="40"/>
    <n v="55788.51"/>
    <s v=""/>
    <s v="1100500"/>
    <s v=""/>
    <s v="MONTHLY FRANCHISE  FULSHEAR"/>
    <s v="MONTHLY FRANCH FULSHEAR"/>
    <s v="BATCH_FI"/>
  </r>
  <r>
    <s v="0003"/>
    <s v="Fixed City"/>
    <s v=""/>
    <s v="FRANCH FRIENDSWO"/>
    <s v="170048509200032022"/>
    <s v="108569146"/>
    <s v="246030"/>
    <x v="4"/>
    <x v="0"/>
    <x v="432"/>
    <s v="KR"/>
    <x v="1"/>
    <x v="0"/>
    <x v="15"/>
    <s v="40"/>
    <n v="11521.25"/>
    <s v=""/>
    <s v="1100500"/>
    <s v=""/>
    <s v="MONTHLY FRANCHISE  FRIENDSWOOD"/>
    <s v="MONTHLY FRANCH FRIENDSWOO"/>
    <s v="BATCH_FI"/>
  </r>
  <r>
    <s v="0003"/>
    <s v="Fixed City"/>
    <s v=""/>
    <s v="FRANCH FREEPORT"/>
    <s v="170048509300032022"/>
    <s v="108569146"/>
    <s v="246030"/>
    <x v="4"/>
    <x v="0"/>
    <x v="433"/>
    <s v="KR"/>
    <x v="1"/>
    <x v="0"/>
    <x v="15"/>
    <s v="40"/>
    <n v="43362.28"/>
    <s v=""/>
    <s v="1100500"/>
    <s v=""/>
    <s v="MONTHLY FRANCHISE  FREEPORT"/>
    <s v="MONTHLY FRANCH FREEPORT"/>
    <s v="BATCH_FI"/>
  </r>
  <r>
    <s v="0003"/>
    <s v="Fixed City"/>
    <s v=""/>
    <s v="FRANCH FAIRCHILD"/>
    <s v="170048509400032022"/>
    <s v="108569146"/>
    <s v="246030"/>
    <x v="4"/>
    <x v="0"/>
    <x v="434"/>
    <s v="KR"/>
    <x v="1"/>
    <x v="0"/>
    <x v="15"/>
    <s v="40"/>
    <n v="2255.25"/>
    <s v=""/>
    <s v="1100500"/>
    <s v=""/>
    <s v="MONTHLY FRANCHISE  FAIRCHILDS"/>
    <s v="MONTHLY FRANCH FAIRCHILDS"/>
    <s v="BATCH_FI"/>
  </r>
  <r>
    <s v="0003"/>
    <s v="Fixed City"/>
    <s v=""/>
    <s v="FRANCH EAST BERN"/>
    <s v="170048509500032022"/>
    <s v="108569146"/>
    <s v="246030"/>
    <x v="4"/>
    <x v="0"/>
    <x v="435"/>
    <s v="KR"/>
    <x v="1"/>
    <x v="0"/>
    <x v="15"/>
    <s v="40"/>
    <n v="6738.8"/>
    <s v=""/>
    <s v="1100500"/>
    <s v=""/>
    <s v="MONTHLY FRANCHISE  EAST BERNARD"/>
    <s v="MONTHLY FRANCH EAST BERNA"/>
    <s v="BATCH_FI"/>
  </r>
  <r>
    <s v="0003"/>
    <s v="Fixed City"/>
    <s v=""/>
    <s v="FRANCH DEER PARK"/>
    <s v="170048509600032022"/>
    <s v="108569146"/>
    <s v="246030"/>
    <x v="4"/>
    <x v="0"/>
    <x v="436"/>
    <s v="KR"/>
    <x v="1"/>
    <x v="0"/>
    <x v="15"/>
    <s v="40"/>
    <n v="88416.21"/>
    <s v=""/>
    <s v="1100500"/>
    <s v=""/>
    <s v="MONTHLY FRANCHISE  DEER PARK"/>
    <s v="MONTHLY FRANCH DEER PRK"/>
    <s v="BATCH_FI"/>
  </r>
  <r>
    <s v="0003"/>
    <s v="Fixed City"/>
    <s v=""/>
    <s v="FRANCH DANBURY"/>
    <s v="170048509700032022"/>
    <s v="108569146"/>
    <s v="246030"/>
    <x v="4"/>
    <x v="0"/>
    <x v="437"/>
    <s v="KR"/>
    <x v="1"/>
    <x v="0"/>
    <x v="15"/>
    <s v="40"/>
    <n v="3816.33"/>
    <s v=""/>
    <s v="1100500"/>
    <s v=""/>
    <s v="MONTHLY FRANCHISE  DANBURY"/>
    <s v="MONTHLY FRANCH DANBURY"/>
    <s v="BATCH_FI"/>
  </r>
  <r>
    <s v="0003"/>
    <s v="Fixed City"/>
    <s v=""/>
    <s v="FRANCH COVE"/>
    <s v="170048509800032022"/>
    <s v="108569146"/>
    <s v="246030"/>
    <x v="4"/>
    <x v="0"/>
    <x v="438"/>
    <s v="KR"/>
    <x v="1"/>
    <x v="0"/>
    <x v="15"/>
    <s v="40"/>
    <n v="3707.58"/>
    <s v=""/>
    <s v="1100500"/>
    <s v=""/>
    <s v="MONTHLY FRANCHISE  COVE"/>
    <s v="MONTHLY FRANCH COVE"/>
    <s v="BATCH_FI"/>
  </r>
  <r>
    <s v="0003"/>
    <s v="Fixed City"/>
    <s v=""/>
    <s v="FRANCH CLUTE"/>
    <s v="170048509900032022"/>
    <s v="108569146"/>
    <s v="246030"/>
    <x v="4"/>
    <x v="0"/>
    <x v="439"/>
    <s v="KR"/>
    <x v="1"/>
    <x v="0"/>
    <x v="15"/>
    <s v="40"/>
    <n v="28695.98"/>
    <s v=""/>
    <s v="1100500"/>
    <s v=""/>
    <s v="MONTHLY FRANCHISE  CLUTE"/>
    <s v="MONTHLY FRANCH CLUTE"/>
    <s v="BATCH_FI"/>
  </r>
  <r>
    <s v="0003"/>
    <s v="Fixed City"/>
    <s v=""/>
    <s v="FRANCH CLEAR LAK"/>
    <s v="170048510000032022"/>
    <s v="108569146"/>
    <s v="246030"/>
    <x v="4"/>
    <x v="0"/>
    <x v="440"/>
    <s v="KR"/>
    <x v="1"/>
    <x v="0"/>
    <x v="15"/>
    <s v="40"/>
    <n v="10027.219999999999"/>
    <s v=""/>
    <s v="1100500"/>
    <s v=""/>
    <s v="MONTHLY FRANCHISE  CLEAR LAKE SHORES"/>
    <s v="MONTHLY FRANCH CLEAR LAKE"/>
    <s v="BATCH_FI"/>
  </r>
  <r>
    <s v="0003"/>
    <s v="Fixed City"/>
    <s v=""/>
    <s v="FRANCH BUNKER HI"/>
    <s v="170048510100032022"/>
    <s v="108569146"/>
    <s v="246030"/>
    <x v="4"/>
    <x v="0"/>
    <x v="441"/>
    <s v="KR"/>
    <x v="1"/>
    <x v="0"/>
    <x v="15"/>
    <s v="40"/>
    <n v="14924.73"/>
    <s v=""/>
    <s v="1100500"/>
    <s v=""/>
    <s v="MONTHLY FRANCHISE  BUNKER HILL VILLAGE"/>
    <s v="MONTHLY FRANCH BUNKER HIL"/>
    <s v="BATCH_FI"/>
  </r>
  <r>
    <s v="0003"/>
    <s v="Fixed City"/>
    <s v=""/>
    <s v="FRANCH BROOKSIDE"/>
    <s v="170048510200032022"/>
    <s v="108569146"/>
    <s v="246030"/>
    <x v="4"/>
    <x v="0"/>
    <x v="442"/>
    <s v="KR"/>
    <x v="1"/>
    <x v="0"/>
    <x v="15"/>
    <s v="40"/>
    <n v="3392.93"/>
    <s v=""/>
    <s v="1100500"/>
    <s v=""/>
    <s v="MONTHLY FRANCHISE  BROOKSIDE VILLAGE"/>
    <s v="MONTHLY FRANCH BROOKSIDE"/>
    <s v="BATCH_FI"/>
  </r>
  <r>
    <s v="0003"/>
    <s v="Fixed City"/>
    <s v=""/>
    <s v="FRANCH BROOKSHIR"/>
    <s v="170048510300032022"/>
    <s v="108569146"/>
    <s v="246030"/>
    <x v="4"/>
    <x v="0"/>
    <x v="443"/>
    <s v="KR"/>
    <x v="1"/>
    <x v="0"/>
    <x v="15"/>
    <s v="40"/>
    <n v="14993.04"/>
    <s v=""/>
    <s v="1100500"/>
    <s v=""/>
    <s v="MONTHLY FRANCHISE  BROOKSHIRE"/>
    <s v="MONTHLY FRANCH BROOKSHIRE"/>
    <s v="BATCH_FI"/>
  </r>
  <r>
    <s v="0003"/>
    <s v="Fixed City"/>
    <s v=""/>
    <s v="FRANCH BRAZOS"/>
    <s v="170048510400032022"/>
    <s v="108569146"/>
    <s v="246030"/>
    <x v="4"/>
    <x v="0"/>
    <x v="444"/>
    <s v="KR"/>
    <x v="1"/>
    <x v="0"/>
    <x v="15"/>
    <s v="40"/>
    <n v="1544.67"/>
    <s v=""/>
    <s v="1100500"/>
    <s v=""/>
    <s v="MONTHLY FRANCHISE  BRAZOS"/>
    <s v="MONTHLY FRANCH BRAZOS"/>
    <s v="BATCH_FI"/>
  </r>
  <r>
    <s v="0003"/>
    <s v="Fixed City"/>
    <s v=""/>
    <s v="FRANCH BONNEY VI"/>
    <s v="170048510500032022"/>
    <s v="108569146"/>
    <s v="246030"/>
    <x v="4"/>
    <x v="0"/>
    <x v="445"/>
    <s v="KR"/>
    <x v="1"/>
    <x v="0"/>
    <x v="15"/>
    <s v="40"/>
    <n v="1207.0899999999999"/>
    <s v=""/>
    <s v="1100500"/>
    <s v=""/>
    <s v="MONTHLY FRANCHISE  BONNEY VILLAGE"/>
    <s v="MONTHLY FRANCH BONNEY VIL"/>
    <s v="BATCH_FI"/>
  </r>
  <r>
    <s v="0003"/>
    <s v="Fixed City"/>
    <s v=""/>
    <s v="FRANCH BELLAIRE"/>
    <s v="170048510600032022"/>
    <s v="108569146"/>
    <s v="246030"/>
    <x v="4"/>
    <x v="0"/>
    <x v="446"/>
    <s v="KR"/>
    <x v="1"/>
    <x v="0"/>
    <x v="15"/>
    <s v="40"/>
    <n v="67148.89"/>
    <s v=""/>
    <s v="1100500"/>
    <s v=""/>
    <s v="MONTHLY FRANCHISE  BELLAIRE"/>
    <s v="MONTHLY FRANCH BELLAIRE"/>
    <s v="BATCH_FI"/>
  </r>
  <r>
    <s v="0003"/>
    <s v="Fixed City"/>
    <s v=""/>
    <s v="FRANCH BEASLEY"/>
    <s v="170048510700032022"/>
    <s v="108569146"/>
    <s v="246030"/>
    <x v="4"/>
    <x v="0"/>
    <x v="447"/>
    <s v="KR"/>
    <x v="1"/>
    <x v="0"/>
    <x v="15"/>
    <s v="40"/>
    <n v="1843.23"/>
    <s v=""/>
    <s v="1100500"/>
    <s v=""/>
    <s v="MONTHLY FRANCHISE  BEASLEY"/>
    <s v="MONTHLY FRANCH BEASLEY"/>
    <s v="BATCH_FI"/>
  </r>
  <r>
    <s v="0003"/>
    <s v="Fixed City"/>
    <s v=""/>
    <s v="FRANCH BEACH CIT"/>
    <s v="170048510800032022"/>
    <s v="108569146"/>
    <s v="246030"/>
    <x v="4"/>
    <x v="0"/>
    <x v="448"/>
    <s v="KR"/>
    <x v="1"/>
    <x v="0"/>
    <x v="15"/>
    <s v="40"/>
    <n v="7942"/>
    <s v=""/>
    <s v="1100500"/>
    <s v=""/>
    <s v="MONTHLY FRANCHISE  BEACH CITY"/>
    <s v="MONTHLY FRANCH BEACH CITY"/>
    <s v="BATCH_FI"/>
  </r>
  <r>
    <s v="0003"/>
    <s v="Fixed City"/>
    <s v=""/>
    <s v="FRANCH BAYTOWN"/>
    <s v="170048510900032022"/>
    <s v="108569146"/>
    <s v="246030"/>
    <x v="4"/>
    <x v="0"/>
    <x v="449"/>
    <s v="KR"/>
    <x v="1"/>
    <x v="0"/>
    <x v="15"/>
    <s v="40"/>
    <n v="209325.97"/>
    <s v=""/>
    <s v="1100500"/>
    <s v=""/>
    <s v="MONTHLY FRANCHISE  BAYTOWN"/>
    <s v="MONTHLY FRANCH BAYTOWN"/>
    <s v="BATCH_FI"/>
  </r>
  <r>
    <s v="0003"/>
    <s v="Fixed City"/>
    <s v=""/>
    <s v="FRANCH BAYOU VIS"/>
    <s v="170048511000032022"/>
    <s v="108569146"/>
    <s v="246030"/>
    <x v="4"/>
    <x v="0"/>
    <x v="450"/>
    <s v="KR"/>
    <x v="1"/>
    <x v="0"/>
    <x v="15"/>
    <s v="40"/>
    <n v="5049.38"/>
    <s v=""/>
    <s v="1100500"/>
    <s v=""/>
    <s v="MONTHLY FRANCHISE  BAYOU VISTA"/>
    <s v="MONTHLY FRANCH BAYOU VIST"/>
    <s v="BATCH_FI"/>
  </r>
  <r>
    <s v="0003"/>
    <s v="Fixed City"/>
    <s v=""/>
    <s v="FRANCH FEE-MO CI"/>
    <s v="170048511100032022"/>
    <s v="108569146"/>
    <s v="246030"/>
    <x v="4"/>
    <x v="0"/>
    <x v="451"/>
    <s v="KR"/>
    <x v="1"/>
    <x v="0"/>
    <x v="15"/>
    <s v="40"/>
    <n v="196896.93"/>
    <s v=""/>
    <s v="1100500"/>
    <s v=""/>
    <s v="MONTHLY FRANCHISE  MISSOURI CITY"/>
    <s v="Franchise Fee MO City"/>
    <s v="BATCH_FI"/>
  </r>
  <r>
    <s v="0003"/>
    <s v="HOU Adjustment"/>
    <s v=""/>
    <s v="1761"/>
    <s v="010850810500032022"/>
    <s v="108508105"/>
    <s v="246030"/>
    <x v="4"/>
    <x v="0"/>
    <x v="452"/>
    <s v="RC"/>
    <x v="2"/>
    <x v="0"/>
    <x v="15"/>
    <s v="40"/>
    <n v="800000"/>
    <s v=""/>
    <s v="1100500"/>
    <s v=""/>
    <s v="Loss Contingency Estimate"/>
    <s v="Contingency Estimate"/>
    <s v="00229365"/>
  </r>
  <r>
    <s v="0003"/>
    <s v="HOU Adjustment"/>
    <s v=""/>
    <s v="1761"/>
    <s v="010856656100032022"/>
    <s v="108569053"/>
    <s v="246030"/>
    <x v="4"/>
    <x v="0"/>
    <x v="453"/>
    <s v="AC"/>
    <x v="2"/>
    <x v="0"/>
    <x v="14"/>
    <s v="50"/>
    <n v="-800000"/>
    <s v=""/>
    <s v="1100500"/>
    <s v=""/>
    <s v="Loss Contingency Estimate"/>
    <s v="Contingency Estimate"/>
    <s v="00231665"/>
  </r>
  <r>
    <s v="0003"/>
    <s v="NC"/>
    <s v=""/>
    <s v="FC BILLED"/>
    <s v="010856913100032022"/>
    <s v="108569146"/>
    <s v="246030"/>
    <x v="4"/>
    <x v="0"/>
    <x v="371"/>
    <s v="SA"/>
    <x v="0"/>
    <x v="1"/>
    <x v="14"/>
    <s v="40"/>
    <n v="790.9"/>
    <s v=""/>
    <s v="1100500"/>
    <s v=""/>
    <s v="LPD"/>
    <s v="Franchise Credit Billings"/>
    <s v="00220267"/>
  </r>
  <r>
    <s v="0003"/>
    <s v="NC"/>
    <s v=""/>
    <s v="FC BILLED"/>
    <s v="010856913100032022"/>
    <s v="108569146"/>
    <s v="246030"/>
    <x v="4"/>
    <x v="0"/>
    <x v="371"/>
    <s v="SA"/>
    <x v="0"/>
    <x v="1"/>
    <x v="14"/>
    <s v="40"/>
    <n v="0.98"/>
    <s v=""/>
    <s v="1100500"/>
    <s v=""/>
    <s v="SPD"/>
    <s v="Franchise Credit Billings"/>
    <s v="00220267"/>
  </r>
  <r>
    <s v="0003"/>
    <s v="SB7 City"/>
    <s v=""/>
    <s v="FC BILLED"/>
    <s v="010856913100032022"/>
    <s v="108710079"/>
    <s v="246030"/>
    <x v="4"/>
    <x v="0"/>
    <x v="371"/>
    <s v="SA"/>
    <x v="0"/>
    <x v="1"/>
    <x v="14"/>
    <s v="40"/>
    <n v="104.26"/>
    <s v=""/>
    <s v="1100500"/>
    <s v=""/>
    <s v="ALV"/>
    <s v="Franchise Credit Billings"/>
    <s v="00220267"/>
  </r>
  <r>
    <s v="0003"/>
    <s v="SB7 City"/>
    <s v=""/>
    <s v="FC BILLED"/>
    <s v="010856913100032022"/>
    <s v="108710080"/>
    <s v="246030"/>
    <x v="4"/>
    <x v="0"/>
    <x v="371"/>
    <s v="SA"/>
    <x v="0"/>
    <x v="1"/>
    <x v="14"/>
    <s v="40"/>
    <n v="22.69"/>
    <s v=""/>
    <s v="1100500"/>
    <s v=""/>
    <s v="IWA"/>
    <s v="Franchise Credit Billings"/>
    <s v="00220267"/>
  </r>
  <r>
    <s v="0003"/>
    <s v="SB7 City"/>
    <s v=""/>
    <s v="FC BILLED"/>
    <s v="010856913100032022"/>
    <s v="108710081"/>
    <s v="246030"/>
    <x v="4"/>
    <x v="0"/>
    <x v="371"/>
    <s v="SA"/>
    <x v="0"/>
    <x v="1"/>
    <x v="14"/>
    <s v="40"/>
    <n v="104.5"/>
    <s v=""/>
    <s v="1100500"/>
    <s v=""/>
    <s v="LGC"/>
    <s v="Franchise Credit Billings"/>
    <s v="00220267"/>
  </r>
  <r>
    <s v="0003"/>
    <s v="SB7 City"/>
    <s v=""/>
    <s v="FC BILLED"/>
    <s v="010856913100032022"/>
    <s v="108713825"/>
    <s v="246030"/>
    <x v="4"/>
    <x v="0"/>
    <x v="371"/>
    <s v="SA"/>
    <x v="0"/>
    <x v="1"/>
    <x v="14"/>
    <s v="40"/>
    <n v="201.21"/>
    <s v=""/>
    <s v="1100500"/>
    <s v=""/>
    <s v="ARC"/>
    <s v="Franchise Credit Billings"/>
    <s v="00220267"/>
  </r>
  <r>
    <s v="0003"/>
    <s v="SB7 City"/>
    <s v=""/>
    <s v="FC BILLED"/>
    <s v="010856913100032022"/>
    <s v="108713825"/>
    <s v="246030"/>
    <x v="4"/>
    <x v="0"/>
    <x v="371"/>
    <s v="SA"/>
    <x v="0"/>
    <x v="1"/>
    <x v="14"/>
    <s v="40"/>
    <n v="0.24"/>
    <s v=""/>
    <s v="1100500"/>
    <s v=""/>
    <s v="DIC"/>
    <s v="Franchise Credit Billings"/>
    <s v="00220267"/>
  </r>
  <r>
    <s v="0003"/>
    <s v="SB7 City"/>
    <s v=""/>
    <s v="FC BILLED"/>
    <s v="010856913100032022"/>
    <s v="108713825"/>
    <s v="246030"/>
    <x v="4"/>
    <x v="0"/>
    <x v="371"/>
    <s v="SA"/>
    <x v="0"/>
    <x v="1"/>
    <x v="14"/>
    <s v="40"/>
    <n v="22.77"/>
    <s v=""/>
    <s v="1100500"/>
    <s v=""/>
    <s v="ELG"/>
    <s v="Franchise Credit Billings"/>
    <s v="00220267"/>
  </r>
  <r>
    <s v="0003"/>
    <s v="SB7 City"/>
    <s v=""/>
    <s v="FC BILLED"/>
    <s v="010856913100032022"/>
    <s v="108713825"/>
    <s v="246030"/>
    <x v="4"/>
    <x v="0"/>
    <x v="371"/>
    <s v="SA"/>
    <x v="0"/>
    <x v="1"/>
    <x v="14"/>
    <s v="40"/>
    <n v="100.16"/>
    <s v=""/>
    <s v="1100500"/>
    <s v=""/>
    <s v="LMQ"/>
    <s v="Franchise Credit Billings"/>
    <s v="00220267"/>
  </r>
  <r>
    <s v="0003"/>
    <s v="SB7 City"/>
    <s v=""/>
    <s v="FC BILLED"/>
    <s v="010856913100032022"/>
    <s v="108713825"/>
    <s v="246030"/>
    <x v="4"/>
    <x v="0"/>
    <x v="371"/>
    <s v="SA"/>
    <x v="0"/>
    <x v="1"/>
    <x v="14"/>
    <s v="40"/>
    <n v="815.95"/>
    <s v=""/>
    <s v="1100500"/>
    <s v=""/>
    <s v="MVL"/>
    <s v="Franchise Credit Billings"/>
    <s v="00220267"/>
  </r>
  <r>
    <s v="0003"/>
    <s v="SB7 City"/>
    <s v=""/>
    <s v="FC BILLED"/>
    <s v="010856913100032022"/>
    <s v="108713825"/>
    <s v="246030"/>
    <x v="4"/>
    <x v="0"/>
    <x v="371"/>
    <s v="SA"/>
    <x v="0"/>
    <x v="1"/>
    <x v="14"/>
    <s v="40"/>
    <n v="27.79"/>
    <s v=""/>
    <s v="1100500"/>
    <s v=""/>
    <s v="ORN"/>
    <s v="Franchise Credit Billings"/>
    <s v="00220267"/>
  </r>
  <r>
    <s v="0003"/>
    <s v="SB7 City"/>
    <s v=""/>
    <s v="FC BILLED"/>
    <s v="010856913100032022"/>
    <s v="108713825"/>
    <s v="246030"/>
    <x v="4"/>
    <x v="0"/>
    <x v="371"/>
    <s v="SA"/>
    <x v="0"/>
    <x v="1"/>
    <x v="14"/>
    <s v="40"/>
    <n v="9.92"/>
    <s v=""/>
    <s v="1100500"/>
    <s v=""/>
    <s v="PAT"/>
    <s v="Franchise Credit Billings"/>
    <s v="00220267"/>
  </r>
  <r>
    <s v="0003"/>
    <s v="SB7 City"/>
    <s v=""/>
    <s v="FC BILLED"/>
    <s v="010856913100032022"/>
    <s v="108713825"/>
    <s v="246030"/>
    <x v="4"/>
    <x v="0"/>
    <x v="371"/>
    <s v="SA"/>
    <x v="0"/>
    <x v="1"/>
    <x v="14"/>
    <s v="40"/>
    <n v="6220.54"/>
    <s v=""/>
    <s v="1100500"/>
    <s v=""/>
    <s v="PLD"/>
    <s v="Franchise Credit Billings"/>
    <s v="00220267"/>
  </r>
  <r>
    <s v="0003"/>
    <s v="SB7 City"/>
    <s v=""/>
    <s v="FC BILLED"/>
    <s v="010856913100032022"/>
    <s v="108713825"/>
    <s v="246030"/>
    <x v="4"/>
    <x v="0"/>
    <x v="371"/>
    <s v="SA"/>
    <x v="0"/>
    <x v="1"/>
    <x v="14"/>
    <s v="40"/>
    <n v="16.829999999999998"/>
    <s v=""/>
    <s v="1100500"/>
    <s v=""/>
    <s v="PRV"/>
    <s v="Franchise Credit Billings"/>
    <s v="00220267"/>
  </r>
  <r>
    <s v="0003"/>
    <s v="SB7 City"/>
    <s v=""/>
    <s v="FC BILLED"/>
    <s v="010856913100032022"/>
    <s v="108713825"/>
    <s v="246030"/>
    <x v="4"/>
    <x v="0"/>
    <x v="371"/>
    <s v="SA"/>
    <x v="0"/>
    <x v="1"/>
    <x v="14"/>
    <s v="40"/>
    <n v="119.07"/>
    <s v=""/>
    <s v="1100500"/>
    <s v=""/>
    <s v="SHA"/>
    <s v="Franchise Credit Billings"/>
    <s v="00220267"/>
  </r>
  <r>
    <s v="0003"/>
    <s v="SB7 City"/>
    <s v=""/>
    <s v="FC BILLED"/>
    <s v="010856913100032022"/>
    <s v="108713825"/>
    <s v="246030"/>
    <x v="4"/>
    <x v="0"/>
    <x v="371"/>
    <s v="SA"/>
    <x v="0"/>
    <x v="1"/>
    <x v="14"/>
    <s v="40"/>
    <n v="42.45"/>
    <s v=""/>
    <s v="1100500"/>
    <s v=""/>
    <s v="TAL"/>
    <s v="Franchise Credit Billings"/>
    <s v="00220267"/>
  </r>
  <r>
    <s v="0003"/>
    <s v="SB7 City"/>
    <s v=""/>
    <s v="1761"/>
    <s v="010856917500032022"/>
    <s v="108710079"/>
    <s v="246030"/>
    <x v="4"/>
    <x v="0"/>
    <x v="454"/>
    <s v="SA"/>
    <x v="0"/>
    <x v="0"/>
    <x v="14"/>
    <s v="50"/>
    <n v="-1234.32"/>
    <s v=""/>
    <s v="1100500"/>
    <s v=""/>
    <s v="ALV"/>
    <s v="KWH Accrual ANN"/>
    <s v="00220267"/>
  </r>
  <r>
    <s v="0003"/>
    <s v="SB7 City"/>
    <s v=""/>
    <s v="1761"/>
    <s v="010856917500032022"/>
    <s v="108710080"/>
    <s v="246030"/>
    <x v="4"/>
    <x v="0"/>
    <x v="454"/>
    <s v="SA"/>
    <x v="0"/>
    <x v="0"/>
    <x v="14"/>
    <s v="50"/>
    <n v="-15521.16"/>
    <s v=""/>
    <s v="1100500"/>
    <s v=""/>
    <s v="IWA"/>
    <s v="KWH Accrual ANN"/>
    <s v="00220267"/>
  </r>
  <r>
    <s v="0003"/>
    <s v="SB7 City"/>
    <s v=""/>
    <s v="1761"/>
    <s v="010856917500032022"/>
    <s v="108710081"/>
    <s v="246030"/>
    <x v="4"/>
    <x v="0"/>
    <x v="454"/>
    <s v="SA"/>
    <x v="0"/>
    <x v="0"/>
    <x v="14"/>
    <s v="50"/>
    <n v="-7018.55"/>
    <s v=""/>
    <s v="1100500"/>
    <s v=""/>
    <s v="LGC"/>
    <s v="KWH Accrual ANN"/>
    <s v="00220267"/>
  </r>
  <r>
    <s v="0003"/>
    <s v="SB7 City"/>
    <s v=""/>
    <s v="1761"/>
    <s v="010856917600032022"/>
    <s v="108713825"/>
    <s v="246030"/>
    <x v="4"/>
    <x v="0"/>
    <x v="455"/>
    <s v="SA"/>
    <x v="0"/>
    <x v="0"/>
    <x v="14"/>
    <s v="50"/>
    <n v="-3643.43"/>
    <s v=""/>
    <s v="1100500"/>
    <s v=""/>
    <s v="ARC"/>
    <s v="KWH Accrual QTR"/>
    <s v="00220267"/>
  </r>
  <r>
    <s v="0003"/>
    <s v="SB7 City"/>
    <s v=""/>
    <s v="1761"/>
    <s v="010856917600032022"/>
    <s v="108713825"/>
    <s v="246030"/>
    <x v="4"/>
    <x v="0"/>
    <x v="455"/>
    <s v="SA"/>
    <x v="0"/>
    <x v="0"/>
    <x v="14"/>
    <s v="50"/>
    <n v="-9.4"/>
    <s v=""/>
    <s v="1100500"/>
    <s v=""/>
    <s v="DIC"/>
    <s v="KWH Accrual QTR"/>
    <s v="00220267"/>
  </r>
  <r>
    <s v="0003"/>
    <s v="SB7 City"/>
    <s v=""/>
    <s v="1761"/>
    <s v="010856917600032022"/>
    <s v="108713825"/>
    <s v="246030"/>
    <x v="4"/>
    <x v="0"/>
    <x v="455"/>
    <s v="SA"/>
    <x v="0"/>
    <x v="0"/>
    <x v="14"/>
    <s v="50"/>
    <n v="-5481"/>
    <s v=""/>
    <s v="1100500"/>
    <s v=""/>
    <s v="ELG"/>
    <s v="KWH Accrual QTR"/>
    <s v="00220267"/>
  </r>
  <r>
    <s v="0003"/>
    <s v="SB7 City"/>
    <s v=""/>
    <s v="1761"/>
    <s v="010856917600032022"/>
    <s v="108713825"/>
    <s v="246030"/>
    <x v="4"/>
    <x v="0"/>
    <x v="455"/>
    <s v="SA"/>
    <x v="0"/>
    <x v="0"/>
    <x v="14"/>
    <s v="50"/>
    <n v="-3647.82"/>
    <s v=""/>
    <s v="1100500"/>
    <s v=""/>
    <s v="LMQ"/>
    <s v="KWH Accrual QTR"/>
    <s v="00220267"/>
  </r>
  <r>
    <s v="0003"/>
    <s v="SB7 City"/>
    <s v=""/>
    <s v="1761"/>
    <s v="010856917600032022"/>
    <s v="108713825"/>
    <s v="246030"/>
    <x v="4"/>
    <x v="0"/>
    <x v="455"/>
    <s v="SA"/>
    <x v="0"/>
    <x v="0"/>
    <x v="14"/>
    <s v="50"/>
    <n v="-27532.86"/>
    <s v=""/>
    <s v="1100500"/>
    <s v=""/>
    <s v="MVL"/>
    <s v="KWH Accrual QTR"/>
    <s v="00220267"/>
  </r>
  <r>
    <s v="0003"/>
    <s v="SB7 City"/>
    <s v=""/>
    <s v="1761"/>
    <s v="010856917600032022"/>
    <s v="108713825"/>
    <s v="246030"/>
    <x v="4"/>
    <x v="0"/>
    <x v="455"/>
    <s v="SA"/>
    <x v="0"/>
    <x v="0"/>
    <x v="14"/>
    <s v="50"/>
    <n v="-3932.69"/>
    <s v=""/>
    <s v="1100500"/>
    <s v=""/>
    <s v="ORN"/>
    <s v="KWH Accrual QTR"/>
    <s v="00220267"/>
  </r>
  <r>
    <s v="0003"/>
    <s v="SB7 City"/>
    <s v=""/>
    <s v="1761"/>
    <s v="010856917600032022"/>
    <s v="108713825"/>
    <s v="246030"/>
    <x v="4"/>
    <x v="0"/>
    <x v="455"/>
    <s v="SA"/>
    <x v="0"/>
    <x v="0"/>
    <x v="14"/>
    <s v="50"/>
    <n v="-2548.6999999999998"/>
    <s v=""/>
    <s v="1100500"/>
    <s v=""/>
    <s v="PAT"/>
    <s v="KWH Accrual QTR"/>
    <s v="00220267"/>
  </r>
  <r>
    <s v="0003"/>
    <s v="SB7 City"/>
    <s v=""/>
    <s v="1761"/>
    <s v="010856917600032022"/>
    <s v="108713825"/>
    <s v="246030"/>
    <x v="4"/>
    <x v="0"/>
    <x v="455"/>
    <s v="SA"/>
    <x v="0"/>
    <x v="0"/>
    <x v="14"/>
    <s v="50"/>
    <n v="-260599.75"/>
    <s v=""/>
    <s v="1100500"/>
    <s v=""/>
    <s v="PLD"/>
    <s v="KWH Accrual QTR"/>
    <s v="00220267"/>
  </r>
  <r>
    <s v="0003"/>
    <s v="SB7 City"/>
    <s v=""/>
    <s v="1761"/>
    <s v="010856917600032022"/>
    <s v="108713825"/>
    <s v="246030"/>
    <x v="4"/>
    <x v="0"/>
    <x v="455"/>
    <s v="SA"/>
    <x v="0"/>
    <x v="0"/>
    <x v="14"/>
    <s v="50"/>
    <n v="-248.61"/>
    <s v=""/>
    <s v="1100500"/>
    <s v=""/>
    <s v="PRV"/>
    <s v="KWH Accrual QTR"/>
    <s v="00220267"/>
  </r>
  <r>
    <s v="0003"/>
    <s v="SB7 City"/>
    <s v=""/>
    <s v="1761"/>
    <s v="010856917600032022"/>
    <s v="108713825"/>
    <s v="246030"/>
    <x v="4"/>
    <x v="0"/>
    <x v="455"/>
    <s v="SA"/>
    <x v="0"/>
    <x v="0"/>
    <x v="14"/>
    <s v="50"/>
    <n v="-3204.74"/>
    <s v=""/>
    <s v="1100500"/>
    <s v=""/>
    <s v="SHA"/>
    <s v="KWH Accrual QTR"/>
    <s v="00220267"/>
  </r>
  <r>
    <s v="0003"/>
    <s v="SB7 City"/>
    <s v=""/>
    <s v="1761"/>
    <s v="010856917600032022"/>
    <s v="108713825"/>
    <s v="246030"/>
    <x v="4"/>
    <x v="0"/>
    <x v="455"/>
    <s v="SA"/>
    <x v="0"/>
    <x v="0"/>
    <x v="14"/>
    <s v="50"/>
    <n v="-6666.03"/>
    <s v=""/>
    <s v="1100500"/>
    <s v=""/>
    <s v="TAL"/>
    <s v="KWH Accrual QTR"/>
    <s v="00220267"/>
  </r>
  <r>
    <s v="0003"/>
    <s v="SB7 City"/>
    <s v=""/>
    <s v="ARCOLA"/>
    <s v="170048533400032022"/>
    <s v="108515202"/>
    <s v="246030"/>
    <x v="4"/>
    <x v="0"/>
    <x v="456"/>
    <s v="LE"/>
    <x v="1"/>
    <x v="0"/>
    <x v="16"/>
    <s v="40"/>
    <n v="16121.68"/>
    <s v=""/>
    <s v="1100500"/>
    <s v=""/>
    <s v="ARC"/>
    <s v="TAX"/>
    <s v="00009155"/>
  </r>
  <r>
    <s v="0003"/>
    <s v="SB7 City"/>
    <s v=""/>
    <s v="DICKINSON"/>
    <s v="170048533500032022"/>
    <s v="108515202"/>
    <s v="246030"/>
    <x v="4"/>
    <x v="0"/>
    <x v="457"/>
    <s v="LE"/>
    <x v="1"/>
    <x v="0"/>
    <x v="16"/>
    <s v="40"/>
    <n v="7960.99"/>
    <s v=""/>
    <s v="1100500"/>
    <s v=""/>
    <s v="DIC"/>
    <s v="TAX"/>
    <s v="00009155"/>
  </r>
  <r>
    <s v="0003"/>
    <s v="SB7 City"/>
    <s v=""/>
    <s v="EL LAGO"/>
    <s v="170048533600032022"/>
    <s v="108515202"/>
    <s v="246030"/>
    <x v="4"/>
    <x v="0"/>
    <x v="458"/>
    <s v="LE"/>
    <x v="1"/>
    <x v="0"/>
    <x v="16"/>
    <s v="40"/>
    <n v="29159.38"/>
    <s v=""/>
    <s v="1100500"/>
    <s v=""/>
    <s v="ELG"/>
    <s v="TAX"/>
    <s v="00009155"/>
  </r>
  <r>
    <s v="0003"/>
    <s v="SB7 City"/>
    <s v=""/>
    <s v="LA MARQUE"/>
    <s v="170048542700032022"/>
    <s v="108515202"/>
    <s v="246030"/>
    <x v="4"/>
    <x v="0"/>
    <x v="459"/>
    <s v="LE"/>
    <x v="1"/>
    <x v="0"/>
    <x v="16"/>
    <s v="40"/>
    <n v="17013.25"/>
    <s v=""/>
    <s v="1100500"/>
    <s v=""/>
    <s v="LMQ"/>
    <s v="TAX"/>
    <s v="00009155"/>
  </r>
  <r>
    <s v="0003"/>
    <s v="SB7 City"/>
    <s v=""/>
    <s v="MANVEL"/>
    <s v="170048542800032022"/>
    <s v="108515202"/>
    <s v="246030"/>
    <x v="4"/>
    <x v="0"/>
    <x v="460"/>
    <s v="LE"/>
    <x v="1"/>
    <x v="0"/>
    <x v="16"/>
    <s v="40"/>
    <n v="123103.92"/>
    <s v=""/>
    <s v="1100500"/>
    <s v=""/>
    <s v="MVL"/>
    <s v="TAX"/>
    <s v="00009155"/>
  </r>
  <r>
    <s v="0003"/>
    <s v="SB7 City"/>
    <s v=""/>
    <s v="OAKRIDGE NORTH"/>
    <s v="170048542900032022"/>
    <s v="108515202"/>
    <s v="246030"/>
    <x v="4"/>
    <x v="0"/>
    <x v="461"/>
    <s v="LE"/>
    <x v="1"/>
    <x v="0"/>
    <x v="16"/>
    <s v="40"/>
    <n v="20393.669999999998"/>
    <s v=""/>
    <s v="1100500"/>
    <s v=""/>
    <s v="ORN"/>
    <s v="TAX"/>
    <s v="00009155"/>
  </r>
  <r>
    <s v="0003"/>
    <s v="SB7 City"/>
    <s v=""/>
    <s v="PATTISON"/>
    <s v="170048543000032022"/>
    <s v="108515202"/>
    <s v="246030"/>
    <x v="4"/>
    <x v="0"/>
    <x v="462"/>
    <s v="LE"/>
    <x v="1"/>
    <x v="0"/>
    <x v="16"/>
    <s v="40"/>
    <n v="12409.14"/>
    <s v=""/>
    <s v="1100500"/>
    <s v=""/>
    <s v="PAT"/>
    <s v="TAX"/>
    <s v="00009155"/>
  </r>
  <r>
    <s v="0003"/>
    <s v="SB7 City"/>
    <s v=""/>
    <s v="PEARLAND"/>
    <s v="170048543100032022"/>
    <s v="108515202"/>
    <s v="246030"/>
    <x v="4"/>
    <x v="0"/>
    <x v="463"/>
    <s v="LE"/>
    <x v="1"/>
    <x v="0"/>
    <x v="16"/>
    <s v="40"/>
    <n v="1249377.33"/>
    <s v=""/>
    <s v="1100500"/>
    <s v=""/>
    <s v="PLD"/>
    <s v="TAX"/>
    <s v="00009155"/>
  </r>
  <r>
    <s v="0003"/>
    <s v="SB7 City"/>
    <s v=""/>
    <s v="PRAIRIE VIEW"/>
    <s v="170048543200032022"/>
    <s v="108515202"/>
    <s v="246030"/>
    <x v="4"/>
    <x v="0"/>
    <x v="464"/>
    <s v="LE"/>
    <x v="1"/>
    <x v="0"/>
    <x v="16"/>
    <s v="40"/>
    <n v="1171.21"/>
    <s v=""/>
    <s v="1100500"/>
    <s v=""/>
    <s v="PRV"/>
    <s v="TAX"/>
    <s v="00009155"/>
  </r>
  <r>
    <s v="0003"/>
    <s v="SB7 City"/>
    <s v=""/>
    <s v="SHOREACRES"/>
    <s v="170048543300032022"/>
    <s v="108515202"/>
    <s v="246030"/>
    <x v="4"/>
    <x v="0"/>
    <x v="465"/>
    <s v="LE"/>
    <x v="1"/>
    <x v="0"/>
    <x v="16"/>
    <s v="40"/>
    <n v="18044.05"/>
    <s v=""/>
    <s v="1100500"/>
    <s v=""/>
    <s v="SHA"/>
    <s v="TAX"/>
    <s v="00009155"/>
  </r>
  <r>
    <s v="0003"/>
    <s v="SB7 City"/>
    <s v=""/>
    <s v="TAYLOR LAKE VILL"/>
    <s v="170048543400032022"/>
    <s v="108515202"/>
    <s v="246030"/>
    <x v="4"/>
    <x v="0"/>
    <x v="466"/>
    <s v="LE"/>
    <x v="1"/>
    <x v="0"/>
    <x v="16"/>
    <s v="40"/>
    <n v="39028.199999999997"/>
    <s v=""/>
    <s v="1100500"/>
    <s v=""/>
    <s v="TAL"/>
    <s v="TAX"/>
    <s v="00009155"/>
  </r>
  <r>
    <s v="0003"/>
    <s v="UB"/>
    <s v=""/>
    <s v="1765"/>
    <s v="010850810800032022"/>
    <s v="108508108"/>
    <s v="246030"/>
    <x v="4"/>
    <x v="0"/>
    <x v="467"/>
    <s v="RC"/>
    <x v="3"/>
    <x v="0"/>
    <x v="15"/>
    <s v="40"/>
    <n v="186796"/>
    <s v=""/>
    <s v="1100500"/>
    <s v=""/>
    <s v="Unbilled Taxes"/>
    <s v="Unbilled"/>
    <s v="00229365"/>
  </r>
  <r>
    <s v="0003"/>
    <s v="UB"/>
    <s v=""/>
    <s v="1765"/>
    <s v="010856833600032022"/>
    <s v="108568339"/>
    <s v="246030"/>
    <x v="4"/>
    <x v="0"/>
    <x v="468"/>
    <s v="AC"/>
    <x v="3"/>
    <x v="0"/>
    <x v="14"/>
    <s v="50"/>
    <n v="-191499"/>
    <s v=""/>
    <s v="1100500"/>
    <s v=""/>
    <s v="Unbilled Taxes"/>
    <s v="Unbilled"/>
    <s v="002316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5055.57"/>
    <s v=""/>
    <s v="1100500"/>
    <s v=""/>
    <s v="BYV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216656.33"/>
    <s v=""/>
    <s v="1100500"/>
    <s v=""/>
    <s v="BAY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7943.61"/>
    <s v=""/>
    <s v="1100500"/>
    <s v=""/>
    <s v="BCY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1964.3"/>
    <s v=""/>
    <s v="1100500"/>
    <s v=""/>
    <s v="BLY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69562.740000000005"/>
    <s v=""/>
    <s v="1100500"/>
    <s v=""/>
    <s v="BEL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1207.0899999999999"/>
    <s v=""/>
    <s v="1100500"/>
    <s v=""/>
    <s v="BNY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1544.67"/>
    <s v=""/>
    <s v="1100500"/>
    <s v=""/>
    <s v="BZC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15052.89"/>
    <s v=""/>
    <s v="1100500"/>
    <s v=""/>
    <s v="BKS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3429.06"/>
    <s v=""/>
    <s v="1100500"/>
    <s v=""/>
    <s v="BSD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15368.63"/>
    <s v=""/>
    <s v="1100500"/>
    <s v=""/>
    <s v="BHL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10110.969999999999"/>
    <s v=""/>
    <s v="1100500"/>
    <s v=""/>
    <s v="CLS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29864.34"/>
    <s v=""/>
    <s v="1100500"/>
    <s v=""/>
    <s v="CLT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3715.06"/>
    <s v=""/>
    <s v="1100500"/>
    <s v=""/>
    <s v="COV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4053.79"/>
    <s v=""/>
    <s v="1100500"/>
    <s v=""/>
    <s v="DBY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92774.39"/>
    <s v=""/>
    <s v="1100500"/>
    <s v=""/>
    <s v="DPK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6742.73"/>
    <s v=""/>
    <s v="1100500"/>
    <s v=""/>
    <s v="EBR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2255.25"/>
    <s v=""/>
    <s v="1100500"/>
    <s v=""/>
    <s v="FAI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12008.92"/>
    <s v=""/>
    <s v="1100500"/>
    <s v=""/>
    <s v="FRW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44585.4"/>
    <s v=""/>
    <s v="1100500"/>
    <s v=""/>
    <s v="FPT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57884.43"/>
    <s v=""/>
    <s v="1100500"/>
    <s v=""/>
    <s v="FUL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53075.87"/>
    <s v=""/>
    <s v="1100500"/>
    <s v=""/>
    <s v="GPK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257945.59"/>
    <s v=""/>
    <s v="1100500"/>
    <s v=""/>
    <s v="GAL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21510.29"/>
    <s v=""/>
    <s v="1100500"/>
    <s v=""/>
    <s v="HWG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1878.48"/>
    <s v=""/>
    <s v="1100500"/>
    <s v=""/>
    <s v="HLC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2979.88"/>
    <s v=""/>
    <s v="1100500"/>
    <s v=""/>
    <s v="HSR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18959.93"/>
    <s v=""/>
    <s v="1100500"/>
    <s v=""/>
    <s v="HTC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8050000"/>
    <s v=""/>
    <s v="1100500"/>
    <s v=""/>
    <s v="HOU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86108.79"/>
    <s v=""/>
    <s v="1100500"/>
    <s v=""/>
    <s v="HUM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20437.25"/>
    <s v=""/>
    <s v="1100500"/>
    <s v=""/>
    <s v="HCK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34964.559999999998"/>
    <s v=""/>
    <s v="1100500"/>
    <s v=""/>
    <s v="JCY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5583.68"/>
    <s v=""/>
    <s v="1100500"/>
    <s v=""/>
    <s v="JAM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30261.3"/>
    <s v=""/>
    <s v="1100500"/>
    <s v=""/>
    <s v="JVG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4648.78"/>
    <s v=""/>
    <s v="1100500"/>
    <s v=""/>
    <s v="JCK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90171.69"/>
    <s v=""/>
    <s v="1100500"/>
    <s v=""/>
    <s v="KTY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12093.64"/>
    <s v=""/>
    <s v="1100500"/>
    <s v=""/>
    <s v="KMH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1903.38"/>
    <s v=""/>
    <s v="1100500"/>
    <s v=""/>
    <s v="KEN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91212.57"/>
    <s v=""/>
    <s v="1100500"/>
    <s v=""/>
    <s v="LJA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216903.21"/>
    <s v=""/>
    <s v="1100500"/>
    <s v=""/>
    <s v="LAP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2074.8200000000002"/>
    <s v=""/>
    <s v="1100500"/>
    <s v=""/>
    <s v="LVP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12537.26"/>
    <s v=""/>
    <s v="1100500"/>
    <s v=""/>
    <s v="MAG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14133.15"/>
    <s v=""/>
    <s v="1100500"/>
    <s v=""/>
    <s v="MEA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570309.6"/>
    <s v=""/>
    <s v="1100500"/>
    <s v=""/>
    <s v="MBL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27007.58"/>
    <s v=""/>
    <s v="1100500"/>
    <s v=""/>
    <s v="NBY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3648.18"/>
    <s v=""/>
    <s v="1100500"/>
    <s v=""/>
    <s v="ORW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1096.3399999999999"/>
    <s v=""/>
    <s v="1100500"/>
    <s v=""/>
    <s v="OCH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52115.7"/>
    <s v=""/>
    <s v="1100500"/>
    <s v=""/>
    <s v="OYS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390826.57"/>
    <s v=""/>
    <s v="1100500"/>
    <s v=""/>
    <s v="PAS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2484.59"/>
    <s v=""/>
    <s v="1100500"/>
    <s v=""/>
    <s v="PIL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22708.93"/>
    <s v=""/>
    <s v="1100500"/>
    <s v=""/>
    <s v="PPT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2956.53"/>
    <s v=""/>
    <s v="1100500"/>
    <s v=""/>
    <s v="PLK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1510.72"/>
    <s v=""/>
    <s v="1100500"/>
    <s v=""/>
    <s v="QNT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36149.839999999997"/>
    <s v=""/>
    <s v="1100500"/>
    <s v=""/>
    <s v="RCH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9725.51"/>
    <s v=""/>
    <s v="1100500"/>
    <s v=""/>
    <s v="RWD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126442.02"/>
    <s v=""/>
    <s v="1100500"/>
    <s v=""/>
    <s v="RBG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3280.3"/>
    <s v=""/>
    <s v="1100500"/>
    <s v=""/>
    <s v="SFE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3571.19"/>
    <s v=""/>
    <s v="1100500"/>
    <s v=""/>
    <s v="SPT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34119.56"/>
    <s v=""/>
    <s v="1100500"/>
    <s v=""/>
    <s v="SAF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33731.89"/>
    <s v=""/>
    <s v="1100500"/>
    <s v=""/>
    <s v="SBK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25825.8"/>
    <s v=""/>
    <s v="1100500"/>
    <s v=""/>
    <s v="SLY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2763.82"/>
    <s v=""/>
    <s v="1100500"/>
    <s v=""/>
    <s v="SIM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36731.199999999997"/>
    <s v=""/>
    <s v="1100500"/>
    <s v=""/>
    <s v="SOH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8431.86"/>
    <s v=""/>
    <s v="1100500"/>
    <s v=""/>
    <s v="SSP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15628.01"/>
    <s v=""/>
    <s v="1100500"/>
    <s v=""/>
    <s v="SPV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115948.34"/>
    <s v=""/>
    <s v="1100500"/>
    <s v=""/>
    <s v="SFD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2853.04"/>
    <s v=""/>
    <s v="1100500"/>
    <s v=""/>
    <s v="STG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5665.46"/>
    <s v=""/>
    <s v="1100500"/>
    <s v=""/>
    <s v="SBH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345461"/>
    <s v=""/>
    <s v="1100500"/>
    <s v=""/>
    <s v="SGL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2165.85"/>
    <s v=""/>
    <s v="1100500"/>
    <s v=""/>
    <s v="THM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6207.86"/>
    <s v=""/>
    <s v="1100500"/>
    <s v=""/>
    <s v="TKI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61135.44"/>
    <s v=""/>
    <s v="1100500"/>
    <s v=""/>
    <s v="TBL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10899.31"/>
    <s v=""/>
    <s v="1100500"/>
    <s v=""/>
    <s v="WAL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3551.61"/>
    <s v=""/>
    <s v="1100500"/>
    <s v=""/>
    <s v="WLS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81678.83"/>
    <s v=""/>
    <s v="1100500"/>
    <s v=""/>
    <s v="WBR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46646.92"/>
    <s v=""/>
    <s v="1100500"/>
    <s v=""/>
    <s v="WUP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9471.86"/>
    <s v=""/>
    <s v="1100500"/>
    <s v=""/>
    <s v="WES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42697.1"/>
    <s v=""/>
    <s v="1100500"/>
    <s v=""/>
    <s v="WTN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20387.080000000002"/>
    <s v=""/>
    <s v="1100500"/>
    <s v=""/>
    <s v="MPT"/>
    <s v="NON KWH Accrual"/>
    <s v="00229365"/>
  </r>
  <r>
    <s v="0003"/>
    <s v="Fixed City"/>
    <s v=""/>
    <s v="1761"/>
    <s v="010861505700032022"/>
    <s v="108639848"/>
    <s v="246030"/>
    <x v="5"/>
    <x v="0"/>
    <x v="469"/>
    <s v="SR"/>
    <x v="0"/>
    <x v="0"/>
    <x v="17"/>
    <s v="50"/>
    <n v="-8264.4699999999993"/>
    <s v=""/>
    <s v="1100500"/>
    <s v=""/>
    <s v="NDV"/>
    <s v="NON KWH Accrual"/>
    <s v="00229365"/>
  </r>
  <r>
    <s v="0003"/>
    <s v="Fixed City"/>
    <s v=""/>
    <s v="1761"/>
    <s v="010861506100032022"/>
    <s v="108639848"/>
    <s v="246030"/>
    <x v="5"/>
    <x v="0"/>
    <x v="470"/>
    <s v="SR"/>
    <x v="0"/>
    <x v="0"/>
    <x v="17"/>
    <s v="50"/>
    <n v="-199828.27"/>
    <s v=""/>
    <s v="1100500"/>
    <s v=""/>
    <s v="MCY"/>
    <s v="NON KWH Accrual"/>
    <s v="00229365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7011.98"/>
    <s v=""/>
    <s v="1100500"/>
    <s v=""/>
    <s v="BAY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.78"/>
    <s v=""/>
    <s v="1100500"/>
    <s v=""/>
    <s v="BCY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2549.69"/>
    <s v=""/>
    <s v="1100500"/>
    <s v=""/>
    <s v="BEL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512.84"/>
    <s v=""/>
    <s v="1100500"/>
    <s v=""/>
    <s v="BHL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59.98"/>
    <s v=""/>
    <s v="1100500"/>
    <s v=""/>
    <s v="BKS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61.22999999999999"/>
    <s v=""/>
    <s v="1100500"/>
    <s v=""/>
    <s v="BLY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32.65"/>
    <s v=""/>
    <s v="1100500"/>
    <s v=""/>
    <s v="BSD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6.17"/>
    <s v=""/>
    <s v="1100500"/>
    <s v=""/>
    <s v="BYV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31.06"/>
    <s v=""/>
    <s v="1100500"/>
    <s v=""/>
    <s v="CLS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009.43"/>
    <s v=""/>
    <s v="1100500"/>
    <s v=""/>
    <s v="CLT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0.9"/>
    <s v=""/>
    <s v="1100500"/>
    <s v=""/>
    <s v="COV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99.33"/>
    <s v=""/>
    <s v="1100500"/>
    <s v=""/>
    <s v="DBY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4288.84"/>
    <s v=""/>
    <s v="1100500"/>
    <s v=""/>
    <s v="DPK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4.08"/>
    <s v=""/>
    <s v="1100500"/>
    <s v=""/>
    <s v="EBR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259.73"/>
    <s v=""/>
    <s v="1100500"/>
    <s v=""/>
    <s v="FPT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533.41"/>
    <s v=""/>
    <s v="1100500"/>
    <s v=""/>
    <s v="FRW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2243.0100000000002"/>
    <s v=""/>
    <s v="1100500"/>
    <s v=""/>
    <s v="FUL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3984.13"/>
    <s v=""/>
    <s v="1100500"/>
    <s v=""/>
    <s v="GAL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803.14"/>
    <s v=""/>
    <s v="1100500"/>
    <s v=""/>
    <s v="GPK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55.37"/>
    <s v=""/>
    <s v="1100500"/>
    <s v=""/>
    <s v="HCK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62.12"/>
    <s v=""/>
    <s v="1100500"/>
    <s v=""/>
    <s v="HLC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62648.18"/>
    <s v=""/>
    <s v="1100500"/>
    <s v=""/>
    <s v="HOU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4.71"/>
    <s v=""/>
    <s v="1100500"/>
    <s v=""/>
    <s v="HSR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605.13"/>
    <s v=""/>
    <s v="1100500"/>
    <s v=""/>
    <s v="HTC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2792.92"/>
    <s v=""/>
    <s v="1100500"/>
    <s v=""/>
    <s v="HUM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04.57"/>
    <s v=""/>
    <s v="1100500"/>
    <s v=""/>
    <s v="HWG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57"/>
    <s v=""/>
    <s v="1100500"/>
    <s v=""/>
    <s v="JAM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8.86"/>
    <s v=""/>
    <s v="1100500"/>
    <s v=""/>
    <s v="JCK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796.83"/>
    <s v=""/>
    <s v="1100500"/>
    <s v=""/>
    <s v="JCY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140.29"/>
    <s v=""/>
    <s v="1100500"/>
    <s v=""/>
    <s v="JVG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59.85"/>
    <s v=""/>
    <s v="1100500"/>
    <s v=""/>
    <s v="KEN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343.67"/>
    <s v=""/>
    <s v="1100500"/>
    <s v=""/>
    <s v="KMH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2325.54"/>
    <s v=""/>
    <s v="1100500"/>
    <s v=""/>
    <s v="KTY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3265.43"/>
    <s v=""/>
    <s v="1100500"/>
    <s v=""/>
    <s v="LAP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3826.99"/>
    <s v=""/>
    <s v="1100500"/>
    <s v=""/>
    <s v="LJA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87.37"/>
    <s v=""/>
    <s v="1100500"/>
    <s v=""/>
    <s v="LVP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413.57"/>
    <s v=""/>
    <s v="1100500"/>
    <s v=""/>
    <s v="MAG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760.71"/>
    <s v=""/>
    <s v="1100500"/>
    <s v=""/>
    <s v="MBL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3130.91"/>
    <s v=""/>
    <s v="1100500"/>
    <s v=""/>
    <s v="MCY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640.87"/>
    <s v=""/>
    <s v="1100500"/>
    <s v=""/>
    <s v="MEA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68.35"/>
    <s v=""/>
    <s v="1100500"/>
    <s v=""/>
    <s v="MPT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415.32"/>
    <s v=""/>
    <s v="1100500"/>
    <s v=""/>
    <s v="NBY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348.34"/>
    <s v=""/>
    <s v="1100500"/>
    <s v=""/>
    <s v="NDV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04.78"/>
    <s v=""/>
    <s v="1100500"/>
    <s v=""/>
    <s v="OCH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24.58"/>
    <s v=""/>
    <s v="1100500"/>
    <s v=""/>
    <s v="ORW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321.55"/>
    <s v=""/>
    <s v="1100500"/>
    <s v=""/>
    <s v="OYS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6755.82"/>
    <s v=""/>
    <s v="1100500"/>
    <s v=""/>
    <s v="PAS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5.87"/>
    <s v=""/>
    <s v="1100500"/>
    <s v=""/>
    <s v="PLK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6.99"/>
    <s v=""/>
    <s v="1100500"/>
    <s v=""/>
    <s v="PPT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41.23"/>
    <s v=""/>
    <s v="1100500"/>
    <s v=""/>
    <s v="QNT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2763.34"/>
    <s v=""/>
    <s v="1100500"/>
    <s v=""/>
    <s v="RBG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225.0999999999999"/>
    <s v=""/>
    <s v="1100500"/>
    <s v=""/>
    <s v="RCH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56.5"/>
    <s v=""/>
    <s v="1100500"/>
    <s v=""/>
    <s v="RWD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70.73"/>
    <s v=""/>
    <s v="1100500"/>
    <s v=""/>
    <s v="SAF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0.11"/>
    <s v=""/>
    <s v="1100500"/>
    <s v=""/>
    <s v="SBH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606.41"/>
    <s v=""/>
    <s v="1100500"/>
    <s v=""/>
    <s v="SBK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641.95"/>
    <s v=""/>
    <s v="1100500"/>
    <s v=""/>
    <s v="SFD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26.66"/>
    <s v=""/>
    <s v="1100500"/>
    <s v=""/>
    <s v="SFE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7506.34"/>
    <s v=""/>
    <s v="1100500"/>
    <s v=""/>
    <s v="SGL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0.72"/>
    <s v=""/>
    <s v="1100500"/>
    <s v=""/>
    <s v="SIM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057.79"/>
    <s v=""/>
    <s v="1100500"/>
    <s v=""/>
    <s v="SLY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465.17"/>
    <s v=""/>
    <s v="1100500"/>
    <s v=""/>
    <s v="SOH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36.5"/>
    <s v=""/>
    <s v="1100500"/>
    <s v=""/>
    <s v="SPV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283.16000000000003"/>
    <s v=""/>
    <s v="1100500"/>
    <s v=""/>
    <s v="SSP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0.76"/>
    <s v=""/>
    <s v="1100500"/>
    <s v=""/>
    <s v="STG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624.77"/>
    <s v=""/>
    <s v="1100500"/>
    <s v=""/>
    <s v="TBL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2.72"/>
    <s v=""/>
    <s v="1100500"/>
    <s v=""/>
    <s v="THM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0.12"/>
    <s v=""/>
    <s v="1100500"/>
    <s v=""/>
    <s v="TKI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307.94"/>
    <s v=""/>
    <s v="1100500"/>
    <s v=""/>
    <s v="WAL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314.57"/>
    <s v=""/>
    <s v="1100500"/>
    <s v=""/>
    <s v="WBR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263.49"/>
    <s v=""/>
    <s v="1100500"/>
    <s v=""/>
    <s v="WLS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099.99"/>
    <s v=""/>
    <s v="1100500"/>
    <s v=""/>
    <s v="WTN"/>
    <s v="Franchise Credit Billings"/>
    <s v="00220267"/>
  </r>
  <r>
    <s v="0003"/>
    <s v="Fixed City"/>
    <s v=""/>
    <s v="FC BILLED"/>
    <s v="010863949100032022"/>
    <s v="108639848"/>
    <s v="246030"/>
    <x v="5"/>
    <x v="0"/>
    <x v="471"/>
    <s v="SA"/>
    <x v="0"/>
    <x v="1"/>
    <x v="18"/>
    <s v="40"/>
    <n v="1434.04"/>
    <s v=""/>
    <s v="1100500"/>
    <s v=""/>
    <s v="WUP"/>
    <s v="Franchise Credit Billings"/>
    <s v="00220267"/>
  </r>
  <r>
    <s v="0003"/>
    <s v="Fixed City"/>
    <s v=""/>
    <s v="1761"/>
    <s v="010863978500032022"/>
    <s v="108639848"/>
    <s v="246030"/>
    <x v="5"/>
    <x v="0"/>
    <x v="472"/>
    <s v="SA"/>
    <x v="0"/>
    <x v="0"/>
    <x v="18"/>
    <s v="40"/>
    <n v="6232.82"/>
    <s v=""/>
    <s v="1100500"/>
    <s v=""/>
    <s v="December 2022 Fixed Credit"/>
    <s v="NON KWH accrual credits"/>
    <s v="00220267"/>
  </r>
  <r>
    <s v="0003"/>
    <s v="Fixed City"/>
    <s v=""/>
    <s v="1761"/>
    <s v="010863984600032022"/>
    <s v="108639847"/>
    <s v="246030"/>
    <x v="5"/>
    <x v="0"/>
    <x v="473"/>
    <s v="SA"/>
    <x v="0"/>
    <x v="0"/>
    <x v="19"/>
    <s v="50"/>
    <n v="-0.9"/>
    <s v=""/>
    <s v="1100500"/>
    <s v=""/>
    <s v="BNY"/>
    <s v="NON KWH Accrual"/>
    <s v="00220267"/>
  </r>
  <r>
    <s v="0003"/>
    <s v="Fixed City"/>
    <s v=""/>
    <s v="FRANCH-NEEDVILLE"/>
    <s v="170048636900032022"/>
    <s v="108639848"/>
    <s v="246030"/>
    <x v="5"/>
    <x v="0"/>
    <x v="474"/>
    <s v="KR"/>
    <x v="1"/>
    <x v="0"/>
    <x v="20"/>
    <s v="40"/>
    <n v="7859.66"/>
    <s v=""/>
    <s v="1100500"/>
    <s v=""/>
    <s v="MONTHLY FRANCHISE  NEEDVILLE"/>
    <s v="MONTH FRANCHISE-NEEDVILLE"/>
    <s v="BATCH_FI"/>
  </r>
  <r>
    <s v="0003"/>
    <s v="Fixed City"/>
    <s v=""/>
    <s v="FRANCH MORGAN PT"/>
    <s v="170048637000032022"/>
    <s v="108639848"/>
    <s v="246030"/>
    <x v="5"/>
    <x v="0"/>
    <x v="475"/>
    <s v="KR"/>
    <x v="1"/>
    <x v="0"/>
    <x v="20"/>
    <s v="40"/>
    <n v="20275.330000000002"/>
    <s v=""/>
    <s v="1100500"/>
    <s v=""/>
    <s v="MONTHLY FRANCHISE  MORGANS POINT"/>
    <s v="MONTH FRANCH-MORGANS PT"/>
    <s v="BATCH_FI"/>
  </r>
  <r>
    <s v="0003"/>
    <s v="Fixed City"/>
    <s v=""/>
    <s v="FRANCH WHARTON"/>
    <s v="170048637100032022"/>
    <s v="108639848"/>
    <s v="246030"/>
    <x v="5"/>
    <x v="0"/>
    <x v="476"/>
    <s v="KR"/>
    <x v="1"/>
    <x v="0"/>
    <x v="20"/>
    <s v="40"/>
    <n v="41705.86"/>
    <s v=""/>
    <s v="1100500"/>
    <s v=""/>
    <s v="MONTHLY FRANCHISE  WHARTON"/>
    <s v="MONTHLY FRANCHISE WHARTON"/>
    <s v="BATCH_FI"/>
  </r>
  <r>
    <s v="0003"/>
    <s v="Fixed City"/>
    <s v=""/>
    <s v="FRANCH WESTONLAK"/>
    <s v="170048637200032022"/>
    <s v="108639848"/>
    <s v="246030"/>
    <x v="5"/>
    <x v="0"/>
    <x v="477"/>
    <s v="KR"/>
    <x v="1"/>
    <x v="0"/>
    <x v="20"/>
    <s v="40"/>
    <n v="9471.86"/>
    <s v=""/>
    <s v="1100500"/>
    <s v=""/>
    <s v="MONTHLY FRANCHISE  WESTON LAKES"/>
    <s v="MONTHLY FRAN WESTON LAKE"/>
    <s v="BATCH_FI"/>
  </r>
  <r>
    <s v="0003"/>
    <s v="Fixed City"/>
    <s v=""/>
    <s v="FRANCH WEST UNIV"/>
    <s v="170048637300032022"/>
    <s v="108639848"/>
    <s v="246030"/>
    <x v="5"/>
    <x v="0"/>
    <x v="478"/>
    <s v="KR"/>
    <x v="1"/>
    <x v="0"/>
    <x v="20"/>
    <s v="40"/>
    <n v="45180.32"/>
    <s v=""/>
    <s v="1100500"/>
    <s v=""/>
    <s v="MONTHLY FRANCHISE  WEST UNIVERSITY"/>
    <s v="MONTH FRAN WEST UNIVERSIT"/>
    <s v="BATCH_FI"/>
  </r>
  <r>
    <s v="0003"/>
    <s v="Fixed City"/>
    <s v=""/>
    <s v="FRANCHIS WEBSTER"/>
    <s v="170048637400032022"/>
    <s v="108639848"/>
    <s v="246030"/>
    <x v="5"/>
    <x v="0"/>
    <x v="479"/>
    <s v="KR"/>
    <x v="1"/>
    <x v="0"/>
    <x v="20"/>
    <s v="40"/>
    <n v="80352.25"/>
    <s v=""/>
    <s v="1100500"/>
    <s v=""/>
    <s v="MONTHLY FRANCHISE  WEBSTER"/>
    <s v="MONTHYLY FRANCH WEBSTER"/>
    <s v="BATCH_FI"/>
  </r>
  <r>
    <s v="0003"/>
    <s v="Fixed City"/>
    <s v=""/>
    <s v="FRANCHISE WILLIS"/>
    <s v="170048637500032022"/>
    <s v="108639848"/>
    <s v="246030"/>
    <x v="5"/>
    <x v="0"/>
    <x v="480"/>
    <s v="KR"/>
    <x v="1"/>
    <x v="0"/>
    <x v="20"/>
    <s v="40"/>
    <n v="3324.32"/>
    <s v=""/>
    <s v="1100500"/>
    <s v=""/>
    <s v="MONTHLY FRANCHISE  WALLIS"/>
    <s v="MONTHYLY FRANCH WILLIS"/>
    <s v="BATCH_FI"/>
  </r>
  <r>
    <s v="0003"/>
    <s v="Fixed City"/>
    <s v=""/>
    <s v="FRANCHISE WALLER"/>
    <s v="170048637600032022"/>
    <s v="108639848"/>
    <s v="246030"/>
    <x v="5"/>
    <x v="0"/>
    <x v="481"/>
    <s v="KR"/>
    <x v="1"/>
    <x v="0"/>
    <x v="20"/>
    <s v="40"/>
    <n v="10545.53"/>
    <s v=""/>
    <s v="1100500"/>
    <s v=""/>
    <s v="MONTHLY FRANCHISE  WALLER"/>
    <s v="MONTHYLY FRANCH WALLER"/>
    <s v="BATCH_FI"/>
  </r>
  <r>
    <s v="0003"/>
    <s v="Fixed City"/>
    <s v=""/>
    <s v="FRANCHIS TOMBALL"/>
    <s v="170049102700032022"/>
    <s v="108639848"/>
    <s v="246030"/>
    <x v="5"/>
    <x v="0"/>
    <x v="482"/>
    <s v="KR"/>
    <x v="1"/>
    <x v="0"/>
    <x v="20"/>
    <s v="40"/>
    <n v="59558.85"/>
    <s v=""/>
    <s v="1100500"/>
    <s v=""/>
    <s v="MONTHLY FRANCHISE  TOMBALL"/>
    <s v="MONTHYLY FRANCH TOMBALL"/>
    <s v="BATCH_FI"/>
  </r>
  <r>
    <s v="0003"/>
    <s v="Fixed City"/>
    <s v=""/>
    <s v="FRANCHIS TIKI IS"/>
    <s v="170049102800032022"/>
    <s v="108639848"/>
    <s v="246030"/>
    <x v="5"/>
    <x v="0"/>
    <x v="483"/>
    <s v="KR"/>
    <x v="1"/>
    <x v="0"/>
    <x v="20"/>
    <s v="40"/>
    <n v="6207.74"/>
    <s v=""/>
    <s v="1100500"/>
    <s v=""/>
    <s v="MONTHLY FRANCHISE  TIKI ISLAND"/>
    <s v="MONTH FRANCH TIKI ISLAND"/>
    <s v="BATCH_FI"/>
  </r>
  <r>
    <s v="0003"/>
    <s v="Fixed City"/>
    <s v=""/>
    <s v="FRANCH THOMPSON"/>
    <s v="170049102900032022"/>
    <s v="108639848"/>
    <s v="246030"/>
    <x v="5"/>
    <x v="0"/>
    <x v="484"/>
    <s v="KR"/>
    <x v="1"/>
    <x v="0"/>
    <x v="20"/>
    <s v="40"/>
    <n v="2150.79"/>
    <s v=""/>
    <s v="1100500"/>
    <s v=""/>
    <s v="MONTHLY FRANCHISE  THOMPSON"/>
    <s v="MONTHLY FRANCH THOMPSON"/>
    <s v="BATCH_FI"/>
  </r>
  <r>
    <s v="0003"/>
    <s v="Fixed City"/>
    <s v=""/>
    <s v="FRANCH SUGARLAND"/>
    <s v="170049103000032022"/>
    <s v="108639848"/>
    <s v="246030"/>
    <x v="5"/>
    <x v="0"/>
    <x v="485"/>
    <s v="KR"/>
    <x v="1"/>
    <x v="0"/>
    <x v="20"/>
    <s v="40"/>
    <n v="338062.87"/>
    <s v=""/>
    <s v="1100500"/>
    <s v=""/>
    <s v="MONTHLY FRANCHISE  SUGAR LAND"/>
    <s v="MONTHLY FRANCH SUGAR LAND"/>
    <s v="BATCH_FI"/>
  </r>
  <r>
    <s v="0003"/>
    <s v="Fixed City"/>
    <s v=""/>
    <s v="FRANCH SURFSIDEB"/>
    <s v="170049103100032022"/>
    <s v="108639848"/>
    <s v="246030"/>
    <x v="5"/>
    <x v="0"/>
    <x v="486"/>
    <s v="KR"/>
    <x v="1"/>
    <x v="0"/>
    <x v="20"/>
    <s v="40"/>
    <n v="5660.79"/>
    <s v=""/>
    <s v="1100500"/>
    <s v=""/>
    <s v="MONTHLY FRANCHISE  SURFSIDE BEACH"/>
    <s v="MONTH FRANCH SURFSIDE BCH"/>
    <s v="BATCH_FI"/>
  </r>
  <r>
    <s v="0003"/>
    <s v="Fixed City"/>
    <s v=""/>
    <s v="FRANCH STAGECOAC"/>
    <s v="170049103200032022"/>
    <s v="108639848"/>
    <s v="246030"/>
    <x v="5"/>
    <x v="0"/>
    <x v="487"/>
    <s v="KR"/>
    <x v="1"/>
    <x v="0"/>
    <x v="20"/>
    <s v="40"/>
    <n v="2853.04"/>
    <s v=""/>
    <s v="1100500"/>
    <s v=""/>
    <s v="MONTHLY FRANCHISE  STAGECOACH"/>
    <s v="MONTHLY FRANCH STAGECOACH"/>
    <s v="BATCH_FI"/>
  </r>
  <r>
    <s v="0003"/>
    <s v="Fixed City"/>
    <s v=""/>
    <s v="FRANCHISE STAFFO"/>
    <s v="170049103300032022"/>
    <s v="108639848"/>
    <s v="246030"/>
    <x v="5"/>
    <x v="0"/>
    <x v="488"/>
    <s v="KR"/>
    <x v="1"/>
    <x v="0"/>
    <x v="20"/>
    <s v="40"/>
    <n v="114359.22"/>
    <s v=""/>
    <s v="1100500"/>
    <s v=""/>
    <s v="MONTHLY FRANCHISE  STAFFORD"/>
    <s v="MONTHLY FRANCH STAFFORD"/>
    <s v="BATCH_FI"/>
  </r>
  <r>
    <s v="0003"/>
    <s v="Fixed City"/>
    <s v=""/>
    <s v="FRANCH SPRINGVAL"/>
    <s v="170049103400032022"/>
    <s v="108639848"/>
    <s v="246030"/>
    <x v="5"/>
    <x v="0"/>
    <x v="489"/>
    <s v="KR"/>
    <x v="1"/>
    <x v="0"/>
    <x v="20"/>
    <s v="40"/>
    <n v="15294.71"/>
    <s v=""/>
    <s v="1100500"/>
    <s v=""/>
    <s v="MONTHLY FRANCHISE  SPRING VALLEY"/>
    <s v="MONTHLY FRANCH SPRING VAL"/>
    <s v="BATCH_FI"/>
  </r>
  <r>
    <s v="0003"/>
    <s v="Fixed City"/>
    <s v=""/>
    <s v="FRANCH SOUTHSIDE"/>
    <s v="170049103500032022"/>
    <s v="108639848"/>
    <s v="246030"/>
    <x v="5"/>
    <x v="0"/>
    <x v="490"/>
    <s v="KR"/>
    <x v="1"/>
    <x v="0"/>
    <x v="20"/>
    <s v="40"/>
    <n v="8140.3"/>
    <s v=""/>
    <s v="1100500"/>
    <s v=""/>
    <s v="MONTHLY FRANCHISE  SOUTHSIDE"/>
    <s v="MONTHLY FRANCH SOUTHSIDE"/>
    <s v="BATCH_FI"/>
  </r>
  <r>
    <s v="0003"/>
    <s v="Fixed City"/>
    <s v=""/>
    <s v="FRANCH SO HOUSTO"/>
    <s v="170049103600032022"/>
    <s v="108639848"/>
    <s v="246030"/>
    <x v="5"/>
    <x v="0"/>
    <x v="491"/>
    <s v="KR"/>
    <x v="1"/>
    <x v="0"/>
    <x v="20"/>
    <s v="40"/>
    <n v="35348.080000000002"/>
    <s v=""/>
    <s v="1100500"/>
    <s v=""/>
    <s v="MONTHLY FRANCHISE  SOUTH HOUSTON"/>
    <s v="MONTH FRANCH SO HOUSTON"/>
    <s v="BATCH_FI"/>
  </r>
  <r>
    <s v="0003"/>
    <s v="Fixed City"/>
    <s v=""/>
    <s v="FRANCH SIMONTON"/>
    <s v="170049103700032022"/>
    <s v="108639848"/>
    <s v="246030"/>
    <x v="5"/>
    <x v="0"/>
    <x v="492"/>
    <s v="KR"/>
    <x v="1"/>
    <x v="0"/>
    <x v="20"/>
    <s v="40"/>
    <n v="2750.93"/>
    <s v=""/>
    <s v="1100500"/>
    <s v=""/>
    <s v="MONTHLY FRANCHISE  SIMONTON"/>
    <s v="MONTH FRANCHISE SIMPNTON"/>
    <s v="BATCH_FI"/>
  </r>
  <r>
    <s v="0003"/>
    <s v="Fixed City"/>
    <s v=""/>
    <s v="FRANCH SEALY"/>
    <s v="170049103800032022"/>
    <s v="108639848"/>
    <s v="246030"/>
    <x v="5"/>
    <x v="0"/>
    <x v="493"/>
    <s v="KR"/>
    <x v="1"/>
    <x v="0"/>
    <x v="20"/>
    <s v="40"/>
    <n v="24821.279999999999"/>
    <s v=""/>
    <s v="1100500"/>
    <s v=""/>
    <s v="MONTHLY FRANCHISE  SEALY"/>
    <s v="MONTH FRANCHISE SEALY"/>
    <s v="BATCH_FI"/>
  </r>
  <r>
    <s v="0003"/>
    <s v="Fixed City"/>
    <s v=""/>
    <s v="FRANCH SEABROOK"/>
    <s v="170049103900032022"/>
    <s v="108639848"/>
    <s v="246030"/>
    <x v="5"/>
    <x v="0"/>
    <x v="494"/>
    <s v="KR"/>
    <x v="1"/>
    <x v="0"/>
    <x v="20"/>
    <s v="40"/>
    <n v="33167.65"/>
    <s v=""/>
    <s v="1100500"/>
    <s v=""/>
    <s v="MONTHLY FRANCHISE  SEABROOK"/>
    <s v="MONTH FRANCHISE SEABROOK"/>
    <s v="BATCH_FI"/>
  </r>
  <r>
    <s v="0003"/>
    <s v="Fixed City"/>
    <s v=""/>
    <s v="FRANCH SANTA FE"/>
    <s v="170049104000032022"/>
    <s v="108639848"/>
    <s v="246030"/>
    <x v="5"/>
    <x v="0"/>
    <x v="495"/>
    <s v="KR"/>
    <x v="1"/>
    <x v="0"/>
    <x v="20"/>
    <s v="40"/>
    <n v="34029.22"/>
    <s v=""/>
    <s v="1100500"/>
    <s v=""/>
    <s v="MONTHLY FRANCHISE  SANTA FE"/>
    <s v="MONTH FRANCHISE SANTA FE"/>
    <s v="BATCH_FI"/>
  </r>
  <r>
    <s v="0003"/>
    <s v="Fixed City"/>
    <s v=""/>
    <s v="FRANCH SANDY POI"/>
    <s v="170049104100032022"/>
    <s v="108639848"/>
    <s v="246030"/>
    <x v="5"/>
    <x v="0"/>
    <x v="496"/>
    <s v="KR"/>
    <x v="1"/>
    <x v="0"/>
    <x v="20"/>
    <s v="40"/>
    <n v="3571.19"/>
    <s v=""/>
    <s v="1100500"/>
    <s v=""/>
    <s v="MONTHLY FRANCHISE  SANDY POINT"/>
    <s v="MONTH FRANCH SANDY POINT"/>
    <s v="BATCH_FI"/>
  </r>
  <r>
    <s v="0003"/>
    <s v="Fixed City"/>
    <s v=""/>
    <s v="FRANCH SAN FELIP"/>
    <s v="170049104200032022"/>
    <s v="108639848"/>
    <s v="246030"/>
    <x v="5"/>
    <x v="0"/>
    <x v="497"/>
    <s v="KR"/>
    <x v="1"/>
    <x v="0"/>
    <x v="20"/>
    <s v="40"/>
    <n v="3258.86"/>
    <s v=""/>
    <s v="1100500"/>
    <s v=""/>
    <s v="MONTHLY FRANCHISE  SAN FELIPE"/>
    <s v="MONTH FRANCH SAN FELIPE"/>
    <s v="BATCH_FI"/>
  </r>
  <r>
    <s v="0003"/>
    <s v="Fixed City"/>
    <s v=""/>
    <s v="FRANCH ROSENBERG"/>
    <s v="170049104300032022"/>
    <s v="108639848"/>
    <s v="246030"/>
    <x v="5"/>
    <x v="0"/>
    <x v="498"/>
    <s v="KR"/>
    <x v="1"/>
    <x v="0"/>
    <x v="20"/>
    <s v="40"/>
    <n v="122621.97"/>
    <s v=""/>
    <s v="1100500"/>
    <s v=""/>
    <s v="MONTHLY FRANCHISE  ROSENBERG"/>
    <s v="MONTH FRANCH ROSENBERG"/>
    <s v="BATCH_FI"/>
  </r>
  <r>
    <s v="0003"/>
    <s v="Fixed City"/>
    <s v=""/>
    <s v="FRANCH RICHWOOD"/>
    <s v="170049104400032022"/>
    <s v="108639848"/>
    <s v="246030"/>
    <x v="5"/>
    <x v="0"/>
    <x v="499"/>
    <s v="KR"/>
    <x v="1"/>
    <x v="0"/>
    <x v="20"/>
    <s v="40"/>
    <n v="9560.18"/>
    <s v=""/>
    <s v="1100500"/>
    <s v=""/>
    <s v="MONTHLY FRANCHISE  RICHWOOD"/>
    <s v="MONTH FRANCH RICHWOOD"/>
    <s v="BATCH_FI"/>
  </r>
  <r>
    <s v="0003"/>
    <s v="Fixed City"/>
    <s v=""/>
    <s v="FRANCH RICHMOND"/>
    <s v="170049104500032022"/>
    <s v="108639848"/>
    <s v="246030"/>
    <x v="5"/>
    <x v="0"/>
    <x v="500"/>
    <s v="KR"/>
    <x v="1"/>
    <x v="0"/>
    <x v="20"/>
    <s v="40"/>
    <n v="34910.480000000003"/>
    <s v=""/>
    <s v="1100500"/>
    <s v=""/>
    <s v="MONTHLY FRANCHISE  RICHMOND"/>
    <s v="MONTH FRANCH RICHMOND"/>
    <s v="BATCH_FI"/>
  </r>
  <r>
    <s v="0003"/>
    <s v="Fixed City"/>
    <s v=""/>
    <s v="FRANCH QUINTANA"/>
    <s v="170049104600032022"/>
    <s v="108639848"/>
    <s v="246030"/>
    <x v="5"/>
    <x v="0"/>
    <x v="501"/>
    <s v="KR"/>
    <x v="1"/>
    <x v="0"/>
    <x v="20"/>
    <s v="40"/>
    <n v="1464.57"/>
    <s v=""/>
    <s v="1100500"/>
    <s v=""/>
    <s v="MONTHLY FRANCHISE  QUINTANA"/>
    <s v="MONTH FRANCH QUINTANA"/>
    <s v="BATCH_FI"/>
  </r>
  <r>
    <s v="0003"/>
    <s v="Fixed City"/>
    <s v=""/>
    <s v="FRANCH PLEAK"/>
    <s v="170049104700032022"/>
    <s v="108639848"/>
    <s v="246030"/>
    <x v="5"/>
    <x v="0"/>
    <x v="502"/>
    <s v="KR"/>
    <x v="1"/>
    <x v="0"/>
    <x v="20"/>
    <s v="40"/>
    <n v="2940.66"/>
    <s v=""/>
    <s v="1100500"/>
    <s v=""/>
    <s v="MONTHLY FRANCHISE  PLEAK"/>
    <s v="MONTH FRANCH PLEAK"/>
    <s v="BATCH_FI"/>
  </r>
  <r>
    <s v="0003"/>
    <s v="Fixed City"/>
    <s v=""/>
    <s v="FRANCH PINEY PTV"/>
    <s v="170049104800032022"/>
    <s v="108639848"/>
    <s v="246030"/>
    <x v="5"/>
    <x v="0"/>
    <x v="503"/>
    <s v="KR"/>
    <x v="1"/>
    <x v="0"/>
    <x v="20"/>
    <s v="40"/>
    <n v="22701.599999999999"/>
    <s v=""/>
    <s v="1100500"/>
    <s v=""/>
    <s v="MONTHLY FRANCHISE  PINEY POINT VILLAGE"/>
    <s v="MONTH FRANCH PINEY POINTV"/>
    <s v="BATCH_FI"/>
  </r>
  <r>
    <s v="0003"/>
    <s v="Fixed City"/>
    <s v=""/>
    <s v="FRANCH PINE ISLA"/>
    <s v="170049104900032022"/>
    <s v="108639848"/>
    <s v="246030"/>
    <x v="5"/>
    <x v="0"/>
    <x v="504"/>
    <s v="KR"/>
    <x v="1"/>
    <x v="0"/>
    <x v="20"/>
    <s v="40"/>
    <n v="2484.59"/>
    <s v=""/>
    <s v="1100500"/>
    <s v=""/>
    <s v="MONTHLY FRANCHISE  PINE ISLAND"/>
    <s v="MONTH FRANCH PINE ISLAND"/>
    <s v="BATCH_FI"/>
  </r>
  <r>
    <s v="0003"/>
    <s v="Fixed City"/>
    <s v=""/>
    <s v="FRANCH PASADENA"/>
    <s v="170049105000032022"/>
    <s v="108639848"/>
    <s v="246030"/>
    <x v="5"/>
    <x v="0"/>
    <x v="505"/>
    <s v="KR"/>
    <x v="1"/>
    <x v="0"/>
    <x v="20"/>
    <s v="40"/>
    <n v="383635.71"/>
    <s v=""/>
    <s v="1100500"/>
    <s v=""/>
    <s v="MONTHLY FRANCHISE  PASADENA"/>
    <s v="MONTH FRANCH PASADENA"/>
    <s v="BATCH_FI"/>
  </r>
  <r>
    <s v="0003"/>
    <s v="Fixed City"/>
    <s v=""/>
    <s v="FRANCH OYSTER CR"/>
    <s v="170049105100032022"/>
    <s v="108639848"/>
    <s v="246030"/>
    <x v="5"/>
    <x v="0"/>
    <x v="506"/>
    <s v="KR"/>
    <x v="1"/>
    <x v="0"/>
    <x v="20"/>
    <s v="40"/>
    <n v="51834.36"/>
    <s v=""/>
    <s v="1100500"/>
    <s v=""/>
    <s v="MONTHLY FRANCHISE  OYSTER CREEK"/>
    <s v="MONTH FRANCH OYSTER CREEK"/>
    <s v="BATCH_FI"/>
  </r>
  <r>
    <s v="0003"/>
    <s v="Fixed City"/>
    <s v=""/>
    <s v="FRANCH ORCHARD"/>
    <s v="170049105200032022"/>
    <s v="108639848"/>
    <s v="246030"/>
    <x v="5"/>
    <x v="0"/>
    <x v="507"/>
    <s v="KR"/>
    <x v="1"/>
    <x v="0"/>
    <x v="20"/>
    <s v="40"/>
    <n v="986.75"/>
    <s v=""/>
    <s v="1100500"/>
    <s v=""/>
    <s v="MONTHLY FRANCHISE  ORCHARD"/>
    <s v="MONTHLY FRANCH ORCHARD"/>
    <s v="BATCH_FI"/>
  </r>
  <r>
    <s v="0003"/>
    <s v="Fixed City"/>
    <s v=""/>
    <s v="FRANCH OLD RIVER"/>
    <s v="170049105300032022"/>
    <s v="108639848"/>
    <s v="246030"/>
    <x v="5"/>
    <x v="0"/>
    <x v="508"/>
    <s v="KR"/>
    <x v="1"/>
    <x v="0"/>
    <x v="20"/>
    <s v="40"/>
    <n v="3633.81"/>
    <s v=""/>
    <s v="1100500"/>
    <s v=""/>
    <s v="MONTHLY FRANCHISE  OLD RIVER WINFR"/>
    <s v="MONTH FRANCH OLD RIVER WI"/>
    <s v="BATCH_FI"/>
  </r>
  <r>
    <s v="0003"/>
    <s v="Fixed City"/>
    <s v=""/>
    <s v="FRANCH NASSAU BA"/>
    <s v="170049105400032022"/>
    <s v="108639848"/>
    <s v="246030"/>
    <x v="5"/>
    <x v="0"/>
    <x v="509"/>
    <s v="KR"/>
    <x v="1"/>
    <x v="0"/>
    <x v="20"/>
    <s v="40"/>
    <n v="26643.09"/>
    <s v=""/>
    <s v="1100500"/>
    <s v=""/>
    <s v="MONTHLY FRANCHISE  NASSAU BAY"/>
    <s v="MONTH FRANCH NASSAU BAY"/>
    <s v="BATCH_FI"/>
  </r>
  <r>
    <s v="0003"/>
    <s v="Fixed City"/>
    <s v=""/>
    <s v="FRANCH MONT BELV"/>
    <s v="170049105500032022"/>
    <s v="108639848"/>
    <s v="246030"/>
    <x v="5"/>
    <x v="0"/>
    <x v="510"/>
    <s v="KR"/>
    <x v="1"/>
    <x v="0"/>
    <x v="20"/>
    <s v="40"/>
    <n v="568597.68999999994"/>
    <s v=""/>
    <s v="1100500"/>
    <s v=""/>
    <s v="MONTHLY FRANCHISE  MONT BELVIEU"/>
    <s v="MONTH FRANCH MONT BELVIEU"/>
    <s v="BATCH_FI"/>
  </r>
  <r>
    <s v="0003"/>
    <s v="Fixed City"/>
    <s v=""/>
    <s v="FRANCH MEADOWS P"/>
    <s v="170049105600032022"/>
    <s v="108639848"/>
    <s v="246030"/>
    <x v="5"/>
    <x v="0"/>
    <x v="511"/>
    <s v="KR"/>
    <x v="1"/>
    <x v="0"/>
    <x v="20"/>
    <s v="40"/>
    <n v="13462.82"/>
    <s v=""/>
    <s v="1100500"/>
    <s v=""/>
    <s v="MONTHLY FRANCHISE  MEADOWS PLACE"/>
    <s v="MONTH FRANCH MEADOWS PLAC"/>
    <s v="BATCH_FI"/>
  </r>
  <r>
    <s v="0003"/>
    <s v="Fixed City"/>
    <s v=""/>
    <s v="FRANCH MAGNOLIA"/>
    <s v="170049105700032022"/>
    <s v="108639848"/>
    <s v="246030"/>
    <x v="5"/>
    <x v="0"/>
    <x v="512"/>
    <s v="KR"/>
    <x v="1"/>
    <x v="0"/>
    <x v="20"/>
    <s v="40"/>
    <n v="11903.01"/>
    <s v=""/>
    <s v="1100500"/>
    <s v=""/>
    <s v="MONTHLY FRANCHISE  MAGNOLIA"/>
    <s v="MOTHLY FRANCH MAGNOLIA"/>
    <s v="BATCH_FI"/>
  </r>
  <r>
    <s v="0003"/>
    <s v="Fixed City"/>
    <s v=""/>
    <s v="FRANCH LIVERPOOL"/>
    <s v="170049105800032022"/>
    <s v="108639848"/>
    <s v="246030"/>
    <x v="5"/>
    <x v="0"/>
    <x v="513"/>
    <s v="KR"/>
    <x v="1"/>
    <x v="0"/>
    <x v="20"/>
    <s v="40"/>
    <n v="1989.12"/>
    <s v=""/>
    <s v="1100500"/>
    <s v=""/>
    <s v="MONTHLY FRANCHISE  LIVERPOOL"/>
    <s v="MONTH FRANCHISE LIVERPOOL"/>
    <s v="BATCH_FI"/>
  </r>
  <r>
    <s v="0003"/>
    <s v="Fixed City"/>
    <s v=""/>
    <s v="FRANCH LA PORTE"/>
    <s v="170049105900032022"/>
    <s v="108639848"/>
    <s v="246030"/>
    <x v="5"/>
    <x v="0"/>
    <x v="514"/>
    <s v="KR"/>
    <x v="1"/>
    <x v="0"/>
    <x v="20"/>
    <s v="40"/>
    <n v="213297.99"/>
    <s v=""/>
    <s v="1100500"/>
    <s v=""/>
    <s v="MONTHLY FRANCHISE  LA PORTE"/>
    <s v="MONTH FRANCHISE LA PORTE"/>
    <s v="BATCH_FI"/>
  </r>
  <r>
    <s v="0003"/>
    <s v="Fixed City"/>
    <s v=""/>
    <s v="FRANCH LAKE JACK"/>
    <s v="170049106000032022"/>
    <s v="108639848"/>
    <s v="246030"/>
    <x v="5"/>
    <x v="0"/>
    <x v="515"/>
    <s v="KR"/>
    <x v="1"/>
    <x v="0"/>
    <x v="20"/>
    <s v="40"/>
    <n v="87181.4"/>
    <s v=""/>
    <s v="1100500"/>
    <s v=""/>
    <s v="MONTHLY FRANCHISE  LAKE JACKSON"/>
    <s v="MONTH FRANCH LAKE JACKSON"/>
    <s v="BATCH_FI"/>
  </r>
  <r>
    <s v="0003"/>
    <s v="Fixed City"/>
    <s v=""/>
    <s v="FRANCH KENDLETON"/>
    <s v="170049106100032022"/>
    <s v="108639848"/>
    <s v="246030"/>
    <x v="5"/>
    <x v="0"/>
    <x v="516"/>
    <s v="KR"/>
    <x v="1"/>
    <x v="0"/>
    <x v="20"/>
    <s v="40"/>
    <n v="1754.09"/>
    <s v=""/>
    <s v="1100500"/>
    <s v=""/>
    <s v="MONTHLY FRANCHISE  KENDLETON"/>
    <s v="MONTH FRANCHISE KENDLETON"/>
    <s v="BATCH_FI"/>
  </r>
  <r>
    <s v="0003"/>
    <s v="Fixed City"/>
    <s v=""/>
    <s v="FRANCH KEMAH"/>
    <s v="170049106200032022"/>
    <s v="108639848"/>
    <s v="246030"/>
    <x v="5"/>
    <x v="0"/>
    <x v="517"/>
    <s v="KR"/>
    <x v="1"/>
    <x v="0"/>
    <x v="20"/>
    <s v="40"/>
    <n v="11858.01"/>
    <s v=""/>
    <s v="1100500"/>
    <s v=""/>
    <s v="MONTHLY FRANCHISE  KEMAH"/>
    <s v="MONTH FRANCHISE KEMAH"/>
    <s v="BATCH_FI"/>
  </r>
  <r>
    <s v="0003"/>
    <s v="Fixed City"/>
    <s v=""/>
    <s v="FRANCH KATY"/>
    <s v="170049106300032022"/>
    <s v="108639848"/>
    <s v="246030"/>
    <x v="5"/>
    <x v="0"/>
    <x v="518"/>
    <s v="KR"/>
    <x v="1"/>
    <x v="0"/>
    <x v="20"/>
    <s v="40"/>
    <n v="88012.03"/>
    <s v=""/>
    <s v="1100500"/>
    <s v=""/>
    <s v="MONTHLY FRANCHISE  KATY"/>
    <s v="MONTH FRANCHISE KATY"/>
    <s v="BATCH_FI"/>
  </r>
  <r>
    <s v="0003"/>
    <s v="Fixed City"/>
    <s v=""/>
    <s v="FRANCH JONES CRK"/>
    <s v="170049106400032022"/>
    <s v="108639848"/>
    <s v="246030"/>
    <x v="5"/>
    <x v="0"/>
    <x v="519"/>
    <s v="KR"/>
    <x v="1"/>
    <x v="0"/>
    <x v="20"/>
    <s v="40"/>
    <n v="4633.8900000000003"/>
    <s v=""/>
    <s v="1100500"/>
    <s v=""/>
    <s v="MONTHLY FRANCHISE  JONES CREEK"/>
    <s v="MONTH FRANCH JONES CREEK"/>
    <s v="BATCH_FI"/>
  </r>
  <r>
    <s v="0003"/>
    <s v="Fixed City"/>
    <s v=""/>
    <s v="FRANCH JERSEY VI"/>
    <s v="170049106500032022"/>
    <s v="108639848"/>
    <s v="246030"/>
    <x v="5"/>
    <x v="0"/>
    <x v="520"/>
    <s v="KR"/>
    <x v="1"/>
    <x v="0"/>
    <x v="20"/>
    <s v="40"/>
    <n v="29044.19"/>
    <s v=""/>
    <s v="1100500"/>
    <s v=""/>
    <s v="MONTHLY FRANCHISE  JERSEY VILLAGE"/>
    <s v="MONTH FRANCH JERSEY VILLA"/>
    <s v="BATCH_FI"/>
  </r>
  <r>
    <s v="0003"/>
    <s v="Fixed City"/>
    <s v=""/>
    <s v="FRANCH JAMAICA B"/>
    <s v="170049106600032022"/>
    <s v="108639848"/>
    <s v="246030"/>
    <x v="5"/>
    <x v="0"/>
    <x v="521"/>
    <s v="KR"/>
    <x v="1"/>
    <x v="0"/>
    <x v="20"/>
    <s v="40"/>
    <n v="5431.68"/>
    <s v=""/>
    <s v="1100500"/>
    <s v=""/>
    <s v="MONTHLY FRANCHISE  JAMAICA BEACH"/>
    <s v="MONTH FRANCH JAMAICA BEAC"/>
    <s v="BATCH_FI"/>
  </r>
  <r>
    <s v="0003"/>
    <s v="Fixed City"/>
    <s v=""/>
    <s v="FRANCH JACINTO C"/>
    <s v="170049106700032022"/>
    <s v="108639848"/>
    <s v="246030"/>
    <x v="5"/>
    <x v="0"/>
    <x v="522"/>
    <s v="KR"/>
    <x v="1"/>
    <x v="0"/>
    <x v="20"/>
    <s v="40"/>
    <n v="34167.620000000003"/>
    <s v=""/>
    <s v="1100500"/>
    <s v=""/>
    <s v="MONTHLY FRANCHISE  JACINTO CITY"/>
    <s v="MONTHLY FRANCH JACINTO CI"/>
    <s v="BATCH_FI"/>
  </r>
  <r>
    <s v="0003"/>
    <s v="Fixed City"/>
    <s v=""/>
    <s v="FRANCH HUNTER CR"/>
    <s v="170049106800032022"/>
    <s v="108639848"/>
    <s v="246030"/>
    <x v="5"/>
    <x v="0"/>
    <x v="523"/>
    <s v="KR"/>
    <x v="1"/>
    <x v="0"/>
    <x v="20"/>
    <s v="40"/>
    <n v="20387.419999999998"/>
    <s v=""/>
    <s v="1100500"/>
    <s v=""/>
    <s v="MONTHLY FRANCHISE  HUNTER CREEK VILLAGE"/>
    <s v="MONTHLY FRANCH HUNTER CRK"/>
    <s v="BATCH_FI"/>
  </r>
  <r>
    <s v="0003"/>
    <s v="Fixed City"/>
    <s v=""/>
    <s v="FRANCH HUMBLE"/>
    <s v="170049106900032022"/>
    <s v="108639848"/>
    <s v="246030"/>
    <x v="5"/>
    <x v="0"/>
    <x v="524"/>
    <s v="KR"/>
    <x v="1"/>
    <x v="0"/>
    <x v="20"/>
    <s v="40"/>
    <n v="83080.429999999993"/>
    <s v=""/>
    <s v="1100500"/>
    <s v=""/>
    <s v="MONTHLY FRANCHISE  HUMBLE"/>
    <s v="MONTHLY FRANCH HUMBLE"/>
    <s v="BATCH_FI"/>
  </r>
  <r>
    <s v="0003"/>
    <s v="Fixed City"/>
    <s v=""/>
    <s v="FRANCH HOUSTON"/>
    <s v="170049107000032022"/>
    <s v="108639848"/>
    <s v="246030"/>
    <x v="5"/>
    <x v="0"/>
    <x v="525"/>
    <s v="KR"/>
    <x v="1"/>
    <x v="0"/>
    <x v="20"/>
    <s v="40"/>
    <n v="7882580.9900000002"/>
    <s v=""/>
    <s v="1100500"/>
    <s v=""/>
    <s v="MONTHLY FRANCHISE  HOUSTON"/>
    <s v="MONTHLY FRANCH HOUSTON"/>
    <s v="BATCH_FI"/>
  </r>
  <r>
    <s v="0003"/>
    <s v="Fixed City"/>
    <s v=""/>
    <s v="FRANCH HITCHCOCK"/>
    <s v="170049107100032022"/>
    <s v="108639848"/>
    <s v="246030"/>
    <x v="5"/>
    <x v="0"/>
    <x v="526"/>
    <s v="KR"/>
    <x v="1"/>
    <x v="0"/>
    <x v="20"/>
    <s v="40"/>
    <n v="18444.689999999999"/>
    <s v=""/>
    <s v="1100500"/>
    <s v=""/>
    <s v="MONTHLY FRANCHISE  HICTHCOCK"/>
    <s v="MONTHLY FRANCH HITCHCOCK"/>
    <s v="BATCH_FI"/>
  </r>
  <r>
    <s v="0003"/>
    <s v="Fixed City"/>
    <s v=""/>
    <s v="FRANCH HILSHIRE"/>
    <s v="170049107200032022"/>
    <s v="108639848"/>
    <s v="246030"/>
    <x v="5"/>
    <x v="0"/>
    <x v="527"/>
    <s v="KR"/>
    <x v="1"/>
    <x v="0"/>
    <x v="20"/>
    <s v="40"/>
    <n v="2969.93"/>
    <s v=""/>
    <s v="1100500"/>
    <s v=""/>
    <s v="MONTHLY FRANCHISE  HILSHIRE VILLAGE"/>
    <s v="MONTHLY FRANCH HILSHIRE V"/>
    <s v="BATCH_FI"/>
  </r>
  <r>
    <s v="0003"/>
    <s v="Fixed City"/>
    <s v=""/>
    <s v="FRANCH HILCREST"/>
    <s v="170049107300032022"/>
    <s v="108639848"/>
    <s v="246030"/>
    <x v="5"/>
    <x v="0"/>
    <x v="528"/>
    <s v="KR"/>
    <x v="1"/>
    <x v="0"/>
    <x v="20"/>
    <s v="40"/>
    <n v="1817.2"/>
    <s v=""/>
    <s v="1100500"/>
    <s v=""/>
    <s v="MONTHLY FRANCHISE  HILCREST"/>
    <s v="MONTH FRANCH HILCREST"/>
    <s v="BATCH_FI"/>
  </r>
  <r>
    <s v="0003"/>
    <s v="Fixed City"/>
    <s v=""/>
    <s v="FRANCH HEDWIG"/>
    <s v="170049107400032022"/>
    <s v="108639848"/>
    <s v="246030"/>
    <x v="5"/>
    <x v="0"/>
    <x v="529"/>
    <s v="KR"/>
    <x v="1"/>
    <x v="0"/>
    <x v="20"/>
    <s v="40"/>
    <n v="21406.06"/>
    <s v=""/>
    <s v="1100500"/>
    <s v=""/>
    <s v="MONTHLY FRANCHISE  HEDWIG"/>
    <s v="MONTHLY FRANCH HEDWIG"/>
    <s v="BATCH_FI"/>
  </r>
  <r>
    <s v="0003"/>
    <s v="Fixed City"/>
    <s v=""/>
    <s v="FRANCH GALVESTON"/>
    <s v="170049107500032022"/>
    <s v="108639848"/>
    <s v="246030"/>
    <x v="5"/>
    <x v="0"/>
    <x v="530"/>
    <s v="KR"/>
    <x v="1"/>
    <x v="0"/>
    <x v="20"/>
    <s v="40"/>
    <n v="253979.93"/>
    <s v=""/>
    <s v="1100500"/>
    <s v=""/>
    <s v="MONTHLY FRANCHISE  GALVESTON"/>
    <s v="MONTHLY FRANCH GALVESTON"/>
    <s v="BATCH_FI"/>
  </r>
  <r>
    <s v="0003"/>
    <s v="Fixed City"/>
    <s v=""/>
    <s v="FRANCH GALENA PK"/>
    <s v="170049107600032022"/>
    <s v="108639848"/>
    <s v="246030"/>
    <x v="5"/>
    <x v="0"/>
    <x v="531"/>
    <s v="KR"/>
    <x v="1"/>
    <x v="0"/>
    <x v="20"/>
    <s v="40"/>
    <n v="52229.09"/>
    <s v=""/>
    <s v="1100500"/>
    <s v=""/>
    <s v="MONTHLY FRANCHISE  GALENA PARK"/>
    <s v="MONTHLY FRANCH GALENA PAR"/>
    <s v="BATCH_FI"/>
  </r>
  <r>
    <s v="0003"/>
    <s v="Fixed City"/>
    <s v=""/>
    <s v="FRANCH FULSHEAR"/>
    <s v="170049107700032022"/>
    <s v="108639848"/>
    <s v="246030"/>
    <x v="5"/>
    <x v="0"/>
    <x v="532"/>
    <s v="KR"/>
    <x v="1"/>
    <x v="0"/>
    <x v="20"/>
    <s v="40"/>
    <n v="55788.51"/>
    <s v=""/>
    <s v="1100500"/>
    <s v=""/>
    <s v="MONTHLY FRANCHISE  FULSHEAR"/>
    <s v="MONTHLY FRANCH FULSHEAR"/>
    <s v="BATCH_FI"/>
  </r>
  <r>
    <s v="0003"/>
    <s v="Fixed City"/>
    <s v=""/>
    <s v="FRANCH FRIENDSWO"/>
    <s v="170049107800032022"/>
    <s v="108639848"/>
    <s v="246030"/>
    <x v="5"/>
    <x v="0"/>
    <x v="533"/>
    <s v="KR"/>
    <x v="1"/>
    <x v="0"/>
    <x v="20"/>
    <s v="40"/>
    <n v="11521.25"/>
    <s v=""/>
    <s v="1100500"/>
    <s v=""/>
    <s v="MONTHLY FRANCHISE  FRIENDSWOOD"/>
    <s v="MONTHLY FRANCH FRIENDSWOO"/>
    <s v="BATCH_FI"/>
  </r>
  <r>
    <s v="0003"/>
    <s v="Fixed City"/>
    <s v=""/>
    <s v="FRANCH FREEPORT"/>
    <s v="170049107900032022"/>
    <s v="108639848"/>
    <s v="246030"/>
    <x v="5"/>
    <x v="0"/>
    <x v="534"/>
    <s v="KR"/>
    <x v="1"/>
    <x v="0"/>
    <x v="20"/>
    <s v="40"/>
    <n v="43362.28"/>
    <s v=""/>
    <s v="1100500"/>
    <s v=""/>
    <s v="MONTHLY FRANCHISE  FREEPORT"/>
    <s v="MONTHLY FRANCH FREEPORT"/>
    <s v="BATCH_FI"/>
  </r>
  <r>
    <s v="0003"/>
    <s v="Fixed City"/>
    <s v=""/>
    <s v="FRANCH FAIRCHILD"/>
    <s v="170049108000032022"/>
    <s v="108639848"/>
    <s v="246030"/>
    <x v="5"/>
    <x v="0"/>
    <x v="535"/>
    <s v="KR"/>
    <x v="1"/>
    <x v="0"/>
    <x v="20"/>
    <s v="40"/>
    <n v="2255.25"/>
    <s v=""/>
    <s v="1100500"/>
    <s v=""/>
    <s v="MONTHLY FRANCHISE  FAIRCHILDS"/>
    <s v="MONTHLY FRANCH FAIRCHILDS"/>
    <s v="BATCH_FI"/>
  </r>
  <r>
    <s v="0003"/>
    <s v="Fixed City"/>
    <s v=""/>
    <s v="FRANCH EAST BERN"/>
    <s v="170049108100032022"/>
    <s v="108639848"/>
    <s v="246030"/>
    <x v="5"/>
    <x v="0"/>
    <x v="536"/>
    <s v="KR"/>
    <x v="1"/>
    <x v="0"/>
    <x v="20"/>
    <s v="40"/>
    <n v="6738.8"/>
    <s v=""/>
    <s v="1100500"/>
    <s v=""/>
    <s v="MONTHLY FRANCHISE  EAST BERNARD"/>
    <s v="MONTHLY FRANCH EAST BERNA"/>
    <s v="BATCH_FI"/>
  </r>
  <r>
    <s v="0003"/>
    <s v="Fixed City"/>
    <s v=""/>
    <s v="FRANCH DEER PARK"/>
    <s v="170049108200032022"/>
    <s v="108639848"/>
    <s v="246030"/>
    <x v="5"/>
    <x v="0"/>
    <x v="537"/>
    <s v="KR"/>
    <x v="1"/>
    <x v="0"/>
    <x v="20"/>
    <s v="40"/>
    <n v="88416.21"/>
    <s v=""/>
    <s v="1100500"/>
    <s v=""/>
    <s v="MONTHLY FRANCHISE  DEER PARK"/>
    <s v="MONTHLY FRANCH DEER PRK"/>
    <s v="BATCH_FI"/>
  </r>
  <r>
    <s v="0003"/>
    <s v="Fixed City"/>
    <s v=""/>
    <s v="FRANCH DANBURY"/>
    <s v="170049108300032022"/>
    <s v="108639848"/>
    <s v="246030"/>
    <x v="5"/>
    <x v="0"/>
    <x v="538"/>
    <s v="KR"/>
    <x v="1"/>
    <x v="0"/>
    <x v="20"/>
    <s v="40"/>
    <n v="3816.33"/>
    <s v=""/>
    <s v="1100500"/>
    <s v=""/>
    <s v="MONTHLY FRANCHISE  DANBURY"/>
    <s v="MONTHLY FRANCH DANBURY"/>
    <s v="BATCH_FI"/>
  </r>
  <r>
    <s v="0003"/>
    <s v="Fixed City"/>
    <s v=""/>
    <s v="FRANCH COVE"/>
    <s v="170049108400032022"/>
    <s v="108639848"/>
    <s v="246030"/>
    <x v="5"/>
    <x v="0"/>
    <x v="539"/>
    <s v="KR"/>
    <x v="1"/>
    <x v="0"/>
    <x v="20"/>
    <s v="40"/>
    <n v="3707.58"/>
    <s v=""/>
    <s v="1100500"/>
    <s v=""/>
    <s v="MONTHLY FRANCHISE  COVE"/>
    <s v="MONTHLY FRANCH COVE"/>
    <s v="BATCH_FI"/>
  </r>
  <r>
    <s v="0003"/>
    <s v="Fixed City"/>
    <s v=""/>
    <s v="FRANCH CLUTE"/>
    <s v="170049108500032022"/>
    <s v="108639848"/>
    <s v="246030"/>
    <x v="5"/>
    <x v="0"/>
    <x v="540"/>
    <s v="KR"/>
    <x v="1"/>
    <x v="0"/>
    <x v="20"/>
    <s v="40"/>
    <n v="28695.98"/>
    <s v=""/>
    <s v="1100500"/>
    <s v=""/>
    <s v="MONTHLY FRANCHISE  CLUTE"/>
    <s v="MONTHLY FRANCH CLUTE"/>
    <s v="BATCH_FI"/>
  </r>
  <r>
    <s v="0003"/>
    <s v="Fixed City"/>
    <s v=""/>
    <s v="FRANCH CLEAR LAK"/>
    <s v="170049108600032022"/>
    <s v="108639848"/>
    <s v="246030"/>
    <x v="5"/>
    <x v="0"/>
    <x v="541"/>
    <s v="KR"/>
    <x v="1"/>
    <x v="0"/>
    <x v="20"/>
    <s v="40"/>
    <n v="10027.219999999999"/>
    <s v=""/>
    <s v="1100500"/>
    <s v=""/>
    <s v="MONTHLY FRANCHISE  CLEAR LAKE SHORES"/>
    <s v="MONTHLY FRANCH CLEAR LAKE"/>
    <s v="BATCH_FI"/>
  </r>
  <r>
    <s v="0003"/>
    <s v="Fixed City"/>
    <s v=""/>
    <s v="FRANCH BUNKER HI"/>
    <s v="170049108700032022"/>
    <s v="108639848"/>
    <s v="246030"/>
    <x v="5"/>
    <x v="0"/>
    <x v="542"/>
    <s v="KR"/>
    <x v="1"/>
    <x v="0"/>
    <x v="20"/>
    <s v="40"/>
    <n v="14924.73"/>
    <s v=""/>
    <s v="1100500"/>
    <s v=""/>
    <s v="MONTHLY FRANCHISE  BUNKER HILL VILLAGE"/>
    <s v="MONTHLY FRANCH BUNKER HIL"/>
    <s v="BATCH_FI"/>
  </r>
  <r>
    <s v="0003"/>
    <s v="Fixed City"/>
    <s v=""/>
    <s v="FRANCH BROOKSIDE"/>
    <s v="170049108800032022"/>
    <s v="108639848"/>
    <s v="246030"/>
    <x v="5"/>
    <x v="0"/>
    <x v="543"/>
    <s v="KR"/>
    <x v="1"/>
    <x v="0"/>
    <x v="20"/>
    <s v="40"/>
    <n v="3392.93"/>
    <s v=""/>
    <s v="1100500"/>
    <s v=""/>
    <s v="MONTHLY FRANCHISE  BROOKSIDE VILLAGE"/>
    <s v="MONTHLY FRANCH BROOKSIDE"/>
    <s v="BATCH_FI"/>
  </r>
  <r>
    <s v="0003"/>
    <s v="Fixed City"/>
    <s v=""/>
    <s v="FRANCH BROOKSHIR"/>
    <s v="170049108900032022"/>
    <s v="108639848"/>
    <s v="246030"/>
    <x v="5"/>
    <x v="0"/>
    <x v="544"/>
    <s v="KR"/>
    <x v="1"/>
    <x v="0"/>
    <x v="20"/>
    <s v="40"/>
    <n v="14993.04"/>
    <s v=""/>
    <s v="1100500"/>
    <s v=""/>
    <s v="MONTHLY FRANCHISE  BROOKSHIRE"/>
    <s v="MONTHLY FRANCH BROOKSHIRE"/>
    <s v="BATCH_FI"/>
  </r>
  <r>
    <s v="0003"/>
    <s v="Fixed City"/>
    <s v=""/>
    <s v="FRANCH BRAZOS"/>
    <s v="170049109000032022"/>
    <s v="108639848"/>
    <s v="246030"/>
    <x v="5"/>
    <x v="0"/>
    <x v="545"/>
    <s v="KR"/>
    <x v="1"/>
    <x v="0"/>
    <x v="20"/>
    <s v="40"/>
    <n v="1544.67"/>
    <s v=""/>
    <s v="1100500"/>
    <s v=""/>
    <s v="MONTHLY FRANCHISE  BRAZOS"/>
    <s v="MONTHLY FRANCH BRAZOS"/>
    <s v="BATCH_FI"/>
  </r>
  <r>
    <s v="0003"/>
    <s v="Fixed City"/>
    <s v=""/>
    <s v="FRANCH BONNEY VI"/>
    <s v="170049109100032022"/>
    <s v="108639848"/>
    <s v="246030"/>
    <x v="5"/>
    <x v="0"/>
    <x v="546"/>
    <s v="KR"/>
    <x v="1"/>
    <x v="0"/>
    <x v="20"/>
    <s v="40"/>
    <n v="1207.0899999999999"/>
    <s v=""/>
    <s v="1100500"/>
    <s v=""/>
    <s v="MONTHLY FRANCHISE  BONNEY VILLAGE"/>
    <s v="MONTHLY FRANCH BONNEY VIL"/>
    <s v="BATCH_FI"/>
  </r>
  <r>
    <s v="0003"/>
    <s v="Fixed City"/>
    <s v=""/>
    <s v="FRANCH BELLAIRE"/>
    <s v="170049109200032022"/>
    <s v="108639848"/>
    <s v="246030"/>
    <x v="5"/>
    <x v="0"/>
    <x v="547"/>
    <s v="KR"/>
    <x v="1"/>
    <x v="0"/>
    <x v="20"/>
    <s v="40"/>
    <n v="67148.89"/>
    <s v=""/>
    <s v="1100500"/>
    <s v=""/>
    <s v="MONTHLY FRANCHISE  BELLAIRE"/>
    <s v="MONTHLY FRANCH BELLAIRE"/>
    <s v="BATCH_FI"/>
  </r>
  <r>
    <s v="0003"/>
    <s v="Fixed City"/>
    <s v=""/>
    <s v="FRANCH BEASLEY"/>
    <s v="170049109300032022"/>
    <s v="108639848"/>
    <s v="246030"/>
    <x v="5"/>
    <x v="0"/>
    <x v="548"/>
    <s v="KR"/>
    <x v="1"/>
    <x v="0"/>
    <x v="20"/>
    <s v="40"/>
    <n v="1843.23"/>
    <s v=""/>
    <s v="1100500"/>
    <s v=""/>
    <s v="MONTHLY FRANCHISE  BEASLEY"/>
    <s v="MONTHLY FRANCH BEASLEY"/>
    <s v="BATCH_FI"/>
  </r>
  <r>
    <s v="0003"/>
    <s v="Fixed City"/>
    <s v=""/>
    <s v="FRANCH BEACH CIT"/>
    <s v="170049109400032022"/>
    <s v="108639848"/>
    <s v="246030"/>
    <x v="5"/>
    <x v="0"/>
    <x v="549"/>
    <s v="KR"/>
    <x v="1"/>
    <x v="0"/>
    <x v="20"/>
    <s v="40"/>
    <n v="7942"/>
    <s v=""/>
    <s v="1100500"/>
    <s v=""/>
    <s v="MONTHLY FRANCHISE  BEACH CITY"/>
    <s v="MONTHLY FRANCH BEACH CITY"/>
    <s v="BATCH_FI"/>
  </r>
  <r>
    <s v="0003"/>
    <s v="Fixed City"/>
    <s v=""/>
    <s v="FRANCH BAYTOWN"/>
    <s v="170049109500032022"/>
    <s v="108639848"/>
    <s v="246030"/>
    <x v="5"/>
    <x v="0"/>
    <x v="550"/>
    <s v="KR"/>
    <x v="1"/>
    <x v="0"/>
    <x v="20"/>
    <s v="40"/>
    <n v="209325.97"/>
    <s v=""/>
    <s v="1100500"/>
    <s v=""/>
    <s v="MONTHLY FRANCHISE  BAYTOWN"/>
    <s v="MONTHLY FRANCH BAYTOWN"/>
    <s v="BATCH_FI"/>
  </r>
  <r>
    <s v="0003"/>
    <s v="Fixed City"/>
    <s v=""/>
    <s v="FRANCH BAYOU VIS"/>
    <s v="170049109600032022"/>
    <s v="108639848"/>
    <s v="246030"/>
    <x v="5"/>
    <x v="0"/>
    <x v="551"/>
    <s v="KR"/>
    <x v="1"/>
    <x v="0"/>
    <x v="20"/>
    <s v="40"/>
    <n v="5049.38"/>
    <s v=""/>
    <s v="1100500"/>
    <s v=""/>
    <s v="MONTHLY FRANCHISE  BAYOU VISTA"/>
    <s v="MONTHLY FRANCH BAYOU VIST"/>
    <s v="BATCH_FI"/>
  </r>
  <r>
    <s v="0003"/>
    <s v="Fixed City"/>
    <s v=""/>
    <s v="FRANCH FEE-MO CI"/>
    <s v="170049109700032022"/>
    <s v="108639848"/>
    <s v="246030"/>
    <x v="5"/>
    <x v="0"/>
    <x v="552"/>
    <s v="KR"/>
    <x v="1"/>
    <x v="0"/>
    <x v="20"/>
    <s v="40"/>
    <n v="196896.93"/>
    <s v=""/>
    <s v="1100500"/>
    <s v=""/>
    <s v="MONTHLY FRANCHISE  MISSOURI CITY"/>
    <s v="Franchise Fee MO City"/>
    <s v="BATCH_FI"/>
  </r>
  <r>
    <s v="0003"/>
    <s v="HOU Adjustment"/>
    <s v=""/>
    <s v="1761"/>
    <s v="010856905300032022"/>
    <s v="108569053"/>
    <s v="246030"/>
    <x v="5"/>
    <x v="0"/>
    <x v="553"/>
    <s v="RC"/>
    <x v="2"/>
    <x v="0"/>
    <x v="20"/>
    <s v="40"/>
    <n v="800000"/>
    <s v=""/>
    <s v="1100500"/>
    <s v=""/>
    <s v="Loss Contingency Estimate"/>
    <s v="Contingency Estimate"/>
    <s v="00229365"/>
  </r>
  <r>
    <s v="0003"/>
    <s v="HOU Adjustment"/>
    <s v=""/>
    <s v="1761"/>
    <s v="010863382600032022"/>
    <s v="108639185"/>
    <s v="246030"/>
    <x v="5"/>
    <x v="0"/>
    <x v="554"/>
    <s v="AC"/>
    <x v="2"/>
    <x v="0"/>
    <x v="18"/>
    <s v="50"/>
    <n v="-800000"/>
    <s v=""/>
    <s v="1100500"/>
    <s v=""/>
    <s v="Loss Contingency Estimate"/>
    <s v="Contingency Estimate"/>
    <s v="00231665"/>
  </r>
  <r>
    <s v="0003"/>
    <s v="NC"/>
    <s v=""/>
    <s v="FC BILLED"/>
    <s v="010863949100032022"/>
    <s v="108639848"/>
    <s v="246030"/>
    <x v="5"/>
    <x v="0"/>
    <x v="471"/>
    <s v="SA"/>
    <x v="0"/>
    <x v="1"/>
    <x v="18"/>
    <s v="40"/>
    <n v="496.71"/>
    <s v=""/>
    <s v="1100500"/>
    <s v=""/>
    <s v="LPD"/>
    <s v="Franchise Credit Billings"/>
    <s v="00220267"/>
  </r>
  <r>
    <s v="0003"/>
    <s v="NC"/>
    <s v=""/>
    <s v="FC BILLED"/>
    <s v="010863949100032022"/>
    <s v="108639848"/>
    <s v="246030"/>
    <x v="5"/>
    <x v="0"/>
    <x v="471"/>
    <s v="SA"/>
    <x v="0"/>
    <x v="1"/>
    <x v="18"/>
    <s v="40"/>
    <n v="0.99"/>
    <s v=""/>
    <s v="1100500"/>
    <s v=""/>
    <s v="SPD"/>
    <s v="Franchise Credit Billings"/>
    <s v="00220267"/>
  </r>
  <r>
    <s v="0003"/>
    <s v="SB7 City"/>
    <s v=""/>
    <s v="FC BILLED"/>
    <s v="010863949100032022"/>
    <s v="108710079"/>
    <s v="246030"/>
    <x v="5"/>
    <x v="0"/>
    <x v="471"/>
    <s v="SA"/>
    <x v="0"/>
    <x v="1"/>
    <x v="18"/>
    <s v="40"/>
    <n v="192.04"/>
    <s v=""/>
    <s v="1100500"/>
    <s v=""/>
    <s v="ALV"/>
    <s v="Franchise Credit Billings"/>
    <s v="00220267"/>
  </r>
  <r>
    <s v="0003"/>
    <s v="SB7 City"/>
    <s v=""/>
    <s v="FC BILLED"/>
    <s v="010863949100032022"/>
    <s v="108710080"/>
    <s v="246030"/>
    <x v="5"/>
    <x v="0"/>
    <x v="471"/>
    <s v="SA"/>
    <x v="0"/>
    <x v="1"/>
    <x v="18"/>
    <s v="40"/>
    <n v="29.86"/>
    <s v=""/>
    <s v="1100500"/>
    <s v=""/>
    <s v="IWA"/>
    <s v="Franchise Credit Billings"/>
    <s v="00220267"/>
  </r>
  <r>
    <s v="0003"/>
    <s v="SB7 City"/>
    <s v=""/>
    <s v="FC BILLED"/>
    <s v="010863949100032022"/>
    <s v="108710081"/>
    <s v="246030"/>
    <x v="5"/>
    <x v="0"/>
    <x v="471"/>
    <s v="SA"/>
    <x v="0"/>
    <x v="1"/>
    <x v="18"/>
    <s v="40"/>
    <n v="98.56"/>
    <s v=""/>
    <s v="1100500"/>
    <s v=""/>
    <s v="LGC"/>
    <s v="Franchise Credit Billings"/>
    <s v="00220267"/>
  </r>
  <r>
    <s v="0003"/>
    <s v="SB7 City"/>
    <s v=""/>
    <s v="FC BILLED"/>
    <s v="010863949100032022"/>
    <s v="108713825"/>
    <s v="246030"/>
    <x v="5"/>
    <x v="0"/>
    <x v="471"/>
    <s v="SA"/>
    <x v="0"/>
    <x v="1"/>
    <x v="18"/>
    <s v="40"/>
    <n v="223.27"/>
    <s v=""/>
    <s v="1100500"/>
    <s v=""/>
    <s v="ARC"/>
    <s v="Franchise Credit Billings"/>
    <s v="00220267"/>
  </r>
  <r>
    <s v="0003"/>
    <s v="SB7 City"/>
    <s v=""/>
    <s v="FC BILLED"/>
    <s v="010863949100032022"/>
    <s v="108713825"/>
    <s v="246030"/>
    <x v="5"/>
    <x v="0"/>
    <x v="471"/>
    <s v="SA"/>
    <x v="0"/>
    <x v="1"/>
    <x v="18"/>
    <s v="40"/>
    <n v="0.24"/>
    <s v=""/>
    <s v="1100500"/>
    <s v=""/>
    <s v="DIC"/>
    <s v="Franchise Credit Billings"/>
    <s v="00220267"/>
  </r>
  <r>
    <s v="0003"/>
    <s v="SB7 City"/>
    <s v=""/>
    <s v="FC BILLED"/>
    <s v="010863949100032022"/>
    <s v="108713825"/>
    <s v="246030"/>
    <x v="5"/>
    <x v="0"/>
    <x v="471"/>
    <s v="SA"/>
    <x v="0"/>
    <x v="1"/>
    <x v="18"/>
    <s v="40"/>
    <n v="36.22"/>
    <s v=""/>
    <s v="1100500"/>
    <s v=""/>
    <s v="ELG"/>
    <s v="Franchise Credit Billings"/>
    <s v="00220267"/>
  </r>
  <r>
    <s v="0003"/>
    <s v="SB7 City"/>
    <s v=""/>
    <s v="FC BILLED"/>
    <s v="010863949100032022"/>
    <s v="108713825"/>
    <s v="246030"/>
    <x v="5"/>
    <x v="0"/>
    <x v="471"/>
    <s v="SA"/>
    <x v="0"/>
    <x v="1"/>
    <x v="18"/>
    <s v="40"/>
    <n v="104.02"/>
    <s v=""/>
    <s v="1100500"/>
    <s v=""/>
    <s v="LMQ"/>
    <s v="Franchise Credit Billings"/>
    <s v="00220267"/>
  </r>
  <r>
    <s v="0003"/>
    <s v="SB7 City"/>
    <s v=""/>
    <s v="FC BILLED"/>
    <s v="010863949100032022"/>
    <s v="108713825"/>
    <s v="246030"/>
    <x v="5"/>
    <x v="0"/>
    <x v="471"/>
    <s v="SA"/>
    <x v="0"/>
    <x v="1"/>
    <x v="18"/>
    <s v="40"/>
    <n v="807.23"/>
    <s v=""/>
    <s v="1100500"/>
    <s v=""/>
    <s v="MVL"/>
    <s v="Franchise Credit Billings"/>
    <s v="00220267"/>
  </r>
  <r>
    <s v="0003"/>
    <s v="SB7 City"/>
    <s v=""/>
    <s v="FC BILLED"/>
    <s v="010863949100032022"/>
    <s v="108713825"/>
    <s v="246030"/>
    <x v="5"/>
    <x v="0"/>
    <x v="471"/>
    <s v="SA"/>
    <x v="0"/>
    <x v="1"/>
    <x v="18"/>
    <s v="40"/>
    <n v="33.78"/>
    <s v=""/>
    <s v="1100500"/>
    <s v=""/>
    <s v="ORN"/>
    <s v="Franchise Credit Billings"/>
    <s v="00220267"/>
  </r>
  <r>
    <s v="0003"/>
    <s v="SB7 City"/>
    <s v=""/>
    <s v="FC BILLED"/>
    <s v="010863949100032022"/>
    <s v="108713825"/>
    <s v="246030"/>
    <x v="5"/>
    <x v="0"/>
    <x v="471"/>
    <s v="SA"/>
    <x v="0"/>
    <x v="1"/>
    <x v="18"/>
    <s v="40"/>
    <n v="12.61"/>
    <s v=""/>
    <s v="1100500"/>
    <s v=""/>
    <s v="PAT"/>
    <s v="Franchise Credit Billings"/>
    <s v="00220267"/>
  </r>
  <r>
    <s v="0003"/>
    <s v="SB7 City"/>
    <s v=""/>
    <s v="FC BILLED"/>
    <s v="010863949100032022"/>
    <s v="108713825"/>
    <s v="246030"/>
    <x v="5"/>
    <x v="0"/>
    <x v="471"/>
    <s v="SA"/>
    <x v="0"/>
    <x v="1"/>
    <x v="18"/>
    <s v="40"/>
    <n v="5893.6"/>
    <s v=""/>
    <s v="1100500"/>
    <s v=""/>
    <s v="PLD"/>
    <s v="Franchise Credit Billings"/>
    <s v="00220267"/>
  </r>
  <r>
    <s v="0003"/>
    <s v="SB7 City"/>
    <s v=""/>
    <s v="FC BILLED"/>
    <s v="010863949100032022"/>
    <s v="108713825"/>
    <s v="246030"/>
    <x v="5"/>
    <x v="0"/>
    <x v="471"/>
    <s v="SA"/>
    <x v="0"/>
    <x v="1"/>
    <x v="18"/>
    <s v="40"/>
    <n v="16.829999999999998"/>
    <s v=""/>
    <s v="1100500"/>
    <s v=""/>
    <s v="PRV"/>
    <s v="Franchise Credit Billings"/>
    <s v="00220267"/>
  </r>
  <r>
    <s v="0003"/>
    <s v="SB7 City"/>
    <s v=""/>
    <s v="FC BILLED"/>
    <s v="010863949100032022"/>
    <s v="108713825"/>
    <s v="246030"/>
    <x v="5"/>
    <x v="0"/>
    <x v="471"/>
    <s v="SA"/>
    <x v="0"/>
    <x v="1"/>
    <x v="18"/>
    <s v="40"/>
    <n v="127.15"/>
    <s v=""/>
    <s v="1100500"/>
    <s v=""/>
    <s v="SHA"/>
    <s v="Franchise Credit Billings"/>
    <s v="00220267"/>
  </r>
  <r>
    <s v="0003"/>
    <s v="SB7 City"/>
    <s v=""/>
    <s v="FC BILLED"/>
    <s v="010863949100032022"/>
    <s v="108713825"/>
    <s v="246030"/>
    <x v="5"/>
    <x v="0"/>
    <x v="471"/>
    <s v="SA"/>
    <x v="0"/>
    <x v="1"/>
    <x v="18"/>
    <s v="40"/>
    <n v="37.42"/>
    <s v=""/>
    <s v="1100500"/>
    <s v=""/>
    <s v="TAL"/>
    <s v="Franchise Credit Billings"/>
    <s v="00220267"/>
  </r>
  <r>
    <s v="0003"/>
    <s v="SB7 City"/>
    <s v=""/>
    <s v="1761"/>
    <s v="010863988500032022"/>
    <s v="108710079"/>
    <s v="246030"/>
    <x v="5"/>
    <x v="0"/>
    <x v="555"/>
    <s v="SA"/>
    <x v="0"/>
    <x v="0"/>
    <x v="18"/>
    <s v="50"/>
    <n v="-1318.77"/>
    <s v=""/>
    <s v="1100500"/>
    <s v=""/>
    <s v="ALV"/>
    <s v="KWH Accrual ANN"/>
    <s v="00220267"/>
  </r>
  <r>
    <s v="0003"/>
    <s v="SB7 City"/>
    <s v=""/>
    <s v="1761"/>
    <s v="010863988500032022"/>
    <s v="108710080"/>
    <s v="246030"/>
    <x v="5"/>
    <x v="0"/>
    <x v="555"/>
    <s v="SA"/>
    <x v="0"/>
    <x v="0"/>
    <x v="18"/>
    <s v="50"/>
    <n v="-16374.15"/>
    <s v=""/>
    <s v="1100500"/>
    <s v=""/>
    <s v="IWA"/>
    <s v="KWH Accrual ANN"/>
    <s v="00220267"/>
  </r>
  <r>
    <s v="0003"/>
    <s v="SB7 City"/>
    <s v=""/>
    <s v="1761"/>
    <s v="010863988500032022"/>
    <s v="108710081"/>
    <s v="246030"/>
    <x v="5"/>
    <x v="0"/>
    <x v="555"/>
    <s v="SA"/>
    <x v="0"/>
    <x v="0"/>
    <x v="18"/>
    <s v="50"/>
    <n v="-7792.36"/>
    <s v=""/>
    <s v="1100500"/>
    <s v=""/>
    <s v="LGC"/>
    <s v="KWH Accrual ANN"/>
    <s v="00220267"/>
  </r>
  <r>
    <s v="0003"/>
    <s v="SB7 City"/>
    <s v=""/>
    <s v="1761"/>
    <s v="010863988600032022"/>
    <s v="108713825"/>
    <s v="246030"/>
    <x v="5"/>
    <x v="0"/>
    <x v="556"/>
    <s v="SA"/>
    <x v="0"/>
    <x v="0"/>
    <x v="18"/>
    <s v="50"/>
    <n v="-4715.3"/>
    <s v=""/>
    <s v="1100500"/>
    <s v=""/>
    <s v="ARC"/>
    <s v="KWH Accrual QTR"/>
    <s v="00220267"/>
  </r>
  <r>
    <s v="0003"/>
    <s v="SB7 City"/>
    <s v=""/>
    <s v="1761"/>
    <s v="010863988600032022"/>
    <s v="108713825"/>
    <s v="246030"/>
    <x v="5"/>
    <x v="0"/>
    <x v="556"/>
    <s v="SA"/>
    <x v="0"/>
    <x v="0"/>
    <x v="18"/>
    <s v="50"/>
    <n v="-1075.43"/>
    <s v=""/>
    <s v="1100500"/>
    <s v=""/>
    <s v="DIC"/>
    <s v="KWH Accrual QTR"/>
    <s v="00220267"/>
  </r>
  <r>
    <s v="0003"/>
    <s v="SB7 City"/>
    <s v=""/>
    <s v="1761"/>
    <s v="010863988600032022"/>
    <s v="108713825"/>
    <s v="246030"/>
    <x v="5"/>
    <x v="0"/>
    <x v="556"/>
    <s v="SA"/>
    <x v="0"/>
    <x v="0"/>
    <x v="18"/>
    <s v="50"/>
    <n v="-4932.6899999999996"/>
    <s v=""/>
    <s v="1100500"/>
    <s v=""/>
    <s v="ELG"/>
    <s v="KWH Accrual QTR"/>
    <s v="00220267"/>
  </r>
  <r>
    <s v="0003"/>
    <s v="SB7 City"/>
    <s v=""/>
    <s v="1761"/>
    <s v="010863988600032022"/>
    <s v="108713825"/>
    <s v="246030"/>
    <x v="5"/>
    <x v="0"/>
    <x v="556"/>
    <s v="SA"/>
    <x v="0"/>
    <x v="0"/>
    <x v="18"/>
    <s v="50"/>
    <n v="-1369.46"/>
    <s v=""/>
    <s v="1100500"/>
    <s v=""/>
    <s v="LMQ"/>
    <s v="KWH Accrual QTR"/>
    <s v="00220267"/>
  </r>
  <r>
    <s v="0003"/>
    <s v="SB7 City"/>
    <s v=""/>
    <s v="1761"/>
    <s v="010863988600032022"/>
    <s v="108713825"/>
    <s v="246030"/>
    <x v="5"/>
    <x v="0"/>
    <x v="556"/>
    <s v="SA"/>
    <x v="0"/>
    <x v="0"/>
    <x v="18"/>
    <s v="50"/>
    <n v="-31347.45"/>
    <s v=""/>
    <s v="1100500"/>
    <s v=""/>
    <s v="MVL"/>
    <s v="KWH Accrual QTR"/>
    <s v="00220267"/>
  </r>
  <r>
    <s v="0003"/>
    <s v="SB7 City"/>
    <s v=""/>
    <s v="1761"/>
    <s v="010863988600032022"/>
    <s v="108713825"/>
    <s v="246030"/>
    <x v="5"/>
    <x v="0"/>
    <x v="556"/>
    <s v="SA"/>
    <x v="0"/>
    <x v="0"/>
    <x v="18"/>
    <s v="50"/>
    <n v="-4903.58"/>
    <s v=""/>
    <s v="1100500"/>
    <s v=""/>
    <s v="ORN"/>
    <s v="KWH Accrual QTR"/>
    <s v="00220267"/>
  </r>
  <r>
    <s v="0003"/>
    <s v="SB7 City"/>
    <s v=""/>
    <s v="1761"/>
    <s v="010863988600032022"/>
    <s v="108713825"/>
    <s v="246030"/>
    <x v="5"/>
    <x v="0"/>
    <x v="556"/>
    <s v="SA"/>
    <x v="0"/>
    <x v="0"/>
    <x v="18"/>
    <s v="50"/>
    <n v="-2761.73"/>
    <s v=""/>
    <s v="1100500"/>
    <s v=""/>
    <s v="PAT"/>
    <s v="KWH Accrual QTR"/>
    <s v="00220267"/>
  </r>
  <r>
    <s v="0003"/>
    <s v="SB7 City"/>
    <s v=""/>
    <s v="1761"/>
    <s v="010863988600032022"/>
    <s v="108713825"/>
    <s v="246030"/>
    <x v="5"/>
    <x v="0"/>
    <x v="556"/>
    <s v="SA"/>
    <x v="0"/>
    <x v="0"/>
    <x v="18"/>
    <s v="50"/>
    <n v="-252310.8"/>
    <s v=""/>
    <s v="1100500"/>
    <s v=""/>
    <s v="PLD"/>
    <s v="KWH Accrual QTR"/>
    <s v="00220267"/>
  </r>
  <r>
    <s v="0003"/>
    <s v="SB7 City"/>
    <s v=""/>
    <s v="1761"/>
    <s v="010863988600032022"/>
    <s v="108713825"/>
    <s v="246030"/>
    <x v="5"/>
    <x v="0"/>
    <x v="556"/>
    <s v="SA"/>
    <x v="0"/>
    <x v="0"/>
    <x v="18"/>
    <s v="50"/>
    <n v="-315.63"/>
    <s v=""/>
    <s v="1100500"/>
    <s v=""/>
    <s v="PRV"/>
    <s v="KWH Accrual QTR"/>
    <s v="00220267"/>
  </r>
  <r>
    <s v="0003"/>
    <s v="SB7 City"/>
    <s v=""/>
    <s v="1761"/>
    <s v="010863988600032022"/>
    <s v="108713825"/>
    <s v="246030"/>
    <x v="5"/>
    <x v="0"/>
    <x v="556"/>
    <s v="SA"/>
    <x v="0"/>
    <x v="0"/>
    <x v="18"/>
    <s v="50"/>
    <n v="-2989.39"/>
    <s v=""/>
    <s v="1100500"/>
    <s v=""/>
    <s v="SHA"/>
    <s v="KWH Accrual QTR"/>
    <s v="00220267"/>
  </r>
  <r>
    <s v="0003"/>
    <s v="SB7 City"/>
    <s v=""/>
    <s v="1761"/>
    <s v="010863988600032022"/>
    <s v="108713825"/>
    <s v="246030"/>
    <x v="5"/>
    <x v="0"/>
    <x v="556"/>
    <s v="SA"/>
    <x v="0"/>
    <x v="0"/>
    <x v="18"/>
    <s v="50"/>
    <n v="-6229.49"/>
    <s v=""/>
    <s v="1100500"/>
    <s v=""/>
    <s v="TAL"/>
    <s v="KWH Accrual QTR"/>
    <s v="00220267"/>
  </r>
  <r>
    <s v="0003"/>
    <s v="UB"/>
    <s v=""/>
    <s v="1765"/>
    <s v="010856833900032022"/>
    <s v="108568339"/>
    <s v="246030"/>
    <x v="5"/>
    <x v="0"/>
    <x v="557"/>
    <s v="RC"/>
    <x v="3"/>
    <x v="0"/>
    <x v="20"/>
    <s v="40"/>
    <n v="191499"/>
    <s v=""/>
    <s v="1100500"/>
    <s v=""/>
    <s v="Unbilled Taxes"/>
    <s v="Unbilled"/>
    <s v="00229365"/>
  </r>
  <r>
    <s v="0003"/>
    <s v="UB"/>
    <s v=""/>
    <s v="1765"/>
    <s v="010863987400032022"/>
    <s v="108640246"/>
    <s v="246030"/>
    <x v="5"/>
    <x v="0"/>
    <x v="558"/>
    <s v="AC"/>
    <x v="3"/>
    <x v="0"/>
    <x v="18"/>
    <s v="50"/>
    <n v="-198419"/>
    <s v=""/>
    <s v="1100500"/>
    <s v=""/>
    <s v="Unbilled Taxes"/>
    <s v="Unbilled"/>
    <s v="002316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5055.57"/>
    <s v=""/>
    <s v="1100500"/>
    <s v=""/>
    <s v="BYV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216656.33"/>
    <s v=""/>
    <s v="1100500"/>
    <s v=""/>
    <s v="BAY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7943.61"/>
    <s v=""/>
    <s v="1100500"/>
    <s v=""/>
    <s v="BCY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1964.3"/>
    <s v=""/>
    <s v="1100500"/>
    <s v=""/>
    <s v="BLY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69562.740000000005"/>
    <s v=""/>
    <s v="1100500"/>
    <s v=""/>
    <s v="BEL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1207.0899999999999"/>
    <s v=""/>
    <s v="1100500"/>
    <s v=""/>
    <s v="BNY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1544.67"/>
    <s v=""/>
    <s v="1100500"/>
    <s v=""/>
    <s v="BZC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15052.89"/>
    <s v=""/>
    <s v="1100500"/>
    <s v=""/>
    <s v="BKS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3429.06"/>
    <s v=""/>
    <s v="1100500"/>
    <s v=""/>
    <s v="BSD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15368.63"/>
    <s v=""/>
    <s v="1100500"/>
    <s v=""/>
    <s v="BHL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10110.969999999999"/>
    <s v=""/>
    <s v="1100500"/>
    <s v=""/>
    <s v="CLS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29864.34"/>
    <s v=""/>
    <s v="1100500"/>
    <s v=""/>
    <s v="CLT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3715.06"/>
    <s v=""/>
    <s v="1100500"/>
    <s v=""/>
    <s v="COV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4053.79"/>
    <s v=""/>
    <s v="1100500"/>
    <s v=""/>
    <s v="DBY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92774.39"/>
    <s v=""/>
    <s v="1100500"/>
    <s v=""/>
    <s v="DPK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6742.73"/>
    <s v=""/>
    <s v="1100500"/>
    <s v=""/>
    <s v="EBR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2255.25"/>
    <s v=""/>
    <s v="1100500"/>
    <s v=""/>
    <s v="FAI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12008.92"/>
    <s v=""/>
    <s v="1100500"/>
    <s v=""/>
    <s v="FRW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44585.4"/>
    <s v=""/>
    <s v="1100500"/>
    <s v=""/>
    <s v="FPT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57884.43"/>
    <s v=""/>
    <s v="1100500"/>
    <s v=""/>
    <s v="FUL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53075.87"/>
    <s v=""/>
    <s v="1100500"/>
    <s v=""/>
    <s v="GPK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257945.59"/>
    <s v=""/>
    <s v="1100500"/>
    <s v=""/>
    <s v="GAL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21510.29"/>
    <s v=""/>
    <s v="1100500"/>
    <s v=""/>
    <s v="HWG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1878.48"/>
    <s v=""/>
    <s v="1100500"/>
    <s v=""/>
    <s v="HLC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2979.88"/>
    <s v=""/>
    <s v="1100500"/>
    <s v=""/>
    <s v="HSR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18959.93"/>
    <s v=""/>
    <s v="1100500"/>
    <s v=""/>
    <s v="HTC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8050000"/>
    <s v=""/>
    <s v="1100500"/>
    <s v=""/>
    <s v="HOU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86108.79"/>
    <s v=""/>
    <s v="1100500"/>
    <s v=""/>
    <s v="HUM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20437.25"/>
    <s v=""/>
    <s v="1100500"/>
    <s v=""/>
    <s v="HCK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34964.559999999998"/>
    <s v=""/>
    <s v="1100500"/>
    <s v=""/>
    <s v="JCY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5583.68"/>
    <s v=""/>
    <s v="1100500"/>
    <s v=""/>
    <s v="JAM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30261.3"/>
    <s v=""/>
    <s v="1100500"/>
    <s v=""/>
    <s v="JVG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4648.78"/>
    <s v=""/>
    <s v="1100500"/>
    <s v=""/>
    <s v="JCK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90171.69"/>
    <s v=""/>
    <s v="1100500"/>
    <s v=""/>
    <s v="KTY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12093.64"/>
    <s v=""/>
    <s v="1100500"/>
    <s v=""/>
    <s v="KMH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1903.38"/>
    <s v=""/>
    <s v="1100500"/>
    <s v=""/>
    <s v="KEN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91212.57"/>
    <s v=""/>
    <s v="1100500"/>
    <s v=""/>
    <s v="LJA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216903.21"/>
    <s v=""/>
    <s v="1100500"/>
    <s v=""/>
    <s v="LAP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2074.8200000000002"/>
    <s v=""/>
    <s v="1100500"/>
    <s v=""/>
    <s v="LVP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12537.26"/>
    <s v=""/>
    <s v="1100500"/>
    <s v=""/>
    <s v="MAG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14133.15"/>
    <s v=""/>
    <s v="1100500"/>
    <s v=""/>
    <s v="MEA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570309.6"/>
    <s v=""/>
    <s v="1100500"/>
    <s v=""/>
    <s v="MBL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27007.58"/>
    <s v=""/>
    <s v="1100500"/>
    <s v=""/>
    <s v="NBY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3648.18"/>
    <s v=""/>
    <s v="1100500"/>
    <s v=""/>
    <s v="ORW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1096.3399999999999"/>
    <s v=""/>
    <s v="1100500"/>
    <s v=""/>
    <s v="OCH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52115.7"/>
    <s v=""/>
    <s v="1100500"/>
    <s v=""/>
    <s v="OYS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390826.57"/>
    <s v=""/>
    <s v="1100500"/>
    <s v=""/>
    <s v="PAS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2484.59"/>
    <s v=""/>
    <s v="1100500"/>
    <s v=""/>
    <s v="PIL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22708.93"/>
    <s v=""/>
    <s v="1100500"/>
    <s v=""/>
    <s v="PPT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2956.53"/>
    <s v=""/>
    <s v="1100500"/>
    <s v=""/>
    <s v="PLK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1510.72"/>
    <s v=""/>
    <s v="1100500"/>
    <s v=""/>
    <s v="QNT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36149.839999999997"/>
    <s v=""/>
    <s v="1100500"/>
    <s v=""/>
    <s v="RCH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9725.51"/>
    <s v=""/>
    <s v="1100500"/>
    <s v=""/>
    <s v="RWD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126442.02"/>
    <s v=""/>
    <s v="1100500"/>
    <s v=""/>
    <s v="RBG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3280.3"/>
    <s v=""/>
    <s v="1100500"/>
    <s v=""/>
    <s v="SFE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3571.19"/>
    <s v=""/>
    <s v="1100500"/>
    <s v=""/>
    <s v="SPT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34119.56"/>
    <s v=""/>
    <s v="1100500"/>
    <s v=""/>
    <s v="SAF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33731.89"/>
    <s v=""/>
    <s v="1100500"/>
    <s v=""/>
    <s v="SBK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25825.8"/>
    <s v=""/>
    <s v="1100500"/>
    <s v=""/>
    <s v="SLY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2763.82"/>
    <s v=""/>
    <s v="1100500"/>
    <s v=""/>
    <s v="SIM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36731.199999999997"/>
    <s v=""/>
    <s v="1100500"/>
    <s v=""/>
    <s v="SOH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8431.86"/>
    <s v=""/>
    <s v="1100500"/>
    <s v=""/>
    <s v="SSP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15628.01"/>
    <s v=""/>
    <s v="1100500"/>
    <s v=""/>
    <s v="SPV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115948.34"/>
    <s v=""/>
    <s v="1100500"/>
    <s v=""/>
    <s v="SFD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2853.04"/>
    <s v=""/>
    <s v="1100500"/>
    <s v=""/>
    <s v="STG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5665.46"/>
    <s v=""/>
    <s v="1100500"/>
    <s v=""/>
    <s v="SBH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345461"/>
    <s v=""/>
    <s v="1100500"/>
    <s v=""/>
    <s v="SGL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2165.85"/>
    <s v=""/>
    <s v="1100500"/>
    <s v=""/>
    <s v="THM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6207.86"/>
    <s v=""/>
    <s v="1100500"/>
    <s v=""/>
    <s v="TKI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61135.44"/>
    <s v=""/>
    <s v="1100500"/>
    <s v=""/>
    <s v="TBL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10899.31"/>
    <s v=""/>
    <s v="1100500"/>
    <s v=""/>
    <s v="WAL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3551.61"/>
    <s v=""/>
    <s v="1100500"/>
    <s v=""/>
    <s v="WLS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81678.83"/>
    <s v=""/>
    <s v="1100500"/>
    <s v=""/>
    <s v="WBR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46646.92"/>
    <s v=""/>
    <s v="1100500"/>
    <s v=""/>
    <s v="WUP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9471.86"/>
    <s v=""/>
    <s v="1100500"/>
    <s v=""/>
    <s v="WES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42697.1"/>
    <s v=""/>
    <s v="1100500"/>
    <s v=""/>
    <s v="WTN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20387.080000000002"/>
    <s v=""/>
    <s v="1100500"/>
    <s v=""/>
    <s v="MPT"/>
    <s v="NON KWH Accrual"/>
    <s v="00229365"/>
  </r>
  <r>
    <s v="0003"/>
    <s v="Fixed City"/>
    <s v=""/>
    <s v="1761"/>
    <s v="010867742700032023"/>
    <s v="108709856"/>
    <s v="246030"/>
    <x v="6"/>
    <x v="1"/>
    <x v="559"/>
    <s v="SR"/>
    <x v="0"/>
    <x v="0"/>
    <x v="21"/>
    <s v="50"/>
    <n v="-8264.4699999999993"/>
    <s v=""/>
    <s v="1100500"/>
    <s v=""/>
    <s v="NDV"/>
    <s v="NON KWH Accrual"/>
    <s v="00229365"/>
  </r>
  <r>
    <s v="0003"/>
    <s v="Fixed City"/>
    <s v=""/>
    <s v="1761"/>
    <s v="010867743100032023"/>
    <s v="108709856"/>
    <s v="246030"/>
    <x v="6"/>
    <x v="1"/>
    <x v="560"/>
    <s v="SR"/>
    <x v="0"/>
    <x v="0"/>
    <x v="21"/>
    <s v="50"/>
    <n v="-199828.27"/>
    <s v=""/>
    <s v="1100500"/>
    <s v=""/>
    <s v="MCY"/>
    <s v="NON KWH Accrual"/>
    <s v="00229365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7267.64"/>
    <s v=""/>
    <s v="1100500"/>
    <s v=""/>
    <s v="BAY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.78"/>
    <s v=""/>
    <s v="1100500"/>
    <s v=""/>
    <s v="BCY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2170.0700000000002"/>
    <s v=""/>
    <s v="1100500"/>
    <s v=""/>
    <s v="BEL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489.65"/>
    <s v=""/>
    <s v="1100500"/>
    <s v=""/>
    <s v="BHL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57.74"/>
    <s v=""/>
    <s v="1100500"/>
    <s v=""/>
    <s v="BKS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27.83"/>
    <s v=""/>
    <s v="1100500"/>
    <s v=""/>
    <s v="BLY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38.04"/>
    <s v=""/>
    <s v="1100500"/>
    <s v=""/>
    <s v="BSD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6.17"/>
    <s v=""/>
    <s v="1100500"/>
    <s v=""/>
    <s v="BYV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62.99"/>
    <s v=""/>
    <s v="1100500"/>
    <s v=""/>
    <s v="CLS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100.08"/>
    <s v=""/>
    <s v="1100500"/>
    <s v=""/>
    <s v="CLT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7.18"/>
    <s v=""/>
    <s v="1100500"/>
    <s v=""/>
    <s v="COV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213.4"/>
    <s v=""/>
    <s v="1100500"/>
    <s v=""/>
    <s v="DBY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4632.59"/>
    <s v=""/>
    <s v="1100500"/>
    <s v=""/>
    <s v="DPK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4.08"/>
    <s v=""/>
    <s v="1100500"/>
    <s v=""/>
    <s v="EBR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244.1400000000001"/>
    <s v=""/>
    <s v="1100500"/>
    <s v=""/>
    <s v="FPT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441.18"/>
    <s v=""/>
    <s v="1100500"/>
    <s v=""/>
    <s v="FRW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2427.2399999999998"/>
    <s v=""/>
    <s v="1100500"/>
    <s v=""/>
    <s v="FUL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3929.62"/>
    <s v=""/>
    <s v="1100500"/>
    <s v=""/>
    <s v="GAL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737.3"/>
    <s v=""/>
    <s v="1100500"/>
    <s v=""/>
    <s v="GPK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47.36"/>
    <s v=""/>
    <s v="1100500"/>
    <s v=""/>
    <s v="HCK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58.48"/>
    <s v=""/>
    <s v="1100500"/>
    <s v=""/>
    <s v="HLC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54450.79999999999"/>
    <s v=""/>
    <s v="1100500"/>
    <s v=""/>
    <s v="HOU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1.29"/>
    <s v=""/>
    <s v="1100500"/>
    <s v=""/>
    <s v="HSR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573.44000000000005"/>
    <s v=""/>
    <s v="1100500"/>
    <s v=""/>
    <s v="HTC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2968.76"/>
    <s v=""/>
    <s v="1100500"/>
    <s v=""/>
    <s v="HUM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10.13"/>
    <s v=""/>
    <s v="1100500"/>
    <s v=""/>
    <s v="HWG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68.78"/>
    <s v=""/>
    <s v="1100500"/>
    <s v=""/>
    <s v="JAM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7.940000000000001"/>
    <s v=""/>
    <s v="1100500"/>
    <s v=""/>
    <s v="JCK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810.91"/>
    <s v=""/>
    <s v="1100500"/>
    <s v=""/>
    <s v="JCY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223.1199999999999"/>
    <s v=""/>
    <s v="1100500"/>
    <s v=""/>
    <s v="JVG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57.62"/>
    <s v=""/>
    <s v="1100500"/>
    <s v=""/>
    <s v="KEN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71.430000000000007"/>
    <s v=""/>
    <s v="1100500"/>
    <s v=""/>
    <s v="KMH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2467.42"/>
    <s v=""/>
    <s v="1100500"/>
    <s v=""/>
    <s v="KTY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3527.48"/>
    <s v=""/>
    <s v="1100500"/>
    <s v=""/>
    <s v="LAP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4030.91"/>
    <s v=""/>
    <s v="1100500"/>
    <s v=""/>
    <s v="LJA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83.85"/>
    <s v=""/>
    <s v="1100500"/>
    <s v=""/>
    <s v="LVP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317.97000000000003"/>
    <s v=""/>
    <s v="1100500"/>
    <s v=""/>
    <s v="MAG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394.8"/>
    <s v=""/>
    <s v="1100500"/>
    <s v=""/>
    <s v="MBL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3067.72"/>
    <s v=""/>
    <s v="1100500"/>
    <s v=""/>
    <s v="MCY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769.57"/>
    <s v=""/>
    <s v="1100500"/>
    <s v=""/>
    <s v="MEA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245.6"/>
    <s v=""/>
    <s v="1100500"/>
    <s v=""/>
    <s v="MPT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350.54"/>
    <s v=""/>
    <s v="1100500"/>
    <s v=""/>
    <s v="NBY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379.75"/>
    <s v=""/>
    <s v="1100500"/>
    <s v=""/>
    <s v="NDV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08.65"/>
    <s v=""/>
    <s v="1100500"/>
    <s v=""/>
    <s v="OCH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9.2"/>
    <s v=""/>
    <s v="1100500"/>
    <s v=""/>
    <s v="ORW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320.97000000000003"/>
    <s v=""/>
    <s v="1100500"/>
    <s v=""/>
    <s v="OYS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6695.47"/>
    <s v=""/>
    <s v="1100500"/>
    <s v=""/>
    <s v="PAS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4.08"/>
    <s v=""/>
    <s v="1100500"/>
    <s v=""/>
    <s v="PLK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7.04"/>
    <s v=""/>
    <s v="1100500"/>
    <s v=""/>
    <s v="PPT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43.93"/>
    <s v=""/>
    <s v="1100500"/>
    <s v=""/>
    <s v="QNT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2626.52"/>
    <s v=""/>
    <s v="1100500"/>
    <s v=""/>
    <s v="RBG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960.49"/>
    <s v=""/>
    <s v="1100500"/>
    <s v=""/>
    <s v="RCH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86.32"/>
    <s v=""/>
    <s v="1100500"/>
    <s v=""/>
    <s v="RWD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04.8"/>
    <s v=""/>
    <s v="1100500"/>
    <s v=""/>
    <s v="SAF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0.11"/>
    <s v=""/>
    <s v="1100500"/>
    <s v=""/>
    <s v="SBH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596.78"/>
    <s v=""/>
    <s v="1100500"/>
    <s v=""/>
    <s v="SBK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424.32"/>
    <s v=""/>
    <s v="1100500"/>
    <s v=""/>
    <s v="SFD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30.31"/>
    <s v=""/>
    <s v="1100500"/>
    <s v=""/>
    <s v="SFE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6845.41"/>
    <s v=""/>
    <s v="1100500"/>
    <s v=""/>
    <s v="SGL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21.48"/>
    <s v=""/>
    <s v="1100500"/>
    <s v=""/>
    <s v="SIM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163.22"/>
    <s v=""/>
    <s v="1100500"/>
    <s v=""/>
    <s v="SLY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896.79"/>
    <s v=""/>
    <s v="1100500"/>
    <s v=""/>
    <s v="SOH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406.58"/>
    <s v=""/>
    <s v="1100500"/>
    <s v=""/>
    <s v="SPV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269.89"/>
    <s v=""/>
    <s v="1100500"/>
    <s v=""/>
    <s v="SSP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0.76"/>
    <s v=""/>
    <s v="1100500"/>
    <s v=""/>
    <s v="STG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556.55"/>
    <s v=""/>
    <s v="1100500"/>
    <s v=""/>
    <s v="TBL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2.99"/>
    <s v=""/>
    <s v="1100500"/>
    <s v=""/>
    <s v="THM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0.12"/>
    <s v=""/>
    <s v="1100500"/>
    <s v=""/>
    <s v="TKI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416.31"/>
    <s v=""/>
    <s v="1100500"/>
    <s v=""/>
    <s v="WAL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358.48"/>
    <s v=""/>
    <s v="1100500"/>
    <s v=""/>
    <s v="WBR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233.67"/>
    <s v=""/>
    <s v="1100500"/>
    <s v=""/>
    <s v="WLS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031.47"/>
    <s v=""/>
    <s v="1100500"/>
    <s v=""/>
    <s v="WTN"/>
    <s v="Franchise Credit Billings"/>
    <s v="00220267"/>
  </r>
  <r>
    <s v="0003"/>
    <s v="Fixed City"/>
    <s v=""/>
    <s v="FC BILLED"/>
    <s v="010870973700032023"/>
    <s v="108709856"/>
    <s v="246030"/>
    <x v="6"/>
    <x v="1"/>
    <x v="561"/>
    <s v="SA"/>
    <x v="0"/>
    <x v="1"/>
    <x v="22"/>
    <s v="40"/>
    <n v="1421.91"/>
    <s v=""/>
    <s v="1100500"/>
    <s v=""/>
    <s v="WUP"/>
    <s v="Franchise Credit Billings"/>
    <s v="00220267"/>
  </r>
  <r>
    <s v="0003"/>
    <s v="Fixed City"/>
    <s v=""/>
    <s v="1761"/>
    <s v="010870985500032023"/>
    <s v="108709856"/>
    <s v="246030"/>
    <x v="6"/>
    <x v="1"/>
    <x v="562"/>
    <s v="SA"/>
    <x v="0"/>
    <x v="0"/>
    <x v="22"/>
    <s v="40"/>
    <n v="15158.27"/>
    <s v=""/>
    <s v="1100500"/>
    <s v=""/>
    <s v="January 2023 Fixed Credit"/>
    <s v="NON KWH accrual credits"/>
    <s v="00220267"/>
  </r>
  <r>
    <s v="0003"/>
    <s v="Fixed City"/>
    <s v=""/>
    <s v="FRANCH-NEEDVILLE"/>
    <s v="170049201100032023"/>
    <s v="108709856"/>
    <s v="246030"/>
    <x v="6"/>
    <x v="1"/>
    <x v="563"/>
    <s v="KR"/>
    <x v="1"/>
    <x v="0"/>
    <x v="23"/>
    <s v="40"/>
    <n v="7859.66"/>
    <s v=""/>
    <s v="1100500"/>
    <s v=""/>
    <s v="MONTHLY FRANCHISE  NEEDVILLE"/>
    <s v="MONTH FRANCHISE-NEEDVILLE"/>
    <s v="BATCH_FI"/>
  </r>
  <r>
    <s v="0003"/>
    <s v="Fixed City"/>
    <s v=""/>
    <s v="FRANCH MORGAN PT"/>
    <s v="170049201200032023"/>
    <s v="108709856"/>
    <s v="246030"/>
    <x v="6"/>
    <x v="1"/>
    <x v="564"/>
    <s v="KR"/>
    <x v="1"/>
    <x v="0"/>
    <x v="23"/>
    <s v="40"/>
    <n v="20275.330000000002"/>
    <s v=""/>
    <s v="1100500"/>
    <s v=""/>
    <s v="MONTHLY FRANCHISE  MORGANS POINT"/>
    <s v="MONTH FRANCH-MORGANS PT"/>
    <s v="BATCH_FI"/>
  </r>
  <r>
    <s v="0003"/>
    <s v="Fixed City"/>
    <s v=""/>
    <s v="FRANCH WHARTON"/>
    <s v="170049201300032023"/>
    <s v="108709856"/>
    <s v="246030"/>
    <x v="6"/>
    <x v="1"/>
    <x v="565"/>
    <s v="KR"/>
    <x v="1"/>
    <x v="0"/>
    <x v="23"/>
    <s v="40"/>
    <n v="41705.86"/>
    <s v=""/>
    <s v="1100500"/>
    <s v=""/>
    <s v="MONTHLY FRANCHISE  WHARTON"/>
    <s v="MONTHLY FRANCHISE WHARTON"/>
    <s v="BATCH_FI"/>
  </r>
  <r>
    <s v="0003"/>
    <s v="Fixed City"/>
    <s v=""/>
    <s v="FRANCH WESTONLAK"/>
    <s v="170049201400032023"/>
    <s v="108709856"/>
    <s v="246030"/>
    <x v="6"/>
    <x v="1"/>
    <x v="566"/>
    <s v="KR"/>
    <x v="1"/>
    <x v="0"/>
    <x v="23"/>
    <s v="40"/>
    <n v="9471.86"/>
    <s v=""/>
    <s v="1100500"/>
    <s v=""/>
    <s v="MONTHLY FRANCHISE  WESTON LAKES"/>
    <s v="MONTHLY FRAN WESTON LAKE"/>
    <s v="BATCH_FI"/>
  </r>
  <r>
    <s v="0003"/>
    <s v="Fixed City"/>
    <s v=""/>
    <s v="FRANCH WEST UNIV"/>
    <s v="170049201500032023"/>
    <s v="108709856"/>
    <s v="246030"/>
    <x v="6"/>
    <x v="1"/>
    <x v="567"/>
    <s v="KR"/>
    <x v="1"/>
    <x v="0"/>
    <x v="23"/>
    <s v="40"/>
    <n v="45180.32"/>
    <s v=""/>
    <s v="1100500"/>
    <s v=""/>
    <s v="MONTHLY FRANCHISE  WEST UNIVERSITY"/>
    <s v="MONTH FRAN WEST UNIVERSIT"/>
    <s v="BATCH_FI"/>
  </r>
  <r>
    <s v="0003"/>
    <s v="Fixed City"/>
    <s v=""/>
    <s v="FRANCHIS WEBSTER"/>
    <s v="170049201600032023"/>
    <s v="108709856"/>
    <s v="246030"/>
    <x v="6"/>
    <x v="1"/>
    <x v="568"/>
    <s v="KR"/>
    <x v="1"/>
    <x v="0"/>
    <x v="23"/>
    <s v="40"/>
    <n v="80352.25"/>
    <s v=""/>
    <s v="1100500"/>
    <s v=""/>
    <s v="MONTHLY FRANCHISE  WEBSTER"/>
    <s v="MONTHYLY FRANCH WEBSTER"/>
    <s v="BATCH_FI"/>
  </r>
  <r>
    <s v="0003"/>
    <s v="Fixed City"/>
    <s v=""/>
    <s v="FRANCHISECREDIT"/>
    <s v="170050387400032023"/>
    <s v="1700503874"/>
    <s v="246030"/>
    <x v="6"/>
    <x v="1"/>
    <x v="569"/>
    <s v="KA"/>
    <x v="1"/>
    <x v="0"/>
    <x v="24"/>
    <s v="40"/>
    <n v="0.9"/>
    <s v=""/>
    <s v="1100500"/>
    <s v=""/>
    <s v=""/>
    <s v=""/>
    <s v="00236245"/>
  </r>
  <r>
    <s v="0003"/>
    <s v="Fixed City"/>
    <s v=""/>
    <s v="FRANCHISE WILLIS"/>
    <s v="170050395700032023"/>
    <s v="108709856"/>
    <s v="246030"/>
    <x v="6"/>
    <x v="1"/>
    <x v="570"/>
    <s v="KR"/>
    <x v="1"/>
    <x v="0"/>
    <x v="23"/>
    <s v="40"/>
    <n v="3324.32"/>
    <s v=""/>
    <s v="1100500"/>
    <s v=""/>
    <s v="MONTHLY FRANCHISE  WALLIS"/>
    <s v="MONTHYLY FRANCH WILLIS"/>
    <s v="BATCH_FI"/>
  </r>
  <r>
    <s v="0003"/>
    <s v="Fixed City"/>
    <s v=""/>
    <s v="FRANCHISE WALLER"/>
    <s v="170050395800032023"/>
    <s v="108709856"/>
    <s v="246030"/>
    <x v="6"/>
    <x v="1"/>
    <x v="571"/>
    <s v="KR"/>
    <x v="1"/>
    <x v="0"/>
    <x v="23"/>
    <s v="40"/>
    <n v="10545.53"/>
    <s v=""/>
    <s v="1100500"/>
    <s v=""/>
    <s v="MONTHLY FRANCHISE  WALLER"/>
    <s v="MONTHYLY FRANCH WALLER"/>
    <s v="BATCH_FI"/>
  </r>
  <r>
    <s v="0003"/>
    <s v="Fixed City"/>
    <s v=""/>
    <s v="FRANCHIS TOMBALL"/>
    <s v="170050395900032023"/>
    <s v="108709856"/>
    <s v="246030"/>
    <x v="6"/>
    <x v="1"/>
    <x v="572"/>
    <s v="KR"/>
    <x v="1"/>
    <x v="0"/>
    <x v="23"/>
    <s v="40"/>
    <n v="59558.85"/>
    <s v=""/>
    <s v="1100500"/>
    <s v=""/>
    <s v="MONTHLY FRANCHISE  TOMBALL"/>
    <s v="MONTHYLY FRANCH TOMBALL"/>
    <s v="BATCH_FI"/>
  </r>
  <r>
    <s v="0003"/>
    <s v="Fixed City"/>
    <s v=""/>
    <s v="FRANCHIS TIKI IS"/>
    <s v="170050396000032023"/>
    <s v="108709856"/>
    <s v="246030"/>
    <x v="6"/>
    <x v="1"/>
    <x v="573"/>
    <s v="KR"/>
    <x v="1"/>
    <x v="0"/>
    <x v="23"/>
    <s v="40"/>
    <n v="6207.74"/>
    <s v=""/>
    <s v="1100500"/>
    <s v=""/>
    <s v="MONTHLY FRANCHISE  TIKI ISLAND"/>
    <s v="MONTH FRANCH TIKI ISLAND"/>
    <s v="BATCH_FI"/>
  </r>
  <r>
    <s v="0003"/>
    <s v="Fixed City"/>
    <s v=""/>
    <s v="FRANCH THOMPSON"/>
    <s v="170050396100032023"/>
    <s v="108709856"/>
    <s v="246030"/>
    <x v="6"/>
    <x v="1"/>
    <x v="574"/>
    <s v="KR"/>
    <x v="1"/>
    <x v="0"/>
    <x v="23"/>
    <s v="40"/>
    <n v="2150.79"/>
    <s v=""/>
    <s v="1100500"/>
    <s v=""/>
    <s v="MONTHLY FRANCHISE  THOMPSON"/>
    <s v="MONTHLY FRANCH THOMPSON"/>
    <s v="BATCH_FI"/>
  </r>
  <r>
    <s v="0003"/>
    <s v="Fixed City"/>
    <s v=""/>
    <s v="FRANCH SUGARLAND"/>
    <s v="170050396200032023"/>
    <s v="108709856"/>
    <s v="246030"/>
    <x v="6"/>
    <x v="1"/>
    <x v="575"/>
    <s v="KR"/>
    <x v="1"/>
    <x v="0"/>
    <x v="23"/>
    <s v="40"/>
    <n v="338062.87"/>
    <s v=""/>
    <s v="1100500"/>
    <s v=""/>
    <s v="MONTHLY FRANCHISE  SUGAR LAND"/>
    <s v="MONTHLY FRANCH SUGAR LAND"/>
    <s v="BATCH_FI"/>
  </r>
  <r>
    <s v="0003"/>
    <s v="Fixed City"/>
    <s v=""/>
    <s v="FRANCH SURFSIDEB"/>
    <s v="170050396300032023"/>
    <s v="108709856"/>
    <s v="246030"/>
    <x v="6"/>
    <x v="1"/>
    <x v="576"/>
    <s v="KR"/>
    <x v="1"/>
    <x v="0"/>
    <x v="23"/>
    <s v="40"/>
    <n v="5660.79"/>
    <s v=""/>
    <s v="1100500"/>
    <s v=""/>
    <s v="MONTHLY FRANCHISE  SURFSIDE BEACH"/>
    <s v="MONTH FRANCH SURFSIDE BCH"/>
    <s v="BATCH_FI"/>
  </r>
  <r>
    <s v="0003"/>
    <s v="Fixed City"/>
    <s v=""/>
    <s v="FRANCH STAGECOAC"/>
    <s v="170050396400032023"/>
    <s v="108709856"/>
    <s v="246030"/>
    <x v="6"/>
    <x v="1"/>
    <x v="577"/>
    <s v="KR"/>
    <x v="1"/>
    <x v="0"/>
    <x v="23"/>
    <s v="40"/>
    <n v="2853.04"/>
    <s v=""/>
    <s v="1100500"/>
    <s v=""/>
    <s v="MONTHLY FRANCHISE  STAGECOACH"/>
    <s v="MONTHLY FRANCH STAGECOACH"/>
    <s v="BATCH_FI"/>
  </r>
  <r>
    <s v="0003"/>
    <s v="Fixed City"/>
    <s v=""/>
    <s v="FRANCHISE STAFFO"/>
    <s v="170050396500032023"/>
    <s v="108709856"/>
    <s v="246030"/>
    <x v="6"/>
    <x v="1"/>
    <x v="578"/>
    <s v="KR"/>
    <x v="1"/>
    <x v="0"/>
    <x v="23"/>
    <s v="40"/>
    <n v="114359.22"/>
    <s v=""/>
    <s v="1100500"/>
    <s v=""/>
    <s v="MONTHLY FRANCHISE  STAFFORD"/>
    <s v="MONTHLY FRANCH STAFFORD"/>
    <s v="BATCH_FI"/>
  </r>
  <r>
    <s v="0003"/>
    <s v="Fixed City"/>
    <s v=""/>
    <s v="FRANCH SPRINGVAL"/>
    <s v="170050396600032023"/>
    <s v="108709856"/>
    <s v="246030"/>
    <x v="6"/>
    <x v="1"/>
    <x v="579"/>
    <s v="KR"/>
    <x v="1"/>
    <x v="0"/>
    <x v="23"/>
    <s v="40"/>
    <n v="15294.71"/>
    <s v=""/>
    <s v="1100500"/>
    <s v=""/>
    <s v="MONTHLY FRANCHISE  SPRING VALLEY"/>
    <s v="MONTHLY FRANCH SPRING VAL"/>
    <s v="BATCH_FI"/>
  </r>
  <r>
    <s v="0003"/>
    <s v="Fixed City"/>
    <s v=""/>
    <s v="FRANCH SOUTHSIDE"/>
    <s v="170050396700032023"/>
    <s v="108709856"/>
    <s v="246030"/>
    <x v="6"/>
    <x v="1"/>
    <x v="580"/>
    <s v="KR"/>
    <x v="1"/>
    <x v="0"/>
    <x v="23"/>
    <s v="40"/>
    <n v="8140.3"/>
    <s v=""/>
    <s v="1100500"/>
    <s v=""/>
    <s v="MONTHLY FRANCHISE  SOUTHSIDE"/>
    <s v="MONTHLY FRANCH SOUTHSIDE"/>
    <s v="BATCH_FI"/>
  </r>
  <r>
    <s v="0003"/>
    <s v="Fixed City"/>
    <s v=""/>
    <s v="FRANCH SO HOUSTO"/>
    <s v="170050396800032023"/>
    <s v="108709856"/>
    <s v="246030"/>
    <x v="6"/>
    <x v="1"/>
    <x v="581"/>
    <s v="KR"/>
    <x v="1"/>
    <x v="0"/>
    <x v="23"/>
    <s v="40"/>
    <n v="35348.080000000002"/>
    <s v=""/>
    <s v="1100500"/>
    <s v=""/>
    <s v="MONTHLY FRANCHISE  SOUTH HOUSTON"/>
    <s v="MONTH FRANCH SO HOUSTON"/>
    <s v="BATCH_FI"/>
  </r>
  <r>
    <s v="0003"/>
    <s v="Fixed City"/>
    <s v=""/>
    <s v="FRANCH SIMONTON"/>
    <s v="170050396900032023"/>
    <s v="108709856"/>
    <s v="246030"/>
    <x v="6"/>
    <x v="1"/>
    <x v="582"/>
    <s v="KR"/>
    <x v="1"/>
    <x v="0"/>
    <x v="23"/>
    <s v="40"/>
    <n v="2750.93"/>
    <s v=""/>
    <s v="1100500"/>
    <s v=""/>
    <s v="MONTHLY FRANCHISE  SIMONTON"/>
    <s v="MONTH FRANCHISE SIMPNTON"/>
    <s v="BATCH_FI"/>
  </r>
  <r>
    <s v="0003"/>
    <s v="Fixed City"/>
    <s v=""/>
    <s v="FRANCH SEALY"/>
    <s v="170050397000032023"/>
    <s v="108709856"/>
    <s v="246030"/>
    <x v="6"/>
    <x v="1"/>
    <x v="583"/>
    <s v="KR"/>
    <x v="1"/>
    <x v="0"/>
    <x v="23"/>
    <s v="40"/>
    <n v="24821.279999999999"/>
    <s v=""/>
    <s v="1100500"/>
    <s v=""/>
    <s v="MONTHLY FRANCHISE  SEALY"/>
    <s v="MONTH FRANCHISE SEALY"/>
    <s v="BATCH_FI"/>
  </r>
  <r>
    <s v="0003"/>
    <s v="Fixed City"/>
    <s v=""/>
    <s v="FRANCH SEABROOK"/>
    <s v="170050397100032023"/>
    <s v="108709856"/>
    <s v="246030"/>
    <x v="6"/>
    <x v="1"/>
    <x v="584"/>
    <s v="KR"/>
    <x v="1"/>
    <x v="0"/>
    <x v="23"/>
    <s v="40"/>
    <n v="33167.65"/>
    <s v=""/>
    <s v="1100500"/>
    <s v=""/>
    <s v="MONTHLY FRANCHISE  SEABROOK"/>
    <s v="MONTH FRANCHISE SEABROOK"/>
    <s v="BATCH_FI"/>
  </r>
  <r>
    <s v="0003"/>
    <s v="Fixed City"/>
    <s v=""/>
    <s v="FRANCH SANTA FE"/>
    <s v="170050397200032023"/>
    <s v="108709856"/>
    <s v="246030"/>
    <x v="6"/>
    <x v="1"/>
    <x v="585"/>
    <s v="KR"/>
    <x v="1"/>
    <x v="0"/>
    <x v="23"/>
    <s v="40"/>
    <n v="34029.22"/>
    <s v=""/>
    <s v="1100500"/>
    <s v=""/>
    <s v="MONTHLY FRANCHISE  SANTA FE"/>
    <s v="MONTH FRANCHISE SANTA FE"/>
    <s v="BATCH_FI"/>
  </r>
  <r>
    <s v="0003"/>
    <s v="Fixed City"/>
    <s v=""/>
    <s v="FRANCH SANDY POI"/>
    <s v="170050397300032023"/>
    <s v="108709856"/>
    <s v="246030"/>
    <x v="6"/>
    <x v="1"/>
    <x v="586"/>
    <s v="KR"/>
    <x v="1"/>
    <x v="0"/>
    <x v="23"/>
    <s v="40"/>
    <n v="3571.19"/>
    <s v=""/>
    <s v="1100500"/>
    <s v=""/>
    <s v="MONTHLY FRANCHISE  SANDY POINT"/>
    <s v="MONTH FRANCH SANDY POINT"/>
    <s v="BATCH_FI"/>
  </r>
  <r>
    <s v="0003"/>
    <s v="Fixed City"/>
    <s v=""/>
    <s v="FRANCH SAN FELIP"/>
    <s v="170050397400032023"/>
    <s v="108709856"/>
    <s v="246030"/>
    <x v="6"/>
    <x v="1"/>
    <x v="587"/>
    <s v="KR"/>
    <x v="1"/>
    <x v="0"/>
    <x v="23"/>
    <s v="40"/>
    <n v="3258.86"/>
    <s v=""/>
    <s v="1100500"/>
    <s v=""/>
    <s v="MONTHLY FRANCHISE  SAN FELIPE"/>
    <s v="MONTH FRANCH SAN FELIPE"/>
    <s v="BATCH_FI"/>
  </r>
  <r>
    <s v="0003"/>
    <s v="Fixed City"/>
    <s v=""/>
    <s v="FRANCH ROSENBERG"/>
    <s v="170050397500032023"/>
    <s v="108709856"/>
    <s v="246030"/>
    <x v="6"/>
    <x v="1"/>
    <x v="588"/>
    <s v="KR"/>
    <x v="1"/>
    <x v="0"/>
    <x v="23"/>
    <s v="40"/>
    <n v="122621.97"/>
    <s v=""/>
    <s v="1100500"/>
    <s v=""/>
    <s v="MONTHLY FRANCHISE  ROSENBERG"/>
    <s v="MONTH FRANCH ROSENBERG"/>
    <s v="BATCH_FI"/>
  </r>
  <r>
    <s v="0003"/>
    <s v="Fixed City"/>
    <s v=""/>
    <s v="FRANCH RICHWOOD"/>
    <s v="170050397600032023"/>
    <s v="108709856"/>
    <s v="246030"/>
    <x v="6"/>
    <x v="1"/>
    <x v="589"/>
    <s v="KR"/>
    <x v="1"/>
    <x v="0"/>
    <x v="23"/>
    <s v="40"/>
    <n v="9560.18"/>
    <s v=""/>
    <s v="1100500"/>
    <s v=""/>
    <s v="MONTHLY FRANCHISE  RICHWOOD"/>
    <s v="MONTH FRANCH RICHWOOD"/>
    <s v="BATCH_FI"/>
  </r>
  <r>
    <s v="0003"/>
    <s v="Fixed City"/>
    <s v=""/>
    <s v="FRANCH RICHMOND"/>
    <s v="170050397700032023"/>
    <s v="108709856"/>
    <s v="246030"/>
    <x v="6"/>
    <x v="1"/>
    <x v="590"/>
    <s v="KR"/>
    <x v="1"/>
    <x v="0"/>
    <x v="23"/>
    <s v="40"/>
    <n v="34910.480000000003"/>
    <s v=""/>
    <s v="1100500"/>
    <s v=""/>
    <s v="MONTHLY FRANCHISE  RICHMOND"/>
    <s v="MONTH FRANCH RICHMOND"/>
    <s v="BATCH_FI"/>
  </r>
  <r>
    <s v="0003"/>
    <s v="Fixed City"/>
    <s v=""/>
    <s v="FRANCH QUINTANA"/>
    <s v="170050397800032023"/>
    <s v="108709856"/>
    <s v="246030"/>
    <x v="6"/>
    <x v="1"/>
    <x v="591"/>
    <s v="KR"/>
    <x v="1"/>
    <x v="0"/>
    <x v="23"/>
    <s v="40"/>
    <n v="1464.57"/>
    <s v=""/>
    <s v="1100500"/>
    <s v=""/>
    <s v="MONTHLY FRANCHISE  QUINTANA"/>
    <s v="MONTH FRANCH QUINTANA"/>
    <s v="BATCH_FI"/>
  </r>
  <r>
    <s v="0003"/>
    <s v="Fixed City"/>
    <s v=""/>
    <s v="FRANCH PLEAK"/>
    <s v="170050397900032023"/>
    <s v="108709856"/>
    <s v="246030"/>
    <x v="6"/>
    <x v="1"/>
    <x v="592"/>
    <s v="KR"/>
    <x v="1"/>
    <x v="0"/>
    <x v="23"/>
    <s v="40"/>
    <n v="2940.66"/>
    <s v=""/>
    <s v="1100500"/>
    <s v=""/>
    <s v="MONTHLY FRANCHISE  PLEAK"/>
    <s v="MONTH FRANCH PLEAK"/>
    <s v="BATCH_FI"/>
  </r>
  <r>
    <s v="0003"/>
    <s v="Fixed City"/>
    <s v=""/>
    <s v="FRANCH PINEY PTV"/>
    <s v="170050398000032023"/>
    <s v="108709856"/>
    <s v="246030"/>
    <x v="6"/>
    <x v="1"/>
    <x v="593"/>
    <s v="KR"/>
    <x v="1"/>
    <x v="0"/>
    <x v="23"/>
    <s v="40"/>
    <n v="22701.599999999999"/>
    <s v=""/>
    <s v="1100500"/>
    <s v=""/>
    <s v="MONTHLY FRANCHISE  PINEY POINT VILLAGE"/>
    <s v="MONTH FRANCH PINEY POINTV"/>
    <s v="BATCH_FI"/>
  </r>
  <r>
    <s v="0003"/>
    <s v="Fixed City"/>
    <s v=""/>
    <s v="FRANCH PINE ISLA"/>
    <s v="170050398100032023"/>
    <s v="108709856"/>
    <s v="246030"/>
    <x v="6"/>
    <x v="1"/>
    <x v="594"/>
    <s v="KR"/>
    <x v="1"/>
    <x v="0"/>
    <x v="23"/>
    <s v="40"/>
    <n v="2484.59"/>
    <s v=""/>
    <s v="1100500"/>
    <s v=""/>
    <s v="MONTHLY FRANCHISE  PINE ISLAND"/>
    <s v="MONTH FRANCH PINE ISLAND"/>
    <s v="BATCH_FI"/>
  </r>
  <r>
    <s v="0003"/>
    <s v="Fixed City"/>
    <s v=""/>
    <s v="FRANCH PASADENA"/>
    <s v="170050398200032023"/>
    <s v="108709856"/>
    <s v="246030"/>
    <x v="6"/>
    <x v="1"/>
    <x v="595"/>
    <s v="KR"/>
    <x v="1"/>
    <x v="0"/>
    <x v="23"/>
    <s v="40"/>
    <n v="383635.71"/>
    <s v=""/>
    <s v="1100500"/>
    <s v=""/>
    <s v="MONTHLY FRANCHISE  PASADENA"/>
    <s v="MONTH FRANCH PASADENA"/>
    <s v="BATCH_FI"/>
  </r>
  <r>
    <s v="0003"/>
    <s v="Fixed City"/>
    <s v=""/>
    <s v="FRANCH OYSTER CR"/>
    <s v="170050398300032023"/>
    <s v="108709856"/>
    <s v="246030"/>
    <x v="6"/>
    <x v="1"/>
    <x v="596"/>
    <s v="KR"/>
    <x v="1"/>
    <x v="0"/>
    <x v="23"/>
    <s v="40"/>
    <n v="51834.36"/>
    <s v=""/>
    <s v="1100500"/>
    <s v=""/>
    <s v="MONTHLY FRANCHISE  OYSTER CREEK"/>
    <s v="MONTH FRANCH OYSTER CREEK"/>
    <s v="BATCH_FI"/>
  </r>
  <r>
    <s v="0003"/>
    <s v="Fixed City"/>
    <s v=""/>
    <s v="FRANCH ORCHARD"/>
    <s v="170050398400032023"/>
    <s v="108709856"/>
    <s v="246030"/>
    <x v="6"/>
    <x v="1"/>
    <x v="597"/>
    <s v="KR"/>
    <x v="1"/>
    <x v="0"/>
    <x v="23"/>
    <s v="40"/>
    <n v="986.75"/>
    <s v=""/>
    <s v="1100500"/>
    <s v=""/>
    <s v="MONTHLY FRANCHISE  ORCHARD"/>
    <s v="MONTHLY FRANCH ORCHARD"/>
    <s v="BATCH_FI"/>
  </r>
  <r>
    <s v="0003"/>
    <s v="Fixed City"/>
    <s v=""/>
    <s v="FRANCH OLD RIVER"/>
    <s v="170050398500032023"/>
    <s v="108709856"/>
    <s v="246030"/>
    <x v="6"/>
    <x v="1"/>
    <x v="598"/>
    <s v="KR"/>
    <x v="1"/>
    <x v="0"/>
    <x v="23"/>
    <s v="40"/>
    <n v="3633.81"/>
    <s v=""/>
    <s v="1100500"/>
    <s v=""/>
    <s v="MONTHLY FRANCHISE  OLD RIVER WINFR"/>
    <s v="MONTH FRANCH OLD RIVER WI"/>
    <s v="BATCH_FI"/>
  </r>
  <r>
    <s v="0003"/>
    <s v="Fixed City"/>
    <s v=""/>
    <s v="FRANCH NASSAU BA"/>
    <s v="170050398600032023"/>
    <s v="108709856"/>
    <s v="246030"/>
    <x v="6"/>
    <x v="1"/>
    <x v="599"/>
    <s v="KR"/>
    <x v="1"/>
    <x v="0"/>
    <x v="23"/>
    <s v="40"/>
    <n v="26643.09"/>
    <s v=""/>
    <s v="1100500"/>
    <s v=""/>
    <s v="MONTHLY FRANCHISE  NASSAU BAY"/>
    <s v="MONTH FRANCH NASSAU BAY"/>
    <s v="BATCH_FI"/>
  </r>
  <r>
    <s v="0003"/>
    <s v="Fixed City"/>
    <s v=""/>
    <s v="FRANCH MONT BELV"/>
    <s v="170050398700032023"/>
    <s v="108709856"/>
    <s v="246030"/>
    <x v="6"/>
    <x v="1"/>
    <x v="600"/>
    <s v="KR"/>
    <x v="1"/>
    <x v="0"/>
    <x v="23"/>
    <s v="40"/>
    <n v="568597.68999999994"/>
    <s v=""/>
    <s v="1100500"/>
    <s v=""/>
    <s v="MONTHLY FRANCHISE  MONT BELVIEU"/>
    <s v="MONTH FRANCH MONT BELVIEU"/>
    <s v="BATCH_FI"/>
  </r>
  <r>
    <s v="0003"/>
    <s v="Fixed City"/>
    <s v=""/>
    <s v="FRANCH MEADOWS P"/>
    <s v="170050398800032023"/>
    <s v="108709856"/>
    <s v="246030"/>
    <x v="6"/>
    <x v="1"/>
    <x v="601"/>
    <s v="KR"/>
    <x v="1"/>
    <x v="0"/>
    <x v="23"/>
    <s v="40"/>
    <n v="13462.82"/>
    <s v=""/>
    <s v="1100500"/>
    <s v=""/>
    <s v="MONTHLY FRANCHISE  MEADOWS PLACE"/>
    <s v="MONTH FRANCH MEADOWS PLAC"/>
    <s v="BATCH_FI"/>
  </r>
  <r>
    <s v="0003"/>
    <s v="Fixed City"/>
    <s v=""/>
    <s v="FRANCH MAGNOLIA"/>
    <s v="170050398900032023"/>
    <s v="108709856"/>
    <s v="246030"/>
    <x v="6"/>
    <x v="1"/>
    <x v="602"/>
    <s v="KR"/>
    <x v="1"/>
    <x v="0"/>
    <x v="23"/>
    <s v="40"/>
    <n v="11903.01"/>
    <s v=""/>
    <s v="1100500"/>
    <s v=""/>
    <s v="MONTHLY FRANCHISE  MAGNOLIA"/>
    <s v="MOTHLY FRANCH MAGNOLIA"/>
    <s v="BATCH_FI"/>
  </r>
  <r>
    <s v="0003"/>
    <s v="Fixed City"/>
    <s v=""/>
    <s v="FRANCH LIVERPOOL"/>
    <s v="170050399000032023"/>
    <s v="108709856"/>
    <s v="246030"/>
    <x v="6"/>
    <x v="1"/>
    <x v="603"/>
    <s v="KR"/>
    <x v="1"/>
    <x v="0"/>
    <x v="23"/>
    <s v="40"/>
    <n v="1989.12"/>
    <s v=""/>
    <s v="1100500"/>
    <s v=""/>
    <s v="MONTHLY FRANCHISE  LIVERPOOL"/>
    <s v="MONTH FRANCHISE LIVERPOOL"/>
    <s v="BATCH_FI"/>
  </r>
  <r>
    <s v="0003"/>
    <s v="Fixed City"/>
    <s v=""/>
    <s v="FRANCH LA PORTE"/>
    <s v="170050399100032023"/>
    <s v="108709856"/>
    <s v="246030"/>
    <x v="6"/>
    <x v="1"/>
    <x v="604"/>
    <s v="KR"/>
    <x v="1"/>
    <x v="0"/>
    <x v="23"/>
    <s v="40"/>
    <n v="213297.99"/>
    <s v=""/>
    <s v="1100500"/>
    <s v=""/>
    <s v="MONTHLY FRANCHISE  LA PORTE"/>
    <s v="MONTH FRANCHISE LA PORTE"/>
    <s v="BATCH_FI"/>
  </r>
  <r>
    <s v="0003"/>
    <s v="Fixed City"/>
    <s v=""/>
    <s v="FRANCH LAKE JACK"/>
    <s v="170050399200032023"/>
    <s v="108709856"/>
    <s v="246030"/>
    <x v="6"/>
    <x v="1"/>
    <x v="605"/>
    <s v="KR"/>
    <x v="1"/>
    <x v="0"/>
    <x v="23"/>
    <s v="40"/>
    <n v="87181.4"/>
    <s v=""/>
    <s v="1100500"/>
    <s v=""/>
    <s v="MONTHLY FRANCHISE  LAKE JACKSON"/>
    <s v="MONTH FRANCH LAKE JACKSON"/>
    <s v="BATCH_FI"/>
  </r>
  <r>
    <s v="0003"/>
    <s v="Fixed City"/>
    <s v=""/>
    <s v="FRANCH KENDLETON"/>
    <s v="170050399300032023"/>
    <s v="108709856"/>
    <s v="246030"/>
    <x v="6"/>
    <x v="1"/>
    <x v="606"/>
    <s v="KR"/>
    <x v="1"/>
    <x v="0"/>
    <x v="23"/>
    <s v="40"/>
    <n v="1754.09"/>
    <s v=""/>
    <s v="1100500"/>
    <s v=""/>
    <s v="MONTHLY FRANCHISE  KENDLETON"/>
    <s v="MONTH FRANCHISE KENDLETON"/>
    <s v="BATCH_FI"/>
  </r>
  <r>
    <s v="0003"/>
    <s v="Fixed City"/>
    <s v=""/>
    <s v="FRANCH KEMAH"/>
    <s v="170050399400032023"/>
    <s v="108709856"/>
    <s v="246030"/>
    <x v="6"/>
    <x v="1"/>
    <x v="607"/>
    <s v="KR"/>
    <x v="1"/>
    <x v="0"/>
    <x v="23"/>
    <s v="40"/>
    <n v="11858.01"/>
    <s v=""/>
    <s v="1100500"/>
    <s v=""/>
    <s v="MONTHLY FRANCHISE  KEMAH"/>
    <s v="MONTH FRANCHISE KEMAH"/>
    <s v="BATCH_FI"/>
  </r>
  <r>
    <s v="0003"/>
    <s v="Fixed City"/>
    <s v=""/>
    <s v="FRANCH KATY"/>
    <s v="170050399500032023"/>
    <s v="108709856"/>
    <s v="246030"/>
    <x v="6"/>
    <x v="1"/>
    <x v="608"/>
    <s v="KR"/>
    <x v="1"/>
    <x v="0"/>
    <x v="23"/>
    <s v="40"/>
    <n v="88012.03"/>
    <s v=""/>
    <s v="1100500"/>
    <s v=""/>
    <s v="MONTHLY FRANCHISE  KATY"/>
    <s v="MONTH FRANCHISE KATY"/>
    <s v="BATCH_FI"/>
  </r>
  <r>
    <s v="0003"/>
    <s v="Fixed City"/>
    <s v=""/>
    <s v="FRANCH JONES CRK"/>
    <s v="170050399600032023"/>
    <s v="108709856"/>
    <s v="246030"/>
    <x v="6"/>
    <x v="1"/>
    <x v="609"/>
    <s v="KR"/>
    <x v="1"/>
    <x v="0"/>
    <x v="23"/>
    <s v="40"/>
    <n v="4633.8900000000003"/>
    <s v=""/>
    <s v="1100500"/>
    <s v=""/>
    <s v="MONTHLY FRANCHISE  JONES CREEK"/>
    <s v="MONTH FRANCH JONES CREEK"/>
    <s v="BATCH_FI"/>
  </r>
  <r>
    <s v="0003"/>
    <s v="Fixed City"/>
    <s v=""/>
    <s v="FRANCH JERSEY VI"/>
    <s v="170050399700032023"/>
    <s v="108709856"/>
    <s v="246030"/>
    <x v="6"/>
    <x v="1"/>
    <x v="610"/>
    <s v="KR"/>
    <x v="1"/>
    <x v="0"/>
    <x v="23"/>
    <s v="40"/>
    <n v="29044.19"/>
    <s v=""/>
    <s v="1100500"/>
    <s v=""/>
    <s v="MONTHLY FRANCHISE  JERSEY VILLAGE"/>
    <s v="MONTH FRANCH JERSEY VILLA"/>
    <s v="BATCH_FI"/>
  </r>
  <r>
    <s v="0003"/>
    <s v="Fixed City"/>
    <s v=""/>
    <s v="FRANCH JAMAICA B"/>
    <s v="170050399800032023"/>
    <s v="108709856"/>
    <s v="246030"/>
    <x v="6"/>
    <x v="1"/>
    <x v="611"/>
    <s v="KR"/>
    <x v="1"/>
    <x v="0"/>
    <x v="23"/>
    <s v="40"/>
    <n v="5431.68"/>
    <s v=""/>
    <s v="1100500"/>
    <s v=""/>
    <s v="MONTHLY FRANCHISE  JAMAICA BEACH"/>
    <s v="MONTH FRANCH JAMAICA BEAC"/>
    <s v="BATCH_FI"/>
  </r>
  <r>
    <s v="0003"/>
    <s v="Fixed City"/>
    <s v=""/>
    <s v="FRANCH JACINTO C"/>
    <s v="170050399900032023"/>
    <s v="108709856"/>
    <s v="246030"/>
    <x v="6"/>
    <x v="1"/>
    <x v="612"/>
    <s v="KR"/>
    <x v="1"/>
    <x v="0"/>
    <x v="23"/>
    <s v="40"/>
    <n v="34167.620000000003"/>
    <s v=""/>
    <s v="1100500"/>
    <s v=""/>
    <s v="MONTHLY FRANCHISE  JACINTO CITY"/>
    <s v="MONTHLY FRANCH JACINTO CI"/>
    <s v="BATCH_FI"/>
  </r>
  <r>
    <s v="0003"/>
    <s v="Fixed City"/>
    <s v=""/>
    <s v="FRANCH HUNTER CR"/>
    <s v="170050400000032023"/>
    <s v="108709856"/>
    <s v="246030"/>
    <x v="6"/>
    <x v="1"/>
    <x v="613"/>
    <s v="KR"/>
    <x v="1"/>
    <x v="0"/>
    <x v="23"/>
    <s v="40"/>
    <n v="20387.419999999998"/>
    <s v=""/>
    <s v="1100500"/>
    <s v=""/>
    <s v="MONTHLY FRANCHISE  HUNTER CREEK VILLAGE"/>
    <s v="MONTHLY FRANCH HUNTER CRK"/>
    <s v="BATCH_FI"/>
  </r>
  <r>
    <s v="0003"/>
    <s v="Fixed City"/>
    <s v=""/>
    <s v="FRANCH HUMBLE"/>
    <s v="170050400100032023"/>
    <s v="108709856"/>
    <s v="246030"/>
    <x v="6"/>
    <x v="1"/>
    <x v="614"/>
    <s v="KR"/>
    <x v="1"/>
    <x v="0"/>
    <x v="23"/>
    <s v="40"/>
    <n v="83080.429999999993"/>
    <s v=""/>
    <s v="1100500"/>
    <s v=""/>
    <s v="MONTHLY FRANCHISE  HUMBLE"/>
    <s v="MONTHLY FRANCH HUMBLE"/>
    <s v="BATCH_FI"/>
  </r>
  <r>
    <s v="0003"/>
    <s v="Fixed City"/>
    <s v=""/>
    <s v="FRANCH HOUSTON"/>
    <s v="170050400200032023"/>
    <s v="108709856"/>
    <s v="246030"/>
    <x v="6"/>
    <x v="1"/>
    <x v="615"/>
    <s v="KR"/>
    <x v="1"/>
    <x v="0"/>
    <x v="23"/>
    <s v="40"/>
    <n v="7882580.9900000002"/>
    <s v=""/>
    <s v="1100500"/>
    <s v=""/>
    <s v="MONTHLY FRANCHISE  HOUSTON"/>
    <s v="MONTHLY FRANCH HOUSTON"/>
    <s v="BATCH_FI"/>
  </r>
  <r>
    <s v="0003"/>
    <s v="Fixed City"/>
    <s v=""/>
    <s v="FRANCH HITCHCOCK"/>
    <s v="170050400300032023"/>
    <s v="108709856"/>
    <s v="246030"/>
    <x v="6"/>
    <x v="1"/>
    <x v="616"/>
    <s v="KR"/>
    <x v="1"/>
    <x v="0"/>
    <x v="23"/>
    <s v="40"/>
    <n v="18444.689999999999"/>
    <s v=""/>
    <s v="1100500"/>
    <s v=""/>
    <s v="MONTHLY FRANCHISE  HICTHCOCK"/>
    <s v="MONTHLY FRANCH HITCHCOCK"/>
    <s v="BATCH_FI"/>
  </r>
  <r>
    <s v="0003"/>
    <s v="Fixed City"/>
    <s v=""/>
    <s v="FRANCH HILSHIRE"/>
    <s v="170050400400032023"/>
    <s v="108709856"/>
    <s v="246030"/>
    <x v="6"/>
    <x v="1"/>
    <x v="617"/>
    <s v="KR"/>
    <x v="1"/>
    <x v="0"/>
    <x v="23"/>
    <s v="40"/>
    <n v="2969.93"/>
    <s v=""/>
    <s v="1100500"/>
    <s v=""/>
    <s v="MONTHLY FRANCHISE  HILSHIRE VILLAGE"/>
    <s v="MONTHLY FRANCH HILSHIRE V"/>
    <s v="BATCH_FI"/>
  </r>
  <r>
    <s v="0003"/>
    <s v="Fixed City"/>
    <s v=""/>
    <s v="FRANCH HILCREST"/>
    <s v="170050400500032023"/>
    <s v="108709856"/>
    <s v="246030"/>
    <x v="6"/>
    <x v="1"/>
    <x v="618"/>
    <s v="KR"/>
    <x v="1"/>
    <x v="0"/>
    <x v="23"/>
    <s v="40"/>
    <n v="1817.2"/>
    <s v=""/>
    <s v="1100500"/>
    <s v=""/>
    <s v="MONTHLY FRANCHISE  HILCREST"/>
    <s v="MONTH FRANCH HILCREST"/>
    <s v="BATCH_FI"/>
  </r>
  <r>
    <s v="0003"/>
    <s v="Fixed City"/>
    <s v=""/>
    <s v="FRANCH HEDWIG"/>
    <s v="170050400600032023"/>
    <s v="108709856"/>
    <s v="246030"/>
    <x v="6"/>
    <x v="1"/>
    <x v="619"/>
    <s v="KR"/>
    <x v="1"/>
    <x v="0"/>
    <x v="23"/>
    <s v="40"/>
    <n v="21406.06"/>
    <s v=""/>
    <s v="1100500"/>
    <s v=""/>
    <s v="MONTHLY FRANCHISE  HEDWIG"/>
    <s v="MONTHLY FRANCH HEDWIG"/>
    <s v="BATCH_FI"/>
  </r>
  <r>
    <s v="0003"/>
    <s v="Fixed City"/>
    <s v=""/>
    <s v="FRANCH GALVESTON"/>
    <s v="170050400700032023"/>
    <s v="108709856"/>
    <s v="246030"/>
    <x v="6"/>
    <x v="1"/>
    <x v="620"/>
    <s v="KR"/>
    <x v="1"/>
    <x v="0"/>
    <x v="23"/>
    <s v="40"/>
    <n v="253979.93"/>
    <s v=""/>
    <s v="1100500"/>
    <s v=""/>
    <s v="MONTHLY FRANCHISE  GALVESTON"/>
    <s v="MONTHLY FRANCH GALVESTON"/>
    <s v="BATCH_FI"/>
  </r>
  <r>
    <s v="0003"/>
    <s v="Fixed City"/>
    <s v=""/>
    <s v="FRANCH GALENA PK"/>
    <s v="170050400800032023"/>
    <s v="108709856"/>
    <s v="246030"/>
    <x v="6"/>
    <x v="1"/>
    <x v="621"/>
    <s v="KR"/>
    <x v="1"/>
    <x v="0"/>
    <x v="23"/>
    <s v="40"/>
    <n v="52229.09"/>
    <s v=""/>
    <s v="1100500"/>
    <s v=""/>
    <s v="MONTHLY FRANCHISE  GALENA PARK"/>
    <s v="MONTHLY FRANCH GALENA PAR"/>
    <s v="BATCH_FI"/>
  </r>
  <r>
    <s v="0003"/>
    <s v="Fixed City"/>
    <s v=""/>
    <s v="FRANCH FULSHEAR"/>
    <s v="170050400900032023"/>
    <s v="108709856"/>
    <s v="246030"/>
    <x v="6"/>
    <x v="1"/>
    <x v="622"/>
    <s v="KR"/>
    <x v="1"/>
    <x v="0"/>
    <x v="23"/>
    <s v="40"/>
    <n v="55788.51"/>
    <s v=""/>
    <s v="1100500"/>
    <s v=""/>
    <s v="MONTHLY FRANCHISE  FULSHEAR"/>
    <s v="MONTHLY FRANCH FULSHEAR"/>
    <s v="BATCH_FI"/>
  </r>
  <r>
    <s v="0003"/>
    <s v="Fixed City"/>
    <s v=""/>
    <s v="FRANCH FRIENDSWO"/>
    <s v="170050401000032023"/>
    <s v="108709856"/>
    <s v="246030"/>
    <x v="6"/>
    <x v="1"/>
    <x v="623"/>
    <s v="KR"/>
    <x v="1"/>
    <x v="0"/>
    <x v="23"/>
    <s v="40"/>
    <n v="11521.25"/>
    <s v=""/>
    <s v="1100500"/>
    <s v=""/>
    <s v="MONTHLY FRANCHISE  FRIENDSWOOD"/>
    <s v="MONTHLY FRANCH FRIENDSWOO"/>
    <s v="BATCH_FI"/>
  </r>
  <r>
    <s v="0003"/>
    <s v="Fixed City"/>
    <s v=""/>
    <s v="FRANCH FREEPORT"/>
    <s v="170050401100032023"/>
    <s v="108709856"/>
    <s v="246030"/>
    <x v="6"/>
    <x v="1"/>
    <x v="624"/>
    <s v="KR"/>
    <x v="1"/>
    <x v="0"/>
    <x v="23"/>
    <s v="40"/>
    <n v="43362.28"/>
    <s v=""/>
    <s v="1100500"/>
    <s v=""/>
    <s v="MONTHLY FRANCHISE  FREEPORT"/>
    <s v="MONTHLY FRANCH FREEPORT"/>
    <s v="BATCH_FI"/>
  </r>
  <r>
    <s v="0003"/>
    <s v="Fixed City"/>
    <s v=""/>
    <s v="FRANCH FAIRCHILD"/>
    <s v="170050401200032023"/>
    <s v="108709856"/>
    <s v="246030"/>
    <x v="6"/>
    <x v="1"/>
    <x v="625"/>
    <s v="KR"/>
    <x v="1"/>
    <x v="0"/>
    <x v="23"/>
    <s v="40"/>
    <n v="2255.25"/>
    <s v=""/>
    <s v="1100500"/>
    <s v=""/>
    <s v="MONTHLY FRANCHISE  FAIRCHILDS"/>
    <s v="MONTHLY FRANCH FAIRCHILDS"/>
    <s v="BATCH_FI"/>
  </r>
  <r>
    <s v="0003"/>
    <s v="Fixed City"/>
    <s v=""/>
    <s v="FRANCH EAST BERN"/>
    <s v="170050401300032023"/>
    <s v="108709856"/>
    <s v="246030"/>
    <x v="6"/>
    <x v="1"/>
    <x v="626"/>
    <s v="KR"/>
    <x v="1"/>
    <x v="0"/>
    <x v="23"/>
    <s v="40"/>
    <n v="6738.8"/>
    <s v=""/>
    <s v="1100500"/>
    <s v=""/>
    <s v="MONTHLY FRANCHISE  EAST BERNARD"/>
    <s v="MONTHLY FRANCH EAST BERNA"/>
    <s v="BATCH_FI"/>
  </r>
  <r>
    <s v="0003"/>
    <s v="Fixed City"/>
    <s v=""/>
    <s v="FRANCH DEER PARK"/>
    <s v="170050401400032023"/>
    <s v="108709856"/>
    <s v="246030"/>
    <x v="6"/>
    <x v="1"/>
    <x v="627"/>
    <s v="KR"/>
    <x v="1"/>
    <x v="0"/>
    <x v="23"/>
    <s v="40"/>
    <n v="88416.21"/>
    <s v=""/>
    <s v="1100500"/>
    <s v=""/>
    <s v="MONTHLY FRANCHISE  DEER PARK"/>
    <s v="MONTHLY FRANCH DEER PRK"/>
    <s v="BATCH_FI"/>
  </r>
  <r>
    <s v="0003"/>
    <s v="Fixed City"/>
    <s v=""/>
    <s v="FRANCH DANBURY"/>
    <s v="170050401500032023"/>
    <s v="108709856"/>
    <s v="246030"/>
    <x v="6"/>
    <x v="1"/>
    <x v="628"/>
    <s v="KR"/>
    <x v="1"/>
    <x v="0"/>
    <x v="23"/>
    <s v="40"/>
    <n v="3816.33"/>
    <s v=""/>
    <s v="1100500"/>
    <s v=""/>
    <s v="MONTHLY FRANCHISE  DANBURY"/>
    <s v="MONTHLY FRANCH DANBURY"/>
    <s v="BATCH_FI"/>
  </r>
  <r>
    <s v="0003"/>
    <s v="Fixed City"/>
    <s v=""/>
    <s v="FRANCH COVE"/>
    <s v="170050401600032023"/>
    <s v="108709856"/>
    <s v="246030"/>
    <x v="6"/>
    <x v="1"/>
    <x v="629"/>
    <s v="KR"/>
    <x v="1"/>
    <x v="0"/>
    <x v="23"/>
    <s v="40"/>
    <n v="3707.58"/>
    <s v=""/>
    <s v="1100500"/>
    <s v=""/>
    <s v="MONTHLY FRANCHISE  COVE"/>
    <s v="MONTHLY FRANCH COVE"/>
    <s v="BATCH_FI"/>
  </r>
  <r>
    <s v="0003"/>
    <s v="Fixed City"/>
    <s v=""/>
    <s v="FRANCH CLUTE"/>
    <s v="170050401700032023"/>
    <s v="108709856"/>
    <s v="246030"/>
    <x v="6"/>
    <x v="1"/>
    <x v="630"/>
    <s v="KR"/>
    <x v="1"/>
    <x v="0"/>
    <x v="23"/>
    <s v="40"/>
    <n v="28695.98"/>
    <s v=""/>
    <s v="1100500"/>
    <s v=""/>
    <s v="MONTHLY FRANCHISE  CLUTE"/>
    <s v="MONTHLY FRANCH CLUTE"/>
    <s v="BATCH_FI"/>
  </r>
  <r>
    <s v="0003"/>
    <s v="Fixed City"/>
    <s v=""/>
    <s v="FRANCH CLEAR LAK"/>
    <s v="170050401800032023"/>
    <s v="108709856"/>
    <s v="246030"/>
    <x v="6"/>
    <x v="1"/>
    <x v="631"/>
    <s v="KR"/>
    <x v="1"/>
    <x v="0"/>
    <x v="23"/>
    <s v="40"/>
    <n v="10027.219999999999"/>
    <s v=""/>
    <s v="1100500"/>
    <s v=""/>
    <s v="MONTHLY FRANCHISE  CLEAR LAKE SHORES"/>
    <s v="MONTHLY FRANCH CLEAR LAKE"/>
    <s v="BATCH_FI"/>
  </r>
  <r>
    <s v="0003"/>
    <s v="Fixed City"/>
    <s v=""/>
    <s v="FRANCH BUNKER HI"/>
    <s v="170050401900032023"/>
    <s v="108709856"/>
    <s v="246030"/>
    <x v="6"/>
    <x v="1"/>
    <x v="632"/>
    <s v="KR"/>
    <x v="1"/>
    <x v="0"/>
    <x v="23"/>
    <s v="40"/>
    <n v="14924.73"/>
    <s v=""/>
    <s v="1100500"/>
    <s v=""/>
    <s v="MONTHLY FRANCHISE  BUNKER HILL VILLAGE"/>
    <s v="MONTHLY FRANCH BUNKER HIL"/>
    <s v="BATCH_FI"/>
  </r>
  <r>
    <s v="0003"/>
    <s v="Fixed City"/>
    <s v=""/>
    <s v="FRANCH BROOKSIDE"/>
    <s v="170050402000032023"/>
    <s v="108709856"/>
    <s v="246030"/>
    <x v="6"/>
    <x v="1"/>
    <x v="633"/>
    <s v="KR"/>
    <x v="1"/>
    <x v="0"/>
    <x v="23"/>
    <s v="40"/>
    <n v="3392.93"/>
    <s v=""/>
    <s v="1100500"/>
    <s v=""/>
    <s v="MONTHLY FRANCHISE  BROOKSIDE VILLAGE"/>
    <s v="MONTHLY FRANCH BROOKSIDE"/>
    <s v="BATCH_FI"/>
  </r>
  <r>
    <s v="0003"/>
    <s v="Fixed City"/>
    <s v=""/>
    <s v="FRANCH BROOKSHIR"/>
    <s v="170050402100032023"/>
    <s v="108709856"/>
    <s v="246030"/>
    <x v="6"/>
    <x v="1"/>
    <x v="634"/>
    <s v="KR"/>
    <x v="1"/>
    <x v="0"/>
    <x v="23"/>
    <s v="40"/>
    <n v="14993.04"/>
    <s v=""/>
    <s v="1100500"/>
    <s v=""/>
    <s v="MONTHLY FRANCHISE  BROOKSHIRE"/>
    <s v="MONTHLY FRANCH BROOKSHIRE"/>
    <s v="BATCH_FI"/>
  </r>
  <r>
    <s v="0003"/>
    <s v="Fixed City"/>
    <s v=""/>
    <s v="FRANCH BRAZOS"/>
    <s v="170050402200032023"/>
    <s v="108709856"/>
    <s v="246030"/>
    <x v="6"/>
    <x v="1"/>
    <x v="635"/>
    <s v="KR"/>
    <x v="1"/>
    <x v="0"/>
    <x v="23"/>
    <s v="40"/>
    <n v="1544.67"/>
    <s v=""/>
    <s v="1100500"/>
    <s v=""/>
    <s v="MONTHLY FRANCHISE  BRAZOS"/>
    <s v="MONTHLY FRANCH BRAZOS"/>
    <s v="BATCH_FI"/>
  </r>
  <r>
    <s v="0003"/>
    <s v="Fixed City"/>
    <s v=""/>
    <s v="FRANCH BONNEY VI"/>
    <s v="170050402300032023"/>
    <s v="108709856"/>
    <s v="246030"/>
    <x v="6"/>
    <x v="1"/>
    <x v="636"/>
    <s v="KR"/>
    <x v="1"/>
    <x v="0"/>
    <x v="23"/>
    <s v="40"/>
    <n v="1207.0899999999999"/>
    <s v=""/>
    <s v="1100500"/>
    <s v=""/>
    <s v="MONTHLY FRANCHISE  BONNEY VILLAGE"/>
    <s v="MONTHLY FRANCH BONNEY VIL"/>
    <s v="BATCH_FI"/>
  </r>
  <r>
    <s v="0003"/>
    <s v="Fixed City"/>
    <s v=""/>
    <s v="FRANCH BELLAIRE"/>
    <s v="170050402400032023"/>
    <s v="108709856"/>
    <s v="246030"/>
    <x v="6"/>
    <x v="1"/>
    <x v="637"/>
    <s v="KR"/>
    <x v="1"/>
    <x v="0"/>
    <x v="23"/>
    <s v="40"/>
    <n v="67148.89"/>
    <s v=""/>
    <s v="1100500"/>
    <s v=""/>
    <s v="MONTHLY FRANCHISE  BELLAIRE"/>
    <s v="MONTHLY FRANCH BELLAIRE"/>
    <s v="BATCH_FI"/>
  </r>
  <r>
    <s v="0003"/>
    <s v="Fixed City"/>
    <s v=""/>
    <s v="FRANCH BEASLEY"/>
    <s v="170050402500032023"/>
    <s v="108709856"/>
    <s v="246030"/>
    <x v="6"/>
    <x v="1"/>
    <x v="638"/>
    <s v="KR"/>
    <x v="1"/>
    <x v="0"/>
    <x v="23"/>
    <s v="40"/>
    <n v="1843.23"/>
    <s v=""/>
    <s v="1100500"/>
    <s v=""/>
    <s v="MONTHLY FRANCHISE  BEASLEY"/>
    <s v="MONTHLY FRANCH BEASLEY"/>
    <s v="BATCH_FI"/>
  </r>
  <r>
    <s v="0003"/>
    <s v="Fixed City"/>
    <s v=""/>
    <s v="FRANCH BEACH CIT"/>
    <s v="170050402600032023"/>
    <s v="108709856"/>
    <s v="246030"/>
    <x v="6"/>
    <x v="1"/>
    <x v="639"/>
    <s v="KR"/>
    <x v="1"/>
    <x v="0"/>
    <x v="23"/>
    <s v="40"/>
    <n v="7942"/>
    <s v=""/>
    <s v="1100500"/>
    <s v=""/>
    <s v="MONTHLY FRANCHISE  BEACH CITY"/>
    <s v="MONTHLY FRANCH BEACH CITY"/>
    <s v="BATCH_FI"/>
  </r>
  <r>
    <s v="0003"/>
    <s v="Fixed City"/>
    <s v=""/>
    <s v="FRANCH BAYTOWN"/>
    <s v="170050402700032023"/>
    <s v="108709856"/>
    <s v="246030"/>
    <x v="6"/>
    <x v="1"/>
    <x v="640"/>
    <s v="KR"/>
    <x v="1"/>
    <x v="0"/>
    <x v="23"/>
    <s v="40"/>
    <n v="209325.97"/>
    <s v=""/>
    <s v="1100500"/>
    <s v=""/>
    <s v="MONTHLY FRANCHISE  BAYTOWN"/>
    <s v="MONTHLY FRANCH BAYTOWN"/>
    <s v="BATCH_FI"/>
  </r>
  <r>
    <s v="0003"/>
    <s v="Fixed City"/>
    <s v=""/>
    <s v="FRANCH BAYOU VIS"/>
    <s v="170050402800032023"/>
    <s v="108709856"/>
    <s v="246030"/>
    <x v="6"/>
    <x v="1"/>
    <x v="641"/>
    <s v="KR"/>
    <x v="1"/>
    <x v="0"/>
    <x v="23"/>
    <s v="40"/>
    <n v="5049.38"/>
    <s v=""/>
    <s v="1100500"/>
    <s v=""/>
    <s v="MONTHLY FRANCHISE  BAYOU VISTA"/>
    <s v="MONTHLY FRANCH BAYOU VIST"/>
    <s v="BATCH_FI"/>
  </r>
  <r>
    <s v="0003"/>
    <s v="Fixed City"/>
    <s v=""/>
    <s v="FRANCH FEE-MO CI"/>
    <s v="170050402900032023"/>
    <s v="108709856"/>
    <s v="246030"/>
    <x v="6"/>
    <x v="1"/>
    <x v="642"/>
    <s v="KR"/>
    <x v="1"/>
    <x v="0"/>
    <x v="23"/>
    <s v="40"/>
    <n v="196896.93"/>
    <s v=""/>
    <s v="1100500"/>
    <s v=""/>
    <s v="MONTHLY FRANCHISE  MISSOURI CITY"/>
    <s v="Franchise Fee MO City"/>
    <s v="BATCH_FI"/>
  </r>
  <r>
    <s v="0003"/>
    <s v="HOU Adjustment"/>
    <s v=""/>
    <s v="1761"/>
    <s v="010863918500032023"/>
    <s v="108639185"/>
    <s v="246030"/>
    <x v="6"/>
    <x v="1"/>
    <x v="643"/>
    <s v="RC"/>
    <x v="2"/>
    <x v="0"/>
    <x v="23"/>
    <s v="40"/>
    <n v="800000"/>
    <s v=""/>
    <s v="1100500"/>
    <s v=""/>
    <s v="Loss Contingency Estimate"/>
    <s v="Contingency Estimate"/>
    <s v="00229365"/>
  </r>
  <r>
    <s v="0003"/>
    <s v="HOU Adjustment"/>
    <s v=""/>
    <s v="1761"/>
    <s v="010870974600032023"/>
    <s v="108713525"/>
    <s v="246030"/>
    <x v="6"/>
    <x v="1"/>
    <x v="644"/>
    <s v="AC"/>
    <x v="2"/>
    <x v="0"/>
    <x v="22"/>
    <s v="50"/>
    <n v="-800000"/>
    <s v=""/>
    <s v="1100500"/>
    <s v=""/>
    <s v="Loss Contingency Estimate"/>
    <s v="Contingency Estimate"/>
    <s v="00231665"/>
  </r>
  <r>
    <s v="0003"/>
    <s v="NC"/>
    <s v=""/>
    <s v="FC BILLED"/>
    <s v="010870973700032023"/>
    <s v="108709856"/>
    <s v="246030"/>
    <x v="6"/>
    <x v="1"/>
    <x v="561"/>
    <s v="SA"/>
    <x v="0"/>
    <x v="1"/>
    <x v="22"/>
    <s v="40"/>
    <n v="678.23"/>
    <s v=""/>
    <s v="1100500"/>
    <s v=""/>
    <s v="LPD"/>
    <s v="Franchise Credit Billings"/>
    <s v="00220267"/>
  </r>
  <r>
    <s v="0003"/>
    <s v="NC"/>
    <s v=""/>
    <s v="FC BILLED"/>
    <s v="010870973700032023"/>
    <s v="108709856"/>
    <s v="246030"/>
    <x v="6"/>
    <x v="1"/>
    <x v="561"/>
    <s v="SA"/>
    <x v="0"/>
    <x v="1"/>
    <x v="22"/>
    <s v="40"/>
    <n v="0.99"/>
    <s v=""/>
    <s v="1100500"/>
    <s v=""/>
    <s v="SPD"/>
    <s v="Franchise Credit Billings"/>
    <s v="00220267"/>
  </r>
  <r>
    <s v="0003"/>
    <s v="SB7 City"/>
    <s v=""/>
    <s v="FC BILLED"/>
    <s v="010870973700032023"/>
    <s v=""/>
    <s v="246030"/>
    <x v="6"/>
    <x v="1"/>
    <x v="561"/>
    <s v="SA"/>
    <x v="0"/>
    <x v="1"/>
    <x v="22"/>
    <s v="40"/>
    <n v="222.95"/>
    <s v=""/>
    <s v="1100500"/>
    <s v=""/>
    <s v="ALV"/>
    <s v="Franchise Credit Billings"/>
    <s v="00220267"/>
  </r>
  <r>
    <s v="0003"/>
    <s v="SB7 City"/>
    <s v=""/>
    <s v="FC BILLED"/>
    <s v="010870973700032023"/>
    <s v=""/>
    <s v="246030"/>
    <x v="6"/>
    <x v="1"/>
    <x v="561"/>
    <s v="SA"/>
    <x v="0"/>
    <x v="1"/>
    <x v="22"/>
    <s v="40"/>
    <n v="38.83"/>
    <s v=""/>
    <s v="1100500"/>
    <s v=""/>
    <s v="IWA"/>
    <s v="Franchise Credit Billings"/>
    <s v="00220267"/>
  </r>
  <r>
    <s v="0003"/>
    <s v="SB7 City"/>
    <s v=""/>
    <s v="FC BILLED"/>
    <s v="010870973700032023"/>
    <s v=""/>
    <s v="246030"/>
    <x v="6"/>
    <x v="1"/>
    <x v="561"/>
    <s v="SA"/>
    <x v="0"/>
    <x v="1"/>
    <x v="22"/>
    <s v="40"/>
    <n v="114.28"/>
    <s v=""/>
    <s v="1100500"/>
    <s v=""/>
    <s v="LGC"/>
    <s v="Franchise Credit Billings"/>
    <s v="00220267"/>
  </r>
  <r>
    <s v="0003"/>
    <s v="SB7 City"/>
    <s v=""/>
    <s v="FC BILLED"/>
    <s v="010870973700032023"/>
    <s v="108931434"/>
    <s v="246030"/>
    <x v="6"/>
    <x v="1"/>
    <x v="561"/>
    <s v="SA"/>
    <x v="0"/>
    <x v="1"/>
    <x v="22"/>
    <s v="40"/>
    <n v="201.71"/>
    <s v=""/>
    <s v="1100500"/>
    <s v=""/>
    <s v="ARC"/>
    <s v="Franchise Credit Billings"/>
    <s v="00220267"/>
  </r>
  <r>
    <s v="0003"/>
    <s v="SB7 City"/>
    <s v=""/>
    <s v="FC BILLED"/>
    <s v="010870973700032023"/>
    <s v="108931434"/>
    <s v="246030"/>
    <x v="6"/>
    <x v="1"/>
    <x v="561"/>
    <s v="SA"/>
    <x v="0"/>
    <x v="1"/>
    <x v="22"/>
    <s v="40"/>
    <n v="0.24"/>
    <s v=""/>
    <s v="1100500"/>
    <s v=""/>
    <s v="DIC"/>
    <s v="Franchise Credit Billings"/>
    <s v="00220267"/>
  </r>
  <r>
    <s v="0003"/>
    <s v="SB7 City"/>
    <s v=""/>
    <s v="FC BILLED"/>
    <s v="010870973700032023"/>
    <s v="108931434"/>
    <s v="246030"/>
    <x v="6"/>
    <x v="1"/>
    <x v="561"/>
    <s v="SA"/>
    <x v="0"/>
    <x v="1"/>
    <x v="22"/>
    <s v="40"/>
    <n v="32.79"/>
    <s v=""/>
    <s v="1100500"/>
    <s v=""/>
    <s v="ELG"/>
    <s v="Franchise Credit Billings"/>
    <s v="00220267"/>
  </r>
  <r>
    <s v="0003"/>
    <s v="SB7 City"/>
    <s v=""/>
    <s v="FC BILLED"/>
    <s v="010870973700032023"/>
    <s v="108931434"/>
    <s v="246030"/>
    <x v="6"/>
    <x v="1"/>
    <x v="561"/>
    <s v="SA"/>
    <x v="0"/>
    <x v="1"/>
    <x v="22"/>
    <s v="40"/>
    <n v="8.93"/>
    <s v=""/>
    <s v="1100500"/>
    <s v=""/>
    <s v="LMQ"/>
    <s v="Franchise Credit Billings"/>
    <s v="00220267"/>
  </r>
  <r>
    <s v="0003"/>
    <s v="SB7 City"/>
    <s v=""/>
    <s v="FC BILLED"/>
    <s v="010870973700032023"/>
    <s v="108931434"/>
    <s v="246030"/>
    <x v="6"/>
    <x v="1"/>
    <x v="561"/>
    <s v="SA"/>
    <x v="0"/>
    <x v="1"/>
    <x v="22"/>
    <s v="40"/>
    <n v="743.94"/>
    <s v=""/>
    <s v="1100500"/>
    <s v=""/>
    <s v="MVL"/>
    <s v="Franchise Credit Billings"/>
    <s v="00220267"/>
  </r>
  <r>
    <s v="0003"/>
    <s v="SB7 City"/>
    <s v=""/>
    <s v="FC BILLED"/>
    <s v="010870973700032023"/>
    <s v="108931434"/>
    <s v="246030"/>
    <x v="6"/>
    <x v="1"/>
    <x v="561"/>
    <s v="SA"/>
    <x v="0"/>
    <x v="1"/>
    <x v="22"/>
    <s v="40"/>
    <n v="29.46"/>
    <s v=""/>
    <s v="1100500"/>
    <s v=""/>
    <s v="ORN"/>
    <s v="Franchise Credit Billings"/>
    <s v="00220267"/>
  </r>
  <r>
    <s v="0003"/>
    <s v="SB7 City"/>
    <s v=""/>
    <s v="FC BILLED"/>
    <s v="010870973700032023"/>
    <s v="108931434"/>
    <s v="246030"/>
    <x v="6"/>
    <x v="1"/>
    <x v="561"/>
    <s v="SA"/>
    <x v="0"/>
    <x v="1"/>
    <x v="22"/>
    <s v="40"/>
    <n v="25.2"/>
    <s v=""/>
    <s v="1100500"/>
    <s v=""/>
    <s v="PAT"/>
    <s v="Franchise Credit Billings"/>
    <s v="00220267"/>
  </r>
  <r>
    <s v="0003"/>
    <s v="SB7 City"/>
    <s v=""/>
    <s v="FC BILLED"/>
    <s v="010870973700032023"/>
    <s v="108931434"/>
    <s v="246030"/>
    <x v="6"/>
    <x v="1"/>
    <x v="561"/>
    <s v="SA"/>
    <x v="0"/>
    <x v="1"/>
    <x v="22"/>
    <s v="40"/>
    <n v="5840.98"/>
    <s v=""/>
    <s v="1100500"/>
    <s v=""/>
    <s v="PLD"/>
    <s v="Franchise Credit Billings"/>
    <s v="00220267"/>
  </r>
  <r>
    <s v="0003"/>
    <s v="SB7 City"/>
    <s v=""/>
    <s v="FC BILLED"/>
    <s v="010870973700032023"/>
    <s v="108931434"/>
    <s v="246030"/>
    <x v="6"/>
    <x v="1"/>
    <x v="561"/>
    <s v="SA"/>
    <x v="0"/>
    <x v="1"/>
    <x v="22"/>
    <s v="40"/>
    <n v="16.829999999999998"/>
    <s v=""/>
    <s v="1100500"/>
    <s v=""/>
    <s v="PRV"/>
    <s v="Franchise Credit Billings"/>
    <s v="00220267"/>
  </r>
  <r>
    <s v="0003"/>
    <s v="SB7 City"/>
    <s v=""/>
    <s v="FC BILLED"/>
    <s v="010870973700032023"/>
    <s v="108931434"/>
    <s v="246030"/>
    <x v="6"/>
    <x v="1"/>
    <x v="561"/>
    <s v="SA"/>
    <x v="0"/>
    <x v="1"/>
    <x v="22"/>
    <s v="40"/>
    <n v="128.05000000000001"/>
    <s v=""/>
    <s v="1100500"/>
    <s v=""/>
    <s v="SHA"/>
    <s v="Franchise Credit Billings"/>
    <s v="00220267"/>
  </r>
  <r>
    <s v="0003"/>
    <s v="SB7 City"/>
    <s v=""/>
    <s v="FC BILLED"/>
    <s v="010870973700032023"/>
    <s v="108931434"/>
    <s v="246030"/>
    <x v="6"/>
    <x v="1"/>
    <x v="561"/>
    <s v="SA"/>
    <x v="0"/>
    <x v="1"/>
    <x v="22"/>
    <s v="40"/>
    <n v="43.01"/>
    <s v=""/>
    <s v="1100500"/>
    <s v=""/>
    <s v="TAL"/>
    <s v="Franchise Credit Billings"/>
    <s v="00220267"/>
  </r>
  <r>
    <s v="0003"/>
    <s v="SB7 City"/>
    <s v=""/>
    <s v="1761"/>
    <s v="010870985700032023"/>
    <s v=""/>
    <s v="246030"/>
    <x v="6"/>
    <x v="1"/>
    <x v="645"/>
    <s v="SA"/>
    <x v="0"/>
    <x v="0"/>
    <x v="22"/>
    <s v="50"/>
    <n v="-1562.7"/>
    <s v=""/>
    <s v="1100500"/>
    <s v=""/>
    <s v="ALV"/>
    <s v="KWH Accrual ANN"/>
    <s v="00220267"/>
  </r>
  <r>
    <s v="0003"/>
    <s v="SB7 City"/>
    <s v=""/>
    <s v="1761"/>
    <s v="010870985700032023"/>
    <s v=""/>
    <s v="246030"/>
    <x v="6"/>
    <x v="1"/>
    <x v="645"/>
    <s v="SA"/>
    <x v="0"/>
    <x v="0"/>
    <x v="22"/>
    <s v="50"/>
    <n v="-17789.37"/>
    <s v=""/>
    <s v="1100500"/>
    <s v=""/>
    <s v="IWA"/>
    <s v="KWH Accrual ANN"/>
    <s v="00220267"/>
  </r>
  <r>
    <s v="0003"/>
    <s v="SB7 City"/>
    <s v=""/>
    <s v="1761"/>
    <s v="010870985700032023"/>
    <s v=""/>
    <s v="246030"/>
    <x v="6"/>
    <x v="1"/>
    <x v="645"/>
    <s v="SA"/>
    <x v="0"/>
    <x v="0"/>
    <x v="22"/>
    <s v="50"/>
    <n v="-7526.49"/>
    <s v=""/>
    <s v="1100500"/>
    <s v=""/>
    <s v="LGC"/>
    <s v="KWH Accrual ANN"/>
    <s v="00220267"/>
  </r>
  <r>
    <s v="0003"/>
    <s v="SB7 City"/>
    <s v=""/>
    <s v="1761"/>
    <s v="010870985800032023"/>
    <s v="108931434"/>
    <s v="246030"/>
    <x v="6"/>
    <x v="1"/>
    <x v="646"/>
    <s v="SA"/>
    <x v="0"/>
    <x v="0"/>
    <x v="22"/>
    <s v="50"/>
    <n v="-5614.08"/>
    <s v=""/>
    <s v="1100500"/>
    <s v=""/>
    <s v="ARC"/>
    <s v="KWH Accrual QTR"/>
    <s v="00220267"/>
  </r>
  <r>
    <s v="0003"/>
    <s v="SB7 City"/>
    <s v=""/>
    <s v="1761"/>
    <s v="010870985800032023"/>
    <s v="108931434"/>
    <s v="246030"/>
    <x v="6"/>
    <x v="1"/>
    <x v="646"/>
    <s v="SA"/>
    <x v="0"/>
    <x v="0"/>
    <x v="22"/>
    <s v="50"/>
    <n v="-1302.6199999999999"/>
    <s v=""/>
    <s v="1100500"/>
    <s v=""/>
    <s v="DIC"/>
    <s v="KWH Accrual QTR"/>
    <s v="00220267"/>
  </r>
  <r>
    <s v="0003"/>
    <s v="SB7 City"/>
    <s v=""/>
    <s v="1761"/>
    <s v="010870985800032023"/>
    <s v="108931434"/>
    <s v="246030"/>
    <x v="6"/>
    <x v="1"/>
    <x v="646"/>
    <s v="SA"/>
    <x v="0"/>
    <x v="0"/>
    <x v="22"/>
    <s v="50"/>
    <n v="-5933.03"/>
    <s v=""/>
    <s v="1100500"/>
    <s v=""/>
    <s v="ELG"/>
    <s v="KWH Accrual QTR"/>
    <s v="00220267"/>
  </r>
  <r>
    <s v="0003"/>
    <s v="SB7 City"/>
    <s v=""/>
    <s v="1761"/>
    <s v="010870985800032023"/>
    <s v="108931434"/>
    <s v="246030"/>
    <x v="6"/>
    <x v="1"/>
    <x v="646"/>
    <s v="SA"/>
    <x v="0"/>
    <x v="0"/>
    <x v="22"/>
    <s v="50"/>
    <n v="-3529.39"/>
    <s v=""/>
    <s v="1100500"/>
    <s v=""/>
    <s v="LMQ"/>
    <s v="KWH Accrual QTR"/>
    <s v="00220267"/>
  </r>
  <r>
    <s v="0003"/>
    <s v="SB7 City"/>
    <s v=""/>
    <s v="1761"/>
    <s v="010870985800032023"/>
    <s v="108931434"/>
    <s v="246030"/>
    <x v="6"/>
    <x v="1"/>
    <x v="646"/>
    <s v="SA"/>
    <x v="0"/>
    <x v="0"/>
    <x v="22"/>
    <s v="50"/>
    <n v="-32779.51"/>
    <s v=""/>
    <s v="1100500"/>
    <s v=""/>
    <s v="MVL"/>
    <s v="KWH Accrual QTR"/>
    <s v="00220267"/>
  </r>
  <r>
    <s v="0003"/>
    <s v="SB7 City"/>
    <s v=""/>
    <s v="1761"/>
    <s v="010870985800032023"/>
    <s v="108931434"/>
    <s v="246030"/>
    <x v="6"/>
    <x v="1"/>
    <x v="646"/>
    <s v="SA"/>
    <x v="0"/>
    <x v="0"/>
    <x v="22"/>
    <s v="50"/>
    <n v="-4081.08"/>
    <s v=""/>
    <s v="1100500"/>
    <s v=""/>
    <s v="ORN"/>
    <s v="KWH Accrual QTR"/>
    <s v="00220267"/>
  </r>
  <r>
    <s v="0003"/>
    <s v="SB7 City"/>
    <s v=""/>
    <s v="1761"/>
    <s v="010870985800032023"/>
    <s v="108931434"/>
    <s v="246030"/>
    <x v="6"/>
    <x v="1"/>
    <x v="646"/>
    <s v="SA"/>
    <x v="0"/>
    <x v="0"/>
    <x v="22"/>
    <s v="50"/>
    <n v="-3048.23"/>
    <s v=""/>
    <s v="1100500"/>
    <s v=""/>
    <s v="PAT"/>
    <s v="KWH Accrual QTR"/>
    <s v="00220267"/>
  </r>
  <r>
    <s v="0003"/>
    <s v="SB7 City"/>
    <s v=""/>
    <s v="1761"/>
    <s v="010870985800032023"/>
    <s v="108931434"/>
    <s v="246030"/>
    <x v="6"/>
    <x v="1"/>
    <x v="646"/>
    <s v="SA"/>
    <x v="0"/>
    <x v="0"/>
    <x v="22"/>
    <s v="50"/>
    <n v="-279300.33"/>
    <s v=""/>
    <s v="1100500"/>
    <s v=""/>
    <s v="PLD"/>
    <s v="KWH Accrual QTR"/>
    <s v="00220267"/>
  </r>
  <r>
    <s v="0003"/>
    <s v="SB7 City"/>
    <s v=""/>
    <s v="1761"/>
    <s v="010870985800032023"/>
    <s v="108931434"/>
    <s v="246030"/>
    <x v="6"/>
    <x v="1"/>
    <x v="646"/>
    <s v="SA"/>
    <x v="0"/>
    <x v="0"/>
    <x v="22"/>
    <s v="50"/>
    <n v="-403.51"/>
    <s v=""/>
    <s v="1100500"/>
    <s v=""/>
    <s v="PRV"/>
    <s v="KWH Accrual QTR"/>
    <s v="00220267"/>
  </r>
  <r>
    <s v="0003"/>
    <s v="SB7 City"/>
    <s v=""/>
    <s v="1761"/>
    <s v="010870985800032023"/>
    <s v="108931434"/>
    <s v="246030"/>
    <x v="6"/>
    <x v="1"/>
    <x v="646"/>
    <s v="SA"/>
    <x v="0"/>
    <x v="0"/>
    <x v="22"/>
    <s v="50"/>
    <n v="-3345.69"/>
    <s v=""/>
    <s v="1100500"/>
    <s v=""/>
    <s v="SHA"/>
    <s v="KWH Accrual QTR"/>
    <s v="00220267"/>
  </r>
  <r>
    <s v="0003"/>
    <s v="SB7 City"/>
    <s v=""/>
    <s v="1761"/>
    <s v="010870985800032023"/>
    <s v="108931434"/>
    <s v="246030"/>
    <x v="6"/>
    <x v="1"/>
    <x v="646"/>
    <s v="SA"/>
    <x v="0"/>
    <x v="0"/>
    <x v="22"/>
    <s v="50"/>
    <n v="-6995.77"/>
    <s v=""/>
    <s v="1100500"/>
    <s v=""/>
    <s v="TAL"/>
    <s v="KWH Accrual QTR"/>
    <s v="00220267"/>
  </r>
  <r>
    <s v="0003"/>
    <s v="UB"/>
    <s v=""/>
    <s v="1765"/>
    <s v="010864024600032023"/>
    <s v="108640246"/>
    <s v="246030"/>
    <x v="6"/>
    <x v="1"/>
    <x v="647"/>
    <s v="RC"/>
    <x v="3"/>
    <x v="0"/>
    <x v="23"/>
    <s v="40"/>
    <n v="198419"/>
    <s v=""/>
    <s v="1100500"/>
    <s v=""/>
    <s v="Unbilled Taxes"/>
    <s v="Unbilled"/>
    <s v="00229365"/>
  </r>
  <r>
    <s v="0003"/>
    <s v="UB"/>
    <s v=""/>
    <s v="1765"/>
    <s v="010870974500032023"/>
    <s v="108713534"/>
    <s v="246030"/>
    <x v="6"/>
    <x v="1"/>
    <x v="648"/>
    <s v="AC"/>
    <x v="3"/>
    <x v="0"/>
    <x v="22"/>
    <s v="50"/>
    <n v="-210784"/>
    <s v=""/>
    <s v="1100500"/>
    <s v=""/>
    <s v="Unbilled Taxes"/>
    <s v="Unbilled"/>
    <s v="002316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5055.57"/>
    <s v=""/>
    <s v="1100500"/>
    <s v=""/>
    <s v="BYV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216656.33"/>
    <s v=""/>
    <s v="1100500"/>
    <s v=""/>
    <s v="BAY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7943.61"/>
    <s v=""/>
    <s v="1100500"/>
    <s v=""/>
    <s v="BCY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1964.3"/>
    <s v=""/>
    <s v="1100500"/>
    <s v=""/>
    <s v="BLY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69562.740000000005"/>
    <s v=""/>
    <s v="1100500"/>
    <s v=""/>
    <s v="BEL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1207.0899999999999"/>
    <s v=""/>
    <s v="1100500"/>
    <s v=""/>
    <s v="BNY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1544.67"/>
    <s v=""/>
    <s v="1100500"/>
    <s v=""/>
    <s v="BZC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15052.89"/>
    <s v=""/>
    <s v="1100500"/>
    <s v=""/>
    <s v="BKS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3429.06"/>
    <s v=""/>
    <s v="1100500"/>
    <s v=""/>
    <s v="BSD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15368.63"/>
    <s v=""/>
    <s v="1100500"/>
    <s v=""/>
    <s v="BHL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10110.969999999999"/>
    <s v=""/>
    <s v="1100500"/>
    <s v=""/>
    <s v="CLS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29864.34"/>
    <s v=""/>
    <s v="1100500"/>
    <s v=""/>
    <s v="CLT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3715.06"/>
    <s v=""/>
    <s v="1100500"/>
    <s v=""/>
    <s v="COV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4053.79"/>
    <s v=""/>
    <s v="1100500"/>
    <s v=""/>
    <s v="DBY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92774.39"/>
    <s v=""/>
    <s v="1100500"/>
    <s v=""/>
    <s v="DPK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6742.73"/>
    <s v=""/>
    <s v="1100500"/>
    <s v=""/>
    <s v="EBR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2255.25"/>
    <s v=""/>
    <s v="1100500"/>
    <s v=""/>
    <s v="FAI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12008.92"/>
    <s v=""/>
    <s v="1100500"/>
    <s v=""/>
    <s v="FRW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44585.4"/>
    <s v=""/>
    <s v="1100500"/>
    <s v=""/>
    <s v="FPT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57884.43"/>
    <s v=""/>
    <s v="1100500"/>
    <s v=""/>
    <s v="FUL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53075.87"/>
    <s v=""/>
    <s v="1100500"/>
    <s v=""/>
    <s v="GPK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257945.59"/>
    <s v=""/>
    <s v="1100500"/>
    <s v=""/>
    <s v="GAL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21510.29"/>
    <s v=""/>
    <s v="1100500"/>
    <s v=""/>
    <s v="HWG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1878.48"/>
    <s v=""/>
    <s v="1100500"/>
    <s v=""/>
    <s v="HLC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2979.88"/>
    <s v=""/>
    <s v="1100500"/>
    <s v=""/>
    <s v="HSR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18959.93"/>
    <s v=""/>
    <s v="1100500"/>
    <s v=""/>
    <s v="HTC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8050000"/>
    <s v=""/>
    <s v="1100500"/>
    <s v=""/>
    <s v="HOU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86108.79"/>
    <s v=""/>
    <s v="1100500"/>
    <s v=""/>
    <s v="HUM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20437.25"/>
    <s v=""/>
    <s v="1100500"/>
    <s v=""/>
    <s v="HCK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34964.559999999998"/>
    <s v=""/>
    <s v="1100500"/>
    <s v=""/>
    <s v="JCY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5583.68"/>
    <s v=""/>
    <s v="1100500"/>
    <s v=""/>
    <s v="JAM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30261.3"/>
    <s v=""/>
    <s v="1100500"/>
    <s v=""/>
    <s v="JVG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4648.78"/>
    <s v=""/>
    <s v="1100500"/>
    <s v=""/>
    <s v="JCK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90171.69"/>
    <s v=""/>
    <s v="1100500"/>
    <s v=""/>
    <s v="KTY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12093.64"/>
    <s v=""/>
    <s v="1100500"/>
    <s v=""/>
    <s v="KMH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1903.38"/>
    <s v=""/>
    <s v="1100500"/>
    <s v=""/>
    <s v="KEN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91212.57"/>
    <s v=""/>
    <s v="1100500"/>
    <s v=""/>
    <s v="LJA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216903.21"/>
    <s v=""/>
    <s v="1100500"/>
    <s v=""/>
    <s v="LAP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2074.8200000000002"/>
    <s v=""/>
    <s v="1100500"/>
    <s v=""/>
    <s v="LVP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12537.26"/>
    <s v=""/>
    <s v="1100500"/>
    <s v=""/>
    <s v="MAG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14133.15"/>
    <s v=""/>
    <s v="1100500"/>
    <s v=""/>
    <s v="MEA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570309.6"/>
    <s v=""/>
    <s v="1100500"/>
    <s v=""/>
    <s v="MBL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27007.58"/>
    <s v=""/>
    <s v="1100500"/>
    <s v=""/>
    <s v="NBY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3648.18"/>
    <s v=""/>
    <s v="1100500"/>
    <s v=""/>
    <s v="ORW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1096.3399999999999"/>
    <s v=""/>
    <s v="1100500"/>
    <s v=""/>
    <s v="OCH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52115.7"/>
    <s v=""/>
    <s v="1100500"/>
    <s v=""/>
    <s v="OYS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390826.57"/>
    <s v=""/>
    <s v="1100500"/>
    <s v=""/>
    <s v="PAS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2484.59"/>
    <s v=""/>
    <s v="1100500"/>
    <s v=""/>
    <s v="PIL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22708.93"/>
    <s v=""/>
    <s v="1100500"/>
    <s v=""/>
    <s v="PPT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2956.53"/>
    <s v=""/>
    <s v="1100500"/>
    <s v=""/>
    <s v="PLK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1510.72"/>
    <s v=""/>
    <s v="1100500"/>
    <s v=""/>
    <s v="QNT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36149.839999999997"/>
    <s v=""/>
    <s v="1100500"/>
    <s v=""/>
    <s v="RCH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9725.51"/>
    <s v=""/>
    <s v="1100500"/>
    <s v=""/>
    <s v="RWD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126442.02"/>
    <s v=""/>
    <s v="1100500"/>
    <s v=""/>
    <s v="RBG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3280.3"/>
    <s v=""/>
    <s v="1100500"/>
    <s v=""/>
    <s v="SFE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3571.19"/>
    <s v=""/>
    <s v="1100500"/>
    <s v=""/>
    <s v="SPT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34119.56"/>
    <s v=""/>
    <s v="1100500"/>
    <s v=""/>
    <s v="SAF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33731.89"/>
    <s v=""/>
    <s v="1100500"/>
    <s v=""/>
    <s v="SBK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25825.8"/>
    <s v=""/>
    <s v="1100500"/>
    <s v=""/>
    <s v="SLY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2763.82"/>
    <s v=""/>
    <s v="1100500"/>
    <s v=""/>
    <s v="SIM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36731.199999999997"/>
    <s v=""/>
    <s v="1100500"/>
    <s v=""/>
    <s v="SOH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8431.86"/>
    <s v=""/>
    <s v="1100500"/>
    <s v=""/>
    <s v="SSP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15628.01"/>
    <s v=""/>
    <s v="1100500"/>
    <s v=""/>
    <s v="SPV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115948.34"/>
    <s v=""/>
    <s v="1100500"/>
    <s v=""/>
    <s v="SFD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2853.04"/>
    <s v=""/>
    <s v="1100500"/>
    <s v=""/>
    <s v="STG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5665.46"/>
    <s v=""/>
    <s v="1100500"/>
    <s v=""/>
    <s v="SBH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345461"/>
    <s v=""/>
    <s v="1100500"/>
    <s v=""/>
    <s v="SGL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2165.85"/>
    <s v=""/>
    <s v="1100500"/>
    <s v=""/>
    <s v="THM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6207.86"/>
    <s v=""/>
    <s v="1100500"/>
    <s v=""/>
    <s v="TKI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61135.44"/>
    <s v=""/>
    <s v="1100500"/>
    <s v=""/>
    <s v="TBL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10899.31"/>
    <s v=""/>
    <s v="1100500"/>
    <s v=""/>
    <s v="WAL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3551.61"/>
    <s v=""/>
    <s v="1100500"/>
    <s v=""/>
    <s v="WLS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81678.83"/>
    <s v=""/>
    <s v="1100500"/>
    <s v=""/>
    <s v="WBR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46646.92"/>
    <s v=""/>
    <s v="1100500"/>
    <s v=""/>
    <s v="WUP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9471.86"/>
    <s v=""/>
    <s v="1100500"/>
    <s v=""/>
    <s v="WES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42697.1"/>
    <s v=""/>
    <s v="1100500"/>
    <s v=""/>
    <s v="WTN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20387.080000000002"/>
    <s v=""/>
    <s v="1100500"/>
    <s v=""/>
    <s v="MPT"/>
    <s v="NON KWH Accrual"/>
    <s v="00229365"/>
  </r>
  <r>
    <s v="0003"/>
    <s v="Fixed City"/>
    <s v=""/>
    <s v="1761"/>
    <s v="010873594600032023"/>
    <s v="108764530"/>
    <s v="246030"/>
    <x v="7"/>
    <x v="1"/>
    <x v="649"/>
    <s v="SR"/>
    <x v="0"/>
    <x v="0"/>
    <x v="25"/>
    <s v="50"/>
    <n v="-8264.4699999999993"/>
    <s v=""/>
    <s v="1100500"/>
    <s v=""/>
    <s v="NDV"/>
    <s v="NON KWH Accrual"/>
    <s v="00229365"/>
  </r>
  <r>
    <s v="0003"/>
    <s v="Fixed City"/>
    <s v=""/>
    <s v="1761"/>
    <s v="010873595000032023"/>
    <s v="108764530"/>
    <s v="246030"/>
    <x v="7"/>
    <x v="1"/>
    <x v="650"/>
    <s v="SR"/>
    <x v="0"/>
    <x v="0"/>
    <x v="25"/>
    <s v="50"/>
    <n v="-199828.27"/>
    <s v=""/>
    <s v="1100500"/>
    <s v=""/>
    <s v="MCY"/>
    <s v="NON KWH Accrual"/>
    <s v="00229365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6553.41"/>
    <s v=""/>
    <s v="1100500"/>
    <s v=""/>
    <s v="BAY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.78"/>
    <s v=""/>
    <s v="1100500"/>
    <s v=""/>
    <s v="BCY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2397.81"/>
    <s v=""/>
    <s v="1100500"/>
    <s v=""/>
    <s v="BEL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441.87"/>
    <s v=""/>
    <s v="1100500"/>
    <s v=""/>
    <s v="BHL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58.2"/>
    <s v=""/>
    <s v="1100500"/>
    <s v=""/>
    <s v="BKS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13.43"/>
    <s v=""/>
    <s v="1100500"/>
    <s v=""/>
    <s v="BLY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35.35"/>
    <s v=""/>
    <s v="1100500"/>
    <s v=""/>
    <s v="BSD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6.17"/>
    <s v=""/>
    <s v="1100500"/>
    <s v=""/>
    <s v="BYV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34.1"/>
    <s v=""/>
    <s v="1100500"/>
    <s v=""/>
    <s v="CLS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006.76"/>
    <s v=""/>
    <s v="1100500"/>
    <s v=""/>
    <s v="CLT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6.149999999999999"/>
    <s v=""/>
    <s v="1100500"/>
    <s v=""/>
    <s v="COV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98.41"/>
    <s v=""/>
    <s v="1100500"/>
    <s v=""/>
    <s v="DBY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4120.4799999999996"/>
    <s v=""/>
    <s v="1100500"/>
    <s v=""/>
    <s v="DPK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4.08"/>
    <s v=""/>
    <s v="1100500"/>
    <s v=""/>
    <s v="EBR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118.0899999999999"/>
    <s v=""/>
    <s v="1100500"/>
    <s v=""/>
    <s v="FPT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519.80999999999995"/>
    <s v=""/>
    <s v="1100500"/>
    <s v=""/>
    <s v="FRW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2338"/>
    <s v=""/>
    <s v="1100500"/>
    <s v=""/>
    <s v="FUL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3622.74"/>
    <s v=""/>
    <s v="1100500"/>
    <s v=""/>
    <s v="GAL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880.19"/>
    <s v=""/>
    <s v="1100500"/>
    <s v=""/>
    <s v="GPK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44.08"/>
    <s v=""/>
    <s v="1100500"/>
    <s v=""/>
    <s v="HCK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45.06"/>
    <s v=""/>
    <s v="1100500"/>
    <s v=""/>
    <s v="HLC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60690.51"/>
    <s v=""/>
    <s v="1100500"/>
    <s v=""/>
    <s v="HOU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3.08"/>
    <s v=""/>
    <s v="1100500"/>
    <s v=""/>
    <s v="HSR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637.71"/>
    <s v=""/>
    <s v="1100500"/>
    <s v=""/>
    <s v="HTC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2867.69"/>
    <s v=""/>
    <s v="1100500"/>
    <s v=""/>
    <s v="HUM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06.72"/>
    <s v=""/>
    <s v="1100500"/>
    <s v=""/>
    <s v="HWG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73.38"/>
    <s v=""/>
    <s v="1100500"/>
    <s v=""/>
    <s v="JAM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4.26"/>
    <s v=""/>
    <s v="1100500"/>
    <s v=""/>
    <s v="JCK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818.35"/>
    <s v=""/>
    <s v="1100500"/>
    <s v=""/>
    <s v="JCY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064.4000000000001"/>
    <s v=""/>
    <s v="1100500"/>
    <s v=""/>
    <s v="JVG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71.62"/>
    <s v=""/>
    <s v="1100500"/>
    <s v=""/>
    <s v="KEN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97.82"/>
    <s v=""/>
    <s v="1100500"/>
    <s v=""/>
    <s v="KMH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2293.54"/>
    <s v=""/>
    <s v="1100500"/>
    <s v=""/>
    <s v="KTY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3428.34"/>
    <s v=""/>
    <s v="1100500"/>
    <s v=""/>
    <s v="LAP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3872.55"/>
    <s v=""/>
    <s v="1100500"/>
    <s v=""/>
    <s v="LJA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84.62"/>
    <s v=""/>
    <s v="1100500"/>
    <s v=""/>
    <s v="LVP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594.52"/>
    <s v=""/>
    <s v="1100500"/>
    <s v=""/>
    <s v="MAG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436.94"/>
    <s v=""/>
    <s v="1100500"/>
    <s v=""/>
    <s v="MBL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3009.36"/>
    <s v=""/>
    <s v="1100500"/>
    <s v=""/>
    <s v="MCY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770.87"/>
    <s v=""/>
    <s v="1100500"/>
    <s v=""/>
    <s v="MEA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57.53"/>
    <s v=""/>
    <s v="1100500"/>
    <s v=""/>
    <s v="MPT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433.53"/>
    <s v=""/>
    <s v="1100500"/>
    <s v=""/>
    <s v="NBY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361.14"/>
    <s v=""/>
    <s v="1100500"/>
    <s v=""/>
    <s v="NDV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05.9"/>
    <s v=""/>
    <s v="1100500"/>
    <s v=""/>
    <s v="OCH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26.38"/>
    <s v=""/>
    <s v="1100500"/>
    <s v=""/>
    <s v="ORW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261.85000000000002"/>
    <s v=""/>
    <s v="1100500"/>
    <s v=""/>
    <s v="OYS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6403.13"/>
    <s v=""/>
    <s v="1100500"/>
    <s v=""/>
    <s v="PAS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6.89"/>
    <s v=""/>
    <s v="1100500"/>
    <s v=""/>
    <s v="PPT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43.93"/>
    <s v=""/>
    <s v="1100500"/>
    <s v=""/>
    <s v="QNT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2475.1799999999998"/>
    <s v=""/>
    <s v="1100500"/>
    <s v=""/>
    <s v="RBG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985.98"/>
    <s v=""/>
    <s v="1100500"/>
    <s v=""/>
    <s v="RCH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61.35"/>
    <s v=""/>
    <s v="1100500"/>
    <s v=""/>
    <s v="RWD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11.79"/>
    <s v=""/>
    <s v="1100500"/>
    <s v=""/>
    <s v="SAF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1.01"/>
    <s v=""/>
    <s v="1100500"/>
    <s v=""/>
    <s v="SBH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610.28"/>
    <s v=""/>
    <s v="1100500"/>
    <s v=""/>
    <s v="SBK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570.55"/>
    <s v=""/>
    <s v="1100500"/>
    <s v=""/>
    <s v="SFD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30.73"/>
    <s v=""/>
    <s v="1100500"/>
    <s v=""/>
    <s v="SFE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7289.81"/>
    <s v=""/>
    <s v="1100500"/>
    <s v=""/>
    <s v="SGL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7"/>
    <s v=""/>
    <s v="1100500"/>
    <s v=""/>
    <s v="SIM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070.08"/>
    <s v=""/>
    <s v="1100500"/>
    <s v=""/>
    <s v="SLY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494.95"/>
    <s v=""/>
    <s v="1100500"/>
    <s v=""/>
    <s v="SOH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483.07"/>
    <s v=""/>
    <s v="1100500"/>
    <s v=""/>
    <s v="SPV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259.43"/>
    <s v=""/>
    <s v="1100500"/>
    <s v=""/>
    <s v="SSP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0.76"/>
    <s v=""/>
    <s v="1100500"/>
    <s v=""/>
    <s v="STG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553.05"/>
    <s v=""/>
    <s v="1100500"/>
    <s v=""/>
    <s v="TBL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3.19"/>
    <s v=""/>
    <s v="1100500"/>
    <s v=""/>
    <s v="THM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0.12"/>
    <s v=""/>
    <s v="1100500"/>
    <s v=""/>
    <s v="TKI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396.76"/>
    <s v=""/>
    <s v="1100500"/>
    <s v=""/>
    <s v="WAL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220.76"/>
    <s v=""/>
    <s v="1100500"/>
    <s v=""/>
    <s v="WBR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250.5"/>
    <s v=""/>
    <s v="1100500"/>
    <s v=""/>
    <s v="WLS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039.23"/>
    <s v=""/>
    <s v="1100500"/>
    <s v=""/>
    <s v="WTN"/>
    <s v="Franchise Credit Billings"/>
    <s v="00220267"/>
  </r>
  <r>
    <s v="0003"/>
    <s v="Fixed City"/>
    <s v=""/>
    <s v="FC BILLED"/>
    <s v="010876452600032023"/>
    <s v="108764530"/>
    <s v="246030"/>
    <x v="7"/>
    <x v="1"/>
    <x v="651"/>
    <s v="SA"/>
    <x v="0"/>
    <x v="1"/>
    <x v="26"/>
    <s v="40"/>
    <n v="1271.32"/>
    <s v=""/>
    <s v="1100500"/>
    <s v=""/>
    <s v="WUP"/>
    <s v="Franchise Credit Billings"/>
    <s v="00220267"/>
  </r>
  <r>
    <s v="0003"/>
    <s v="Fixed City"/>
    <s v=""/>
    <s v="1761"/>
    <s v="010876452900032023"/>
    <s v="108764530"/>
    <s v="246030"/>
    <x v="7"/>
    <x v="1"/>
    <x v="652"/>
    <s v="SA"/>
    <x v="0"/>
    <x v="0"/>
    <x v="26"/>
    <s v="40"/>
    <n v="10274.93"/>
    <s v=""/>
    <s v="1100500"/>
    <s v=""/>
    <s v="February 2023 Fixed Credit"/>
    <s v="NON KWH accrual credits"/>
    <s v="00220267"/>
  </r>
  <r>
    <s v="0003"/>
    <s v="Fixed City"/>
    <s v=""/>
    <s v="FRANCH-NEEDVILLE"/>
    <s v="170050553100032023"/>
    <s v="108764530"/>
    <s v="246030"/>
    <x v="7"/>
    <x v="1"/>
    <x v="653"/>
    <s v="KR"/>
    <x v="1"/>
    <x v="0"/>
    <x v="27"/>
    <s v="40"/>
    <n v="7859.66"/>
    <s v=""/>
    <s v="1100500"/>
    <s v=""/>
    <s v="MONTHLY FRANCHISE  NEEDVILLE"/>
    <s v="MONTH FRANCHISE-NEEDVILLE"/>
    <s v="BATCH_FI"/>
  </r>
  <r>
    <s v="0003"/>
    <s v="Fixed City"/>
    <s v=""/>
    <s v="FRANCH MORGAN PT"/>
    <s v="170050553200032023"/>
    <s v="108764530"/>
    <s v="246030"/>
    <x v="7"/>
    <x v="1"/>
    <x v="654"/>
    <s v="KR"/>
    <x v="1"/>
    <x v="0"/>
    <x v="27"/>
    <s v="40"/>
    <n v="20275.330000000002"/>
    <s v=""/>
    <s v="1100500"/>
    <s v=""/>
    <s v="MONTHLY FRANCHISE  MORGANS POINT"/>
    <s v="MONTH FRANCH-MORGANS PT"/>
    <s v="BATCH_FI"/>
  </r>
  <r>
    <s v="0003"/>
    <s v="Fixed City"/>
    <s v=""/>
    <s v="FRANCH WHARTON"/>
    <s v="170050553300032023"/>
    <s v="108764530"/>
    <s v="246030"/>
    <x v="7"/>
    <x v="1"/>
    <x v="655"/>
    <s v="KR"/>
    <x v="1"/>
    <x v="0"/>
    <x v="27"/>
    <s v="40"/>
    <n v="41705.86"/>
    <s v=""/>
    <s v="1100500"/>
    <s v=""/>
    <s v="MONTHLY FRANCHISE  WHARTON"/>
    <s v="MONTHLY FRANCHISE WHARTON"/>
    <s v="BATCH_FI"/>
  </r>
  <r>
    <s v="0003"/>
    <s v="Fixed City"/>
    <s v=""/>
    <s v="FRANCH WESTONLAK"/>
    <s v="170050553400032023"/>
    <s v="108764530"/>
    <s v="246030"/>
    <x v="7"/>
    <x v="1"/>
    <x v="656"/>
    <s v="KR"/>
    <x v="1"/>
    <x v="0"/>
    <x v="27"/>
    <s v="40"/>
    <n v="9471.86"/>
    <s v=""/>
    <s v="1100500"/>
    <s v=""/>
    <s v="MONTHLY FRANCHISE  WESTON LAKES"/>
    <s v="MONTHLY FRAN WESTON LAKE"/>
    <s v="BATCH_FI"/>
  </r>
  <r>
    <s v="0003"/>
    <s v="Fixed City"/>
    <s v=""/>
    <s v="FRANCH WEST UNIV"/>
    <s v="170050553500032023"/>
    <s v="108764530"/>
    <s v="246030"/>
    <x v="7"/>
    <x v="1"/>
    <x v="657"/>
    <s v="KR"/>
    <x v="1"/>
    <x v="0"/>
    <x v="27"/>
    <s v="40"/>
    <n v="45180.32"/>
    <s v=""/>
    <s v="1100500"/>
    <s v=""/>
    <s v="MONTHLY FRANCHISE  WEST UNIVERSITY"/>
    <s v="MONTH FRAN WEST UNIVERSIT"/>
    <s v="BATCH_FI"/>
  </r>
  <r>
    <s v="0003"/>
    <s v="Fixed City"/>
    <s v=""/>
    <s v="FRANCHIS WEBSTER"/>
    <s v="170050553600032023"/>
    <s v="108764530"/>
    <s v="246030"/>
    <x v="7"/>
    <x v="1"/>
    <x v="658"/>
    <s v="KR"/>
    <x v="1"/>
    <x v="0"/>
    <x v="27"/>
    <s v="40"/>
    <n v="80352.25"/>
    <s v=""/>
    <s v="1100500"/>
    <s v=""/>
    <s v="MONTHLY FRANCHISE  WEBSTER"/>
    <s v="MONTHYLY FRANCH WEBSTER"/>
    <s v="BATCH_FI"/>
  </r>
  <r>
    <s v="0003"/>
    <s v="Fixed City"/>
    <s v=""/>
    <s v="FRANCHISE WILLIS"/>
    <s v="170050555700032023"/>
    <s v="108764530"/>
    <s v="246030"/>
    <x v="7"/>
    <x v="1"/>
    <x v="659"/>
    <s v="KR"/>
    <x v="1"/>
    <x v="0"/>
    <x v="27"/>
    <s v="40"/>
    <n v="3324.32"/>
    <s v=""/>
    <s v="1100500"/>
    <s v=""/>
    <s v="MONTHLY FRANCHISE  WALLIS"/>
    <s v="MONTHYLY FRANCH WILLIS"/>
    <s v="BATCH_FI"/>
  </r>
  <r>
    <s v="0003"/>
    <s v="Fixed City"/>
    <s v=""/>
    <s v="FRANCHISE WALLER"/>
    <s v="170050555800032023"/>
    <s v="108764530"/>
    <s v="246030"/>
    <x v="7"/>
    <x v="1"/>
    <x v="660"/>
    <s v="KR"/>
    <x v="1"/>
    <x v="0"/>
    <x v="27"/>
    <s v="40"/>
    <n v="10545.53"/>
    <s v=""/>
    <s v="1100500"/>
    <s v=""/>
    <s v="MONTHLY FRANCHISE  WALLER"/>
    <s v="MONTHYLY FRANCH WALLER"/>
    <s v="BATCH_FI"/>
  </r>
  <r>
    <s v="0003"/>
    <s v="Fixed City"/>
    <s v=""/>
    <s v="FRANCHIS TOMBALL"/>
    <s v="170050555900032023"/>
    <s v="108764530"/>
    <s v="246030"/>
    <x v="7"/>
    <x v="1"/>
    <x v="661"/>
    <s v="KR"/>
    <x v="1"/>
    <x v="0"/>
    <x v="27"/>
    <s v="40"/>
    <n v="59558.85"/>
    <s v=""/>
    <s v="1100500"/>
    <s v=""/>
    <s v="MONTHLY FRANCHISE  TOMBALL"/>
    <s v="MONTHYLY FRANCH TOMBALL"/>
    <s v="BATCH_FI"/>
  </r>
  <r>
    <s v="0003"/>
    <s v="Fixed City"/>
    <s v=""/>
    <s v="FRANCHIS TIKI IS"/>
    <s v="170050556000032023"/>
    <s v="108764530"/>
    <s v="246030"/>
    <x v="7"/>
    <x v="1"/>
    <x v="662"/>
    <s v="KR"/>
    <x v="1"/>
    <x v="0"/>
    <x v="27"/>
    <s v="40"/>
    <n v="6207.74"/>
    <s v=""/>
    <s v="1100500"/>
    <s v=""/>
    <s v="MONTHLY FRANCHISE  TIKI ISLAND"/>
    <s v="MONTH FRANCH TIKI ISLAND"/>
    <s v="BATCH_FI"/>
  </r>
  <r>
    <s v="0003"/>
    <s v="Fixed City"/>
    <s v=""/>
    <s v="FRANCH THOMPSON"/>
    <s v="170050556100032023"/>
    <s v="108764530"/>
    <s v="246030"/>
    <x v="7"/>
    <x v="1"/>
    <x v="663"/>
    <s v="KR"/>
    <x v="1"/>
    <x v="0"/>
    <x v="27"/>
    <s v="40"/>
    <n v="2150.79"/>
    <s v=""/>
    <s v="1100500"/>
    <s v=""/>
    <s v="MONTHLY FRANCHISE  THOMPSON"/>
    <s v="MONTHLY FRANCH THOMPSON"/>
    <s v="BATCH_FI"/>
  </r>
  <r>
    <s v="0003"/>
    <s v="Fixed City"/>
    <s v=""/>
    <s v="FRANCH SUGARLAND"/>
    <s v="170050556200032023"/>
    <s v="108764530"/>
    <s v="246030"/>
    <x v="7"/>
    <x v="1"/>
    <x v="664"/>
    <s v="KR"/>
    <x v="1"/>
    <x v="0"/>
    <x v="27"/>
    <s v="40"/>
    <n v="338062.87"/>
    <s v=""/>
    <s v="1100500"/>
    <s v=""/>
    <s v="MONTHLY FRANCHISE  SUGAR LAND"/>
    <s v="MONTHLY FRANCH SUGAR LAND"/>
    <s v="BATCH_FI"/>
  </r>
  <r>
    <s v="0003"/>
    <s v="Fixed City"/>
    <s v=""/>
    <s v="FRANCH SURFSIDEB"/>
    <s v="170050556300032023"/>
    <s v="108764530"/>
    <s v="246030"/>
    <x v="7"/>
    <x v="1"/>
    <x v="665"/>
    <s v="KR"/>
    <x v="1"/>
    <x v="0"/>
    <x v="27"/>
    <s v="40"/>
    <n v="5660.79"/>
    <s v=""/>
    <s v="1100500"/>
    <s v=""/>
    <s v="MONTHLY FRANCHISE  SURFSIDE BEACH"/>
    <s v="MONTH FRANCH SURFSIDE BCH"/>
    <s v="BATCH_FI"/>
  </r>
  <r>
    <s v="0003"/>
    <s v="Fixed City"/>
    <s v=""/>
    <s v="FRANCH STAGECOAC"/>
    <s v="170050556400032023"/>
    <s v="108764530"/>
    <s v="246030"/>
    <x v="7"/>
    <x v="1"/>
    <x v="666"/>
    <s v="KR"/>
    <x v="1"/>
    <x v="0"/>
    <x v="27"/>
    <s v="40"/>
    <n v="2853.04"/>
    <s v=""/>
    <s v="1100500"/>
    <s v=""/>
    <s v="MONTHLY FRANCHISE  STAGECOACH"/>
    <s v="MONTHLY FRANCH STAGECOACH"/>
    <s v="BATCH_FI"/>
  </r>
  <r>
    <s v="0003"/>
    <s v="Fixed City"/>
    <s v=""/>
    <s v="FRANCHISE STAFFO"/>
    <s v="170050556500032023"/>
    <s v="108764530"/>
    <s v="246030"/>
    <x v="7"/>
    <x v="1"/>
    <x v="667"/>
    <s v="KR"/>
    <x v="1"/>
    <x v="0"/>
    <x v="27"/>
    <s v="40"/>
    <n v="114359.22"/>
    <s v=""/>
    <s v="1100500"/>
    <s v=""/>
    <s v="MONTHLY FRANCHISE  STAFFORD"/>
    <s v="MONTHLY FRANCH STAFFORD"/>
    <s v="BATCH_FI"/>
  </r>
  <r>
    <s v="0003"/>
    <s v="Fixed City"/>
    <s v=""/>
    <s v="FRANCH SPRINGVAL"/>
    <s v="170050556600032023"/>
    <s v="108764530"/>
    <s v="246030"/>
    <x v="7"/>
    <x v="1"/>
    <x v="668"/>
    <s v="KR"/>
    <x v="1"/>
    <x v="0"/>
    <x v="27"/>
    <s v="40"/>
    <n v="15294.71"/>
    <s v=""/>
    <s v="1100500"/>
    <s v=""/>
    <s v="MONTHLY FRANCHISE  SPRING VALLEY"/>
    <s v="MONTHLY FRANCH SPRING VAL"/>
    <s v="BATCH_FI"/>
  </r>
  <r>
    <s v="0003"/>
    <s v="Fixed City"/>
    <s v=""/>
    <s v="FRANCH SOUTHSIDE"/>
    <s v="170050556700032023"/>
    <s v="108764530"/>
    <s v="246030"/>
    <x v="7"/>
    <x v="1"/>
    <x v="669"/>
    <s v="KR"/>
    <x v="1"/>
    <x v="0"/>
    <x v="27"/>
    <s v="40"/>
    <n v="8140.3"/>
    <s v=""/>
    <s v="1100500"/>
    <s v=""/>
    <s v="MONTHLY FRANCHISE  SOUTHSIDE"/>
    <s v="MONTHLY FRANCH SOUTHSIDE"/>
    <s v="BATCH_FI"/>
  </r>
  <r>
    <s v="0003"/>
    <s v="Fixed City"/>
    <s v=""/>
    <s v="FRANCH SO HOUSTO"/>
    <s v="170050556800032023"/>
    <s v="108764530"/>
    <s v="246030"/>
    <x v="7"/>
    <x v="1"/>
    <x v="670"/>
    <s v="KR"/>
    <x v="1"/>
    <x v="0"/>
    <x v="27"/>
    <s v="40"/>
    <n v="35348.080000000002"/>
    <s v=""/>
    <s v="1100500"/>
    <s v=""/>
    <s v="MONTHLY FRANCHISE  SOUTH HOUSTON"/>
    <s v="MONTH FRANCH SO HOUSTON"/>
    <s v="BATCH_FI"/>
  </r>
  <r>
    <s v="0003"/>
    <s v="Fixed City"/>
    <s v=""/>
    <s v="FRANCH SIMONTON"/>
    <s v="170050556900032023"/>
    <s v="108764530"/>
    <s v="246030"/>
    <x v="7"/>
    <x v="1"/>
    <x v="671"/>
    <s v="KR"/>
    <x v="1"/>
    <x v="0"/>
    <x v="27"/>
    <s v="40"/>
    <n v="2750.93"/>
    <s v=""/>
    <s v="1100500"/>
    <s v=""/>
    <s v="MONTHLY FRANCHISE  SIMONTON"/>
    <s v="MONTH FRANCHISE SIMPNTON"/>
    <s v="BATCH_FI"/>
  </r>
  <r>
    <s v="0003"/>
    <s v="Fixed City"/>
    <s v=""/>
    <s v="FRANCH SEALY"/>
    <s v="170050557000032023"/>
    <s v="108764530"/>
    <s v="246030"/>
    <x v="7"/>
    <x v="1"/>
    <x v="672"/>
    <s v="KR"/>
    <x v="1"/>
    <x v="0"/>
    <x v="27"/>
    <s v="40"/>
    <n v="24821.279999999999"/>
    <s v=""/>
    <s v="1100500"/>
    <s v=""/>
    <s v="MONTHLY FRANCHISE  SEALY"/>
    <s v="MONTH FRANCHISE SEALY"/>
    <s v="BATCH_FI"/>
  </r>
  <r>
    <s v="0003"/>
    <s v="Fixed City"/>
    <s v=""/>
    <s v="FRANCH SEABROOK"/>
    <s v="170050557100032023"/>
    <s v="108764530"/>
    <s v="246030"/>
    <x v="7"/>
    <x v="1"/>
    <x v="673"/>
    <s v="KR"/>
    <x v="1"/>
    <x v="0"/>
    <x v="27"/>
    <s v="40"/>
    <n v="33167.65"/>
    <s v=""/>
    <s v="1100500"/>
    <s v=""/>
    <s v="MONTHLY FRANCHISE  SEABROOK"/>
    <s v="MONTH FRANCHISE SEABROOK"/>
    <s v="BATCH_FI"/>
  </r>
  <r>
    <s v="0003"/>
    <s v="Fixed City"/>
    <s v=""/>
    <s v="FRANCH SANTA FE"/>
    <s v="170050557200032023"/>
    <s v="108764530"/>
    <s v="246030"/>
    <x v="7"/>
    <x v="1"/>
    <x v="674"/>
    <s v="KR"/>
    <x v="1"/>
    <x v="0"/>
    <x v="27"/>
    <s v="40"/>
    <n v="34029.22"/>
    <s v=""/>
    <s v="1100500"/>
    <s v=""/>
    <s v="MONTHLY FRANCHISE  SANTA FE"/>
    <s v="MONTH FRANCHISE SANTA FE"/>
    <s v="BATCH_FI"/>
  </r>
  <r>
    <s v="0003"/>
    <s v="Fixed City"/>
    <s v=""/>
    <s v="FRANCH SANDY POI"/>
    <s v="170050557300032023"/>
    <s v="108764530"/>
    <s v="246030"/>
    <x v="7"/>
    <x v="1"/>
    <x v="675"/>
    <s v="KR"/>
    <x v="1"/>
    <x v="0"/>
    <x v="27"/>
    <s v="40"/>
    <n v="3571.19"/>
    <s v=""/>
    <s v="1100500"/>
    <s v=""/>
    <s v="MONTHLY FRANCHISE  SANDY POINT"/>
    <s v="MONTH FRANCH SANDY POINT"/>
    <s v="BATCH_FI"/>
  </r>
  <r>
    <s v="0003"/>
    <s v="Fixed City"/>
    <s v=""/>
    <s v="FRANCH SAN FELIP"/>
    <s v="170050557400032023"/>
    <s v="108764530"/>
    <s v="246030"/>
    <x v="7"/>
    <x v="1"/>
    <x v="676"/>
    <s v="KR"/>
    <x v="1"/>
    <x v="0"/>
    <x v="27"/>
    <s v="40"/>
    <n v="3258.86"/>
    <s v=""/>
    <s v="1100500"/>
    <s v=""/>
    <s v="MONTHLY FRANCHISE  SAN FELIPE"/>
    <s v="MONTH FRANCH SAN FELIPE"/>
    <s v="BATCH_FI"/>
  </r>
  <r>
    <s v="0003"/>
    <s v="Fixed City"/>
    <s v=""/>
    <s v="FRANCH ROSENBERG"/>
    <s v="170050557500032023"/>
    <s v="108764530"/>
    <s v="246030"/>
    <x v="7"/>
    <x v="1"/>
    <x v="677"/>
    <s v="KR"/>
    <x v="1"/>
    <x v="0"/>
    <x v="27"/>
    <s v="40"/>
    <n v="122621.97"/>
    <s v=""/>
    <s v="1100500"/>
    <s v=""/>
    <s v="MONTHLY FRANCHISE  ROSENBERG"/>
    <s v="MONTH FRANCH ROSENBERG"/>
    <s v="BATCH_FI"/>
  </r>
  <r>
    <s v="0003"/>
    <s v="Fixed City"/>
    <s v=""/>
    <s v="FRANCH RICHWOOD"/>
    <s v="170050557600032023"/>
    <s v="108764530"/>
    <s v="246030"/>
    <x v="7"/>
    <x v="1"/>
    <x v="678"/>
    <s v="KR"/>
    <x v="1"/>
    <x v="0"/>
    <x v="27"/>
    <s v="40"/>
    <n v="9560.18"/>
    <s v=""/>
    <s v="1100500"/>
    <s v=""/>
    <s v="MONTHLY FRANCHISE  RICHWOOD"/>
    <s v="MONTH FRANCH RICHWOOD"/>
    <s v="BATCH_FI"/>
  </r>
  <r>
    <s v="0003"/>
    <s v="Fixed City"/>
    <s v=""/>
    <s v="FRANCH RICHMOND"/>
    <s v="170050557700032023"/>
    <s v="108764530"/>
    <s v="246030"/>
    <x v="7"/>
    <x v="1"/>
    <x v="679"/>
    <s v="KR"/>
    <x v="1"/>
    <x v="0"/>
    <x v="27"/>
    <s v="40"/>
    <n v="34910.480000000003"/>
    <s v=""/>
    <s v="1100500"/>
    <s v=""/>
    <s v="MONTHLY FRANCHISE  RICHMOND"/>
    <s v="MONTH FRANCH RICHMOND"/>
    <s v="BATCH_FI"/>
  </r>
  <r>
    <s v="0003"/>
    <s v="Fixed City"/>
    <s v=""/>
    <s v="FRANCH QUINTANA"/>
    <s v="170050557800032023"/>
    <s v="108764530"/>
    <s v="246030"/>
    <x v="7"/>
    <x v="1"/>
    <x v="680"/>
    <s v="KR"/>
    <x v="1"/>
    <x v="0"/>
    <x v="27"/>
    <s v="40"/>
    <n v="1464.57"/>
    <s v=""/>
    <s v="1100500"/>
    <s v=""/>
    <s v="MONTHLY FRANCHISE  QUINTANA"/>
    <s v="MONTH FRANCH QUINTANA"/>
    <s v="BATCH_FI"/>
  </r>
  <r>
    <s v="0003"/>
    <s v="Fixed City"/>
    <s v=""/>
    <s v="FRANCH PLEAK"/>
    <s v="170050557900032023"/>
    <s v="108764530"/>
    <s v="246030"/>
    <x v="7"/>
    <x v="1"/>
    <x v="681"/>
    <s v="KR"/>
    <x v="1"/>
    <x v="0"/>
    <x v="27"/>
    <s v="40"/>
    <n v="2940.66"/>
    <s v=""/>
    <s v="1100500"/>
    <s v=""/>
    <s v="MONTHLY FRANCHISE  PLEAK"/>
    <s v="MONTH FRANCH PLEAK"/>
    <s v="BATCH_FI"/>
  </r>
  <r>
    <s v="0003"/>
    <s v="Fixed City"/>
    <s v=""/>
    <s v="FRANCH PINEY PTV"/>
    <s v="170050558000032023"/>
    <s v="108764530"/>
    <s v="246030"/>
    <x v="7"/>
    <x v="1"/>
    <x v="682"/>
    <s v="KR"/>
    <x v="1"/>
    <x v="0"/>
    <x v="27"/>
    <s v="40"/>
    <n v="22701.599999999999"/>
    <s v=""/>
    <s v="1100500"/>
    <s v=""/>
    <s v="MONTHLY FRANCHISE  PINEY POINT VILLAGE"/>
    <s v="MONTH FRANCH PINEY POINTV"/>
    <s v="BATCH_FI"/>
  </r>
  <r>
    <s v="0003"/>
    <s v="Fixed City"/>
    <s v=""/>
    <s v="FRANCH PINE ISLA"/>
    <s v="170050558100032023"/>
    <s v="108764530"/>
    <s v="246030"/>
    <x v="7"/>
    <x v="1"/>
    <x v="683"/>
    <s v="KR"/>
    <x v="1"/>
    <x v="0"/>
    <x v="27"/>
    <s v="40"/>
    <n v="2484.59"/>
    <s v=""/>
    <s v="1100500"/>
    <s v=""/>
    <s v="MONTHLY FRANCHISE  PINE ISLAND"/>
    <s v="MONTH FRANCH PINE ISLAND"/>
    <s v="BATCH_FI"/>
  </r>
  <r>
    <s v="0003"/>
    <s v="Fixed City"/>
    <s v=""/>
    <s v="FRANCH PASADENA"/>
    <s v="170050558200032023"/>
    <s v="108764530"/>
    <s v="246030"/>
    <x v="7"/>
    <x v="1"/>
    <x v="684"/>
    <s v="KR"/>
    <x v="1"/>
    <x v="0"/>
    <x v="27"/>
    <s v="40"/>
    <n v="383635.71"/>
    <s v=""/>
    <s v="1100500"/>
    <s v=""/>
    <s v="MONTHLY FRANCHISE  PASADENA"/>
    <s v="MONTH FRANCH PASADENA"/>
    <s v="BATCH_FI"/>
  </r>
  <r>
    <s v="0003"/>
    <s v="Fixed City"/>
    <s v=""/>
    <s v="FRANCH OYSTER CR"/>
    <s v="170050558300032023"/>
    <s v="108764530"/>
    <s v="246030"/>
    <x v="7"/>
    <x v="1"/>
    <x v="685"/>
    <s v="KR"/>
    <x v="1"/>
    <x v="0"/>
    <x v="27"/>
    <s v="40"/>
    <n v="51834.36"/>
    <s v=""/>
    <s v="1100500"/>
    <s v=""/>
    <s v="MONTHLY FRANCHISE  OYSTER CREEK"/>
    <s v="MONTH FRANCH OYSTER CREEK"/>
    <s v="BATCH_FI"/>
  </r>
  <r>
    <s v="0003"/>
    <s v="Fixed City"/>
    <s v=""/>
    <s v="FRANCH ORCHARD"/>
    <s v="170050558400032023"/>
    <s v="108764530"/>
    <s v="246030"/>
    <x v="7"/>
    <x v="1"/>
    <x v="686"/>
    <s v="KR"/>
    <x v="1"/>
    <x v="0"/>
    <x v="27"/>
    <s v="40"/>
    <n v="986.75"/>
    <s v=""/>
    <s v="1100500"/>
    <s v=""/>
    <s v="MONTHLY FRANCHISE  ORCHARD"/>
    <s v="MONTHLY FRANCH ORCHARD"/>
    <s v="BATCH_FI"/>
  </r>
  <r>
    <s v="0003"/>
    <s v="Fixed City"/>
    <s v=""/>
    <s v="FRANCH OLD RIVER"/>
    <s v="170050558500032023"/>
    <s v="108764530"/>
    <s v="246030"/>
    <x v="7"/>
    <x v="1"/>
    <x v="687"/>
    <s v="KR"/>
    <x v="1"/>
    <x v="0"/>
    <x v="27"/>
    <s v="40"/>
    <n v="3633.81"/>
    <s v=""/>
    <s v="1100500"/>
    <s v=""/>
    <s v="MONTHLY FRANCHISE  OLD RIVER WINFR"/>
    <s v="MONTH FRANCH OLD RIVER WI"/>
    <s v="BATCH_FI"/>
  </r>
  <r>
    <s v="0003"/>
    <s v="Fixed City"/>
    <s v=""/>
    <s v="FRANCH NASSAU BA"/>
    <s v="170050558600032023"/>
    <s v="108764530"/>
    <s v="246030"/>
    <x v="7"/>
    <x v="1"/>
    <x v="688"/>
    <s v="KR"/>
    <x v="1"/>
    <x v="0"/>
    <x v="27"/>
    <s v="40"/>
    <n v="26643.09"/>
    <s v=""/>
    <s v="1100500"/>
    <s v=""/>
    <s v="MONTHLY FRANCHISE  NASSAU BAY"/>
    <s v="MONTH FRANCH NASSAU BAY"/>
    <s v="BATCH_FI"/>
  </r>
  <r>
    <s v="0003"/>
    <s v="Fixed City"/>
    <s v=""/>
    <s v="FRANCH MONT BELV"/>
    <s v="170050558700032023"/>
    <s v="108764530"/>
    <s v="246030"/>
    <x v="7"/>
    <x v="1"/>
    <x v="689"/>
    <s v="KR"/>
    <x v="1"/>
    <x v="0"/>
    <x v="27"/>
    <s v="40"/>
    <n v="568597.68999999994"/>
    <s v=""/>
    <s v="1100500"/>
    <s v=""/>
    <s v="MONTHLY FRANCHISE  MONT BELVIEU"/>
    <s v="MONTH FRANCH MONT BELVIEU"/>
    <s v="BATCH_FI"/>
  </r>
  <r>
    <s v="0003"/>
    <s v="Fixed City"/>
    <s v=""/>
    <s v="FRANCH MEADOWS P"/>
    <s v="170050558800032023"/>
    <s v="108764530"/>
    <s v="246030"/>
    <x v="7"/>
    <x v="1"/>
    <x v="690"/>
    <s v="KR"/>
    <x v="1"/>
    <x v="0"/>
    <x v="27"/>
    <s v="40"/>
    <n v="13462.82"/>
    <s v=""/>
    <s v="1100500"/>
    <s v=""/>
    <s v="MONTHLY FRANCHISE  MEADOWS PLACE"/>
    <s v="MONTH FRANCH MEADOWS PLAC"/>
    <s v="BATCH_FI"/>
  </r>
  <r>
    <s v="0003"/>
    <s v="Fixed City"/>
    <s v=""/>
    <s v="FRANCH MAGNOLIA"/>
    <s v="170050558900032023"/>
    <s v="108764530"/>
    <s v="246030"/>
    <x v="7"/>
    <x v="1"/>
    <x v="691"/>
    <s v="KR"/>
    <x v="1"/>
    <x v="0"/>
    <x v="27"/>
    <s v="40"/>
    <n v="11903.01"/>
    <s v=""/>
    <s v="1100500"/>
    <s v=""/>
    <s v="MONTHLY FRANCHISE  MAGNOLIA"/>
    <s v="MOTHLY FRANCH MAGNOLIA"/>
    <s v="BATCH_FI"/>
  </r>
  <r>
    <s v="0003"/>
    <s v="Fixed City"/>
    <s v=""/>
    <s v="FRANCH LIVERPOOL"/>
    <s v="170050559000032023"/>
    <s v="108764530"/>
    <s v="246030"/>
    <x v="7"/>
    <x v="1"/>
    <x v="692"/>
    <s v="KR"/>
    <x v="1"/>
    <x v="0"/>
    <x v="27"/>
    <s v="40"/>
    <n v="1989.12"/>
    <s v=""/>
    <s v="1100500"/>
    <s v=""/>
    <s v="MONTHLY FRANCHISE  LIVERPOOL"/>
    <s v="MONTH FRANCHISE LIVERPOOL"/>
    <s v="BATCH_FI"/>
  </r>
  <r>
    <s v="0003"/>
    <s v="Fixed City"/>
    <s v=""/>
    <s v="FRANCH LA PORTE"/>
    <s v="170050559100032023"/>
    <s v="108764530"/>
    <s v="246030"/>
    <x v="7"/>
    <x v="1"/>
    <x v="693"/>
    <s v="KR"/>
    <x v="1"/>
    <x v="0"/>
    <x v="27"/>
    <s v="40"/>
    <n v="213297.99"/>
    <s v=""/>
    <s v="1100500"/>
    <s v=""/>
    <s v="MONTHLY FRANCHISE  LA PORTE"/>
    <s v="MONTH FRANCHISE LA PORTE"/>
    <s v="BATCH_FI"/>
  </r>
  <r>
    <s v="0003"/>
    <s v="Fixed City"/>
    <s v=""/>
    <s v="FRANCH LAKE JACK"/>
    <s v="170050559200032023"/>
    <s v="108764530"/>
    <s v="246030"/>
    <x v="7"/>
    <x v="1"/>
    <x v="694"/>
    <s v="KR"/>
    <x v="1"/>
    <x v="0"/>
    <x v="27"/>
    <s v="40"/>
    <n v="87181.4"/>
    <s v=""/>
    <s v="1100500"/>
    <s v=""/>
    <s v="MONTHLY FRANCHISE  LAKE JACKSON"/>
    <s v="MONTH FRANCH LAKE JACKSON"/>
    <s v="BATCH_FI"/>
  </r>
  <r>
    <s v="0003"/>
    <s v="Fixed City"/>
    <s v=""/>
    <s v="FRANCH KENDLETON"/>
    <s v="170050559300032023"/>
    <s v="108764530"/>
    <s v="246030"/>
    <x v="7"/>
    <x v="1"/>
    <x v="695"/>
    <s v="KR"/>
    <x v="1"/>
    <x v="0"/>
    <x v="27"/>
    <s v="40"/>
    <n v="1754.09"/>
    <s v=""/>
    <s v="1100500"/>
    <s v=""/>
    <s v="MONTHLY FRANCHISE  KENDLETON"/>
    <s v="MONTH FRANCHISE KENDLETON"/>
    <s v="BATCH_FI"/>
  </r>
  <r>
    <s v="0003"/>
    <s v="Fixed City"/>
    <s v=""/>
    <s v="FRANCH KEMAH"/>
    <s v="170050559400032023"/>
    <s v="108764530"/>
    <s v="246030"/>
    <x v="7"/>
    <x v="1"/>
    <x v="696"/>
    <s v="KR"/>
    <x v="1"/>
    <x v="0"/>
    <x v="27"/>
    <s v="40"/>
    <n v="11858.01"/>
    <s v=""/>
    <s v="1100500"/>
    <s v=""/>
    <s v="MONTHLY FRANCHISE  KEMAH"/>
    <s v="MONTH FRANCHISE KEMAH"/>
    <s v="BATCH_FI"/>
  </r>
  <r>
    <s v="0003"/>
    <s v="Fixed City"/>
    <s v=""/>
    <s v="FRANCH KATY"/>
    <s v="170050559500032023"/>
    <s v="108764530"/>
    <s v="246030"/>
    <x v="7"/>
    <x v="1"/>
    <x v="697"/>
    <s v="KR"/>
    <x v="1"/>
    <x v="0"/>
    <x v="27"/>
    <s v="40"/>
    <n v="88012.03"/>
    <s v=""/>
    <s v="1100500"/>
    <s v=""/>
    <s v="MONTHLY FRANCHISE  KATY"/>
    <s v="MONTH FRANCHISE KATY"/>
    <s v="BATCH_FI"/>
  </r>
  <r>
    <s v="0003"/>
    <s v="Fixed City"/>
    <s v=""/>
    <s v="FRANCH JONES CRK"/>
    <s v="170050559600032023"/>
    <s v="108764530"/>
    <s v="246030"/>
    <x v="7"/>
    <x v="1"/>
    <x v="698"/>
    <s v="KR"/>
    <x v="1"/>
    <x v="0"/>
    <x v="27"/>
    <s v="40"/>
    <n v="4633.8900000000003"/>
    <s v=""/>
    <s v="1100500"/>
    <s v=""/>
    <s v="MONTHLY FRANCHISE  JONES CREEK"/>
    <s v="MONTH FRANCH JONES CREEK"/>
    <s v="BATCH_FI"/>
  </r>
  <r>
    <s v="0003"/>
    <s v="Fixed City"/>
    <s v=""/>
    <s v="FRANCH JERSEY VI"/>
    <s v="170050559700032023"/>
    <s v="108764530"/>
    <s v="246030"/>
    <x v="7"/>
    <x v="1"/>
    <x v="699"/>
    <s v="KR"/>
    <x v="1"/>
    <x v="0"/>
    <x v="27"/>
    <s v="40"/>
    <n v="29044.19"/>
    <s v=""/>
    <s v="1100500"/>
    <s v=""/>
    <s v="MONTHLY FRANCHISE  JERSEY VILLAGE"/>
    <s v="MONTH FRANCH JERSEY VILLA"/>
    <s v="BATCH_FI"/>
  </r>
  <r>
    <s v="0003"/>
    <s v="Fixed City"/>
    <s v=""/>
    <s v="FRANCH JAMAICA B"/>
    <s v="170050559800032023"/>
    <s v="108764530"/>
    <s v="246030"/>
    <x v="7"/>
    <x v="1"/>
    <x v="700"/>
    <s v="KR"/>
    <x v="1"/>
    <x v="0"/>
    <x v="27"/>
    <s v="40"/>
    <n v="5431.68"/>
    <s v=""/>
    <s v="1100500"/>
    <s v=""/>
    <s v="MONTHLY FRANCHISE  JAMAICA BEACH"/>
    <s v="MONTH FRANCH JAMAICA BEAC"/>
    <s v="BATCH_FI"/>
  </r>
  <r>
    <s v="0003"/>
    <s v="Fixed City"/>
    <s v=""/>
    <s v="FRANCH JACINTO C"/>
    <s v="170050559900032023"/>
    <s v="108764530"/>
    <s v="246030"/>
    <x v="7"/>
    <x v="1"/>
    <x v="701"/>
    <s v="KR"/>
    <x v="1"/>
    <x v="0"/>
    <x v="27"/>
    <s v="40"/>
    <n v="34167.620000000003"/>
    <s v=""/>
    <s v="1100500"/>
    <s v=""/>
    <s v="MONTHLY FRANCHISE  JACINTO CITY"/>
    <s v="MONTHLY FRANCH JACINTO CI"/>
    <s v="BATCH_FI"/>
  </r>
  <r>
    <s v="0003"/>
    <s v="Fixed City"/>
    <s v=""/>
    <s v="FRANCH HUNTER CR"/>
    <s v="170050560000032023"/>
    <s v="108764530"/>
    <s v="246030"/>
    <x v="7"/>
    <x v="1"/>
    <x v="702"/>
    <s v="KR"/>
    <x v="1"/>
    <x v="0"/>
    <x v="27"/>
    <s v="40"/>
    <n v="20387.419999999998"/>
    <s v=""/>
    <s v="1100500"/>
    <s v=""/>
    <s v="MONTHLY FRANCHISE  HUNTER CREEK VILLAGE"/>
    <s v="MONTHLY FRANCH HUNTER CRK"/>
    <s v="BATCH_FI"/>
  </r>
  <r>
    <s v="0003"/>
    <s v="Fixed City"/>
    <s v=""/>
    <s v="FRANCH HUMBLE"/>
    <s v="170050560100032023"/>
    <s v="108764530"/>
    <s v="246030"/>
    <x v="7"/>
    <x v="1"/>
    <x v="703"/>
    <s v="KR"/>
    <x v="1"/>
    <x v="0"/>
    <x v="27"/>
    <s v="40"/>
    <n v="83080.429999999993"/>
    <s v=""/>
    <s v="1100500"/>
    <s v=""/>
    <s v="MONTHLY FRANCHISE  HUMBLE"/>
    <s v="MONTHLY FRANCH HUMBLE"/>
    <s v="BATCH_FI"/>
  </r>
  <r>
    <s v="0003"/>
    <s v="Fixed City"/>
    <s v=""/>
    <s v="FRANCH HOUSTON"/>
    <s v="170050560200032023"/>
    <s v="108764530"/>
    <s v="246030"/>
    <x v="7"/>
    <x v="1"/>
    <x v="704"/>
    <s v="KR"/>
    <x v="1"/>
    <x v="0"/>
    <x v="27"/>
    <s v="40"/>
    <n v="7882580.9900000002"/>
    <s v=""/>
    <s v="1100500"/>
    <s v=""/>
    <s v="MONTHLY FRANCHISE  HOUSTON"/>
    <s v="MONTHLY FRANCH HOUSTON"/>
    <s v="BATCH_FI"/>
  </r>
  <r>
    <s v="0003"/>
    <s v="Fixed City"/>
    <s v=""/>
    <s v="FRANCH HITCHCOCK"/>
    <s v="170050560300032023"/>
    <s v="108764530"/>
    <s v="246030"/>
    <x v="7"/>
    <x v="1"/>
    <x v="705"/>
    <s v="KR"/>
    <x v="1"/>
    <x v="0"/>
    <x v="27"/>
    <s v="40"/>
    <n v="18444.689999999999"/>
    <s v=""/>
    <s v="1100500"/>
    <s v=""/>
    <s v="MONTHLY FRANCHISE  HICTHCOCK"/>
    <s v="MONTHLY FRANCH HITCHCOCK"/>
    <s v="BATCH_FI"/>
  </r>
  <r>
    <s v="0003"/>
    <s v="Fixed City"/>
    <s v=""/>
    <s v="FRANCH HILSHIRE"/>
    <s v="170050560400032023"/>
    <s v="108764530"/>
    <s v="246030"/>
    <x v="7"/>
    <x v="1"/>
    <x v="706"/>
    <s v="KR"/>
    <x v="1"/>
    <x v="0"/>
    <x v="27"/>
    <s v="40"/>
    <n v="2969.93"/>
    <s v=""/>
    <s v="1100500"/>
    <s v=""/>
    <s v="MONTHLY FRANCHISE  HILSHIRE VILLAGE"/>
    <s v="MONTHLY FRANCH HILSHIRE V"/>
    <s v="BATCH_FI"/>
  </r>
  <r>
    <s v="0003"/>
    <s v="Fixed City"/>
    <s v=""/>
    <s v="FRANCH HILCREST"/>
    <s v="170050560500032023"/>
    <s v="108764530"/>
    <s v="246030"/>
    <x v="7"/>
    <x v="1"/>
    <x v="707"/>
    <s v="KR"/>
    <x v="1"/>
    <x v="0"/>
    <x v="27"/>
    <s v="40"/>
    <n v="1817.2"/>
    <s v=""/>
    <s v="1100500"/>
    <s v=""/>
    <s v="MONTHLY FRANCHISE  HILCREST"/>
    <s v="MONTH FRANCH HILCREST"/>
    <s v="BATCH_FI"/>
  </r>
  <r>
    <s v="0003"/>
    <s v="Fixed City"/>
    <s v=""/>
    <s v="FRANCH HEDWIG"/>
    <s v="170050560600032023"/>
    <s v="108764530"/>
    <s v="246030"/>
    <x v="7"/>
    <x v="1"/>
    <x v="708"/>
    <s v="KR"/>
    <x v="1"/>
    <x v="0"/>
    <x v="27"/>
    <s v="40"/>
    <n v="21406.06"/>
    <s v=""/>
    <s v="1100500"/>
    <s v=""/>
    <s v="MONTHLY FRANCHISE  HEDWIG"/>
    <s v="MONTHLY FRANCH HEDWIG"/>
    <s v="BATCH_FI"/>
  </r>
  <r>
    <s v="0003"/>
    <s v="Fixed City"/>
    <s v=""/>
    <s v="FRANCH GALVESTON"/>
    <s v="170050560700032023"/>
    <s v="108764530"/>
    <s v="246030"/>
    <x v="7"/>
    <x v="1"/>
    <x v="709"/>
    <s v="KR"/>
    <x v="1"/>
    <x v="0"/>
    <x v="27"/>
    <s v="40"/>
    <n v="253979.93"/>
    <s v=""/>
    <s v="1100500"/>
    <s v=""/>
    <s v="MONTHLY FRANCHISE  GALVESTON"/>
    <s v="MONTHLY FRANCH GALVESTON"/>
    <s v="BATCH_FI"/>
  </r>
  <r>
    <s v="0003"/>
    <s v="Fixed City"/>
    <s v=""/>
    <s v="FRANCH GALENA PK"/>
    <s v="170050560800032023"/>
    <s v="108764530"/>
    <s v="246030"/>
    <x v="7"/>
    <x v="1"/>
    <x v="710"/>
    <s v="KR"/>
    <x v="1"/>
    <x v="0"/>
    <x v="27"/>
    <s v="40"/>
    <n v="52229.09"/>
    <s v=""/>
    <s v="1100500"/>
    <s v=""/>
    <s v="MONTHLY FRANCHISE  GALENA PARK"/>
    <s v="MONTHLY FRANCH GALENA PAR"/>
    <s v="BATCH_FI"/>
  </r>
  <r>
    <s v="0003"/>
    <s v="Fixed City"/>
    <s v=""/>
    <s v="FRANCH FULSHEAR"/>
    <s v="170050560900032023"/>
    <s v="108764530"/>
    <s v="246030"/>
    <x v="7"/>
    <x v="1"/>
    <x v="711"/>
    <s v="KR"/>
    <x v="1"/>
    <x v="0"/>
    <x v="27"/>
    <s v="40"/>
    <n v="55788.51"/>
    <s v=""/>
    <s v="1100500"/>
    <s v=""/>
    <s v="MONTHLY FRANCHISE  FULSHEAR"/>
    <s v="MONTHLY FRANCH FULSHEAR"/>
    <s v="BATCH_FI"/>
  </r>
  <r>
    <s v="0003"/>
    <s v="Fixed City"/>
    <s v=""/>
    <s v="FRANCH FRIENDSWO"/>
    <s v="170050561000032023"/>
    <s v="108764530"/>
    <s v="246030"/>
    <x v="7"/>
    <x v="1"/>
    <x v="712"/>
    <s v="KR"/>
    <x v="1"/>
    <x v="0"/>
    <x v="27"/>
    <s v="40"/>
    <n v="11521.25"/>
    <s v=""/>
    <s v="1100500"/>
    <s v=""/>
    <s v="MONTHLY FRANCHISE  FRIENDSWOOD"/>
    <s v="MONTHLY FRANCH FRIENDSWOO"/>
    <s v="BATCH_FI"/>
  </r>
  <r>
    <s v="0003"/>
    <s v="Fixed City"/>
    <s v=""/>
    <s v="FRANCH FREEPORT"/>
    <s v="170050561100032023"/>
    <s v="108764530"/>
    <s v="246030"/>
    <x v="7"/>
    <x v="1"/>
    <x v="713"/>
    <s v="KR"/>
    <x v="1"/>
    <x v="0"/>
    <x v="27"/>
    <s v="40"/>
    <n v="43362.28"/>
    <s v=""/>
    <s v="1100500"/>
    <s v=""/>
    <s v="MONTHLY FRANCHISE  FREEPORT"/>
    <s v="MONTHLY FRANCH FREEPORT"/>
    <s v="BATCH_FI"/>
  </r>
  <r>
    <s v="0003"/>
    <s v="Fixed City"/>
    <s v=""/>
    <s v="FRANCH FAIRCHILD"/>
    <s v="170050561200032023"/>
    <s v="108764530"/>
    <s v="246030"/>
    <x v="7"/>
    <x v="1"/>
    <x v="714"/>
    <s v="KR"/>
    <x v="1"/>
    <x v="0"/>
    <x v="27"/>
    <s v="40"/>
    <n v="2255.25"/>
    <s v=""/>
    <s v="1100500"/>
    <s v=""/>
    <s v="MONTHLY FRANCHISE  FAIRCHILDS"/>
    <s v="MONTHLY FRANCH FAIRCHILDS"/>
    <s v="BATCH_FI"/>
  </r>
  <r>
    <s v="0003"/>
    <s v="Fixed City"/>
    <s v=""/>
    <s v="FRANCH EAST BERN"/>
    <s v="170050561300032023"/>
    <s v="108764530"/>
    <s v="246030"/>
    <x v="7"/>
    <x v="1"/>
    <x v="715"/>
    <s v="KR"/>
    <x v="1"/>
    <x v="0"/>
    <x v="27"/>
    <s v="40"/>
    <n v="6738.8"/>
    <s v=""/>
    <s v="1100500"/>
    <s v=""/>
    <s v="MONTHLY FRANCHISE  EAST BERNARD"/>
    <s v="MONTHLY FRANCH EAST BERNA"/>
    <s v="BATCH_FI"/>
  </r>
  <r>
    <s v="0003"/>
    <s v="Fixed City"/>
    <s v=""/>
    <s v="FRANCH DEER PARK"/>
    <s v="170050561400032023"/>
    <s v="108764530"/>
    <s v="246030"/>
    <x v="7"/>
    <x v="1"/>
    <x v="716"/>
    <s v="KR"/>
    <x v="1"/>
    <x v="0"/>
    <x v="27"/>
    <s v="40"/>
    <n v="88416.21"/>
    <s v=""/>
    <s v="1100500"/>
    <s v=""/>
    <s v="MONTHLY FRANCHISE  DEER PARK"/>
    <s v="MONTHLY FRANCH DEER PRK"/>
    <s v="BATCH_FI"/>
  </r>
  <r>
    <s v="0003"/>
    <s v="Fixed City"/>
    <s v=""/>
    <s v="FRANCH DANBURY"/>
    <s v="170050561500032023"/>
    <s v="108764530"/>
    <s v="246030"/>
    <x v="7"/>
    <x v="1"/>
    <x v="717"/>
    <s v="KR"/>
    <x v="1"/>
    <x v="0"/>
    <x v="27"/>
    <s v="40"/>
    <n v="3816.33"/>
    <s v=""/>
    <s v="1100500"/>
    <s v=""/>
    <s v="MONTHLY FRANCHISE  DANBURY"/>
    <s v="MONTHLY FRANCH DANBURY"/>
    <s v="BATCH_FI"/>
  </r>
  <r>
    <s v="0003"/>
    <s v="Fixed City"/>
    <s v=""/>
    <s v="FRANCH COVE"/>
    <s v="170050561600032023"/>
    <s v="108764530"/>
    <s v="246030"/>
    <x v="7"/>
    <x v="1"/>
    <x v="718"/>
    <s v="KR"/>
    <x v="1"/>
    <x v="0"/>
    <x v="27"/>
    <s v="40"/>
    <n v="3707.58"/>
    <s v=""/>
    <s v="1100500"/>
    <s v=""/>
    <s v="MONTHLY FRANCHISE  COVE"/>
    <s v="MONTHLY FRANCH COVE"/>
    <s v="BATCH_FI"/>
  </r>
  <r>
    <s v="0003"/>
    <s v="Fixed City"/>
    <s v=""/>
    <s v="FRANCH CLUTE"/>
    <s v="170050561700032023"/>
    <s v="108764530"/>
    <s v="246030"/>
    <x v="7"/>
    <x v="1"/>
    <x v="719"/>
    <s v="KR"/>
    <x v="1"/>
    <x v="0"/>
    <x v="27"/>
    <s v="40"/>
    <n v="28695.98"/>
    <s v=""/>
    <s v="1100500"/>
    <s v=""/>
    <s v="MONTHLY FRANCHISE  CLUTE"/>
    <s v="MONTHLY FRANCH CLUTE"/>
    <s v="BATCH_FI"/>
  </r>
  <r>
    <s v="0003"/>
    <s v="Fixed City"/>
    <s v=""/>
    <s v="FRANCH CLEAR LAK"/>
    <s v="170050561800032023"/>
    <s v="108764530"/>
    <s v="246030"/>
    <x v="7"/>
    <x v="1"/>
    <x v="720"/>
    <s v="KR"/>
    <x v="1"/>
    <x v="0"/>
    <x v="27"/>
    <s v="40"/>
    <n v="10027.219999999999"/>
    <s v=""/>
    <s v="1100500"/>
    <s v=""/>
    <s v="MONTHLY FRANCHISE  CLEAR LAKE SHORES"/>
    <s v="MONTHLY FRANCH CLEAR LAKE"/>
    <s v="BATCH_FI"/>
  </r>
  <r>
    <s v="0003"/>
    <s v="Fixed City"/>
    <s v=""/>
    <s v="FRANCH BUNKER HI"/>
    <s v="170050561900032023"/>
    <s v="108764530"/>
    <s v="246030"/>
    <x v="7"/>
    <x v="1"/>
    <x v="721"/>
    <s v="KR"/>
    <x v="1"/>
    <x v="0"/>
    <x v="27"/>
    <s v="40"/>
    <n v="14924.73"/>
    <s v=""/>
    <s v="1100500"/>
    <s v=""/>
    <s v="MONTHLY FRANCHISE  BUNKER HILL VILLAGE"/>
    <s v="MONTHLY FRANCH BUNKER HIL"/>
    <s v="BATCH_FI"/>
  </r>
  <r>
    <s v="0003"/>
    <s v="Fixed City"/>
    <s v=""/>
    <s v="FRANCH BROOKSIDE"/>
    <s v="170050562000032023"/>
    <s v="108764530"/>
    <s v="246030"/>
    <x v="7"/>
    <x v="1"/>
    <x v="722"/>
    <s v="KR"/>
    <x v="1"/>
    <x v="0"/>
    <x v="27"/>
    <s v="40"/>
    <n v="3392.93"/>
    <s v=""/>
    <s v="1100500"/>
    <s v=""/>
    <s v="MONTHLY FRANCHISE  BROOKSIDE VILLAGE"/>
    <s v="MONTHLY FRANCH BROOKSIDE"/>
    <s v="BATCH_FI"/>
  </r>
  <r>
    <s v="0003"/>
    <s v="Fixed City"/>
    <s v=""/>
    <s v="FRANCH BROOKSHIR"/>
    <s v="170050562100032023"/>
    <s v="108764530"/>
    <s v="246030"/>
    <x v="7"/>
    <x v="1"/>
    <x v="723"/>
    <s v="KR"/>
    <x v="1"/>
    <x v="0"/>
    <x v="27"/>
    <s v="40"/>
    <n v="14993.04"/>
    <s v=""/>
    <s v="1100500"/>
    <s v=""/>
    <s v="MONTHLY FRANCHISE  BROOKSHIRE"/>
    <s v="MONTHLY FRANCH BROOKSHIRE"/>
    <s v="BATCH_FI"/>
  </r>
  <r>
    <s v="0003"/>
    <s v="Fixed City"/>
    <s v=""/>
    <s v="FRANCH BRAZOS"/>
    <s v="170050562200032023"/>
    <s v="108764530"/>
    <s v="246030"/>
    <x v="7"/>
    <x v="1"/>
    <x v="724"/>
    <s v="KR"/>
    <x v="1"/>
    <x v="0"/>
    <x v="27"/>
    <s v="40"/>
    <n v="1544.67"/>
    <s v=""/>
    <s v="1100500"/>
    <s v=""/>
    <s v="MONTHLY FRANCHISE  BRAZOS"/>
    <s v="MONTHLY FRANCH BRAZOS"/>
    <s v="BATCH_FI"/>
  </r>
  <r>
    <s v="0003"/>
    <s v="Fixed City"/>
    <s v=""/>
    <s v="FRANCH BONNEY VI"/>
    <s v="170050562300032023"/>
    <s v="108764530"/>
    <s v="246030"/>
    <x v="7"/>
    <x v="1"/>
    <x v="725"/>
    <s v="KR"/>
    <x v="1"/>
    <x v="0"/>
    <x v="27"/>
    <s v="40"/>
    <n v="1207.0899999999999"/>
    <s v=""/>
    <s v="1100500"/>
    <s v=""/>
    <s v="MONTHLY FRANCHISE  BONNEY VILLAGE"/>
    <s v="MONTHLY FRANCH BONNEY VIL"/>
    <s v="BATCH_FI"/>
  </r>
  <r>
    <s v="0003"/>
    <s v="Fixed City"/>
    <s v=""/>
    <s v="FRANCH BELLAIRE"/>
    <s v="170050562400032023"/>
    <s v="108764530"/>
    <s v="246030"/>
    <x v="7"/>
    <x v="1"/>
    <x v="726"/>
    <s v="KR"/>
    <x v="1"/>
    <x v="0"/>
    <x v="27"/>
    <s v="40"/>
    <n v="67148.89"/>
    <s v=""/>
    <s v="1100500"/>
    <s v=""/>
    <s v="MONTHLY FRANCHISE  BELLAIRE"/>
    <s v="MONTHLY FRANCH BELLAIRE"/>
    <s v="BATCH_FI"/>
  </r>
  <r>
    <s v="0003"/>
    <s v="Fixed City"/>
    <s v=""/>
    <s v="FRANCH BEASLEY"/>
    <s v="170050562500032023"/>
    <s v="108764530"/>
    <s v="246030"/>
    <x v="7"/>
    <x v="1"/>
    <x v="727"/>
    <s v="KR"/>
    <x v="1"/>
    <x v="0"/>
    <x v="27"/>
    <s v="40"/>
    <n v="1843.23"/>
    <s v=""/>
    <s v="1100500"/>
    <s v=""/>
    <s v="MONTHLY FRANCHISE  BEASLEY"/>
    <s v="MONTHLY FRANCH BEASLEY"/>
    <s v="BATCH_FI"/>
  </r>
  <r>
    <s v="0003"/>
    <s v="Fixed City"/>
    <s v=""/>
    <s v="FRANCH BEACH CIT"/>
    <s v="170050562600032023"/>
    <s v="108764530"/>
    <s v="246030"/>
    <x v="7"/>
    <x v="1"/>
    <x v="728"/>
    <s v="KR"/>
    <x v="1"/>
    <x v="0"/>
    <x v="27"/>
    <s v="40"/>
    <n v="7942"/>
    <s v=""/>
    <s v="1100500"/>
    <s v=""/>
    <s v="MONTHLY FRANCHISE  BEACH CITY"/>
    <s v="MONTHLY FRANCH BEACH CITY"/>
    <s v="BATCH_FI"/>
  </r>
  <r>
    <s v="0003"/>
    <s v="Fixed City"/>
    <s v=""/>
    <s v="FRANCH BAYTOWN"/>
    <s v="170050562700032023"/>
    <s v="108764530"/>
    <s v="246030"/>
    <x v="7"/>
    <x v="1"/>
    <x v="729"/>
    <s v="KR"/>
    <x v="1"/>
    <x v="0"/>
    <x v="27"/>
    <s v="40"/>
    <n v="209325.97"/>
    <s v=""/>
    <s v="1100500"/>
    <s v=""/>
    <s v="MONTHLY FRANCHISE  BAYTOWN"/>
    <s v="MONTHLY FRANCH BAYTOWN"/>
    <s v="BATCH_FI"/>
  </r>
  <r>
    <s v="0003"/>
    <s v="Fixed City"/>
    <s v=""/>
    <s v="FRANCH BAYOU VIS"/>
    <s v="170050562800032023"/>
    <s v="108764530"/>
    <s v="246030"/>
    <x v="7"/>
    <x v="1"/>
    <x v="730"/>
    <s v="KR"/>
    <x v="1"/>
    <x v="0"/>
    <x v="27"/>
    <s v="40"/>
    <n v="5049.38"/>
    <s v=""/>
    <s v="1100500"/>
    <s v=""/>
    <s v="MONTHLY FRANCHISE  BAYOU VISTA"/>
    <s v="MONTHLY FRANCH BAYOU VIST"/>
    <s v="BATCH_FI"/>
  </r>
  <r>
    <s v="0003"/>
    <s v="Fixed City"/>
    <s v=""/>
    <s v="FRANCH FEE-MO CI"/>
    <s v="170050562900032023"/>
    <s v="108764530"/>
    <s v="246030"/>
    <x v="7"/>
    <x v="1"/>
    <x v="731"/>
    <s v="KR"/>
    <x v="1"/>
    <x v="0"/>
    <x v="27"/>
    <s v="40"/>
    <n v="196896.93"/>
    <s v=""/>
    <s v="1100500"/>
    <s v=""/>
    <s v="MONTHLY FRANCHISE  MISSOURI CITY"/>
    <s v="Franchise Fee MO City"/>
    <s v="BATCH_FI"/>
  </r>
  <r>
    <s v="0003"/>
    <s v="HOU Adjustment"/>
    <s v=""/>
    <s v="1761"/>
    <s v="010871352500032023"/>
    <s v="108713525"/>
    <s v="246030"/>
    <x v="7"/>
    <x v="1"/>
    <x v="732"/>
    <s v="RC"/>
    <x v="2"/>
    <x v="0"/>
    <x v="27"/>
    <s v="40"/>
    <n v="800000"/>
    <s v=""/>
    <s v="1100500"/>
    <s v=""/>
    <s v="Loss Contingency Estimate"/>
    <s v="Contingency Estimate"/>
    <s v="00229365"/>
  </r>
  <r>
    <s v="0003"/>
    <s v="HOU Adjustment"/>
    <s v=""/>
    <s v="1761"/>
    <s v="010876448000032023"/>
    <s v="108764616"/>
    <s v="246030"/>
    <x v="7"/>
    <x v="1"/>
    <x v="733"/>
    <s v="AC"/>
    <x v="2"/>
    <x v="0"/>
    <x v="26"/>
    <s v="50"/>
    <n v="-800000"/>
    <s v=""/>
    <s v="1100500"/>
    <s v=""/>
    <s v="Loss Contingency Estimate"/>
    <s v="Contingency Estimate"/>
    <s v="00231665"/>
  </r>
  <r>
    <s v="0003"/>
    <s v="NC"/>
    <s v=""/>
    <s v="FC BILLED"/>
    <s v="010876452600032023"/>
    <s v="108764530"/>
    <s v="246030"/>
    <x v="7"/>
    <x v="1"/>
    <x v="651"/>
    <s v="SA"/>
    <x v="0"/>
    <x v="1"/>
    <x v="26"/>
    <s v="40"/>
    <n v="691.16"/>
    <s v=""/>
    <s v="1100500"/>
    <s v=""/>
    <s v="LPD"/>
    <s v="Franchise Credit Billings"/>
    <s v="00220267"/>
  </r>
  <r>
    <s v="0003"/>
    <s v="NC"/>
    <s v=""/>
    <s v="FC BILLED"/>
    <s v="010876452600032023"/>
    <s v="108764530"/>
    <s v="246030"/>
    <x v="7"/>
    <x v="1"/>
    <x v="651"/>
    <s v="SA"/>
    <x v="0"/>
    <x v="1"/>
    <x v="26"/>
    <s v="40"/>
    <n v="0.98"/>
    <s v=""/>
    <s v="1100500"/>
    <s v=""/>
    <s v="SPD"/>
    <s v="Franchise Credit Billings"/>
    <s v="00220267"/>
  </r>
  <r>
    <s v="0003"/>
    <s v="SB7 City"/>
    <s v=""/>
    <s v="FC BILLED"/>
    <s v="010876452600032023"/>
    <s v=""/>
    <s v="246030"/>
    <x v="7"/>
    <x v="1"/>
    <x v="651"/>
    <s v="SA"/>
    <x v="0"/>
    <x v="1"/>
    <x v="26"/>
    <s v="40"/>
    <n v="523.54999999999995"/>
    <s v=""/>
    <s v="1100500"/>
    <s v=""/>
    <s v="ALV"/>
    <s v="Franchise Credit Billings"/>
    <s v="00220267"/>
  </r>
  <r>
    <s v="0003"/>
    <s v="SB7 City"/>
    <s v=""/>
    <s v="FC BILLED"/>
    <s v="010876452600032023"/>
    <s v=""/>
    <s v="246030"/>
    <x v="7"/>
    <x v="1"/>
    <x v="651"/>
    <s v="SA"/>
    <x v="0"/>
    <x v="1"/>
    <x v="26"/>
    <s v="40"/>
    <n v="39.729999999999997"/>
    <s v=""/>
    <s v="1100500"/>
    <s v=""/>
    <s v="IWA"/>
    <s v="Franchise Credit Billings"/>
    <s v="00220267"/>
  </r>
  <r>
    <s v="0003"/>
    <s v="SB7 City"/>
    <s v=""/>
    <s v="FC BILLED"/>
    <s v="010876452600032023"/>
    <s v=""/>
    <s v="246030"/>
    <x v="7"/>
    <x v="1"/>
    <x v="651"/>
    <s v="SA"/>
    <x v="0"/>
    <x v="1"/>
    <x v="26"/>
    <s v="40"/>
    <n v="16.440000000000001"/>
    <s v=""/>
    <s v="1100500"/>
    <s v=""/>
    <s v="LGC"/>
    <s v="Franchise Credit Billings"/>
    <s v="00220267"/>
  </r>
  <r>
    <s v="0003"/>
    <s v="SB7 City"/>
    <s v=""/>
    <s v="FC BILLED"/>
    <s v="010876452600032023"/>
    <s v="108931434"/>
    <s v="246030"/>
    <x v="7"/>
    <x v="1"/>
    <x v="651"/>
    <s v="SA"/>
    <x v="0"/>
    <x v="1"/>
    <x v="26"/>
    <s v="40"/>
    <n v="221.37"/>
    <s v=""/>
    <s v="1100500"/>
    <s v=""/>
    <s v="ARC"/>
    <s v="Franchise Credit Billings"/>
    <s v="00220267"/>
  </r>
  <r>
    <s v="0003"/>
    <s v="SB7 City"/>
    <s v=""/>
    <s v="FC BILLED"/>
    <s v="010876452600032023"/>
    <s v="108931434"/>
    <s v="246030"/>
    <x v="7"/>
    <x v="1"/>
    <x v="651"/>
    <s v="SA"/>
    <x v="0"/>
    <x v="1"/>
    <x v="26"/>
    <s v="40"/>
    <n v="0.24"/>
    <s v=""/>
    <s v="1100500"/>
    <s v=""/>
    <s v="DIC"/>
    <s v="Franchise Credit Billings"/>
    <s v="00220267"/>
  </r>
  <r>
    <s v="0003"/>
    <s v="SB7 City"/>
    <s v=""/>
    <s v="FC BILLED"/>
    <s v="010876452600032023"/>
    <s v="108931434"/>
    <s v="246030"/>
    <x v="7"/>
    <x v="1"/>
    <x v="651"/>
    <s v="SA"/>
    <x v="0"/>
    <x v="1"/>
    <x v="26"/>
    <s v="40"/>
    <n v="29.92"/>
    <s v=""/>
    <s v="1100500"/>
    <s v=""/>
    <s v="ELG"/>
    <s v="Franchise Credit Billings"/>
    <s v="00220267"/>
  </r>
  <r>
    <s v="0003"/>
    <s v="SB7 City"/>
    <s v=""/>
    <s v="FC BILLED"/>
    <s v="010876452600032023"/>
    <s v="108931434"/>
    <s v="246030"/>
    <x v="7"/>
    <x v="1"/>
    <x v="651"/>
    <s v="SA"/>
    <x v="0"/>
    <x v="1"/>
    <x v="26"/>
    <s v="40"/>
    <n v="100.44"/>
    <s v=""/>
    <s v="1100500"/>
    <s v=""/>
    <s v="LMQ"/>
    <s v="Franchise Credit Billings"/>
    <s v="00220267"/>
  </r>
  <r>
    <s v="0003"/>
    <s v="SB7 City"/>
    <s v=""/>
    <s v="FC BILLED"/>
    <s v="010876452600032023"/>
    <s v="108931434"/>
    <s v="246030"/>
    <x v="7"/>
    <x v="1"/>
    <x v="651"/>
    <s v="SA"/>
    <x v="0"/>
    <x v="1"/>
    <x v="26"/>
    <s v="40"/>
    <n v="806.03"/>
    <s v=""/>
    <s v="1100500"/>
    <s v=""/>
    <s v="MVL"/>
    <s v="Franchise Credit Billings"/>
    <s v="00220267"/>
  </r>
  <r>
    <s v="0003"/>
    <s v="SB7 City"/>
    <s v=""/>
    <s v="FC BILLED"/>
    <s v="010876452600032023"/>
    <s v="108931434"/>
    <s v="246030"/>
    <x v="7"/>
    <x v="1"/>
    <x v="651"/>
    <s v="SA"/>
    <x v="0"/>
    <x v="1"/>
    <x v="26"/>
    <s v="40"/>
    <n v="29.3"/>
    <s v=""/>
    <s v="1100500"/>
    <s v=""/>
    <s v="ORN"/>
    <s v="Franchise Credit Billings"/>
    <s v="00220267"/>
  </r>
  <r>
    <s v="0003"/>
    <s v="SB7 City"/>
    <s v=""/>
    <s v="FC BILLED"/>
    <s v="010876452600032023"/>
    <s v="108931434"/>
    <s v="246030"/>
    <x v="7"/>
    <x v="1"/>
    <x v="651"/>
    <s v="SA"/>
    <x v="0"/>
    <x v="1"/>
    <x v="26"/>
    <s v="40"/>
    <n v="29.66"/>
    <s v=""/>
    <s v="1100500"/>
    <s v=""/>
    <s v="PAT"/>
    <s v="Franchise Credit Billings"/>
    <s v="00220267"/>
  </r>
  <r>
    <s v="0003"/>
    <s v="SB7 City"/>
    <s v=""/>
    <s v="FC BILLED"/>
    <s v="010876452600032023"/>
    <s v="108931434"/>
    <s v="246030"/>
    <x v="7"/>
    <x v="1"/>
    <x v="651"/>
    <s v="SA"/>
    <x v="0"/>
    <x v="1"/>
    <x v="26"/>
    <s v="40"/>
    <n v="5836.01"/>
    <s v=""/>
    <s v="1100500"/>
    <s v=""/>
    <s v="PLD"/>
    <s v="Franchise Credit Billings"/>
    <s v="00220267"/>
  </r>
  <r>
    <s v="0003"/>
    <s v="SB7 City"/>
    <s v=""/>
    <s v="FC BILLED"/>
    <s v="010876452600032023"/>
    <s v="108931434"/>
    <s v="246030"/>
    <x v="7"/>
    <x v="1"/>
    <x v="651"/>
    <s v="SA"/>
    <x v="0"/>
    <x v="1"/>
    <x v="26"/>
    <s v="40"/>
    <n v="15.03"/>
    <s v=""/>
    <s v="1100500"/>
    <s v=""/>
    <s v="PRV"/>
    <s v="Franchise Credit Billings"/>
    <s v="00220267"/>
  </r>
  <r>
    <s v="0003"/>
    <s v="SB7 City"/>
    <s v=""/>
    <s v="FC BILLED"/>
    <s v="010876452600032023"/>
    <s v="108931434"/>
    <s v="246030"/>
    <x v="7"/>
    <x v="1"/>
    <x v="651"/>
    <s v="SA"/>
    <x v="0"/>
    <x v="1"/>
    <x v="26"/>
    <s v="40"/>
    <n v="119.08"/>
    <s v=""/>
    <s v="1100500"/>
    <s v=""/>
    <s v="SHA"/>
    <s v="Franchise Credit Billings"/>
    <s v="00220267"/>
  </r>
  <r>
    <s v="0003"/>
    <s v="SB7 City"/>
    <s v=""/>
    <s v="FC BILLED"/>
    <s v="010876452600032023"/>
    <s v="108931434"/>
    <s v="246030"/>
    <x v="7"/>
    <x v="1"/>
    <x v="651"/>
    <s v="SA"/>
    <x v="0"/>
    <x v="1"/>
    <x v="26"/>
    <s v="40"/>
    <n v="43.72"/>
    <s v=""/>
    <s v="1100500"/>
    <s v=""/>
    <s v="TAL"/>
    <s v="Franchise Credit Billings"/>
    <s v="00220267"/>
  </r>
  <r>
    <s v="0003"/>
    <s v="SB7 City"/>
    <s v=""/>
    <s v="1761"/>
    <s v="010876453100032023"/>
    <s v="108931434"/>
    <s v="246030"/>
    <x v="7"/>
    <x v="1"/>
    <x v="734"/>
    <s v="SA"/>
    <x v="0"/>
    <x v="0"/>
    <x v="26"/>
    <s v="50"/>
    <n v="-4923.13"/>
    <s v=""/>
    <s v="1100500"/>
    <s v=""/>
    <s v="ARC"/>
    <s v="KWH Accrual QTR"/>
    <s v="00220267"/>
  </r>
  <r>
    <s v="0003"/>
    <s v="SB7 City"/>
    <s v=""/>
    <s v="1761"/>
    <s v="010876453100032023"/>
    <s v="108931434"/>
    <s v="246030"/>
    <x v="7"/>
    <x v="1"/>
    <x v="734"/>
    <s v="SA"/>
    <x v="0"/>
    <x v="0"/>
    <x v="26"/>
    <s v="50"/>
    <n v="-950.66"/>
    <s v=""/>
    <s v="1100500"/>
    <s v=""/>
    <s v="DIC"/>
    <s v="KWH Accrual QTR"/>
    <s v="00220267"/>
  </r>
  <r>
    <s v="0003"/>
    <s v="SB7 City"/>
    <s v=""/>
    <s v="1761"/>
    <s v="010876453100032023"/>
    <s v="108931434"/>
    <s v="246030"/>
    <x v="7"/>
    <x v="1"/>
    <x v="734"/>
    <s v="SA"/>
    <x v="0"/>
    <x v="0"/>
    <x v="26"/>
    <s v="50"/>
    <n v="-4783.4399999999996"/>
    <s v=""/>
    <s v="1100500"/>
    <s v=""/>
    <s v="ELG"/>
    <s v="KWH Accrual QTR"/>
    <s v="00220267"/>
  </r>
  <r>
    <s v="0003"/>
    <s v="SB7 City"/>
    <s v=""/>
    <s v="1761"/>
    <s v="010876453100032023"/>
    <s v="108931434"/>
    <s v="246030"/>
    <x v="7"/>
    <x v="1"/>
    <x v="734"/>
    <s v="SA"/>
    <x v="0"/>
    <x v="0"/>
    <x v="26"/>
    <s v="50"/>
    <n v="-3273.63"/>
    <s v=""/>
    <s v="1100500"/>
    <s v=""/>
    <s v="LMQ"/>
    <s v="KWH Accrual QTR"/>
    <s v="00220267"/>
  </r>
  <r>
    <s v="0003"/>
    <s v="SB7 City"/>
    <s v=""/>
    <s v="1761"/>
    <s v="010876453100032023"/>
    <s v="108931434"/>
    <s v="246030"/>
    <x v="7"/>
    <x v="1"/>
    <x v="734"/>
    <s v="SA"/>
    <x v="0"/>
    <x v="0"/>
    <x v="26"/>
    <s v="50"/>
    <n v="-26568.93"/>
    <s v=""/>
    <s v="1100500"/>
    <s v=""/>
    <s v="MVL"/>
    <s v="KWH Accrual QTR"/>
    <s v="00220267"/>
  </r>
  <r>
    <s v="0003"/>
    <s v="SB7 City"/>
    <s v=""/>
    <s v="1761"/>
    <s v="010876453100032023"/>
    <s v="108931434"/>
    <s v="246030"/>
    <x v="7"/>
    <x v="1"/>
    <x v="734"/>
    <s v="SA"/>
    <x v="0"/>
    <x v="0"/>
    <x v="26"/>
    <s v="50"/>
    <n v="-4367.58"/>
    <s v=""/>
    <s v="1100500"/>
    <s v=""/>
    <s v="ORN"/>
    <s v="KWH Accrual QTR"/>
    <s v="00220267"/>
  </r>
  <r>
    <s v="0003"/>
    <s v="SB7 City"/>
    <s v=""/>
    <s v="1761"/>
    <s v="010876453100032023"/>
    <s v="108931434"/>
    <s v="246030"/>
    <x v="7"/>
    <x v="1"/>
    <x v="734"/>
    <s v="SA"/>
    <x v="0"/>
    <x v="0"/>
    <x v="26"/>
    <s v="50"/>
    <n v="-2763.94"/>
    <s v=""/>
    <s v="1100500"/>
    <s v=""/>
    <s v="PAT"/>
    <s v="KWH Accrual QTR"/>
    <s v="00220267"/>
  </r>
  <r>
    <s v="0003"/>
    <s v="SB7 City"/>
    <s v=""/>
    <s v="1761"/>
    <s v="010876453100032023"/>
    <s v="108931434"/>
    <s v="246030"/>
    <x v="7"/>
    <x v="1"/>
    <x v="734"/>
    <s v="SA"/>
    <x v="0"/>
    <x v="0"/>
    <x v="26"/>
    <s v="50"/>
    <n v="-225896.88"/>
    <s v=""/>
    <s v="1100500"/>
    <s v=""/>
    <s v="PLD"/>
    <s v="KWH Accrual QTR"/>
    <s v="00220267"/>
  </r>
  <r>
    <s v="0003"/>
    <s v="SB7 City"/>
    <s v=""/>
    <s v="1761"/>
    <s v="010876453100032023"/>
    <s v="108931434"/>
    <s v="246030"/>
    <x v="7"/>
    <x v="1"/>
    <x v="734"/>
    <s v="SA"/>
    <x v="0"/>
    <x v="0"/>
    <x v="26"/>
    <s v="50"/>
    <n v="-385.58"/>
    <s v=""/>
    <s v="1100500"/>
    <s v=""/>
    <s v="PRV"/>
    <s v="KWH Accrual QTR"/>
    <s v="00220267"/>
  </r>
  <r>
    <s v="0003"/>
    <s v="SB7 City"/>
    <s v=""/>
    <s v="1761"/>
    <s v="010876453100032023"/>
    <s v="108931434"/>
    <s v="246030"/>
    <x v="7"/>
    <x v="1"/>
    <x v="734"/>
    <s v="SA"/>
    <x v="0"/>
    <x v="0"/>
    <x v="26"/>
    <s v="50"/>
    <n v="-2821.89"/>
    <s v=""/>
    <s v="1100500"/>
    <s v=""/>
    <s v="SHA"/>
    <s v="KWH Accrual QTR"/>
    <s v="00220267"/>
  </r>
  <r>
    <s v="0003"/>
    <s v="SB7 City"/>
    <s v=""/>
    <s v="1761"/>
    <s v="010876453100032023"/>
    <s v="108931434"/>
    <s v="246030"/>
    <x v="7"/>
    <x v="1"/>
    <x v="734"/>
    <s v="SA"/>
    <x v="0"/>
    <x v="0"/>
    <x v="26"/>
    <s v="50"/>
    <n v="-5533.9"/>
    <s v=""/>
    <s v="1100500"/>
    <s v=""/>
    <s v="TAL"/>
    <s v="KWH Accrual QTR"/>
    <s v="00220267"/>
  </r>
  <r>
    <s v="0003"/>
    <s v="SB7 City"/>
    <s v=""/>
    <s v="1761"/>
    <s v="010876460200032023"/>
    <s v=""/>
    <s v="246030"/>
    <x v="7"/>
    <x v="1"/>
    <x v="735"/>
    <s v="SA"/>
    <x v="0"/>
    <x v="0"/>
    <x v="26"/>
    <s v="50"/>
    <n v="-1359.72"/>
    <s v=""/>
    <s v="1100500"/>
    <s v=""/>
    <s v="ALV"/>
    <s v="KWH Accrual ANN"/>
    <s v="00220267"/>
  </r>
  <r>
    <s v="0003"/>
    <s v="SB7 City"/>
    <s v=""/>
    <s v="1761"/>
    <s v="010876460200032023"/>
    <s v=""/>
    <s v="246030"/>
    <x v="7"/>
    <x v="1"/>
    <x v="735"/>
    <s v="SA"/>
    <x v="0"/>
    <x v="0"/>
    <x v="26"/>
    <s v="50"/>
    <n v="-14016.19"/>
    <s v=""/>
    <s v="1100500"/>
    <s v=""/>
    <s v="IWA"/>
    <s v="KWH Accrual ANN"/>
    <s v="00220267"/>
  </r>
  <r>
    <s v="0003"/>
    <s v="SB7 City"/>
    <s v=""/>
    <s v="1761"/>
    <s v="010876460200032023"/>
    <s v=""/>
    <s v="246030"/>
    <x v="7"/>
    <x v="1"/>
    <x v="735"/>
    <s v="SA"/>
    <x v="0"/>
    <x v="0"/>
    <x v="26"/>
    <s v="50"/>
    <n v="-2330"/>
    <s v=""/>
    <s v="1100500"/>
    <s v=""/>
    <s v="LGC"/>
    <s v="KWH Accrual ANN"/>
    <s v="00220267"/>
  </r>
  <r>
    <s v="0003"/>
    <s v="SB7 City"/>
    <s v=""/>
    <s v="ALVIN"/>
    <s v="170050597200032023"/>
    <s v="108710079"/>
    <s v="246030"/>
    <x v="7"/>
    <x v="1"/>
    <x v="736"/>
    <s v="LE"/>
    <x v="1"/>
    <x v="0"/>
    <x v="28"/>
    <s v="40"/>
    <n v="16890.560000000001"/>
    <s v=""/>
    <s v="1100500"/>
    <s v=""/>
    <s v="ALV"/>
    <s v="TAX"/>
    <s v="00141563"/>
  </r>
  <r>
    <s v="0003"/>
    <s v="SB7 City"/>
    <s v=""/>
    <s v="IOWA COLONY"/>
    <s v="170050597300032023"/>
    <s v="108710080"/>
    <s v="246030"/>
    <x v="7"/>
    <x v="1"/>
    <x v="737"/>
    <s v="LE"/>
    <x v="1"/>
    <x v="0"/>
    <x v="28"/>
    <s v="40"/>
    <n v="233790.74"/>
    <s v=""/>
    <s v="1100500"/>
    <s v=""/>
    <s v="IWA"/>
    <s v="TAX"/>
    <s v="00141563"/>
  </r>
  <r>
    <s v="0003"/>
    <s v="SB7 City"/>
    <s v=""/>
    <s v="LEAGUE CITY"/>
    <s v="170050597400032023"/>
    <s v="108710081"/>
    <s v="246030"/>
    <x v="7"/>
    <x v="1"/>
    <x v="738"/>
    <s v="LE"/>
    <x v="1"/>
    <x v="0"/>
    <x v="28"/>
    <s v="40"/>
    <n v="110789.98"/>
    <s v=""/>
    <s v="1100500"/>
    <s v=""/>
    <s v="LGC"/>
    <s v="TAX"/>
    <s v="00141563"/>
  </r>
  <r>
    <s v="0003"/>
    <s v="SB7 City"/>
    <s v=""/>
    <s v="ARCOLA"/>
    <s v="170050597500032023"/>
    <s v="108713825"/>
    <s v="246030"/>
    <x v="7"/>
    <x v="1"/>
    <x v="739"/>
    <s v="LE"/>
    <x v="1"/>
    <x v="0"/>
    <x v="28"/>
    <s v="40"/>
    <n v="12281.36"/>
    <s v=""/>
    <s v="1100500"/>
    <s v=""/>
    <s v="ARC"/>
    <s v="TAX"/>
    <s v="00141563"/>
  </r>
  <r>
    <s v="0003"/>
    <s v="SB7 City"/>
    <s v=""/>
    <s v="DICKINSON"/>
    <s v="170050597600032023"/>
    <s v="108713825"/>
    <s v="246030"/>
    <x v="7"/>
    <x v="1"/>
    <x v="740"/>
    <s v="LE"/>
    <x v="1"/>
    <x v="0"/>
    <x v="28"/>
    <s v="40"/>
    <n v="2319.98"/>
    <s v=""/>
    <s v="1100500"/>
    <s v=""/>
    <s v="DIC"/>
    <s v="TAX"/>
    <s v="00141563"/>
  </r>
  <r>
    <s v="0003"/>
    <s v="SB7 City"/>
    <s v=""/>
    <s v="EL LAGO"/>
    <s v="170050605700032023"/>
    <s v="108713825"/>
    <s v="246030"/>
    <x v="7"/>
    <x v="1"/>
    <x v="741"/>
    <s v="LE"/>
    <x v="1"/>
    <x v="0"/>
    <x v="28"/>
    <s v="40"/>
    <n v="18920.78"/>
    <s v=""/>
    <s v="1100500"/>
    <s v=""/>
    <s v="ELG"/>
    <s v="TAX"/>
    <s v="00141563"/>
  </r>
  <r>
    <s v="0003"/>
    <s v="SB7 City"/>
    <s v=""/>
    <s v="LA MARQUE"/>
    <s v="170050605800032023"/>
    <s v="108713825"/>
    <s v="246030"/>
    <x v="7"/>
    <x v="1"/>
    <x v="742"/>
    <s v="LE"/>
    <x v="1"/>
    <x v="0"/>
    <x v="28"/>
    <s v="40"/>
    <n v="8843.7099999999991"/>
    <s v=""/>
    <s v="1100500"/>
    <s v=""/>
    <s v="LMQ"/>
    <s v="TAX"/>
    <s v="00141563"/>
  </r>
  <r>
    <s v="0003"/>
    <s v="SB7 City"/>
    <s v=""/>
    <s v="MANVEL"/>
    <s v="170050605900032023"/>
    <s v="108713825"/>
    <s v="246030"/>
    <x v="7"/>
    <x v="1"/>
    <x v="743"/>
    <s v="LE"/>
    <x v="1"/>
    <x v="0"/>
    <x v="28"/>
    <s v="40"/>
    <n v="90804.73"/>
    <s v=""/>
    <s v="1100500"/>
    <s v=""/>
    <s v="MVL"/>
    <s v="TAX"/>
    <s v="00141563"/>
  </r>
  <r>
    <s v="0003"/>
    <s v="SB7 City"/>
    <s v=""/>
    <s v="OAKRIDGE NORTH"/>
    <s v="170050606000032023"/>
    <s v="108713825"/>
    <s v="246030"/>
    <x v="7"/>
    <x v="1"/>
    <x v="744"/>
    <s v="LE"/>
    <x v="1"/>
    <x v="0"/>
    <x v="28"/>
    <s v="40"/>
    <n v="13770.2"/>
    <s v=""/>
    <s v="1100500"/>
    <s v=""/>
    <s v="ORN"/>
    <s v="TAX"/>
    <s v="00141563"/>
  </r>
  <r>
    <s v="0003"/>
    <s v="SB7 City"/>
    <s v=""/>
    <s v="PATTISON"/>
    <s v="170050606100032023"/>
    <s v="108713825"/>
    <s v="246030"/>
    <x v="7"/>
    <x v="1"/>
    <x v="745"/>
    <s v="LE"/>
    <x v="1"/>
    <x v="0"/>
    <x v="28"/>
    <s v="40"/>
    <n v="8458.2900000000009"/>
    <s v=""/>
    <s v="1100500"/>
    <s v=""/>
    <s v="PAT"/>
    <s v="TAX"/>
    <s v="00141563"/>
  </r>
  <r>
    <s v="0003"/>
    <s v="SB7 City"/>
    <s v=""/>
    <s v="PEARLAND"/>
    <s v="170050606200032023"/>
    <s v="108713825"/>
    <s v="246030"/>
    <x v="7"/>
    <x v="1"/>
    <x v="746"/>
    <s v="LE"/>
    <x v="1"/>
    <x v="0"/>
    <x v="28"/>
    <s v="40"/>
    <n v="829596.59"/>
    <s v=""/>
    <s v="1100500"/>
    <s v=""/>
    <s v="PLD"/>
    <s v="TAX"/>
    <s v="00141563"/>
  </r>
  <r>
    <s v="0003"/>
    <s v="SB7 City"/>
    <s v=""/>
    <s v="PRAIRIE VIEW"/>
    <s v="170050606300032023"/>
    <s v="108713825"/>
    <s v="246030"/>
    <x v="7"/>
    <x v="1"/>
    <x v="747"/>
    <s v="LE"/>
    <x v="1"/>
    <x v="0"/>
    <x v="28"/>
    <s v="40"/>
    <n v="832.18"/>
    <s v=""/>
    <s v="1100500"/>
    <s v=""/>
    <s v="PRV"/>
    <s v="TAX"/>
    <s v="00141563"/>
  </r>
  <r>
    <s v="0003"/>
    <s v="SB7 City"/>
    <s v=""/>
    <s v="SHOREACRES"/>
    <s v="170050606400032023"/>
    <s v="108713825"/>
    <s v="246030"/>
    <x v="7"/>
    <x v="1"/>
    <x v="748"/>
    <s v="LE"/>
    <x v="1"/>
    <x v="0"/>
    <x v="28"/>
    <s v="40"/>
    <n v="10687.01"/>
    <s v=""/>
    <s v="1100500"/>
    <s v=""/>
    <s v="SHA"/>
    <s v="TAX"/>
    <s v="00141563"/>
  </r>
  <r>
    <s v="0003"/>
    <s v="SB7 City"/>
    <s v=""/>
    <s v="TAYLOR LAKE VILL"/>
    <s v="170050606500032023"/>
    <s v="108713825"/>
    <s v="246030"/>
    <x v="7"/>
    <x v="1"/>
    <x v="749"/>
    <s v="LE"/>
    <x v="1"/>
    <x v="0"/>
    <x v="28"/>
    <s v="40"/>
    <n v="23730.55"/>
    <s v=""/>
    <s v="1100500"/>
    <s v=""/>
    <s v="TAL"/>
    <s v="TAX"/>
    <s v="00141563"/>
  </r>
  <r>
    <s v="0003"/>
    <s v="UB"/>
    <s v=""/>
    <s v="1765"/>
    <s v="010871353400032023"/>
    <s v="108713534"/>
    <s v="246030"/>
    <x v="7"/>
    <x v="1"/>
    <x v="750"/>
    <s v="RC"/>
    <x v="3"/>
    <x v="0"/>
    <x v="27"/>
    <s v="40"/>
    <n v="210784"/>
    <s v=""/>
    <s v="1100500"/>
    <s v=""/>
    <s v="Unbilled Taxes"/>
    <s v="Unbilled"/>
    <s v="00229365"/>
  </r>
  <r>
    <s v="0003"/>
    <s v="UB"/>
    <s v=""/>
    <s v="1765"/>
    <s v="010876461200032023"/>
    <s v="108764621"/>
    <s v="246030"/>
    <x v="7"/>
    <x v="1"/>
    <x v="751"/>
    <s v="AC"/>
    <x v="3"/>
    <x v="0"/>
    <x v="26"/>
    <s v="50"/>
    <n v="-205294"/>
    <s v=""/>
    <s v="1100500"/>
    <s v=""/>
    <s v="Unbilled Taxes"/>
    <s v="Unbilled"/>
    <s v="00231665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5055.57"/>
    <s v=""/>
    <s v="1100500"/>
    <s v=""/>
    <s v="BYV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216656.33"/>
    <s v=""/>
    <s v="1100500"/>
    <s v=""/>
    <s v="BAY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7943.61"/>
    <s v=""/>
    <s v="1100500"/>
    <s v=""/>
    <s v="BCY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1964.3"/>
    <s v=""/>
    <s v="1100500"/>
    <s v=""/>
    <s v="BLY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69562.740000000005"/>
    <s v=""/>
    <s v="1100500"/>
    <s v=""/>
    <s v="BEL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1207.0899999999999"/>
    <s v=""/>
    <s v="1100500"/>
    <s v=""/>
    <s v="BNY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1544.67"/>
    <s v=""/>
    <s v="1100500"/>
    <s v=""/>
    <s v="BZC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15052.89"/>
    <s v=""/>
    <s v="1100500"/>
    <s v=""/>
    <s v="BKS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3429.06"/>
    <s v=""/>
    <s v="1100500"/>
    <s v=""/>
    <s v="BSD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15368.63"/>
    <s v=""/>
    <s v="1100500"/>
    <s v=""/>
    <s v="BHL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10110.969999999999"/>
    <s v=""/>
    <s v="1100500"/>
    <s v=""/>
    <s v="CLS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29864.34"/>
    <s v=""/>
    <s v="1100500"/>
    <s v=""/>
    <s v="CLT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3715.06"/>
    <s v=""/>
    <s v="1100500"/>
    <s v=""/>
    <s v="COV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4053.79"/>
    <s v=""/>
    <s v="1100500"/>
    <s v=""/>
    <s v="DBY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92774.39"/>
    <s v=""/>
    <s v="1100500"/>
    <s v=""/>
    <s v="DPK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6742.73"/>
    <s v=""/>
    <s v="1100500"/>
    <s v=""/>
    <s v="EBR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2255.25"/>
    <s v=""/>
    <s v="1100500"/>
    <s v=""/>
    <s v="FAI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12008.92"/>
    <s v=""/>
    <s v="1100500"/>
    <s v=""/>
    <s v="FRW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44585.4"/>
    <s v=""/>
    <s v="1100500"/>
    <s v=""/>
    <s v="FPT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57884.43"/>
    <s v=""/>
    <s v="1100500"/>
    <s v=""/>
    <s v="FUL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53075.87"/>
    <s v=""/>
    <s v="1100500"/>
    <s v=""/>
    <s v="GPK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257945.59"/>
    <s v=""/>
    <s v="1100500"/>
    <s v=""/>
    <s v="GAL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21510.29"/>
    <s v=""/>
    <s v="1100500"/>
    <s v=""/>
    <s v="HWG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1878.48"/>
    <s v=""/>
    <s v="1100500"/>
    <s v=""/>
    <s v="HLC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2979.88"/>
    <s v=""/>
    <s v="1100500"/>
    <s v=""/>
    <s v="HSR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18959.93"/>
    <s v=""/>
    <s v="1100500"/>
    <s v=""/>
    <s v="HTC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8050000"/>
    <s v=""/>
    <s v="1100500"/>
    <s v=""/>
    <s v="HOU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86108.79"/>
    <s v=""/>
    <s v="1100500"/>
    <s v=""/>
    <s v="HUM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20437.25"/>
    <s v=""/>
    <s v="1100500"/>
    <s v=""/>
    <s v="HCK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34964.559999999998"/>
    <s v=""/>
    <s v="1100500"/>
    <s v=""/>
    <s v="JCY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5583.68"/>
    <s v=""/>
    <s v="1100500"/>
    <s v=""/>
    <s v="JAM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30261.3"/>
    <s v=""/>
    <s v="1100500"/>
    <s v=""/>
    <s v="JVG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4648.78"/>
    <s v=""/>
    <s v="1100500"/>
    <s v=""/>
    <s v="JCK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90171.69"/>
    <s v=""/>
    <s v="1100500"/>
    <s v=""/>
    <s v="KTY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12093.64"/>
    <s v=""/>
    <s v="1100500"/>
    <s v=""/>
    <s v="KMH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1903.38"/>
    <s v=""/>
    <s v="1100500"/>
    <s v=""/>
    <s v="KEN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91212.57"/>
    <s v=""/>
    <s v="1100500"/>
    <s v=""/>
    <s v="LJA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216903.21"/>
    <s v=""/>
    <s v="1100500"/>
    <s v=""/>
    <s v="LAP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2074.8200000000002"/>
    <s v=""/>
    <s v="1100500"/>
    <s v=""/>
    <s v="LVP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12537.26"/>
    <s v=""/>
    <s v="1100500"/>
    <s v=""/>
    <s v="MAG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14133.15"/>
    <s v=""/>
    <s v="1100500"/>
    <s v=""/>
    <s v="MEA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570309.6"/>
    <s v=""/>
    <s v="1100500"/>
    <s v=""/>
    <s v="MBL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27007.58"/>
    <s v=""/>
    <s v="1100500"/>
    <s v=""/>
    <s v="NBY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3648.18"/>
    <s v=""/>
    <s v="1100500"/>
    <s v=""/>
    <s v="ORW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1096.3399999999999"/>
    <s v=""/>
    <s v="1100500"/>
    <s v=""/>
    <s v="OCH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52115.7"/>
    <s v=""/>
    <s v="1100500"/>
    <s v=""/>
    <s v="OYS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390826.57"/>
    <s v=""/>
    <s v="1100500"/>
    <s v=""/>
    <s v="PAS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2484.59"/>
    <s v=""/>
    <s v="1100500"/>
    <s v=""/>
    <s v="PIL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22708.93"/>
    <s v=""/>
    <s v="1100500"/>
    <s v=""/>
    <s v="PPT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2956.53"/>
    <s v=""/>
    <s v="1100500"/>
    <s v=""/>
    <s v="PLK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1510.72"/>
    <s v=""/>
    <s v="1100500"/>
    <s v=""/>
    <s v="QNT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36149.839999999997"/>
    <s v=""/>
    <s v="1100500"/>
    <s v=""/>
    <s v="RCH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9725.51"/>
    <s v=""/>
    <s v="1100500"/>
    <s v=""/>
    <s v="RWD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126442.02"/>
    <s v=""/>
    <s v="1100500"/>
    <s v=""/>
    <s v="RBG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3280.3"/>
    <s v=""/>
    <s v="1100500"/>
    <s v=""/>
    <s v="SFE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3571.19"/>
    <s v=""/>
    <s v="1100500"/>
    <s v=""/>
    <s v="SPT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34119.56"/>
    <s v=""/>
    <s v="1100500"/>
    <s v=""/>
    <s v="SAF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33731.89"/>
    <s v=""/>
    <s v="1100500"/>
    <s v=""/>
    <s v="SBK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25825.8"/>
    <s v=""/>
    <s v="1100500"/>
    <s v=""/>
    <s v="SLY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2763.82"/>
    <s v=""/>
    <s v="1100500"/>
    <s v=""/>
    <s v="SIM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36731.199999999997"/>
    <s v=""/>
    <s v="1100500"/>
    <s v=""/>
    <s v="SOH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8431.86"/>
    <s v=""/>
    <s v="1100500"/>
    <s v=""/>
    <s v="SSP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15628.01"/>
    <s v=""/>
    <s v="1100500"/>
    <s v=""/>
    <s v="SPV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115948.34"/>
    <s v=""/>
    <s v="1100500"/>
    <s v=""/>
    <s v="SFD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2853.04"/>
    <s v=""/>
    <s v="1100500"/>
    <s v=""/>
    <s v="STG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5665.46"/>
    <s v=""/>
    <s v="1100500"/>
    <s v=""/>
    <s v="SBH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345461"/>
    <s v=""/>
    <s v="1100500"/>
    <s v=""/>
    <s v="SGL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2165.85"/>
    <s v=""/>
    <s v="1100500"/>
    <s v=""/>
    <s v="THM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6207.86"/>
    <s v=""/>
    <s v="1100500"/>
    <s v=""/>
    <s v="TKI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61135.44"/>
    <s v=""/>
    <s v="1100500"/>
    <s v=""/>
    <s v="TBL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10899.31"/>
    <s v=""/>
    <s v="1100500"/>
    <s v=""/>
    <s v="WAL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3551.61"/>
    <s v=""/>
    <s v="1100500"/>
    <s v=""/>
    <s v="WLS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81678.83"/>
    <s v=""/>
    <s v="1100500"/>
    <s v=""/>
    <s v="WBR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46646.92"/>
    <s v=""/>
    <s v="1100500"/>
    <s v=""/>
    <s v="WUP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9471.86"/>
    <s v=""/>
    <s v="1100500"/>
    <s v=""/>
    <s v="WES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42697.1"/>
    <s v=""/>
    <s v="1100500"/>
    <s v=""/>
    <s v="WTN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20387.080000000002"/>
    <s v=""/>
    <s v="1100500"/>
    <s v=""/>
    <s v="MPT"/>
    <s v="NON KWH Accrual"/>
    <s v="00220968"/>
  </r>
  <r>
    <s v="0003"/>
    <s v="Fixed City"/>
    <s v=""/>
    <s v="1761"/>
    <s v="010880633000032023"/>
    <s v="108844368"/>
    <s v="246030"/>
    <x v="8"/>
    <x v="1"/>
    <x v="752"/>
    <s v="SR"/>
    <x v="0"/>
    <x v="0"/>
    <x v="29"/>
    <s v="50"/>
    <n v="-8264.4699999999993"/>
    <s v=""/>
    <s v="1100500"/>
    <s v=""/>
    <s v="NDV"/>
    <s v="NON KWH Accrual"/>
    <s v="00220968"/>
  </r>
  <r>
    <s v="0003"/>
    <s v="Fixed City"/>
    <s v=""/>
    <s v="1761"/>
    <s v="010880633300032023"/>
    <s v="108844368"/>
    <s v="246030"/>
    <x v="8"/>
    <x v="1"/>
    <x v="753"/>
    <s v="SR"/>
    <x v="0"/>
    <x v="0"/>
    <x v="29"/>
    <s v="50"/>
    <n v="-199828.27"/>
    <s v=""/>
    <s v="1100500"/>
    <s v=""/>
    <s v="MCY"/>
    <s v="NON KWH Accrual"/>
    <s v="00220968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8271.32"/>
    <s v=""/>
    <s v="1100500"/>
    <s v=""/>
    <s v="BAY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.78"/>
    <s v=""/>
    <s v="1100500"/>
    <s v=""/>
    <s v="BCY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2744.2"/>
    <s v=""/>
    <s v="1100500"/>
    <s v=""/>
    <s v="BEL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493.9"/>
    <s v=""/>
    <s v="1100500"/>
    <s v=""/>
    <s v="BHL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55.58"/>
    <s v=""/>
    <s v="1100500"/>
    <s v=""/>
    <s v="BKS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09.84"/>
    <s v=""/>
    <s v="1100500"/>
    <s v=""/>
    <s v="BLY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36.24"/>
    <s v=""/>
    <s v="1100500"/>
    <s v=""/>
    <s v="BSD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6.17"/>
    <s v=""/>
    <s v="1100500"/>
    <s v=""/>
    <s v="BYV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216.61"/>
    <s v=""/>
    <s v="1100500"/>
    <s v=""/>
    <s v="CLS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851.99"/>
    <s v=""/>
    <s v="1100500"/>
    <s v=""/>
    <s v="CLT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2.69"/>
    <s v=""/>
    <s v="1100500"/>
    <s v=""/>
    <s v="COV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98.88"/>
    <s v=""/>
    <s v="1100500"/>
    <s v=""/>
    <s v="DBY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4253.62"/>
    <s v=""/>
    <s v="1100500"/>
    <s v=""/>
    <s v="DPK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4.08"/>
    <s v=""/>
    <s v="1100500"/>
    <s v=""/>
    <s v="EBR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077.3800000000001"/>
    <s v=""/>
    <s v="1100500"/>
    <s v=""/>
    <s v="FPT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314.77999999999997"/>
    <s v=""/>
    <s v="1100500"/>
    <s v=""/>
    <s v="FRW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2364.4899999999998"/>
    <s v=""/>
    <s v="1100500"/>
    <s v=""/>
    <s v="FUL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3599.2"/>
    <s v=""/>
    <s v="1100500"/>
    <s v=""/>
    <s v="GAL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858.58"/>
    <s v=""/>
    <s v="1100500"/>
    <s v=""/>
    <s v="GPK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52.56"/>
    <s v=""/>
    <s v="1100500"/>
    <s v=""/>
    <s v="HCK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45.68"/>
    <s v=""/>
    <s v="1100500"/>
    <s v=""/>
    <s v="HLC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65718.03"/>
    <s v=""/>
    <s v="1100500"/>
    <s v=""/>
    <s v="HOU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2.07"/>
    <s v=""/>
    <s v="1100500"/>
    <s v=""/>
    <s v="HSR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689.91"/>
    <s v=""/>
    <s v="1100500"/>
    <s v=""/>
    <s v="HTC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2749.43"/>
    <s v=""/>
    <s v="1100500"/>
    <s v=""/>
    <s v="HUM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06.51"/>
    <s v=""/>
    <s v="1100500"/>
    <s v=""/>
    <s v="HWG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38.19"/>
    <s v=""/>
    <s v="1100500"/>
    <s v=""/>
    <s v="JAM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3.35"/>
    <s v=""/>
    <s v="1100500"/>
    <s v=""/>
    <s v="JCK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884.59"/>
    <s v=""/>
    <s v="1100500"/>
    <s v=""/>
    <s v="JCY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210.55"/>
    <s v=""/>
    <s v="1100500"/>
    <s v=""/>
    <s v="JVG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42.47"/>
    <s v=""/>
    <s v="1100500"/>
    <s v=""/>
    <s v="KEN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399.03"/>
    <s v=""/>
    <s v="1100500"/>
    <s v=""/>
    <s v="KMH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2115.1999999999998"/>
    <s v=""/>
    <s v="1100500"/>
    <s v=""/>
    <s v="KTY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3227.38"/>
    <s v=""/>
    <s v="1100500"/>
    <s v=""/>
    <s v="LAP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4141.72"/>
    <s v=""/>
    <s v="1100500"/>
    <s v=""/>
    <s v="LJA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83.73"/>
    <s v=""/>
    <s v="1100500"/>
    <s v=""/>
    <s v="LVP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932.48"/>
    <s v=""/>
    <s v="1100500"/>
    <s v=""/>
    <s v="MAG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752.89"/>
    <s v=""/>
    <s v="1100500"/>
    <s v=""/>
    <s v="MBL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2999.61"/>
    <s v=""/>
    <s v="1100500"/>
    <s v=""/>
    <s v="MCY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687.18"/>
    <s v=""/>
    <s v="1100500"/>
    <s v=""/>
    <s v="MEA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56.1"/>
    <s v=""/>
    <s v="1100500"/>
    <s v=""/>
    <s v="MPT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357.41"/>
    <s v=""/>
    <s v="1100500"/>
    <s v=""/>
    <s v="NBY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357.32"/>
    <s v=""/>
    <s v="1100500"/>
    <s v=""/>
    <s v="NDV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88.44"/>
    <s v=""/>
    <s v="1100500"/>
    <s v=""/>
    <s v="OCH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9.2"/>
    <s v=""/>
    <s v="1100500"/>
    <s v=""/>
    <s v="ORW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232.65"/>
    <s v=""/>
    <s v="1100500"/>
    <s v=""/>
    <s v="OYS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6517.25"/>
    <s v=""/>
    <s v="1100500"/>
    <s v=""/>
    <s v="PAS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32.630000000000003"/>
    <s v=""/>
    <s v="1100500"/>
    <s v=""/>
    <s v="PLK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6.81"/>
    <s v=""/>
    <s v="1100500"/>
    <s v=""/>
    <s v="PPT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43.92"/>
    <s v=""/>
    <s v="1100500"/>
    <s v=""/>
    <s v="QNT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4993.1400000000003"/>
    <s v=""/>
    <s v="1100500"/>
    <s v=""/>
    <s v="RBG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157.3699999999999"/>
    <s v=""/>
    <s v="1100500"/>
    <s v=""/>
    <s v="RCH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73.07"/>
    <s v=""/>
    <s v="1100500"/>
    <s v=""/>
    <s v="RWD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85.54"/>
    <s v=""/>
    <s v="1100500"/>
    <s v=""/>
    <s v="SAF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7.42"/>
    <s v=""/>
    <s v="1100500"/>
    <s v=""/>
    <s v="SBH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516.54"/>
    <s v=""/>
    <s v="1100500"/>
    <s v=""/>
    <s v="SBK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425.99"/>
    <s v=""/>
    <s v="1100500"/>
    <s v=""/>
    <s v="SFD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29.29"/>
    <s v=""/>
    <s v="1100500"/>
    <s v=""/>
    <s v="SFE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7421.04"/>
    <s v=""/>
    <s v="1100500"/>
    <s v=""/>
    <s v="SGL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2.51"/>
    <s v=""/>
    <s v="1100500"/>
    <s v=""/>
    <s v="SIM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956.68"/>
    <s v=""/>
    <s v="1100500"/>
    <s v=""/>
    <s v="SLY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2035.72"/>
    <s v=""/>
    <s v="1100500"/>
    <s v=""/>
    <s v="SOH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400.77"/>
    <s v=""/>
    <s v="1100500"/>
    <s v=""/>
    <s v="SPV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85.3"/>
    <s v=""/>
    <s v="1100500"/>
    <s v=""/>
    <s v="SSP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1.66"/>
    <s v=""/>
    <s v="1100500"/>
    <s v=""/>
    <s v="STG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544.15"/>
    <s v=""/>
    <s v="1100500"/>
    <s v=""/>
    <s v="TBL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3.97"/>
    <s v=""/>
    <s v="1100500"/>
    <s v=""/>
    <s v="THM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0.12"/>
    <s v=""/>
    <s v="1100500"/>
    <s v=""/>
    <s v="TKI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343.37"/>
    <s v=""/>
    <s v="1100500"/>
    <s v=""/>
    <s v="WAL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355.91"/>
    <s v=""/>
    <s v="1100500"/>
    <s v=""/>
    <s v="WBR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244.66"/>
    <s v=""/>
    <s v="1100500"/>
    <s v=""/>
    <s v="WLS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931.16"/>
    <s v=""/>
    <s v="1100500"/>
    <s v=""/>
    <s v="WTN"/>
    <s v="Franchise Credit Billings"/>
    <s v="00220267"/>
  </r>
  <r>
    <s v="0003"/>
    <s v="Fixed City"/>
    <s v=""/>
    <s v="FC BILLED"/>
    <s v="010884436400032023"/>
    <s v="108844368"/>
    <s v="246030"/>
    <x v="8"/>
    <x v="1"/>
    <x v="754"/>
    <s v="SA"/>
    <x v="0"/>
    <x v="1"/>
    <x v="30"/>
    <s v="40"/>
    <n v="1284.2"/>
    <s v=""/>
    <s v="1100500"/>
    <s v=""/>
    <s v="WUP"/>
    <s v="Franchise Credit Billings"/>
    <s v="00220267"/>
  </r>
  <r>
    <s v="0003"/>
    <s v="Fixed City"/>
    <s v=""/>
    <s v="1761"/>
    <s v="010884436600032023"/>
    <s v="108844368"/>
    <s v="246030"/>
    <x v="8"/>
    <x v="1"/>
    <x v="755"/>
    <s v="SA"/>
    <x v="0"/>
    <x v="0"/>
    <x v="30"/>
    <s v="50"/>
    <n v="-323.11"/>
    <s v=""/>
    <s v="1100500"/>
    <s v=""/>
    <s v="March 2023 Fixed Credit"/>
    <s v="NON KWH accrual credits"/>
    <s v="00220267"/>
  </r>
  <r>
    <s v="0003"/>
    <s v="Fixed City"/>
    <s v=""/>
    <s v="FRANCH-NEEDVILLE"/>
    <s v="170050630300032023"/>
    <s v="108844368"/>
    <s v="246030"/>
    <x v="8"/>
    <x v="1"/>
    <x v="756"/>
    <s v="KR"/>
    <x v="1"/>
    <x v="0"/>
    <x v="31"/>
    <s v="40"/>
    <n v="7859.66"/>
    <s v=""/>
    <s v="1100500"/>
    <s v=""/>
    <s v="MONTHLY FRANCHISE  NEEDVILLE"/>
    <s v="MONTH FRANCHISE-NEEDVILLE"/>
    <s v="BATCH_FI"/>
  </r>
  <r>
    <s v="0003"/>
    <s v="Fixed City"/>
    <s v=""/>
    <s v="FRANCH MORGAN PT"/>
    <s v="170050630400032023"/>
    <s v="108844368"/>
    <s v="246030"/>
    <x v="8"/>
    <x v="1"/>
    <x v="757"/>
    <s v="KR"/>
    <x v="1"/>
    <x v="0"/>
    <x v="31"/>
    <s v="40"/>
    <n v="20275.330000000002"/>
    <s v=""/>
    <s v="1100500"/>
    <s v=""/>
    <s v="MONTHLY FRANCHISE  MORGANS POINT"/>
    <s v="MONTH FRANCH-MORGANS PT"/>
    <s v="BATCH_FI"/>
  </r>
  <r>
    <s v="0003"/>
    <s v="Fixed City"/>
    <s v=""/>
    <s v="FRANCH WHARTON"/>
    <s v="170050630500032023"/>
    <s v="108844368"/>
    <s v="246030"/>
    <x v="8"/>
    <x v="1"/>
    <x v="758"/>
    <s v="KR"/>
    <x v="1"/>
    <x v="0"/>
    <x v="31"/>
    <s v="40"/>
    <n v="41705.86"/>
    <s v=""/>
    <s v="1100500"/>
    <s v=""/>
    <s v="MONTHLY FRANCHISE  WHARTON"/>
    <s v="MONTHLY FRANCHISE WHARTON"/>
    <s v="BATCH_FI"/>
  </r>
  <r>
    <s v="0003"/>
    <s v="Fixed City"/>
    <s v=""/>
    <s v="FRANCH WESTONLAK"/>
    <s v="170050630600032023"/>
    <s v="108844368"/>
    <s v="246030"/>
    <x v="8"/>
    <x v="1"/>
    <x v="759"/>
    <s v="KR"/>
    <x v="1"/>
    <x v="0"/>
    <x v="31"/>
    <s v="40"/>
    <n v="9471.86"/>
    <s v=""/>
    <s v="1100500"/>
    <s v=""/>
    <s v="MONTHLY FRANCHISE  WESTON LAKES"/>
    <s v="MONTHLY FRAN WESTON LAKE"/>
    <s v="BATCH_FI"/>
  </r>
  <r>
    <s v="0003"/>
    <s v="Fixed City"/>
    <s v=""/>
    <s v="FRANCH WEST UNIV"/>
    <s v="170050647700032023"/>
    <s v="108844368"/>
    <s v="246030"/>
    <x v="8"/>
    <x v="1"/>
    <x v="760"/>
    <s v="KR"/>
    <x v="1"/>
    <x v="0"/>
    <x v="31"/>
    <s v="40"/>
    <n v="45180.32"/>
    <s v=""/>
    <s v="1100500"/>
    <s v=""/>
    <s v="MONTHLY FRANCHISE  WEST UNIVERSITY"/>
    <s v="MONTH FRAN WEST UNIVERSIT"/>
    <s v="BATCH_FI"/>
  </r>
  <r>
    <s v="0003"/>
    <s v="Fixed City"/>
    <s v=""/>
    <s v="FRANCHIS WEBSTER"/>
    <s v="170050647800032023"/>
    <s v="108844368"/>
    <s v="246030"/>
    <x v="8"/>
    <x v="1"/>
    <x v="761"/>
    <s v="KR"/>
    <x v="1"/>
    <x v="0"/>
    <x v="31"/>
    <s v="40"/>
    <n v="80352.25"/>
    <s v=""/>
    <s v="1100500"/>
    <s v=""/>
    <s v="MONTHLY FRANCHISE  WEBSTER"/>
    <s v="MONTHYLY FRANCH WEBSTER"/>
    <s v="BATCH_FI"/>
  </r>
  <r>
    <s v="0003"/>
    <s v="Fixed City"/>
    <s v=""/>
    <s v="FRANCHISE WILLIS"/>
    <s v="170050647900032023"/>
    <s v="108844368"/>
    <s v="246030"/>
    <x v="8"/>
    <x v="1"/>
    <x v="762"/>
    <s v="KR"/>
    <x v="1"/>
    <x v="0"/>
    <x v="31"/>
    <s v="40"/>
    <n v="3324.32"/>
    <s v=""/>
    <s v="1100500"/>
    <s v=""/>
    <s v="MONTHLY FRANCHISE  WALLIS"/>
    <s v="MONTHYLY FRANCH WILLIS"/>
    <s v="BATCH_FI"/>
  </r>
  <r>
    <s v="0003"/>
    <s v="Fixed City"/>
    <s v=""/>
    <s v="FRANCHISE WALLER"/>
    <s v="170050648000032023"/>
    <s v="108844368"/>
    <s v="246030"/>
    <x v="8"/>
    <x v="1"/>
    <x v="763"/>
    <s v="KR"/>
    <x v="1"/>
    <x v="0"/>
    <x v="31"/>
    <s v="40"/>
    <n v="10545.53"/>
    <s v=""/>
    <s v="1100500"/>
    <s v=""/>
    <s v="MONTHLY FRANCHISE  WALLER"/>
    <s v="MONTHYLY FRANCH WALLER"/>
    <s v="BATCH_FI"/>
  </r>
  <r>
    <s v="0003"/>
    <s v="Fixed City"/>
    <s v=""/>
    <s v="FRANCHIS TOMBALL"/>
    <s v="170050648100032023"/>
    <s v="108844368"/>
    <s v="246030"/>
    <x v="8"/>
    <x v="1"/>
    <x v="764"/>
    <s v="KR"/>
    <x v="1"/>
    <x v="0"/>
    <x v="31"/>
    <s v="40"/>
    <n v="59558.85"/>
    <s v=""/>
    <s v="1100500"/>
    <s v=""/>
    <s v="MONTHLY FRANCHISE  TOMBALL"/>
    <s v="MONTHYLY FRANCH TOMBALL"/>
    <s v="BATCH_FI"/>
  </r>
  <r>
    <s v="0003"/>
    <s v="Fixed City"/>
    <s v=""/>
    <s v="FRANCHIS TIKI IS"/>
    <s v="170050648200032023"/>
    <s v="108844368"/>
    <s v="246030"/>
    <x v="8"/>
    <x v="1"/>
    <x v="765"/>
    <s v="KR"/>
    <x v="1"/>
    <x v="0"/>
    <x v="31"/>
    <s v="40"/>
    <n v="6207.74"/>
    <s v=""/>
    <s v="1100500"/>
    <s v=""/>
    <s v="MONTHLY FRANCHISE  TIKI ISLAND"/>
    <s v="MONTH FRANCH TIKI ISLAND"/>
    <s v="BATCH_FI"/>
  </r>
  <r>
    <s v="0003"/>
    <s v="Fixed City"/>
    <s v=""/>
    <s v="FRANCH THOMPSON"/>
    <s v="170050648300032023"/>
    <s v="108844368"/>
    <s v="246030"/>
    <x v="8"/>
    <x v="1"/>
    <x v="766"/>
    <s v="KR"/>
    <x v="1"/>
    <x v="0"/>
    <x v="31"/>
    <s v="40"/>
    <n v="2150.79"/>
    <s v=""/>
    <s v="1100500"/>
    <s v=""/>
    <s v="MONTHLY FRANCHISE  THOMPSON"/>
    <s v="MONTHLY FRANCH THOMPSON"/>
    <s v="BATCH_FI"/>
  </r>
  <r>
    <s v="0003"/>
    <s v="Fixed City"/>
    <s v=""/>
    <s v="FRANCH SUGARLAND"/>
    <s v="170050648400032023"/>
    <s v="108844368"/>
    <s v="246030"/>
    <x v="8"/>
    <x v="1"/>
    <x v="767"/>
    <s v="KR"/>
    <x v="1"/>
    <x v="0"/>
    <x v="31"/>
    <s v="40"/>
    <n v="338062.87"/>
    <s v=""/>
    <s v="1100500"/>
    <s v=""/>
    <s v="MONTHLY FRANCHISE  SUGAR LAND"/>
    <s v="MONTHLY FRANCH SUGAR LAND"/>
    <s v="BATCH_FI"/>
  </r>
  <r>
    <s v="0003"/>
    <s v="Fixed City"/>
    <s v=""/>
    <s v="FRANCH SURFSIDEB"/>
    <s v="170050648500032023"/>
    <s v="108844368"/>
    <s v="246030"/>
    <x v="8"/>
    <x v="1"/>
    <x v="768"/>
    <s v="KR"/>
    <x v="1"/>
    <x v="0"/>
    <x v="31"/>
    <s v="40"/>
    <n v="5660.79"/>
    <s v=""/>
    <s v="1100500"/>
    <s v=""/>
    <s v="MONTHLY FRANCHISE  SURFSIDE BEACH"/>
    <s v="MONTH FRANCH SURFSIDE BCH"/>
    <s v="BATCH_FI"/>
  </r>
  <r>
    <s v="0003"/>
    <s v="Fixed City"/>
    <s v=""/>
    <s v="FRANCH STAGECOAC"/>
    <s v="170050648600032023"/>
    <s v="108844368"/>
    <s v="246030"/>
    <x v="8"/>
    <x v="1"/>
    <x v="769"/>
    <s v="KR"/>
    <x v="1"/>
    <x v="0"/>
    <x v="31"/>
    <s v="40"/>
    <n v="2853.04"/>
    <s v=""/>
    <s v="1100500"/>
    <s v=""/>
    <s v="MONTHLY FRANCHISE  STAGECOACH"/>
    <s v="MONTHLY FRANCH STAGECOACH"/>
    <s v="BATCH_FI"/>
  </r>
  <r>
    <s v="0003"/>
    <s v="Fixed City"/>
    <s v=""/>
    <s v="FRANCHISE STAFFO"/>
    <s v="170050648700032023"/>
    <s v="108844368"/>
    <s v="246030"/>
    <x v="8"/>
    <x v="1"/>
    <x v="770"/>
    <s v="KR"/>
    <x v="1"/>
    <x v="0"/>
    <x v="31"/>
    <s v="40"/>
    <n v="114359.22"/>
    <s v=""/>
    <s v="1100500"/>
    <s v=""/>
    <s v="MONTHLY FRANCHISE  STAFFORD"/>
    <s v="MONTHLY FRANCH STAFFORD"/>
    <s v="BATCH_FI"/>
  </r>
  <r>
    <s v="0003"/>
    <s v="Fixed City"/>
    <s v=""/>
    <s v="FRANCH SPRINGVAL"/>
    <s v="170050648800032023"/>
    <s v="108844368"/>
    <s v="246030"/>
    <x v="8"/>
    <x v="1"/>
    <x v="771"/>
    <s v="KR"/>
    <x v="1"/>
    <x v="0"/>
    <x v="31"/>
    <s v="40"/>
    <n v="15294.71"/>
    <s v=""/>
    <s v="1100500"/>
    <s v=""/>
    <s v="MONTHLY FRANCHISE  SPRING VALLEY"/>
    <s v="MONTHLY FRANCH SPRING VAL"/>
    <s v="BATCH_FI"/>
  </r>
  <r>
    <s v="0003"/>
    <s v="Fixed City"/>
    <s v=""/>
    <s v="FRANCH SOUTHSIDE"/>
    <s v="170050648900032023"/>
    <s v="108844368"/>
    <s v="246030"/>
    <x v="8"/>
    <x v="1"/>
    <x v="772"/>
    <s v="KR"/>
    <x v="1"/>
    <x v="0"/>
    <x v="31"/>
    <s v="40"/>
    <n v="8140.3"/>
    <s v=""/>
    <s v="1100500"/>
    <s v=""/>
    <s v="MONTHLY FRANCHISE  SOUTHSIDE"/>
    <s v="MONTHLY FRANCH SOUTHSIDE"/>
    <s v="BATCH_FI"/>
  </r>
  <r>
    <s v="0003"/>
    <s v="Fixed City"/>
    <s v=""/>
    <s v="FRANCH SO HOUSTO"/>
    <s v="170050649000032023"/>
    <s v="108844368"/>
    <s v="246030"/>
    <x v="8"/>
    <x v="1"/>
    <x v="773"/>
    <s v="KR"/>
    <x v="1"/>
    <x v="0"/>
    <x v="31"/>
    <s v="40"/>
    <n v="35348.080000000002"/>
    <s v=""/>
    <s v="1100500"/>
    <s v=""/>
    <s v="MONTHLY FRANCHISE  SOUTH HOUSTON"/>
    <s v="MONTH FRANCH SO HOUSTON"/>
    <s v="BATCH_FI"/>
  </r>
  <r>
    <s v="0003"/>
    <s v="Fixed City"/>
    <s v=""/>
    <s v="FRANCH SIMONTON"/>
    <s v="170050649100032023"/>
    <s v="108844368"/>
    <s v="246030"/>
    <x v="8"/>
    <x v="1"/>
    <x v="774"/>
    <s v="KR"/>
    <x v="1"/>
    <x v="0"/>
    <x v="31"/>
    <s v="40"/>
    <n v="2750.93"/>
    <s v=""/>
    <s v="1100500"/>
    <s v=""/>
    <s v="MONTHLY FRANCHISE  SIMONTON"/>
    <s v="MONTH FRANCHISE SIMPNTON"/>
    <s v="BATCH_FI"/>
  </r>
  <r>
    <s v="0003"/>
    <s v="Fixed City"/>
    <s v=""/>
    <s v="FRANCH SEALY"/>
    <s v="170050649200032023"/>
    <s v="108844368"/>
    <s v="246030"/>
    <x v="8"/>
    <x v="1"/>
    <x v="775"/>
    <s v="KR"/>
    <x v="1"/>
    <x v="0"/>
    <x v="31"/>
    <s v="40"/>
    <n v="24821.279999999999"/>
    <s v=""/>
    <s v="1100500"/>
    <s v=""/>
    <s v="MONTHLY FRANCHISE  SEALY"/>
    <s v="MONTH FRANCHISE SEALY"/>
    <s v="BATCH_FI"/>
  </r>
  <r>
    <s v="0003"/>
    <s v="Fixed City"/>
    <s v=""/>
    <s v="FRANCH SEABROOK"/>
    <s v="170050649300032023"/>
    <s v="108844368"/>
    <s v="246030"/>
    <x v="8"/>
    <x v="1"/>
    <x v="776"/>
    <s v="KR"/>
    <x v="1"/>
    <x v="0"/>
    <x v="31"/>
    <s v="40"/>
    <n v="33167.65"/>
    <s v=""/>
    <s v="1100500"/>
    <s v=""/>
    <s v="MONTHLY FRANCHISE  SEABROOK"/>
    <s v="MONTH FRANCHISE SEABROOK"/>
    <s v="BATCH_FI"/>
  </r>
  <r>
    <s v="0003"/>
    <s v="Fixed City"/>
    <s v=""/>
    <s v="FRANCH SANTA FE"/>
    <s v="170050649400032023"/>
    <s v="108844368"/>
    <s v="246030"/>
    <x v="8"/>
    <x v="1"/>
    <x v="777"/>
    <s v="KR"/>
    <x v="1"/>
    <x v="0"/>
    <x v="31"/>
    <s v="40"/>
    <n v="34029.22"/>
    <s v=""/>
    <s v="1100500"/>
    <s v=""/>
    <s v="MONTHLY FRANCHISE  SANTA FE"/>
    <s v="MONTH FRANCHISE SANTA FE"/>
    <s v="BATCH_FI"/>
  </r>
  <r>
    <s v="0003"/>
    <s v="Fixed City"/>
    <s v=""/>
    <s v="FRANCH SANDY POI"/>
    <s v="170050649500032023"/>
    <s v="108844368"/>
    <s v="246030"/>
    <x v="8"/>
    <x v="1"/>
    <x v="778"/>
    <s v="KR"/>
    <x v="1"/>
    <x v="0"/>
    <x v="31"/>
    <s v="40"/>
    <n v="3571.19"/>
    <s v=""/>
    <s v="1100500"/>
    <s v=""/>
    <s v="MONTHLY FRANCHISE  SANDY POINT"/>
    <s v="MONTH FRANCH SANDY POINT"/>
    <s v="BATCH_FI"/>
  </r>
  <r>
    <s v="0003"/>
    <s v="Fixed City"/>
    <s v=""/>
    <s v="FRANCH SAN FELIP"/>
    <s v="170050649600032023"/>
    <s v="108844368"/>
    <s v="246030"/>
    <x v="8"/>
    <x v="1"/>
    <x v="779"/>
    <s v="KR"/>
    <x v="1"/>
    <x v="0"/>
    <x v="31"/>
    <s v="40"/>
    <n v="3258.86"/>
    <s v=""/>
    <s v="1100500"/>
    <s v=""/>
    <s v="MONTHLY FRANCHISE  SAN FELIPE"/>
    <s v="MONTH FRANCH SAN FELIPE"/>
    <s v="BATCH_FI"/>
  </r>
  <r>
    <s v="0003"/>
    <s v="Fixed City"/>
    <s v=""/>
    <s v="FRANCH ROSENBERG"/>
    <s v="170050649700032023"/>
    <s v="108844368"/>
    <s v="246030"/>
    <x v="8"/>
    <x v="1"/>
    <x v="780"/>
    <s v="KR"/>
    <x v="1"/>
    <x v="0"/>
    <x v="31"/>
    <s v="40"/>
    <n v="122621.97"/>
    <s v=""/>
    <s v="1100500"/>
    <s v=""/>
    <s v="MONTHLY FRANCHISE  ROSENBERG"/>
    <s v="MONTH FRANCH ROSENBERG"/>
    <s v="BATCH_FI"/>
  </r>
  <r>
    <s v="0003"/>
    <s v="Fixed City"/>
    <s v=""/>
    <s v="FRANCH RICHWOOD"/>
    <s v="170050649800032023"/>
    <s v="108844368"/>
    <s v="246030"/>
    <x v="8"/>
    <x v="1"/>
    <x v="781"/>
    <s v="KR"/>
    <x v="1"/>
    <x v="0"/>
    <x v="31"/>
    <s v="40"/>
    <n v="9560.18"/>
    <s v=""/>
    <s v="1100500"/>
    <s v=""/>
    <s v="MONTHLY FRANCHISE  RICHWOOD"/>
    <s v="MONTH FRANCH RICHWOOD"/>
    <s v="BATCH_FI"/>
  </r>
  <r>
    <s v="0003"/>
    <s v="Fixed City"/>
    <s v=""/>
    <s v="FRANCH RICHMOND"/>
    <s v="170050649900032023"/>
    <s v="108844368"/>
    <s v="246030"/>
    <x v="8"/>
    <x v="1"/>
    <x v="782"/>
    <s v="KR"/>
    <x v="1"/>
    <x v="0"/>
    <x v="31"/>
    <s v="40"/>
    <n v="34910.480000000003"/>
    <s v=""/>
    <s v="1100500"/>
    <s v=""/>
    <s v="MONTHLY FRANCHISE  RICHMOND"/>
    <s v="MONTH FRANCH RICHMOND"/>
    <s v="BATCH_FI"/>
  </r>
  <r>
    <s v="0003"/>
    <s v="Fixed City"/>
    <s v=""/>
    <s v="FRANCH QUINTANA"/>
    <s v="170050650000032023"/>
    <s v="108844368"/>
    <s v="246030"/>
    <x v="8"/>
    <x v="1"/>
    <x v="783"/>
    <s v="KR"/>
    <x v="1"/>
    <x v="0"/>
    <x v="31"/>
    <s v="40"/>
    <n v="1464.57"/>
    <s v=""/>
    <s v="1100500"/>
    <s v=""/>
    <s v="MONTHLY FRANCHISE  QUINTANA"/>
    <s v="MONTH FRANCH QUINTANA"/>
    <s v="BATCH_FI"/>
  </r>
  <r>
    <s v="0003"/>
    <s v="Fixed City"/>
    <s v=""/>
    <s v="FRANCH PLEAK"/>
    <s v="170050650100032023"/>
    <s v="108844368"/>
    <s v="246030"/>
    <x v="8"/>
    <x v="1"/>
    <x v="784"/>
    <s v="KR"/>
    <x v="1"/>
    <x v="0"/>
    <x v="31"/>
    <s v="40"/>
    <n v="2940.66"/>
    <s v=""/>
    <s v="1100500"/>
    <s v=""/>
    <s v="MONTHLY FRANCHISE  PLEAK"/>
    <s v="MONTH FRANCH PLEAK"/>
    <s v="BATCH_FI"/>
  </r>
  <r>
    <s v="0003"/>
    <s v="Fixed City"/>
    <s v=""/>
    <s v="FRANCH PINEY PTV"/>
    <s v="170050650200032023"/>
    <s v="108844368"/>
    <s v="246030"/>
    <x v="8"/>
    <x v="1"/>
    <x v="785"/>
    <s v="KR"/>
    <x v="1"/>
    <x v="0"/>
    <x v="31"/>
    <s v="40"/>
    <n v="22701.599999999999"/>
    <s v=""/>
    <s v="1100500"/>
    <s v=""/>
    <s v="MONTHLY FRANCHISE  PINEY POINT VILLAGE"/>
    <s v="MONTH FRANCH PINEY POINTV"/>
    <s v="BATCH_FI"/>
  </r>
  <r>
    <s v="0003"/>
    <s v="Fixed City"/>
    <s v=""/>
    <s v="FRANCH PINE ISLA"/>
    <s v="170050650300032023"/>
    <s v="108844368"/>
    <s v="246030"/>
    <x v="8"/>
    <x v="1"/>
    <x v="786"/>
    <s v="KR"/>
    <x v="1"/>
    <x v="0"/>
    <x v="31"/>
    <s v="40"/>
    <n v="2484.59"/>
    <s v=""/>
    <s v="1100500"/>
    <s v=""/>
    <s v="MONTHLY FRANCHISE  PINE ISLAND"/>
    <s v="MONTH FRANCH PINE ISLAND"/>
    <s v="BATCH_FI"/>
  </r>
  <r>
    <s v="0003"/>
    <s v="Fixed City"/>
    <s v=""/>
    <s v="FRANCH PASADENA"/>
    <s v="170050650400032023"/>
    <s v="108844368"/>
    <s v="246030"/>
    <x v="8"/>
    <x v="1"/>
    <x v="787"/>
    <s v="KR"/>
    <x v="1"/>
    <x v="0"/>
    <x v="31"/>
    <s v="40"/>
    <n v="383635.71"/>
    <s v=""/>
    <s v="1100500"/>
    <s v=""/>
    <s v="MONTHLY FRANCHISE  PASADENA"/>
    <s v="MONTH FRANCH PASADENA"/>
    <s v="BATCH_FI"/>
  </r>
  <r>
    <s v="0003"/>
    <s v="Fixed City"/>
    <s v=""/>
    <s v="FRANCH OYSTER CR"/>
    <s v="170050650500032023"/>
    <s v="108844368"/>
    <s v="246030"/>
    <x v="8"/>
    <x v="1"/>
    <x v="788"/>
    <s v="KR"/>
    <x v="1"/>
    <x v="0"/>
    <x v="31"/>
    <s v="40"/>
    <n v="51834.36"/>
    <s v=""/>
    <s v="1100500"/>
    <s v=""/>
    <s v="MONTHLY FRANCHISE  OYSTER CREEK"/>
    <s v="MONTH FRANCH OYSTER CREEK"/>
    <s v="BATCH_FI"/>
  </r>
  <r>
    <s v="0003"/>
    <s v="Fixed City"/>
    <s v=""/>
    <s v="FRANCH ORCHARD"/>
    <s v="170050650600032023"/>
    <s v="108844368"/>
    <s v="246030"/>
    <x v="8"/>
    <x v="1"/>
    <x v="789"/>
    <s v="KR"/>
    <x v="1"/>
    <x v="0"/>
    <x v="31"/>
    <s v="40"/>
    <n v="986.75"/>
    <s v=""/>
    <s v="1100500"/>
    <s v=""/>
    <s v="MONTHLY FRANCHISE  ORCHARD"/>
    <s v="MONTHLY FRANCH ORCHARD"/>
    <s v="BATCH_FI"/>
  </r>
  <r>
    <s v="0003"/>
    <s v="Fixed City"/>
    <s v=""/>
    <s v="FRANCH OLD RIVER"/>
    <s v="170050650700032023"/>
    <s v="108844368"/>
    <s v="246030"/>
    <x v="8"/>
    <x v="1"/>
    <x v="790"/>
    <s v="KR"/>
    <x v="1"/>
    <x v="0"/>
    <x v="31"/>
    <s v="40"/>
    <n v="3633.81"/>
    <s v=""/>
    <s v="1100500"/>
    <s v=""/>
    <s v="MONTHLY FRANCHISE  OLD RIVER WINFR"/>
    <s v="MONTH FRANCH OLD RIVER WI"/>
    <s v="BATCH_FI"/>
  </r>
  <r>
    <s v="0003"/>
    <s v="Fixed City"/>
    <s v=""/>
    <s v="FRANCH NASSAU BA"/>
    <s v="170050650800032023"/>
    <s v="108844368"/>
    <s v="246030"/>
    <x v="8"/>
    <x v="1"/>
    <x v="791"/>
    <s v="KR"/>
    <x v="1"/>
    <x v="0"/>
    <x v="31"/>
    <s v="40"/>
    <n v="26643.09"/>
    <s v=""/>
    <s v="1100500"/>
    <s v=""/>
    <s v="MONTHLY FRANCHISE  NASSAU BAY"/>
    <s v="MONTH FRANCH NASSAU BAY"/>
    <s v="BATCH_FI"/>
  </r>
  <r>
    <s v="0003"/>
    <s v="Fixed City"/>
    <s v=""/>
    <s v="FRANCH MONT BELV"/>
    <s v="170050650900032023"/>
    <s v="108844368"/>
    <s v="246030"/>
    <x v="8"/>
    <x v="1"/>
    <x v="792"/>
    <s v="KR"/>
    <x v="1"/>
    <x v="0"/>
    <x v="31"/>
    <s v="40"/>
    <n v="568597.68999999994"/>
    <s v=""/>
    <s v="1100500"/>
    <s v=""/>
    <s v="MONTHLY FRANCHISE  MONT BELVIEU"/>
    <s v="MONTH FRANCH MONT BELVIEU"/>
    <s v="BATCH_FI"/>
  </r>
  <r>
    <s v="0003"/>
    <s v="Fixed City"/>
    <s v=""/>
    <s v="FRANCH MEADOWS P"/>
    <s v="170050651000032023"/>
    <s v="108844368"/>
    <s v="246030"/>
    <x v="8"/>
    <x v="1"/>
    <x v="793"/>
    <s v="KR"/>
    <x v="1"/>
    <x v="0"/>
    <x v="31"/>
    <s v="40"/>
    <n v="13462.82"/>
    <s v=""/>
    <s v="1100500"/>
    <s v=""/>
    <s v="MONTHLY FRANCHISE  MEADOWS PLACE"/>
    <s v="MONTH FRANCH MEADOWS PLAC"/>
    <s v="BATCH_FI"/>
  </r>
  <r>
    <s v="0003"/>
    <s v="Fixed City"/>
    <s v=""/>
    <s v="FRANCH MAGNOLIA"/>
    <s v="170050651100032023"/>
    <s v="108844368"/>
    <s v="246030"/>
    <x v="8"/>
    <x v="1"/>
    <x v="794"/>
    <s v="KR"/>
    <x v="1"/>
    <x v="0"/>
    <x v="31"/>
    <s v="40"/>
    <n v="11903.01"/>
    <s v=""/>
    <s v="1100500"/>
    <s v=""/>
    <s v="MONTHLY FRANCHISE  MAGNOLIA"/>
    <s v="MOTHLY FRANCH MAGNOLIA"/>
    <s v="BATCH_FI"/>
  </r>
  <r>
    <s v="0003"/>
    <s v="Fixed City"/>
    <s v=""/>
    <s v="FRANCH LIVERPOOL"/>
    <s v="170050651200032023"/>
    <s v="108844368"/>
    <s v="246030"/>
    <x v="8"/>
    <x v="1"/>
    <x v="795"/>
    <s v="KR"/>
    <x v="1"/>
    <x v="0"/>
    <x v="31"/>
    <s v="40"/>
    <n v="1989.12"/>
    <s v=""/>
    <s v="1100500"/>
    <s v=""/>
    <s v="MONTHLY FRANCHISE  LIVERPOOL"/>
    <s v="MONTH FRANCHISE LIVERPOOL"/>
    <s v="BATCH_FI"/>
  </r>
  <r>
    <s v="0003"/>
    <s v="Fixed City"/>
    <s v=""/>
    <s v="FRANCH LA PORTE"/>
    <s v="170050651300032023"/>
    <s v="108844368"/>
    <s v="246030"/>
    <x v="8"/>
    <x v="1"/>
    <x v="796"/>
    <s v="KR"/>
    <x v="1"/>
    <x v="0"/>
    <x v="31"/>
    <s v="40"/>
    <n v="213297.99"/>
    <s v=""/>
    <s v="1100500"/>
    <s v=""/>
    <s v="MONTHLY FRANCHISE  LA PORTE"/>
    <s v="MONTH FRANCHISE LA PORTE"/>
    <s v="BATCH_FI"/>
  </r>
  <r>
    <s v="0003"/>
    <s v="Fixed City"/>
    <s v=""/>
    <s v="FRANCH LAKE JACK"/>
    <s v="170050651400032023"/>
    <s v="108844368"/>
    <s v="246030"/>
    <x v="8"/>
    <x v="1"/>
    <x v="797"/>
    <s v="KR"/>
    <x v="1"/>
    <x v="0"/>
    <x v="31"/>
    <s v="40"/>
    <n v="87181.4"/>
    <s v=""/>
    <s v="1100500"/>
    <s v=""/>
    <s v="MONTHLY FRANCHISE  LAKE JACKSON"/>
    <s v="MONTH FRANCH LAKE JACKSON"/>
    <s v="BATCH_FI"/>
  </r>
  <r>
    <s v="0003"/>
    <s v="Fixed City"/>
    <s v=""/>
    <s v="FRANCH KENDLETON"/>
    <s v="170050651500032023"/>
    <s v="108844368"/>
    <s v="246030"/>
    <x v="8"/>
    <x v="1"/>
    <x v="798"/>
    <s v="KR"/>
    <x v="1"/>
    <x v="0"/>
    <x v="31"/>
    <s v="40"/>
    <n v="1754.09"/>
    <s v=""/>
    <s v="1100500"/>
    <s v=""/>
    <s v="MONTHLY FRANCHISE  KENDLETON"/>
    <s v="MONTH FRANCHISE KENDLETON"/>
    <s v="BATCH_FI"/>
  </r>
  <r>
    <s v="0003"/>
    <s v="Fixed City"/>
    <s v=""/>
    <s v="FRANCH KEMAH"/>
    <s v="170050651600032023"/>
    <s v="108844368"/>
    <s v="246030"/>
    <x v="8"/>
    <x v="1"/>
    <x v="799"/>
    <s v="KR"/>
    <x v="1"/>
    <x v="0"/>
    <x v="31"/>
    <s v="40"/>
    <n v="11858.01"/>
    <s v=""/>
    <s v="1100500"/>
    <s v=""/>
    <s v="MONTHLY FRANCHISE  KEMAH"/>
    <s v="MONTH FRANCHISE KEMAH"/>
    <s v="BATCH_FI"/>
  </r>
  <r>
    <s v="0003"/>
    <s v="Fixed City"/>
    <s v=""/>
    <s v="FRANCH KATY"/>
    <s v="170050651700032023"/>
    <s v="108844368"/>
    <s v="246030"/>
    <x v="8"/>
    <x v="1"/>
    <x v="800"/>
    <s v="KR"/>
    <x v="1"/>
    <x v="0"/>
    <x v="31"/>
    <s v="40"/>
    <n v="88012.03"/>
    <s v=""/>
    <s v="1100500"/>
    <s v=""/>
    <s v="MONTHLY FRANCHISE  KATY"/>
    <s v="MONTH FRANCHISE KATY"/>
    <s v="BATCH_FI"/>
  </r>
  <r>
    <s v="0003"/>
    <s v="Fixed City"/>
    <s v=""/>
    <s v="FRANCH JONES CRK"/>
    <s v="170050651800032023"/>
    <s v="108844368"/>
    <s v="246030"/>
    <x v="8"/>
    <x v="1"/>
    <x v="801"/>
    <s v="KR"/>
    <x v="1"/>
    <x v="0"/>
    <x v="31"/>
    <s v="40"/>
    <n v="4633.8900000000003"/>
    <s v=""/>
    <s v="1100500"/>
    <s v=""/>
    <s v="MONTHLY FRANCHISE  JONES CREEK"/>
    <s v="MONTH FRANCH JONES CREEK"/>
    <s v="BATCH_FI"/>
  </r>
  <r>
    <s v="0003"/>
    <s v="Fixed City"/>
    <s v=""/>
    <s v="FRANCH JERSEY VI"/>
    <s v="170050651900032023"/>
    <s v="108844368"/>
    <s v="246030"/>
    <x v="8"/>
    <x v="1"/>
    <x v="802"/>
    <s v="KR"/>
    <x v="1"/>
    <x v="0"/>
    <x v="31"/>
    <s v="40"/>
    <n v="29044.19"/>
    <s v=""/>
    <s v="1100500"/>
    <s v=""/>
    <s v="MONTHLY FRANCHISE  JERSEY VILLAGE"/>
    <s v="MONTH FRANCH JERSEY VILLA"/>
    <s v="BATCH_FI"/>
  </r>
  <r>
    <s v="0003"/>
    <s v="Fixed City"/>
    <s v=""/>
    <s v="FRANCH JAMAICA B"/>
    <s v="170050652000032023"/>
    <s v="108844368"/>
    <s v="246030"/>
    <x v="8"/>
    <x v="1"/>
    <x v="803"/>
    <s v="KR"/>
    <x v="1"/>
    <x v="0"/>
    <x v="31"/>
    <s v="40"/>
    <n v="5431.68"/>
    <s v=""/>
    <s v="1100500"/>
    <s v=""/>
    <s v="MONTHLY FRANCHISE  JAMAICA BEACH"/>
    <s v="MONTH FRANCH JAMAICA BEAC"/>
    <s v="BATCH_FI"/>
  </r>
  <r>
    <s v="0003"/>
    <s v="Fixed City"/>
    <s v=""/>
    <s v="FRANCH JACINTO C"/>
    <s v="170050652100032023"/>
    <s v="108844368"/>
    <s v="246030"/>
    <x v="8"/>
    <x v="1"/>
    <x v="804"/>
    <s v="KR"/>
    <x v="1"/>
    <x v="0"/>
    <x v="31"/>
    <s v="40"/>
    <n v="34167.620000000003"/>
    <s v=""/>
    <s v="1100500"/>
    <s v=""/>
    <s v="MONTHLY FRANCHISE  JACINTO CITY"/>
    <s v="MONTHLY FRANCH JACINTO CI"/>
    <s v="BATCH_FI"/>
  </r>
  <r>
    <s v="0003"/>
    <s v="Fixed City"/>
    <s v=""/>
    <s v="FRANCH HUNTER CR"/>
    <s v="170050652200032023"/>
    <s v="108844368"/>
    <s v="246030"/>
    <x v="8"/>
    <x v="1"/>
    <x v="805"/>
    <s v="KR"/>
    <x v="1"/>
    <x v="0"/>
    <x v="31"/>
    <s v="40"/>
    <n v="20387.419999999998"/>
    <s v=""/>
    <s v="1100500"/>
    <s v=""/>
    <s v="MONTHLY FRANCHISE  HUNTER CREEK VILLAGE"/>
    <s v="MONTHLY FRANCH HUNTER CRK"/>
    <s v="BATCH_FI"/>
  </r>
  <r>
    <s v="0003"/>
    <s v="Fixed City"/>
    <s v=""/>
    <s v="FRANCH HUMBLE"/>
    <s v="170050652300032023"/>
    <s v="108844368"/>
    <s v="246030"/>
    <x v="8"/>
    <x v="1"/>
    <x v="806"/>
    <s v="KR"/>
    <x v="1"/>
    <x v="0"/>
    <x v="31"/>
    <s v="40"/>
    <n v="83080.429999999993"/>
    <s v=""/>
    <s v="1100500"/>
    <s v=""/>
    <s v="MONTHLY FRANCHISE  HUMBLE"/>
    <s v="MONTHLY FRANCH HUMBLE"/>
    <s v="BATCH_FI"/>
  </r>
  <r>
    <s v="0003"/>
    <s v="Fixed City"/>
    <s v=""/>
    <s v="FRANCH HOUSTON"/>
    <s v="170050652400032023"/>
    <s v="108844368"/>
    <s v="246030"/>
    <x v="8"/>
    <x v="1"/>
    <x v="807"/>
    <s v="KR"/>
    <x v="1"/>
    <x v="0"/>
    <x v="31"/>
    <s v="40"/>
    <n v="7882580.9900000002"/>
    <s v=""/>
    <s v="1100500"/>
    <s v=""/>
    <s v="MONTHLY FRANCHISE  HOUSTON"/>
    <s v="MONTHLY FRANCH HOUSTON"/>
    <s v="BATCH_FI"/>
  </r>
  <r>
    <s v="0003"/>
    <s v="Fixed City"/>
    <s v=""/>
    <s v="FRANCH HITCHCOCK"/>
    <s v="170050652500032023"/>
    <s v="108844368"/>
    <s v="246030"/>
    <x v="8"/>
    <x v="1"/>
    <x v="808"/>
    <s v="KR"/>
    <x v="1"/>
    <x v="0"/>
    <x v="31"/>
    <s v="40"/>
    <n v="18444.689999999999"/>
    <s v=""/>
    <s v="1100500"/>
    <s v=""/>
    <s v="MONTHLY FRANCHISE  HICTHCOCK"/>
    <s v="MONTHLY FRANCH HITCHCOCK"/>
    <s v="BATCH_FI"/>
  </r>
  <r>
    <s v="0003"/>
    <s v="Fixed City"/>
    <s v=""/>
    <s v="FRANCH HILSHIRE"/>
    <s v="170050652600032023"/>
    <s v="108844368"/>
    <s v="246030"/>
    <x v="8"/>
    <x v="1"/>
    <x v="809"/>
    <s v="KR"/>
    <x v="1"/>
    <x v="0"/>
    <x v="31"/>
    <s v="40"/>
    <n v="2969.93"/>
    <s v=""/>
    <s v="1100500"/>
    <s v=""/>
    <s v="MONTHLY FRANCHISE  HILSHIRE VILLAGE"/>
    <s v="MONTHLY FRANCH HILSHIRE V"/>
    <s v="BATCH_FI"/>
  </r>
  <r>
    <s v="0003"/>
    <s v="Fixed City"/>
    <s v=""/>
    <s v="FRANCH HILCREST"/>
    <s v="170050652700032023"/>
    <s v="108844368"/>
    <s v="246030"/>
    <x v="8"/>
    <x v="1"/>
    <x v="810"/>
    <s v="KR"/>
    <x v="1"/>
    <x v="0"/>
    <x v="31"/>
    <s v="40"/>
    <n v="1817.2"/>
    <s v=""/>
    <s v="1100500"/>
    <s v=""/>
    <s v="MONTHLY FRANCHISE  HILCREST"/>
    <s v="MONTH FRANCH HILCREST"/>
    <s v="BATCH_FI"/>
  </r>
  <r>
    <s v="0003"/>
    <s v="Fixed City"/>
    <s v=""/>
    <s v="FRANCH HEDWIG"/>
    <s v="170050652800032023"/>
    <s v="108844368"/>
    <s v="246030"/>
    <x v="8"/>
    <x v="1"/>
    <x v="811"/>
    <s v="KR"/>
    <x v="1"/>
    <x v="0"/>
    <x v="31"/>
    <s v="40"/>
    <n v="21406.06"/>
    <s v=""/>
    <s v="1100500"/>
    <s v=""/>
    <s v="MONTHLY FRANCHISE  HEDWIG"/>
    <s v="MONTHLY FRANCH HEDWIG"/>
    <s v="BATCH_FI"/>
  </r>
  <r>
    <s v="0003"/>
    <s v="Fixed City"/>
    <s v=""/>
    <s v="FRANCH GALVESTON"/>
    <s v="170050652900032023"/>
    <s v="108844368"/>
    <s v="246030"/>
    <x v="8"/>
    <x v="1"/>
    <x v="812"/>
    <s v="KR"/>
    <x v="1"/>
    <x v="0"/>
    <x v="31"/>
    <s v="40"/>
    <n v="253979.93"/>
    <s v=""/>
    <s v="1100500"/>
    <s v=""/>
    <s v="MONTHLY FRANCHISE  GALVESTON"/>
    <s v="MONTHLY FRANCH GALVESTON"/>
    <s v="BATCH_FI"/>
  </r>
  <r>
    <s v="0003"/>
    <s v="Fixed City"/>
    <s v=""/>
    <s v="FRANCH GALENA PK"/>
    <s v="170050653000032023"/>
    <s v="108844368"/>
    <s v="246030"/>
    <x v="8"/>
    <x v="1"/>
    <x v="813"/>
    <s v="KR"/>
    <x v="1"/>
    <x v="0"/>
    <x v="31"/>
    <s v="40"/>
    <n v="52229.09"/>
    <s v=""/>
    <s v="1100500"/>
    <s v=""/>
    <s v="MONTHLY FRANCHISE  GALENA PARK"/>
    <s v="MONTHLY FRANCH GALENA PAR"/>
    <s v="BATCH_FI"/>
  </r>
  <r>
    <s v="0003"/>
    <s v="Fixed City"/>
    <s v=""/>
    <s v="FRANCH FULSHEAR"/>
    <s v="170050653100032023"/>
    <s v="108844368"/>
    <s v="246030"/>
    <x v="8"/>
    <x v="1"/>
    <x v="814"/>
    <s v="KR"/>
    <x v="1"/>
    <x v="0"/>
    <x v="31"/>
    <s v="40"/>
    <n v="55788.51"/>
    <s v=""/>
    <s v="1100500"/>
    <s v=""/>
    <s v="MONTHLY FRANCHISE  FULSHEAR"/>
    <s v="MONTHLY FRANCH FULSHEAR"/>
    <s v="BATCH_FI"/>
  </r>
  <r>
    <s v="0003"/>
    <s v="Fixed City"/>
    <s v=""/>
    <s v="FRANCH FRIENDSWO"/>
    <s v="170050653200032023"/>
    <s v="108844368"/>
    <s v="246030"/>
    <x v="8"/>
    <x v="1"/>
    <x v="815"/>
    <s v="KR"/>
    <x v="1"/>
    <x v="0"/>
    <x v="31"/>
    <s v="40"/>
    <n v="11521.25"/>
    <s v=""/>
    <s v="1100500"/>
    <s v=""/>
    <s v="MONTHLY FRANCHISE  FRIENDSWOOD"/>
    <s v="MONTHLY FRANCH FRIENDSWOO"/>
    <s v="BATCH_FI"/>
  </r>
  <r>
    <s v="0003"/>
    <s v="Fixed City"/>
    <s v=""/>
    <s v="FRANCH FREEPORT"/>
    <s v="170050653300032023"/>
    <s v="108844368"/>
    <s v="246030"/>
    <x v="8"/>
    <x v="1"/>
    <x v="816"/>
    <s v="KR"/>
    <x v="1"/>
    <x v="0"/>
    <x v="31"/>
    <s v="40"/>
    <n v="43362.28"/>
    <s v=""/>
    <s v="1100500"/>
    <s v=""/>
    <s v="MONTHLY FRANCHISE  FREEPORT"/>
    <s v="MONTHLY FRANCH FREEPORT"/>
    <s v="BATCH_FI"/>
  </r>
  <r>
    <s v="0003"/>
    <s v="Fixed City"/>
    <s v=""/>
    <s v="FRANCH FAIRCHILD"/>
    <s v="170050653400032023"/>
    <s v="108844368"/>
    <s v="246030"/>
    <x v="8"/>
    <x v="1"/>
    <x v="817"/>
    <s v="KR"/>
    <x v="1"/>
    <x v="0"/>
    <x v="31"/>
    <s v="40"/>
    <n v="2255.25"/>
    <s v=""/>
    <s v="1100500"/>
    <s v=""/>
    <s v="MONTHLY FRANCHISE  FAIRCHILDS"/>
    <s v="MONTHLY FRANCH FAIRCHILDS"/>
    <s v="BATCH_FI"/>
  </r>
  <r>
    <s v="0003"/>
    <s v="Fixed City"/>
    <s v=""/>
    <s v="FRANCH EAST BERN"/>
    <s v="170050653500032023"/>
    <s v="108844368"/>
    <s v="246030"/>
    <x v="8"/>
    <x v="1"/>
    <x v="818"/>
    <s v="KR"/>
    <x v="1"/>
    <x v="0"/>
    <x v="31"/>
    <s v="40"/>
    <n v="6738.8"/>
    <s v=""/>
    <s v="1100500"/>
    <s v=""/>
    <s v="MONTHLY FRANCHISE  EAST BERNARD"/>
    <s v="MONTHLY FRANCH EAST BERNA"/>
    <s v="BATCH_FI"/>
  </r>
  <r>
    <s v="0003"/>
    <s v="Fixed City"/>
    <s v=""/>
    <s v="FRANCH DEER PARK"/>
    <s v="170050653600032023"/>
    <s v="108844368"/>
    <s v="246030"/>
    <x v="8"/>
    <x v="1"/>
    <x v="819"/>
    <s v="KR"/>
    <x v="1"/>
    <x v="0"/>
    <x v="31"/>
    <s v="40"/>
    <n v="88416.21"/>
    <s v=""/>
    <s v="1100500"/>
    <s v=""/>
    <s v="MONTHLY FRANCHISE  DEER PARK"/>
    <s v="MONTHLY FRANCH DEER PRK"/>
    <s v="BATCH_FI"/>
  </r>
  <r>
    <s v="0003"/>
    <s v="Fixed City"/>
    <s v=""/>
    <s v="FRANCH DANBURY"/>
    <s v="170050653700032023"/>
    <s v="108844368"/>
    <s v="246030"/>
    <x v="8"/>
    <x v="1"/>
    <x v="820"/>
    <s v="KR"/>
    <x v="1"/>
    <x v="0"/>
    <x v="31"/>
    <s v="40"/>
    <n v="3816.33"/>
    <s v=""/>
    <s v="1100500"/>
    <s v=""/>
    <s v="MONTHLY FRANCHISE  DANBURY"/>
    <s v="MONTHLY FRANCH DANBURY"/>
    <s v="BATCH_FI"/>
  </r>
  <r>
    <s v="0003"/>
    <s v="Fixed City"/>
    <s v=""/>
    <s v="FRANCH COVE"/>
    <s v="170050653800032023"/>
    <s v="108844368"/>
    <s v="246030"/>
    <x v="8"/>
    <x v="1"/>
    <x v="821"/>
    <s v="KR"/>
    <x v="1"/>
    <x v="0"/>
    <x v="31"/>
    <s v="40"/>
    <n v="3707.58"/>
    <s v=""/>
    <s v="1100500"/>
    <s v=""/>
    <s v="MONTHLY FRANCHISE  COVE"/>
    <s v="MONTHLY FRANCH COVE"/>
    <s v="BATCH_FI"/>
  </r>
  <r>
    <s v="0003"/>
    <s v="Fixed City"/>
    <s v=""/>
    <s v="FRANCH CLUTE"/>
    <s v="170050653900032023"/>
    <s v="108844368"/>
    <s v="246030"/>
    <x v="8"/>
    <x v="1"/>
    <x v="822"/>
    <s v="KR"/>
    <x v="1"/>
    <x v="0"/>
    <x v="31"/>
    <s v="40"/>
    <n v="28695.98"/>
    <s v=""/>
    <s v="1100500"/>
    <s v=""/>
    <s v="MONTHLY FRANCHISE  CLUTE"/>
    <s v="MONTHLY FRANCH CLUTE"/>
    <s v="BATCH_FI"/>
  </r>
  <r>
    <s v="0003"/>
    <s v="Fixed City"/>
    <s v=""/>
    <s v="FRANCH CLEAR LAK"/>
    <s v="170050654000032023"/>
    <s v="108844368"/>
    <s v="246030"/>
    <x v="8"/>
    <x v="1"/>
    <x v="823"/>
    <s v="KR"/>
    <x v="1"/>
    <x v="0"/>
    <x v="31"/>
    <s v="40"/>
    <n v="10027.219999999999"/>
    <s v=""/>
    <s v="1100500"/>
    <s v=""/>
    <s v="MONTHLY FRANCHISE  CLEAR LAKE SHORES"/>
    <s v="MONTHLY FRANCH CLEAR LAKE"/>
    <s v="BATCH_FI"/>
  </r>
  <r>
    <s v="0003"/>
    <s v="Fixed City"/>
    <s v=""/>
    <s v="FRANCH BUNKER HI"/>
    <s v="170050654100032023"/>
    <s v="108844368"/>
    <s v="246030"/>
    <x v="8"/>
    <x v="1"/>
    <x v="824"/>
    <s v="KR"/>
    <x v="1"/>
    <x v="0"/>
    <x v="31"/>
    <s v="40"/>
    <n v="14924.73"/>
    <s v=""/>
    <s v="1100500"/>
    <s v=""/>
    <s v="MONTHLY FRANCHISE  BUNKER HILL VILLAGE"/>
    <s v="MONTHLY FRANCH BUNKER HIL"/>
    <s v="BATCH_FI"/>
  </r>
  <r>
    <s v="0003"/>
    <s v="Fixed City"/>
    <s v=""/>
    <s v="FRANCH BROOKSIDE"/>
    <s v="170050654200032023"/>
    <s v="108844368"/>
    <s v="246030"/>
    <x v="8"/>
    <x v="1"/>
    <x v="825"/>
    <s v="KR"/>
    <x v="1"/>
    <x v="0"/>
    <x v="31"/>
    <s v="40"/>
    <n v="3392.93"/>
    <s v=""/>
    <s v="1100500"/>
    <s v=""/>
    <s v="MONTHLY FRANCHISE  BROOKSIDE VILLAGE"/>
    <s v="MONTHLY FRANCH BROOKSIDE"/>
    <s v="BATCH_FI"/>
  </r>
  <r>
    <s v="0003"/>
    <s v="Fixed City"/>
    <s v=""/>
    <s v="FRANCH BROOKSHIR"/>
    <s v="170050654300032023"/>
    <s v="108844368"/>
    <s v="246030"/>
    <x v="8"/>
    <x v="1"/>
    <x v="826"/>
    <s v="KR"/>
    <x v="1"/>
    <x v="0"/>
    <x v="31"/>
    <s v="40"/>
    <n v="14993.04"/>
    <s v=""/>
    <s v="1100500"/>
    <s v=""/>
    <s v="MONTHLY FRANCHISE  BROOKSHIRE"/>
    <s v="MONTHLY FRANCH BROOKSHIRE"/>
    <s v="BATCH_FI"/>
  </r>
  <r>
    <s v="0003"/>
    <s v="Fixed City"/>
    <s v=""/>
    <s v="FRANCH BRAZOS"/>
    <s v="170050654400032023"/>
    <s v="108844368"/>
    <s v="246030"/>
    <x v="8"/>
    <x v="1"/>
    <x v="827"/>
    <s v="KR"/>
    <x v="1"/>
    <x v="0"/>
    <x v="31"/>
    <s v="40"/>
    <n v="1544.67"/>
    <s v=""/>
    <s v="1100500"/>
    <s v=""/>
    <s v="MONTHLY FRANCHISE  BRAZOS"/>
    <s v="MONTHLY FRANCH BRAZOS"/>
    <s v="BATCH_FI"/>
  </r>
  <r>
    <s v="0003"/>
    <s v="Fixed City"/>
    <s v=""/>
    <s v="FRANCH BONNEY VI"/>
    <s v="170050654500032023"/>
    <s v="108844368"/>
    <s v="246030"/>
    <x v="8"/>
    <x v="1"/>
    <x v="828"/>
    <s v="KR"/>
    <x v="1"/>
    <x v="0"/>
    <x v="31"/>
    <s v="40"/>
    <n v="1207.0899999999999"/>
    <s v=""/>
    <s v="1100500"/>
    <s v=""/>
    <s v="MONTHLY FRANCHISE  BONNEY VILLAGE"/>
    <s v="MONTHLY FRANCH BONNEY VIL"/>
    <s v="BATCH_FI"/>
  </r>
  <r>
    <s v="0003"/>
    <s v="Fixed City"/>
    <s v=""/>
    <s v="FRANCH BELLAIRE"/>
    <s v="170050654600032023"/>
    <s v="108844368"/>
    <s v="246030"/>
    <x v="8"/>
    <x v="1"/>
    <x v="829"/>
    <s v="KR"/>
    <x v="1"/>
    <x v="0"/>
    <x v="31"/>
    <s v="40"/>
    <n v="67148.89"/>
    <s v=""/>
    <s v="1100500"/>
    <s v=""/>
    <s v="MONTHLY FRANCHISE  BELLAIRE"/>
    <s v="MONTHLY FRANCH BELLAIRE"/>
    <s v="BATCH_FI"/>
  </r>
  <r>
    <s v="0003"/>
    <s v="Fixed City"/>
    <s v=""/>
    <s v="FRANCH BEASLEY"/>
    <s v="170050654700032023"/>
    <s v="108844368"/>
    <s v="246030"/>
    <x v="8"/>
    <x v="1"/>
    <x v="830"/>
    <s v="KR"/>
    <x v="1"/>
    <x v="0"/>
    <x v="31"/>
    <s v="40"/>
    <n v="1843.23"/>
    <s v=""/>
    <s v="1100500"/>
    <s v=""/>
    <s v="MONTHLY FRANCHISE  BEASLEY"/>
    <s v="MONTHLY FRANCH BEASLEY"/>
    <s v="BATCH_FI"/>
  </r>
  <r>
    <s v="0003"/>
    <s v="Fixed City"/>
    <s v=""/>
    <s v="FRANCH BEACH CIT"/>
    <s v="170050654800032023"/>
    <s v="108844368"/>
    <s v="246030"/>
    <x v="8"/>
    <x v="1"/>
    <x v="831"/>
    <s v="KR"/>
    <x v="1"/>
    <x v="0"/>
    <x v="31"/>
    <s v="40"/>
    <n v="7942"/>
    <s v=""/>
    <s v="1100500"/>
    <s v=""/>
    <s v="MONTHLY FRANCHISE  BEACH CITY"/>
    <s v="MONTHLY FRANCH BEACH CITY"/>
    <s v="BATCH_FI"/>
  </r>
  <r>
    <s v="0003"/>
    <s v="Fixed City"/>
    <s v=""/>
    <s v="FRANCH BAYTOWN"/>
    <s v="170050654900032023"/>
    <s v="108844368"/>
    <s v="246030"/>
    <x v="8"/>
    <x v="1"/>
    <x v="832"/>
    <s v="KR"/>
    <x v="1"/>
    <x v="0"/>
    <x v="31"/>
    <s v="40"/>
    <n v="209325.97"/>
    <s v=""/>
    <s v="1100500"/>
    <s v=""/>
    <s v="MONTHLY FRANCHISE  BAYTOWN"/>
    <s v="MONTHLY FRANCH BAYTOWN"/>
    <s v="BATCH_FI"/>
  </r>
  <r>
    <s v="0003"/>
    <s v="Fixed City"/>
    <s v=""/>
    <s v="FRANCH BAYOU VIS"/>
    <s v="170050655000032023"/>
    <s v="108844368"/>
    <s v="246030"/>
    <x v="8"/>
    <x v="1"/>
    <x v="833"/>
    <s v="KR"/>
    <x v="1"/>
    <x v="0"/>
    <x v="31"/>
    <s v="40"/>
    <n v="5049.38"/>
    <s v=""/>
    <s v="1100500"/>
    <s v=""/>
    <s v="MONTHLY FRANCHISE  BAYOU VISTA"/>
    <s v="MONTHLY FRANCH BAYOU VIST"/>
    <s v="BATCH_FI"/>
  </r>
  <r>
    <s v="0003"/>
    <s v="Fixed City"/>
    <s v=""/>
    <s v="FRANCH FEE-MO CI"/>
    <s v="170050655100032023"/>
    <s v="108844368"/>
    <s v="246030"/>
    <x v="8"/>
    <x v="1"/>
    <x v="834"/>
    <s v="KR"/>
    <x v="1"/>
    <x v="0"/>
    <x v="31"/>
    <s v="40"/>
    <n v="196896.93"/>
    <s v=""/>
    <s v="1100500"/>
    <s v=""/>
    <s v="MONTHLY FRANCHISE  MISSOURI CITY"/>
    <s v="Franchise Fee MO City"/>
    <s v="BATCH_FI"/>
  </r>
  <r>
    <s v="0003"/>
    <s v="HOU Adjustment"/>
    <s v=""/>
    <s v="1761"/>
    <s v="010876461600032023"/>
    <s v="108764616"/>
    <s v="246030"/>
    <x v="8"/>
    <x v="1"/>
    <x v="835"/>
    <s v="RC"/>
    <x v="2"/>
    <x v="0"/>
    <x v="31"/>
    <s v="40"/>
    <n v="800000"/>
    <s v=""/>
    <s v="1100500"/>
    <s v=""/>
    <s v="Loss Contingency Estimate"/>
    <s v="Contingency Estimate"/>
    <s v="00229365"/>
  </r>
  <r>
    <s v="0003"/>
    <s v="HOU Adjustment"/>
    <s v=""/>
    <s v="1761"/>
    <s v="010884455900032023"/>
    <s v=""/>
    <s v="246030"/>
    <x v="8"/>
    <x v="1"/>
    <x v="836"/>
    <s v="SA"/>
    <x v="2"/>
    <x v="0"/>
    <x v="30"/>
    <s v="50"/>
    <n v="-849606.41"/>
    <s v=""/>
    <s v="1100500"/>
    <s v=""/>
    <s v=""/>
    <s v="HOU Franchise Adjustment"/>
    <s v="00231665"/>
  </r>
  <r>
    <s v="0003"/>
    <s v="NC"/>
    <s v=""/>
    <s v="FC BILLED"/>
    <s v="010884436400032023"/>
    <s v="108844368"/>
    <s v="246030"/>
    <x v="8"/>
    <x v="1"/>
    <x v="754"/>
    <s v="SA"/>
    <x v="0"/>
    <x v="1"/>
    <x v="30"/>
    <s v="40"/>
    <n v="713.43"/>
    <s v=""/>
    <s v="1100500"/>
    <s v=""/>
    <s v="LPD"/>
    <s v="Franchise Credit Billings"/>
    <s v="00220267"/>
  </r>
  <r>
    <s v="0003"/>
    <s v="NC"/>
    <s v=""/>
    <s v="FC BILLED"/>
    <s v="010884436400032023"/>
    <s v="108844368"/>
    <s v="246030"/>
    <x v="8"/>
    <x v="1"/>
    <x v="754"/>
    <s v="SA"/>
    <x v="0"/>
    <x v="1"/>
    <x v="30"/>
    <s v="40"/>
    <n v="0.98"/>
    <s v=""/>
    <s v="1100500"/>
    <s v=""/>
    <s v="SPD"/>
    <s v="Franchise Credit Billings"/>
    <s v="00220267"/>
  </r>
  <r>
    <s v="0003"/>
    <s v="SB7 City"/>
    <s v=""/>
    <s v="FC BILLED"/>
    <s v="010884436400032023"/>
    <s v=""/>
    <s v="246030"/>
    <x v="8"/>
    <x v="1"/>
    <x v="754"/>
    <s v="SA"/>
    <x v="0"/>
    <x v="1"/>
    <x v="30"/>
    <s v="40"/>
    <n v="243.48"/>
    <s v=""/>
    <s v="1100500"/>
    <s v=""/>
    <s v="ALV"/>
    <s v="Franchise Credit Billings"/>
    <s v="00220267"/>
  </r>
  <r>
    <s v="0003"/>
    <s v="SB7 City"/>
    <s v=""/>
    <s v="FC BILLED"/>
    <s v="010884436400032023"/>
    <s v=""/>
    <s v="246030"/>
    <x v="8"/>
    <x v="1"/>
    <x v="754"/>
    <s v="SA"/>
    <x v="0"/>
    <x v="1"/>
    <x v="30"/>
    <s v="40"/>
    <n v="25.41"/>
    <s v=""/>
    <s v="1100500"/>
    <s v=""/>
    <s v="IWA"/>
    <s v="Franchise Credit Billings"/>
    <s v="00220267"/>
  </r>
  <r>
    <s v="0003"/>
    <s v="SB7 City"/>
    <s v=""/>
    <s v="FC BILLED"/>
    <s v="010884436400032023"/>
    <s v=""/>
    <s v="246030"/>
    <x v="8"/>
    <x v="1"/>
    <x v="754"/>
    <s v="SA"/>
    <x v="0"/>
    <x v="1"/>
    <x v="30"/>
    <s v="40"/>
    <n v="173.07"/>
    <s v=""/>
    <s v="1100500"/>
    <s v=""/>
    <s v="LGC"/>
    <s v="Franchise Credit Billings"/>
    <s v="00220267"/>
  </r>
  <r>
    <s v="0003"/>
    <s v="SB7 City"/>
    <s v=""/>
    <s v="FC BILLED"/>
    <s v="010884436400032023"/>
    <s v="108931434"/>
    <s v="246030"/>
    <x v="8"/>
    <x v="1"/>
    <x v="754"/>
    <s v="SA"/>
    <x v="0"/>
    <x v="1"/>
    <x v="30"/>
    <s v="40"/>
    <n v="233.86"/>
    <s v=""/>
    <s v="1100500"/>
    <s v=""/>
    <s v="ARC"/>
    <s v="Franchise Credit Billings"/>
    <s v="00220267"/>
  </r>
  <r>
    <s v="0003"/>
    <s v="SB7 City"/>
    <s v=""/>
    <s v="FC BILLED"/>
    <s v="010884436400032023"/>
    <s v="108931434"/>
    <s v="246030"/>
    <x v="8"/>
    <x v="1"/>
    <x v="754"/>
    <s v="SA"/>
    <x v="0"/>
    <x v="1"/>
    <x v="30"/>
    <s v="40"/>
    <n v="0.24"/>
    <s v=""/>
    <s v="1100500"/>
    <s v=""/>
    <s v="DIC"/>
    <s v="Franchise Credit Billings"/>
    <s v="00220267"/>
  </r>
  <r>
    <s v="0003"/>
    <s v="SB7 City"/>
    <s v=""/>
    <s v="FC BILLED"/>
    <s v="010884436400032023"/>
    <s v="108931434"/>
    <s v="246030"/>
    <x v="8"/>
    <x v="1"/>
    <x v="754"/>
    <s v="SA"/>
    <x v="0"/>
    <x v="1"/>
    <x v="30"/>
    <s v="40"/>
    <n v="27.19"/>
    <s v=""/>
    <s v="1100500"/>
    <s v=""/>
    <s v="ELG"/>
    <s v="Franchise Credit Billings"/>
    <s v="00220267"/>
  </r>
  <r>
    <s v="0003"/>
    <s v="SB7 City"/>
    <s v=""/>
    <s v="FC BILLED"/>
    <s v="010884436400032023"/>
    <s v="108931434"/>
    <s v="246030"/>
    <x v="8"/>
    <x v="1"/>
    <x v="754"/>
    <s v="SA"/>
    <x v="0"/>
    <x v="1"/>
    <x v="30"/>
    <s v="40"/>
    <n v="181.17"/>
    <s v=""/>
    <s v="1100500"/>
    <s v=""/>
    <s v="LMQ"/>
    <s v="Franchise Credit Billings"/>
    <s v="00220267"/>
  </r>
  <r>
    <s v="0003"/>
    <s v="SB7 City"/>
    <s v=""/>
    <s v="FC BILLED"/>
    <s v="010884436400032023"/>
    <s v="108931434"/>
    <s v="246030"/>
    <x v="8"/>
    <x v="1"/>
    <x v="754"/>
    <s v="SA"/>
    <x v="0"/>
    <x v="1"/>
    <x v="30"/>
    <s v="40"/>
    <n v="739.28"/>
    <s v=""/>
    <s v="1100500"/>
    <s v=""/>
    <s v="MVL"/>
    <s v="Franchise Credit Billings"/>
    <s v="00220267"/>
  </r>
  <r>
    <s v="0003"/>
    <s v="SB7 City"/>
    <s v=""/>
    <s v="FC BILLED"/>
    <s v="010884436400032023"/>
    <s v="108931434"/>
    <s v="246030"/>
    <x v="8"/>
    <x v="1"/>
    <x v="754"/>
    <s v="SA"/>
    <x v="0"/>
    <x v="1"/>
    <x v="30"/>
    <s v="40"/>
    <n v="30.22"/>
    <s v=""/>
    <s v="1100500"/>
    <s v=""/>
    <s v="ORN"/>
    <s v="Franchise Credit Billings"/>
    <s v="00220267"/>
  </r>
  <r>
    <s v="0003"/>
    <s v="SB7 City"/>
    <s v=""/>
    <s v="FC BILLED"/>
    <s v="010884436400032023"/>
    <s v="108931434"/>
    <s v="246030"/>
    <x v="8"/>
    <x v="1"/>
    <x v="754"/>
    <s v="SA"/>
    <x v="0"/>
    <x v="1"/>
    <x v="30"/>
    <s v="40"/>
    <n v="17.100000000000001"/>
    <s v=""/>
    <s v="1100500"/>
    <s v=""/>
    <s v="PAT"/>
    <s v="Franchise Credit Billings"/>
    <s v="00220267"/>
  </r>
  <r>
    <s v="0003"/>
    <s v="SB7 City"/>
    <s v=""/>
    <s v="FC BILLED"/>
    <s v="010884436400032023"/>
    <s v="108931434"/>
    <s v="246030"/>
    <x v="8"/>
    <x v="1"/>
    <x v="754"/>
    <s v="SA"/>
    <x v="0"/>
    <x v="1"/>
    <x v="30"/>
    <s v="40"/>
    <n v="5331.88"/>
    <s v=""/>
    <s v="1100500"/>
    <s v=""/>
    <s v="PLD"/>
    <s v="Franchise Credit Billings"/>
    <s v="00220267"/>
  </r>
  <r>
    <s v="0003"/>
    <s v="SB7 City"/>
    <s v=""/>
    <s v="FC BILLED"/>
    <s v="010884436400032023"/>
    <s v="108931434"/>
    <s v="246030"/>
    <x v="8"/>
    <x v="1"/>
    <x v="754"/>
    <s v="SA"/>
    <x v="0"/>
    <x v="1"/>
    <x v="30"/>
    <s v="40"/>
    <n v="15.93"/>
    <s v=""/>
    <s v="1100500"/>
    <s v=""/>
    <s v="PRV"/>
    <s v="Franchise Credit Billings"/>
    <s v="00220267"/>
  </r>
  <r>
    <s v="0003"/>
    <s v="SB7 City"/>
    <s v=""/>
    <s v="FC BILLED"/>
    <s v="010884436400032023"/>
    <s v="108931434"/>
    <s v="246030"/>
    <x v="8"/>
    <x v="1"/>
    <x v="754"/>
    <s v="SA"/>
    <x v="0"/>
    <x v="1"/>
    <x v="30"/>
    <s v="40"/>
    <n v="91.28"/>
    <s v=""/>
    <s v="1100500"/>
    <s v=""/>
    <s v="SHA"/>
    <s v="Franchise Credit Billings"/>
    <s v="00220267"/>
  </r>
  <r>
    <s v="0003"/>
    <s v="SB7 City"/>
    <s v=""/>
    <s v="FC BILLED"/>
    <s v="010884436400032023"/>
    <s v="108931434"/>
    <s v="246030"/>
    <x v="8"/>
    <x v="1"/>
    <x v="754"/>
    <s v="SA"/>
    <x v="0"/>
    <x v="1"/>
    <x v="30"/>
    <s v="40"/>
    <n v="46.1"/>
    <s v=""/>
    <s v="1100500"/>
    <s v=""/>
    <s v="TAL"/>
    <s v="Franchise Credit Billings"/>
    <s v="00220267"/>
  </r>
  <r>
    <s v="0003"/>
    <s v="SB7 City"/>
    <s v=""/>
    <s v="1761"/>
    <s v="010884436900032023"/>
    <s v=""/>
    <s v="246030"/>
    <x v="8"/>
    <x v="1"/>
    <x v="837"/>
    <s v="SA"/>
    <x v="0"/>
    <x v="0"/>
    <x v="30"/>
    <s v="50"/>
    <n v="-1206.49"/>
    <s v=""/>
    <s v="1100500"/>
    <s v=""/>
    <s v="ALV"/>
    <s v="KWH Accrual ANN"/>
    <s v="00220267"/>
  </r>
  <r>
    <s v="0003"/>
    <s v="SB7 City"/>
    <s v=""/>
    <s v="1761"/>
    <s v="010884436900032023"/>
    <s v=""/>
    <s v="246030"/>
    <x v="8"/>
    <x v="1"/>
    <x v="837"/>
    <s v="SA"/>
    <x v="0"/>
    <x v="0"/>
    <x v="30"/>
    <s v="50"/>
    <n v="-14588.01"/>
    <s v=""/>
    <s v="1100500"/>
    <s v=""/>
    <s v="IWA"/>
    <s v="KWH Accrual ANN"/>
    <s v="00220267"/>
  </r>
  <r>
    <s v="0003"/>
    <s v="SB7 City"/>
    <s v=""/>
    <s v="1761"/>
    <s v="010884436900032023"/>
    <s v=""/>
    <s v="246030"/>
    <x v="8"/>
    <x v="1"/>
    <x v="837"/>
    <s v="SA"/>
    <x v="0"/>
    <x v="0"/>
    <x v="30"/>
    <s v="50"/>
    <n v="-11139.39"/>
    <s v=""/>
    <s v="1100500"/>
    <s v=""/>
    <s v="LGC"/>
    <s v="KWH Accrual ANN"/>
    <s v="00220267"/>
  </r>
  <r>
    <s v="0003"/>
    <s v="SB7 City"/>
    <s v=""/>
    <s v="1761"/>
    <s v="010884437000032023"/>
    <s v="108931434"/>
    <s v="246030"/>
    <x v="8"/>
    <x v="1"/>
    <x v="838"/>
    <s v="SA"/>
    <x v="0"/>
    <x v="0"/>
    <x v="30"/>
    <s v="50"/>
    <n v="-3756.93"/>
    <s v=""/>
    <s v="1100500"/>
    <s v=""/>
    <s v="ARC"/>
    <s v="KWH Accrual QTR"/>
    <s v="00220267"/>
  </r>
  <r>
    <s v="0003"/>
    <s v="SB7 City"/>
    <s v=""/>
    <s v="1761"/>
    <s v="010884437000032023"/>
    <s v="108931434"/>
    <s v="246030"/>
    <x v="8"/>
    <x v="1"/>
    <x v="838"/>
    <s v="SA"/>
    <x v="0"/>
    <x v="0"/>
    <x v="30"/>
    <s v="50"/>
    <n v="-1030.3399999999999"/>
    <s v=""/>
    <s v="1100500"/>
    <s v=""/>
    <s v="DIC"/>
    <s v="KWH Accrual QTR"/>
    <s v="00220267"/>
  </r>
  <r>
    <s v="0003"/>
    <s v="SB7 City"/>
    <s v=""/>
    <s v="1761"/>
    <s v="010884437000032023"/>
    <s v="108931434"/>
    <s v="246030"/>
    <x v="8"/>
    <x v="1"/>
    <x v="838"/>
    <s v="SA"/>
    <x v="0"/>
    <x v="0"/>
    <x v="30"/>
    <s v="50"/>
    <n v="-4496.24"/>
    <s v=""/>
    <s v="1100500"/>
    <s v=""/>
    <s v="ELG"/>
    <s v="KWH Accrual QTR"/>
    <s v="00220267"/>
  </r>
  <r>
    <s v="0003"/>
    <s v="SB7 City"/>
    <s v=""/>
    <s v="1761"/>
    <s v="010884437000032023"/>
    <s v="108931434"/>
    <s v="246030"/>
    <x v="8"/>
    <x v="1"/>
    <x v="838"/>
    <s v="SA"/>
    <x v="0"/>
    <x v="0"/>
    <x v="30"/>
    <s v="50"/>
    <n v="-3922.76"/>
    <s v=""/>
    <s v="1100500"/>
    <s v=""/>
    <s v="LMQ"/>
    <s v="KWH Accrual QTR"/>
    <s v="00220267"/>
  </r>
  <r>
    <s v="0003"/>
    <s v="SB7 City"/>
    <s v=""/>
    <s v="1761"/>
    <s v="010884437000032023"/>
    <s v="108931434"/>
    <s v="246030"/>
    <x v="8"/>
    <x v="1"/>
    <x v="838"/>
    <s v="SA"/>
    <x v="0"/>
    <x v="0"/>
    <x v="30"/>
    <s v="50"/>
    <n v="-26309.61"/>
    <s v=""/>
    <s v="1100500"/>
    <s v=""/>
    <s v="MVL"/>
    <s v="KWH Accrual QTR"/>
    <s v="00220267"/>
  </r>
  <r>
    <s v="0003"/>
    <s v="SB7 City"/>
    <s v=""/>
    <s v="1761"/>
    <s v="010884437000032023"/>
    <s v="108931434"/>
    <s v="246030"/>
    <x v="8"/>
    <x v="1"/>
    <x v="838"/>
    <s v="SA"/>
    <x v="0"/>
    <x v="0"/>
    <x v="30"/>
    <s v="50"/>
    <n v="-3973.38"/>
    <s v=""/>
    <s v="1100500"/>
    <s v=""/>
    <s v="ORN"/>
    <s v="KWH Accrual QTR"/>
    <s v="00220267"/>
  </r>
  <r>
    <s v="0003"/>
    <s v="SB7 City"/>
    <s v=""/>
    <s v="1761"/>
    <s v="010884437000032023"/>
    <s v="108931434"/>
    <s v="246030"/>
    <x v="8"/>
    <x v="1"/>
    <x v="838"/>
    <s v="SA"/>
    <x v="0"/>
    <x v="0"/>
    <x v="30"/>
    <s v="50"/>
    <n v="-2530.08"/>
    <s v=""/>
    <s v="1100500"/>
    <s v=""/>
    <s v="PAT"/>
    <s v="KWH Accrual QTR"/>
    <s v="00220267"/>
  </r>
  <r>
    <s v="0003"/>
    <s v="SB7 City"/>
    <s v=""/>
    <s v="1761"/>
    <s v="010884437000032023"/>
    <s v="108931434"/>
    <s v="246030"/>
    <x v="8"/>
    <x v="1"/>
    <x v="838"/>
    <s v="SA"/>
    <x v="0"/>
    <x v="0"/>
    <x v="30"/>
    <s v="50"/>
    <n v="-252704.79"/>
    <s v=""/>
    <s v="1100500"/>
    <s v=""/>
    <s v="PLD"/>
    <s v="KWH Accrual QTR"/>
    <s v="00220267"/>
  </r>
  <r>
    <s v="0003"/>
    <s v="SB7 City"/>
    <s v=""/>
    <s v="1761"/>
    <s v="010884437000032023"/>
    <s v="108931434"/>
    <s v="246030"/>
    <x v="8"/>
    <x v="1"/>
    <x v="838"/>
    <s v="SA"/>
    <x v="0"/>
    <x v="0"/>
    <x v="30"/>
    <s v="50"/>
    <n v="-290.16000000000003"/>
    <s v=""/>
    <s v="1100500"/>
    <s v=""/>
    <s v="PRV"/>
    <s v="KWH Accrual QTR"/>
    <s v="00220267"/>
  </r>
  <r>
    <s v="0003"/>
    <s v="SB7 City"/>
    <s v=""/>
    <s v="1761"/>
    <s v="010884437000032023"/>
    <s v="108931434"/>
    <s v="246030"/>
    <x v="8"/>
    <x v="1"/>
    <x v="838"/>
    <s v="SA"/>
    <x v="0"/>
    <x v="0"/>
    <x v="30"/>
    <s v="50"/>
    <n v="-2852.75"/>
    <s v=""/>
    <s v="1100500"/>
    <s v=""/>
    <s v="SHA"/>
    <s v="KWH Accrual QTR"/>
    <s v="00220267"/>
  </r>
  <r>
    <s v="0003"/>
    <s v="SB7 City"/>
    <s v=""/>
    <s v="1761"/>
    <s v="010884437000032023"/>
    <s v="108931434"/>
    <s v="246030"/>
    <x v="8"/>
    <x v="1"/>
    <x v="838"/>
    <s v="SA"/>
    <x v="0"/>
    <x v="0"/>
    <x v="30"/>
    <s v="50"/>
    <n v="-5441.2"/>
    <s v=""/>
    <s v="1100500"/>
    <s v=""/>
    <s v="TAL"/>
    <s v="KWH Accrual QTR"/>
    <s v="00220267"/>
  </r>
  <r>
    <s v="0003"/>
    <s v="UB"/>
    <s v=""/>
    <s v="1765"/>
    <s v="010876462100032023"/>
    <s v="108764621"/>
    <s v="246030"/>
    <x v="8"/>
    <x v="1"/>
    <x v="839"/>
    <s v="RC"/>
    <x v="3"/>
    <x v="0"/>
    <x v="31"/>
    <s v="40"/>
    <n v="205294"/>
    <s v=""/>
    <s v="1100500"/>
    <s v=""/>
    <s v="Unbilled Taxes"/>
    <s v="Unbilled"/>
    <s v="00229365"/>
  </r>
  <r>
    <s v="0003"/>
    <s v="UB"/>
    <s v=""/>
    <s v="1765"/>
    <s v="010884457500032023"/>
    <s v="108844691"/>
    <s v="246030"/>
    <x v="8"/>
    <x v="1"/>
    <x v="840"/>
    <s v="AC"/>
    <x v="3"/>
    <x v="0"/>
    <x v="30"/>
    <s v="50"/>
    <n v="-161359"/>
    <s v=""/>
    <s v="1100500"/>
    <s v=""/>
    <s v="Unbilled Taxes"/>
    <s v="Unbilled"/>
    <s v="00231665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5055.57"/>
    <s v=""/>
    <s v="1100500"/>
    <s v=""/>
    <s v="BYV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216656.33"/>
    <s v=""/>
    <s v="1100500"/>
    <s v=""/>
    <s v="BAY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7943.61"/>
    <s v=""/>
    <s v="1100500"/>
    <s v=""/>
    <s v="BCY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1964.3"/>
    <s v=""/>
    <s v="1100500"/>
    <s v=""/>
    <s v="BLY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69562.740000000005"/>
    <s v=""/>
    <s v="1100500"/>
    <s v=""/>
    <s v="BEL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1207.0899999999999"/>
    <s v=""/>
    <s v="1100500"/>
    <s v=""/>
    <s v="BNY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1544.67"/>
    <s v=""/>
    <s v="1100500"/>
    <s v=""/>
    <s v="BZC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15052.89"/>
    <s v=""/>
    <s v="1100500"/>
    <s v=""/>
    <s v="BKS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3429.06"/>
    <s v=""/>
    <s v="1100500"/>
    <s v=""/>
    <s v="BSD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15368.63"/>
    <s v=""/>
    <s v="1100500"/>
    <s v=""/>
    <s v="BHL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10110.969999999999"/>
    <s v=""/>
    <s v="1100500"/>
    <s v=""/>
    <s v="CLS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29864.34"/>
    <s v=""/>
    <s v="1100500"/>
    <s v=""/>
    <s v="CLT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3715.06"/>
    <s v=""/>
    <s v="1100500"/>
    <s v=""/>
    <s v="COV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4053.79"/>
    <s v=""/>
    <s v="1100500"/>
    <s v=""/>
    <s v="DBY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92774.39"/>
    <s v=""/>
    <s v="1100500"/>
    <s v=""/>
    <s v="DPK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6742.73"/>
    <s v=""/>
    <s v="1100500"/>
    <s v=""/>
    <s v="EBR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2255.25"/>
    <s v=""/>
    <s v="1100500"/>
    <s v=""/>
    <s v="FAI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12008.92"/>
    <s v=""/>
    <s v="1100500"/>
    <s v=""/>
    <s v="FRW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44585.4"/>
    <s v=""/>
    <s v="1100500"/>
    <s v=""/>
    <s v="FPT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57884.43"/>
    <s v=""/>
    <s v="1100500"/>
    <s v=""/>
    <s v="FUL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53075.87"/>
    <s v=""/>
    <s v="1100500"/>
    <s v=""/>
    <s v="GPK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257945.59"/>
    <s v=""/>
    <s v="1100500"/>
    <s v=""/>
    <s v="GAL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21510.29"/>
    <s v=""/>
    <s v="1100500"/>
    <s v=""/>
    <s v="HWG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1878.48"/>
    <s v=""/>
    <s v="1100500"/>
    <s v=""/>
    <s v="HLC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2979.88"/>
    <s v=""/>
    <s v="1100500"/>
    <s v=""/>
    <s v="HSR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18959.93"/>
    <s v=""/>
    <s v="1100500"/>
    <s v=""/>
    <s v="HTC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8050000"/>
    <s v=""/>
    <s v="1100500"/>
    <s v=""/>
    <s v="HOU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86108.79"/>
    <s v=""/>
    <s v="1100500"/>
    <s v=""/>
    <s v="HUM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20437.25"/>
    <s v=""/>
    <s v="1100500"/>
    <s v=""/>
    <s v="HCK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34964.559999999998"/>
    <s v=""/>
    <s v="1100500"/>
    <s v=""/>
    <s v="JCY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5583.68"/>
    <s v=""/>
    <s v="1100500"/>
    <s v=""/>
    <s v="JAM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30261.3"/>
    <s v=""/>
    <s v="1100500"/>
    <s v=""/>
    <s v="JVG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4648.78"/>
    <s v=""/>
    <s v="1100500"/>
    <s v=""/>
    <s v="JCK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90171.69"/>
    <s v=""/>
    <s v="1100500"/>
    <s v=""/>
    <s v="KTY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12093.64"/>
    <s v=""/>
    <s v="1100500"/>
    <s v=""/>
    <s v="KMH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1903.38"/>
    <s v=""/>
    <s v="1100500"/>
    <s v=""/>
    <s v="KEN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91212.57"/>
    <s v=""/>
    <s v="1100500"/>
    <s v=""/>
    <s v="LJA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216903.21"/>
    <s v=""/>
    <s v="1100500"/>
    <s v=""/>
    <s v="LAP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2074.8200000000002"/>
    <s v=""/>
    <s v="1100500"/>
    <s v=""/>
    <s v="LVP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12537.26"/>
    <s v=""/>
    <s v="1100500"/>
    <s v=""/>
    <s v="MAG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14133.15"/>
    <s v=""/>
    <s v="1100500"/>
    <s v=""/>
    <s v="MEA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570309.6"/>
    <s v=""/>
    <s v="1100500"/>
    <s v=""/>
    <s v="MBL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27007.58"/>
    <s v=""/>
    <s v="1100500"/>
    <s v=""/>
    <s v="NBY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3648.18"/>
    <s v=""/>
    <s v="1100500"/>
    <s v=""/>
    <s v="ORW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1096.3399999999999"/>
    <s v=""/>
    <s v="1100500"/>
    <s v=""/>
    <s v="OCH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52115.7"/>
    <s v=""/>
    <s v="1100500"/>
    <s v=""/>
    <s v="OYS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390826.57"/>
    <s v=""/>
    <s v="1100500"/>
    <s v=""/>
    <s v="PAS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2484.59"/>
    <s v=""/>
    <s v="1100500"/>
    <s v=""/>
    <s v="PIL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22708.93"/>
    <s v=""/>
    <s v="1100500"/>
    <s v=""/>
    <s v="PPT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2956.53"/>
    <s v=""/>
    <s v="1100500"/>
    <s v=""/>
    <s v="PLK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1510.72"/>
    <s v=""/>
    <s v="1100500"/>
    <s v=""/>
    <s v="QNT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36149.839999999997"/>
    <s v=""/>
    <s v="1100500"/>
    <s v=""/>
    <s v="RCH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9725.51"/>
    <s v=""/>
    <s v="1100500"/>
    <s v=""/>
    <s v="RWD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126442.02"/>
    <s v=""/>
    <s v="1100500"/>
    <s v=""/>
    <s v="RBG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3280.3"/>
    <s v=""/>
    <s v="1100500"/>
    <s v=""/>
    <s v="SFE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3571.19"/>
    <s v=""/>
    <s v="1100500"/>
    <s v=""/>
    <s v="SPT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34119.56"/>
    <s v=""/>
    <s v="1100500"/>
    <s v=""/>
    <s v="SAF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33731.89"/>
    <s v=""/>
    <s v="1100500"/>
    <s v=""/>
    <s v="SBK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25825.8"/>
    <s v=""/>
    <s v="1100500"/>
    <s v=""/>
    <s v="SLY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2763.82"/>
    <s v=""/>
    <s v="1100500"/>
    <s v=""/>
    <s v="SIM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36731.199999999997"/>
    <s v=""/>
    <s v="1100500"/>
    <s v=""/>
    <s v="SOH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8431.86"/>
    <s v=""/>
    <s v="1100500"/>
    <s v=""/>
    <s v="SSP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15628.01"/>
    <s v=""/>
    <s v="1100500"/>
    <s v=""/>
    <s v="SPV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115948.34"/>
    <s v=""/>
    <s v="1100500"/>
    <s v=""/>
    <s v="SFD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2853.04"/>
    <s v=""/>
    <s v="1100500"/>
    <s v=""/>
    <s v="STG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5665.46"/>
    <s v=""/>
    <s v="1100500"/>
    <s v=""/>
    <s v="SBH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345461"/>
    <s v=""/>
    <s v="1100500"/>
    <s v=""/>
    <s v="SGL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2165.85"/>
    <s v=""/>
    <s v="1100500"/>
    <s v=""/>
    <s v="THM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6207.86"/>
    <s v=""/>
    <s v="1100500"/>
    <s v=""/>
    <s v="TKI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61135.44"/>
    <s v=""/>
    <s v="1100500"/>
    <s v=""/>
    <s v="TBL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10899.31"/>
    <s v=""/>
    <s v="1100500"/>
    <s v=""/>
    <s v="WAL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3551.61"/>
    <s v=""/>
    <s v="1100500"/>
    <s v=""/>
    <s v="WLS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81678.83"/>
    <s v=""/>
    <s v="1100500"/>
    <s v=""/>
    <s v="WBR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46646.92"/>
    <s v=""/>
    <s v="1100500"/>
    <s v=""/>
    <s v="WUP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9471.86"/>
    <s v=""/>
    <s v="1100500"/>
    <s v=""/>
    <s v="WES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42697.1"/>
    <s v=""/>
    <s v="1100500"/>
    <s v=""/>
    <s v="WTN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20387.080000000002"/>
    <s v=""/>
    <s v="1100500"/>
    <s v=""/>
    <s v="MPT"/>
    <s v="NON KWH Accrual"/>
    <s v="00220968"/>
  </r>
  <r>
    <s v="0003"/>
    <s v="Fixed City"/>
    <s v=""/>
    <s v="1761"/>
    <s v="010887221400032023"/>
    <s v="108900475"/>
    <s v="246030"/>
    <x v="9"/>
    <x v="1"/>
    <x v="841"/>
    <s v="SR"/>
    <x v="0"/>
    <x v="0"/>
    <x v="32"/>
    <s v="50"/>
    <n v="-8264.4699999999993"/>
    <s v=""/>
    <s v="1100500"/>
    <s v=""/>
    <s v="NDV"/>
    <s v="NON KWH Accrual"/>
    <s v="00220968"/>
  </r>
  <r>
    <s v="0003"/>
    <s v="Fixed City"/>
    <s v=""/>
    <s v="1761"/>
    <s v="010887221700032023"/>
    <s v="108900475"/>
    <s v="246030"/>
    <x v="9"/>
    <x v="1"/>
    <x v="842"/>
    <s v="SR"/>
    <x v="0"/>
    <x v="0"/>
    <x v="32"/>
    <s v="50"/>
    <n v="-199828.27"/>
    <s v=""/>
    <s v="1100500"/>
    <s v=""/>
    <s v="MCY"/>
    <s v="NON KWH Accrual"/>
    <s v="00220968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6357.23"/>
    <s v=""/>
    <s v="1100500"/>
    <s v=""/>
    <s v="BAY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.78"/>
    <s v=""/>
    <s v="1100500"/>
    <s v=""/>
    <s v="BCY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2037.17"/>
    <s v=""/>
    <s v="1100500"/>
    <s v=""/>
    <s v="BEL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528.78"/>
    <s v=""/>
    <s v="1100500"/>
    <s v=""/>
    <s v="BHL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47.52"/>
    <s v=""/>
    <s v="1100500"/>
    <s v=""/>
    <s v="BKS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07.14"/>
    <s v=""/>
    <s v="1100500"/>
    <s v=""/>
    <s v="BLY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34.450000000000003"/>
    <s v=""/>
    <s v="1100500"/>
    <s v=""/>
    <s v="BSD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6.17"/>
    <s v=""/>
    <s v="1100500"/>
    <s v=""/>
    <s v="BYV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2.25"/>
    <s v=""/>
    <s v="1100500"/>
    <s v=""/>
    <s v="CLS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977.38"/>
    <s v=""/>
    <s v="1100500"/>
    <s v=""/>
    <s v="CLT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3.59"/>
    <s v=""/>
    <s v="1100500"/>
    <s v=""/>
    <s v="COV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73.12"/>
    <s v=""/>
    <s v="1100500"/>
    <s v=""/>
    <s v="DBY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3792.71"/>
    <s v=""/>
    <s v="1100500"/>
    <s v=""/>
    <s v="DPK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4.08"/>
    <s v=""/>
    <s v="1100500"/>
    <s v=""/>
    <s v="EBR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097.83"/>
    <s v=""/>
    <s v="1100500"/>
    <s v=""/>
    <s v="FPT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321.3"/>
    <s v=""/>
    <s v="1100500"/>
    <s v=""/>
    <s v="FRW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2460.0500000000002"/>
    <s v=""/>
    <s v="1100500"/>
    <s v=""/>
    <s v="FUL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3792.69"/>
    <s v=""/>
    <s v="1100500"/>
    <s v=""/>
    <s v="GAL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795.48"/>
    <s v=""/>
    <s v="1100500"/>
    <s v=""/>
    <s v="GPK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54.53"/>
    <s v=""/>
    <s v="1100500"/>
    <s v=""/>
    <s v="HCK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42.95"/>
    <s v=""/>
    <s v="1100500"/>
    <s v=""/>
    <s v="HLC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50903.01"/>
    <s v=""/>
    <s v="1100500"/>
    <s v=""/>
    <s v="HOU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2.13"/>
    <s v=""/>
    <s v="1100500"/>
    <s v=""/>
    <s v="HSR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516.32000000000005"/>
    <s v=""/>
    <s v="1100500"/>
    <s v=""/>
    <s v="HTC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2844.04"/>
    <s v=""/>
    <s v="1100500"/>
    <s v=""/>
    <s v="HUM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10.51"/>
    <s v=""/>
    <s v="1100500"/>
    <s v=""/>
    <s v="HWG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30.91"/>
    <s v=""/>
    <s v="1100500"/>
    <s v=""/>
    <s v="JAM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4.26"/>
    <s v=""/>
    <s v="1100500"/>
    <s v=""/>
    <s v="JCK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882.82"/>
    <s v=""/>
    <s v="1100500"/>
    <s v=""/>
    <s v="JCY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271.78"/>
    <s v=""/>
    <s v="1100500"/>
    <s v=""/>
    <s v="JVG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60.63999999999999"/>
    <s v=""/>
    <s v="1100500"/>
    <s v=""/>
    <s v="KEN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34.42"/>
    <s v=""/>
    <s v="1100500"/>
    <s v=""/>
    <s v="KMH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2409.94"/>
    <s v=""/>
    <s v="1100500"/>
    <s v=""/>
    <s v="KTY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3370.24"/>
    <s v=""/>
    <s v="1100500"/>
    <s v=""/>
    <s v="LAP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3956.6"/>
    <s v=""/>
    <s v="1100500"/>
    <s v=""/>
    <s v="LJA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84.69"/>
    <s v=""/>
    <s v="1100500"/>
    <s v=""/>
    <s v="LVP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78.79"/>
    <s v=""/>
    <s v="1100500"/>
    <s v=""/>
    <s v="MAG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241.06"/>
    <s v=""/>
    <s v="1100500"/>
    <s v=""/>
    <s v="MBL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2826.57"/>
    <s v=""/>
    <s v="1100500"/>
    <s v=""/>
    <s v="MCY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796.67"/>
    <s v=""/>
    <s v="1100500"/>
    <s v=""/>
    <s v="MEA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10.15"/>
    <s v=""/>
    <s v="1100500"/>
    <s v=""/>
    <s v="MPT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214.31"/>
    <s v=""/>
    <s v="1100500"/>
    <s v=""/>
    <s v="NBY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368.07"/>
    <s v=""/>
    <s v="1100500"/>
    <s v=""/>
    <s v="NDV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95.31"/>
    <s v=""/>
    <s v="1100500"/>
    <s v=""/>
    <s v="OCH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9.2"/>
    <s v=""/>
    <s v="1100500"/>
    <s v=""/>
    <s v="ORW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292.12"/>
    <s v=""/>
    <s v="1100500"/>
    <s v=""/>
    <s v="OYS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6339.71"/>
    <s v=""/>
    <s v="1100500"/>
    <s v=""/>
    <s v="PAS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6.89"/>
    <s v=""/>
    <s v="1100500"/>
    <s v=""/>
    <s v="PPT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34.06"/>
    <s v=""/>
    <s v="1100500"/>
    <s v=""/>
    <s v="QNT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605.81"/>
    <s v=""/>
    <s v="1100500"/>
    <s v=""/>
    <s v="RBG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682.35"/>
    <s v=""/>
    <s v="1100500"/>
    <s v=""/>
    <s v="RCH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75.57"/>
    <s v=""/>
    <s v="1100500"/>
    <s v=""/>
    <s v="RWD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77.7"/>
    <s v=""/>
    <s v="1100500"/>
    <s v=""/>
    <s v="SAF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8.32"/>
    <s v=""/>
    <s v="1100500"/>
    <s v=""/>
    <s v="SBH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510.3"/>
    <s v=""/>
    <s v="1100500"/>
    <s v=""/>
    <s v="SBK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617.25"/>
    <s v=""/>
    <s v="1100500"/>
    <s v=""/>
    <s v="SFD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3.84"/>
    <s v=""/>
    <s v="1100500"/>
    <s v=""/>
    <s v="SFE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7763.65"/>
    <s v=""/>
    <s v="1100500"/>
    <s v=""/>
    <s v="SGL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3.41"/>
    <s v=""/>
    <s v="1100500"/>
    <s v=""/>
    <s v="SIM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055.55"/>
    <s v=""/>
    <s v="1100500"/>
    <s v=""/>
    <s v="SLY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912.75"/>
    <s v=""/>
    <s v="1100500"/>
    <s v=""/>
    <s v="SOH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503.23"/>
    <s v=""/>
    <s v="1100500"/>
    <s v=""/>
    <s v="SPV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91.63"/>
    <s v=""/>
    <s v="1100500"/>
    <s v=""/>
    <s v="SSP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9.8699999999999992"/>
    <s v=""/>
    <s v="1100500"/>
    <s v=""/>
    <s v="STG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558.32"/>
    <s v=""/>
    <s v="1100500"/>
    <s v=""/>
    <s v="TBL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3.38"/>
    <s v=""/>
    <s v="1100500"/>
    <s v=""/>
    <s v="THM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0.12"/>
    <s v=""/>
    <s v="1100500"/>
    <s v=""/>
    <s v="TKI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347.32"/>
    <s v=""/>
    <s v="1100500"/>
    <s v=""/>
    <s v="WAL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284"/>
    <s v=""/>
    <s v="1100500"/>
    <s v=""/>
    <s v="WBR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229.04"/>
    <s v=""/>
    <s v="1100500"/>
    <s v=""/>
    <s v="WLS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027.21"/>
    <s v=""/>
    <s v="1100500"/>
    <s v=""/>
    <s v="WTN"/>
    <s v="Franchise Credit Billings"/>
    <s v="00220267"/>
  </r>
  <r>
    <s v="0003"/>
    <s v="Fixed City"/>
    <s v=""/>
    <s v="FC BILLED"/>
    <s v="010890044900032023"/>
    <s v="108900475"/>
    <s v="246030"/>
    <x v="9"/>
    <x v="1"/>
    <x v="843"/>
    <s v="SA"/>
    <x v="0"/>
    <x v="1"/>
    <x v="33"/>
    <s v="40"/>
    <n v="1356.94"/>
    <s v=""/>
    <s v="1100500"/>
    <s v=""/>
    <s v="WUP"/>
    <s v="Franchise Credit Billings"/>
    <s v="00220267"/>
  </r>
  <r>
    <s v="0003"/>
    <s v="Fixed City"/>
    <s v=""/>
    <s v="1761"/>
    <s v="010890047400032023"/>
    <s v="108900475"/>
    <s v="246030"/>
    <x v="9"/>
    <x v="1"/>
    <x v="844"/>
    <s v="SA"/>
    <x v="0"/>
    <x v="0"/>
    <x v="33"/>
    <s v="40"/>
    <n v="22332.75"/>
    <s v=""/>
    <s v="1100500"/>
    <s v=""/>
    <s v="April 2023 Fixed Credit"/>
    <s v="NON KWH accrual credits"/>
    <s v="00220267"/>
  </r>
  <r>
    <s v="0003"/>
    <s v="Fixed City"/>
    <s v=""/>
    <s v="FRANCH-NEEDVILLE"/>
    <s v="170050728000032023"/>
    <s v="108900475"/>
    <s v="246030"/>
    <x v="9"/>
    <x v="1"/>
    <x v="845"/>
    <s v="KR"/>
    <x v="1"/>
    <x v="0"/>
    <x v="34"/>
    <s v="40"/>
    <n v="7859.66"/>
    <s v=""/>
    <s v="1100500"/>
    <s v=""/>
    <s v="MONTHLY FRANCHISE  NEEDVILLE"/>
    <s v="MONTH FRANCHISE-NEEDVILLE"/>
    <s v="BATCH_FI"/>
  </r>
  <r>
    <s v="0003"/>
    <s v="Fixed City"/>
    <s v=""/>
    <s v="FRANCH MORGAN PT"/>
    <s v="170050728100032023"/>
    <s v="108900475"/>
    <s v="246030"/>
    <x v="9"/>
    <x v="1"/>
    <x v="846"/>
    <s v="KR"/>
    <x v="1"/>
    <x v="0"/>
    <x v="34"/>
    <s v="40"/>
    <n v="20275.330000000002"/>
    <s v=""/>
    <s v="1100500"/>
    <s v=""/>
    <s v="MONTHLY FRANCHISE  MORGANS POINT"/>
    <s v="MONTH FRANCH-MORGANS PT"/>
    <s v="BATCH_FI"/>
  </r>
  <r>
    <s v="0003"/>
    <s v="Fixed City"/>
    <s v=""/>
    <s v="FRANCH WHARTON"/>
    <s v="170050728200032023"/>
    <s v="108900475"/>
    <s v="246030"/>
    <x v="9"/>
    <x v="1"/>
    <x v="847"/>
    <s v="KR"/>
    <x v="1"/>
    <x v="0"/>
    <x v="34"/>
    <s v="40"/>
    <n v="41705.86"/>
    <s v=""/>
    <s v="1100500"/>
    <s v=""/>
    <s v="MONTHLY FRANCHISE  WHARTON"/>
    <s v="MONTHLY FRANCHISE WHARTON"/>
    <s v="BATCH_FI"/>
  </r>
  <r>
    <s v="0003"/>
    <s v="Fixed City"/>
    <s v=""/>
    <s v="FRANCH WESTONLAK"/>
    <s v="170050728300032023"/>
    <s v="108900475"/>
    <s v="246030"/>
    <x v="9"/>
    <x v="1"/>
    <x v="848"/>
    <s v="KR"/>
    <x v="1"/>
    <x v="0"/>
    <x v="34"/>
    <s v="40"/>
    <n v="9471.86"/>
    <s v=""/>
    <s v="1100500"/>
    <s v=""/>
    <s v="MONTHLY FRANCHISE  WESTON LAKES"/>
    <s v="MONTHLY FRAN WESTON LAKE"/>
    <s v="BATCH_FI"/>
  </r>
  <r>
    <s v="0003"/>
    <s v="Fixed City"/>
    <s v=""/>
    <s v="FRANCH WEST UNIV"/>
    <s v="170050728400032023"/>
    <s v="108900475"/>
    <s v="246030"/>
    <x v="9"/>
    <x v="1"/>
    <x v="849"/>
    <s v="KR"/>
    <x v="1"/>
    <x v="0"/>
    <x v="34"/>
    <s v="40"/>
    <n v="45180.32"/>
    <s v=""/>
    <s v="1100500"/>
    <s v=""/>
    <s v="MONTHLY FRANCHISE  WEST UNIVERSITY"/>
    <s v="MONTH FRAN WEST UNIVERSIT"/>
    <s v="BATCH_FI"/>
  </r>
  <r>
    <s v="0003"/>
    <s v="Fixed City"/>
    <s v=""/>
    <s v="FRANCHIS WEBSTER"/>
    <s v="170050728500032023"/>
    <s v="108900475"/>
    <s v="246030"/>
    <x v="9"/>
    <x v="1"/>
    <x v="850"/>
    <s v="KR"/>
    <x v="1"/>
    <x v="0"/>
    <x v="34"/>
    <s v="40"/>
    <n v="80352.25"/>
    <s v=""/>
    <s v="1100500"/>
    <s v=""/>
    <s v="MONTHLY FRANCHISE  WEBSTER"/>
    <s v="MONTHYLY FRANCH WEBSTER"/>
    <s v="BATCH_FI"/>
  </r>
  <r>
    <s v="0003"/>
    <s v="Fixed City"/>
    <s v=""/>
    <s v="FRANCHISE WILLIS"/>
    <s v="170050728600032023"/>
    <s v="108900475"/>
    <s v="246030"/>
    <x v="9"/>
    <x v="1"/>
    <x v="851"/>
    <s v="KR"/>
    <x v="1"/>
    <x v="0"/>
    <x v="34"/>
    <s v="40"/>
    <n v="3324.32"/>
    <s v=""/>
    <s v="1100500"/>
    <s v=""/>
    <s v="MONTHLY FRANCHISE  WALLIS"/>
    <s v="MONTHYLY FRANCH WILLIS"/>
    <s v="BATCH_FI"/>
  </r>
  <r>
    <s v="0003"/>
    <s v="Fixed City"/>
    <s v=""/>
    <s v="FRANCHISE WALLER"/>
    <s v="170050731700032023"/>
    <s v="108900475"/>
    <s v="246030"/>
    <x v="9"/>
    <x v="1"/>
    <x v="852"/>
    <s v="KR"/>
    <x v="1"/>
    <x v="0"/>
    <x v="34"/>
    <s v="40"/>
    <n v="10545.53"/>
    <s v=""/>
    <s v="1100500"/>
    <s v=""/>
    <s v="MONTHLY FRANCHISE  WALLER"/>
    <s v="MONTHYLY FRANCH WALLER"/>
    <s v="BATCH_FI"/>
  </r>
  <r>
    <s v="0003"/>
    <s v="Fixed City"/>
    <s v=""/>
    <s v="FRANCHIS TOMBALL"/>
    <s v="170050731800032023"/>
    <s v="108900475"/>
    <s v="246030"/>
    <x v="9"/>
    <x v="1"/>
    <x v="853"/>
    <s v="KR"/>
    <x v="1"/>
    <x v="0"/>
    <x v="34"/>
    <s v="40"/>
    <n v="59558.85"/>
    <s v=""/>
    <s v="1100500"/>
    <s v=""/>
    <s v="MONTHLY FRANCHISE  TOMBALL"/>
    <s v="MONTHYLY FRANCH TOMBALL"/>
    <s v="BATCH_FI"/>
  </r>
  <r>
    <s v="0003"/>
    <s v="Fixed City"/>
    <s v=""/>
    <s v="FRANCHIS TIKI IS"/>
    <s v="170050731900032023"/>
    <s v="108900475"/>
    <s v="246030"/>
    <x v="9"/>
    <x v="1"/>
    <x v="854"/>
    <s v="KR"/>
    <x v="1"/>
    <x v="0"/>
    <x v="34"/>
    <s v="40"/>
    <n v="6207.74"/>
    <s v=""/>
    <s v="1100500"/>
    <s v=""/>
    <s v="MONTHLY FRANCHISE  TIKI ISLAND"/>
    <s v="MONTH FRANCH TIKI ISLAND"/>
    <s v="BATCH_FI"/>
  </r>
  <r>
    <s v="0003"/>
    <s v="Fixed City"/>
    <s v=""/>
    <s v="FRANCH THOMPSON"/>
    <s v="170050732000032023"/>
    <s v="108900475"/>
    <s v="246030"/>
    <x v="9"/>
    <x v="1"/>
    <x v="855"/>
    <s v="KR"/>
    <x v="1"/>
    <x v="0"/>
    <x v="34"/>
    <s v="40"/>
    <n v="2150.79"/>
    <s v=""/>
    <s v="1100500"/>
    <s v=""/>
    <s v="MONTHLY FRANCHISE  THOMPSON"/>
    <s v="MONTHLY FRANCH THOMPSON"/>
    <s v="BATCH_FI"/>
  </r>
  <r>
    <s v="0003"/>
    <s v="Fixed City"/>
    <s v=""/>
    <s v="FRANCH SUGARLAND"/>
    <s v="170050732100032023"/>
    <s v="108900475"/>
    <s v="246030"/>
    <x v="9"/>
    <x v="1"/>
    <x v="856"/>
    <s v="KR"/>
    <x v="1"/>
    <x v="0"/>
    <x v="34"/>
    <s v="40"/>
    <n v="338062.87"/>
    <s v=""/>
    <s v="1100500"/>
    <s v=""/>
    <s v="MONTHLY FRANCHISE  SUGAR LAND"/>
    <s v="MONTHLY FRANCH SUGAR LAND"/>
    <s v="BATCH_FI"/>
  </r>
  <r>
    <s v="0003"/>
    <s v="Fixed City"/>
    <s v=""/>
    <s v="FRANCH SURFSIDEB"/>
    <s v="170050732200032023"/>
    <s v="108900475"/>
    <s v="246030"/>
    <x v="9"/>
    <x v="1"/>
    <x v="857"/>
    <s v="KR"/>
    <x v="1"/>
    <x v="0"/>
    <x v="34"/>
    <s v="40"/>
    <n v="5660.79"/>
    <s v=""/>
    <s v="1100500"/>
    <s v=""/>
    <s v="MONTHLY FRANCHISE  SURFSIDE BEACH"/>
    <s v="MONTH FRANCH SURFSIDE BCH"/>
    <s v="BATCH_FI"/>
  </r>
  <r>
    <s v="0003"/>
    <s v="Fixed City"/>
    <s v=""/>
    <s v="FRANCH STAGECOAC"/>
    <s v="170050732300032023"/>
    <s v="108900475"/>
    <s v="246030"/>
    <x v="9"/>
    <x v="1"/>
    <x v="858"/>
    <s v="KR"/>
    <x v="1"/>
    <x v="0"/>
    <x v="34"/>
    <s v="40"/>
    <n v="2853.04"/>
    <s v=""/>
    <s v="1100500"/>
    <s v=""/>
    <s v="MONTHLY FRANCHISE  STAGECOACH"/>
    <s v="MONTHLY FRANCH STAGECOACH"/>
    <s v="BATCH_FI"/>
  </r>
  <r>
    <s v="0003"/>
    <s v="Fixed City"/>
    <s v=""/>
    <s v="FRANCHISE STAFFO"/>
    <s v="170050732400032023"/>
    <s v="108900475"/>
    <s v="246030"/>
    <x v="9"/>
    <x v="1"/>
    <x v="859"/>
    <s v="KR"/>
    <x v="1"/>
    <x v="0"/>
    <x v="34"/>
    <s v="40"/>
    <n v="114359.22"/>
    <s v=""/>
    <s v="1100500"/>
    <s v=""/>
    <s v="MONTHLY FRANCHISE  STAFFORD"/>
    <s v="MONTHLY FRANCH STAFFORD"/>
    <s v="BATCH_FI"/>
  </r>
  <r>
    <s v="0003"/>
    <s v="Fixed City"/>
    <s v=""/>
    <s v="FRANCH SPRINGVAL"/>
    <s v="170050732500032023"/>
    <s v="108900475"/>
    <s v="246030"/>
    <x v="9"/>
    <x v="1"/>
    <x v="860"/>
    <s v="KR"/>
    <x v="1"/>
    <x v="0"/>
    <x v="34"/>
    <s v="40"/>
    <n v="15294.71"/>
    <s v=""/>
    <s v="1100500"/>
    <s v=""/>
    <s v="MONTHLY FRANCHISE  SPRING VALLEY"/>
    <s v="MONTHLY FRANCH SPRING VAL"/>
    <s v="BATCH_FI"/>
  </r>
  <r>
    <s v="0003"/>
    <s v="Fixed City"/>
    <s v=""/>
    <s v="FRANCH SOUTHSIDE"/>
    <s v="170050732600032023"/>
    <s v="108900475"/>
    <s v="246030"/>
    <x v="9"/>
    <x v="1"/>
    <x v="861"/>
    <s v="KR"/>
    <x v="1"/>
    <x v="0"/>
    <x v="34"/>
    <s v="40"/>
    <n v="8140.3"/>
    <s v=""/>
    <s v="1100500"/>
    <s v=""/>
    <s v="MONTHLY FRANCHISE  SOUTHSIDE"/>
    <s v="MONTHLY FRANCH SOUTHSIDE"/>
    <s v="BATCH_FI"/>
  </r>
  <r>
    <s v="0003"/>
    <s v="Fixed City"/>
    <s v=""/>
    <s v="FRANCH SO HOUSTO"/>
    <s v="170050732700032023"/>
    <s v="108900475"/>
    <s v="246030"/>
    <x v="9"/>
    <x v="1"/>
    <x v="862"/>
    <s v="KR"/>
    <x v="1"/>
    <x v="0"/>
    <x v="34"/>
    <s v="40"/>
    <n v="35348.080000000002"/>
    <s v=""/>
    <s v="1100500"/>
    <s v=""/>
    <s v="MONTHLY FRANCHISE  SOUTH HOUSTON"/>
    <s v="MONTH FRANCH SO HOUSTON"/>
    <s v="BATCH_FI"/>
  </r>
  <r>
    <s v="0003"/>
    <s v="Fixed City"/>
    <s v=""/>
    <s v="FRANCH SIMONTON"/>
    <s v="170050732800032023"/>
    <s v="108900475"/>
    <s v="246030"/>
    <x v="9"/>
    <x v="1"/>
    <x v="863"/>
    <s v="KR"/>
    <x v="1"/>
    <x v="0"/>
    <x v="34"/>
    <s v="40"/>
    <n v="2750.93"/>
    <s v=""/>
    <s v="1100500"/>
    <s v=""/>
    <s v="MONTHLY FRANCHISE  SIMONTON"/>
    <s v="MONTH FRANCHISE SIMPNTON"/>
    <s v="BATCH_FI"/>
  </r>
  <r>
    <s v="0003"/>
    <s v="Fixed City"/>
    <s v=""/>
    <s v="FRANCH SEALY"/>
    <s v="170050732900032023"/>
    <s v="108900475"/>
    <s v="246030"/>
    <x v="9"/>
    <x v="1"/>
    <x v="864"/>
    <s v="KR"/>
    <x v="1"/>
    <x v="0"/>
    <x v="34"/>
    <s v="40"/>
    <n v="24821.279999999999"/>
    <s v=""/>
    <s v="1100500"/>
    <s v=""/>
    <s v="MONTHLY FRANCHISE  SEALY"/>
    <s v="MONTH FRANCHISE SEALY"/>
    <s v="BATCH_FI"/>
  </r>
  <r>
    <s v="0003"/>
    <s v="Fixed City"/>
    <s v=""/>
    <s v="FRANCH SEABROOK"/>
    <s v="170050733000032023"/>
    <s v="108900475"/>
    <s v="246030"/>
    <x v="9"/>
    <x v="1"/>
    <x v="865"/>
    <s v="KR"/>
    <x v="1"/>
    <x v="0"/>
    <x v="34"/>
    <s v="40"/>
    <n v="33167.65"/>
    <s v=""/>
    <s v="1100500"/>
    <s v=""/>
    <s v="MONTHLY FRANCHISE  SEABROOK"/>
    <s v="MONTH FRANCHISE SEABROOK"/>
    <s v="BATCH_FI"/>
  </r>
  <r>
    <s v="0003"/>
    <s v="Fixed City"/>
    <s v=""/>
    <s v="FRANCH SANTA FE"/>
    <s v="170050733100032023"/>
    <s v="108900475"/>
    <s v="246030"/>
    <x v="9"/>
    <x v="1"/>
    <x v="866"/>
    <s v="KR"/>
    <x v="1"/>
    <x v="0"/>
    <x v="34"/>
    <s v="40"/>
    <n v="34029.22"/>
    <s v=""/>
    <s v="1100500"/>
    <s v=""/>
    <s v="MONTHLY FRANCHISE  SANTA FE"/>
    <s v="MONTH FRANCHISE SANTA FE"/>
    <s v="BATCH_FI"/>
  </r>
  <r>
    <s v="0003"/>
    <s v="Fixed City"/>
    <s v=""/>
    <s v="FRANCH SANDY POI"/>
    <s v="170050733200032023"/>
    <s v="108900475"/>
    <s v="246030"/>
    <x v="9"/>
    <x v="1"/>
    <x v="867"/>
    <s v="KR"/>
    <x v="1"/>
    <x v="0"/>
    <x v="34"/>
    <s v="40"/>
    <n v="3571.19"/>
    <s v=""/>
    <s v="1100500"/>
    <s v=""/>
    <s v="MONTHLY FRANCHISE  SANDY POINT"/>
    <s v="MONTH FRANCH SANDY POINT"/>
    <s v="BATCH_FI"/>
  </r>
  <r>
    <s v="0003"/>
    <s v="Fixed City"/>
    <s v=""/>
    <s v="FRANCH SAN FELIP"/>
    <s v="170050733300032023"/>
    <s v="108900475"/>
    <s v="246030"/>
    <x v="9"/>
    <x v="1"/>
    <x v="868"/>
    <s v="KR"/>
    <x v="1"/>
    <x v="0"/>
    <x v="34"/>
    <s v="40"/>
    <n v="3258.86"/>
    <s v=""/>
    <s v="1100500"/>
    <s v=""/>
    <s v="MONTHLY FRANCHISE  SAN FELIPE"/>
    <s v="MONTH FRANCH SAN FELIPE"/>
    <s v="BATCH_FI"/>
  </r>
  <r>
    <s v="0003"/>
    <s v="Fixed City"/>
    <s v=""/>
    <s v="FRANCH ROSENBERG"/>
    <s v="170050733400032023"/>
    <s v="108900475"/>
    <s v="246030"/>
    <x v="9"/>
    <x v="1"/>
    <x v="869"/>
    <s v="KR"/>
    <x v="1"/>
    <x v="0"/>
    <x v="34"/>
    <s v="40"/>
    <n v="122621.97"/>
    <s v=""/>
    <s v="1100500"/>
    <s v=""/>
    <s v="MONTHLY FRANCHISE  ROSENBERG"/>
    <s v="MONTH FRANCH ROSENBERG"/>
    <s v="BATCH_FI"/>
  </r>
  <r>
    <s v="0003"/>
    <s v="Fixed City"/>
    <s v=""/>
    <s v="FRANCH RICHWOOD"/>
    <s v="170050733500032023"/>
    <s v="108900475"/>
    <s v="246030"/>
    <x v="9"/>
    <x v="1"/>
    <x v="870"/>
    <s v="KR"/>
    <x v="1"/>
    <x v="0"/>
    <x v="34"/>
    <s v="40"/>
    <n v="9560.18"/>
    <s v=""/>
    <s v="1100500"/>
    <s v=""/>
    <s v="MONTHLY FRANCHISE  RICHWOOD"/>
    <s v="MONTH FRANCH RICHWOOD"/>
    <s v="BATCH_FI"/>
  </r>
  <r>
    <s v="0003"/>
    <s v="Fixed City"/>
    <s v=""/>
    <s v="FRANCH RICHMOND"/>
    <s v="170050733600032023"/>
    <s v="108900475"/>
    <s v="246030"/>
    <x v="9"/>
    <x v="1"/>
    <x v="871"/>
    <s v="KR"/>
    <x v="1"/>
    <x v="0"/>
    <x v="34"/>
    <s v="40"/>
    <n v="34910.480000000003"/>
    <s v=""/>
    <s v="1100500"/>
    <s v=""/>
    <s v="MONTHLY FRANCHISE  RICHMOND"/>
    <s v="MONTH FRANCH RICHMOND"/>
    <s v="BATCH_FI"/>
  </r>
  <r>
    <s v="0003"/>
    <s v="Fixed City"/>
    <s v=""/>
    <s v="FRANCH QUINTANA"/>
    <s v="170050733700032023"/>
    <s v="108900475"/>
    <s v="246030"/>
    <x v="9"/>
    <x v="1"/>
    <x v="872"/>
    <s v="KR"/>
    <x v="1"/>
    <x v="0"/>
    <x v="34"/>
    <s v="40"/>
    <n v="1464.57"/>
    <s v=""/>
    <s v="1100500"/>
    <s v=""/>
    <s v="MONTHLY FRANCHISE  QUINTANA"/>
    <s v="MONTH FRANCH QUINTANA"/>
    <s v="BATCH_FI"/>
  </r>
  <r>
    <s v="0003"/>
    <s v="Fixed City"/>
    <s v=""/>
    <s v="FRANCH PLEAK"/>
    <s v="170050733800032023"/>
    <s v="108900475"/>
    <s v="246030"/>
    <x v="9"/>
    <x v="1"/>
    <x v="873"/>
    <s v="KR"/>
    <x v="1"/>
    <x v="0"/>
    <x v="34"/>
    <s v="40"/>
    <n v="2940.66"/>
    <s v=""/>
    <s v="1100500"/>
    <s v=""/>
    <s v="MONTHLY FRANCHISE  PLEAK"/>
    <s v="MONTH FRANCH PLEAK"/>
    <s v="BATCH_FI"/>
  </r>
  <r>
    <s v="0003"/>
    <s v="Fixed City"/>
    <s v=""/>
    <s v="FRANCH PINEY PTV"/>
    <s v="170050733900032023"/>
    <s v="108900475"/>
    <s v="246030"/>
    <x v="9"/>
    <x v="1"/>
    <x v="874"/>
    <s v="KR"/>
    <x v="1"/>
    <x v="0"/>
    <x v="34"/>
    <s v="40"/>
    <n v="22701.599999999999"/>
    <s v=""/>
    <s v="1100500"/>
    <s v=""/>
    <s v="MONTHLY FRANCHISE  PINEY POINT VILLAGE"/>
    <s v="MONTH FRANCH PINEY POINTV"/>
    <s v="BATCH_FI"/>
  </r>
  <r>
    <s v="0003"/>
    <s v="Fixed City"/>
    <s v=""/>
    <s v="FRANCH PINE ISLA"/>
    <s v="170050734000032023"/>
    <s v="108900475"/>
    <s v="246030"/>
    <x v="9"/>
    <x v="1"/>
    <x v="875"/>
    <s v="KR"/>
    <x v="1"/>
    <x v="0"/>
    <x v="34"/>
    <s v="40"/>
    <n v="2484.59"/>
    <s v=""/>
    <s v="1100500"/>
    <s v=""/>
    <s v="MONTHLY FRANCHISE  PINE ISLAND"/>
    <s v="MONTH FRANCH PINE ISLAND"/>
    <s v="BATCH_FI"/>
  </r>
  <r>
    <s v="0003"/>
    <s v="Fixed City"/>
    <s v=""/>
    <s v="FRANCH PASADENA"/>
    <s v="170050734100032023"/>
    <s v="108900475"/>
    <s v="246030"/>
    <x v="9"/>
    <x v="1"/>
    <x v="876"/>
    <s v="KR"/>
    <x v="1"/>
    <x v="0"/>
    <x v="34"/>
    <s v="40"/>
    <n v="383635.71"/>
    <s v=""/>
    <s v="1100500"/>
    <s v=""/>
    <s v="MONTHLY FRANCHISE  PASADENA"/>
    <s v="MONTH FRANCH PASADENA"/>
    <s v="BATCH_FI"/>
  </r>
  <r>
    <s v="0003"/>
    <s v="Fixed City"/>
    <s v=""/>
    <s v="FRANCH OYSTER CR"/>
    <s v="170050734200032023"/>
    <s v="108900475"/>
    <s v="246030"/>
    <x v="9"/>
    <x v="1"/>
    <x v="877"/>
    <s v="KR"/>
    <x v="1"/>
    <x v="0"/>
    <x v="34"/>
    <s v="40"/>
    <n v="51834.36"/>
    <s v=""/>
    <s v="1100500"/>
    <s v=""/>
    <s v="MONTHLY FRANCHISE  OYSTER CREEK"/>
    <s v="MONTH FRANCH OYSTER CREEK"/>
    <s v="BATCH_FI"/>
  </r>
  <r>
    <s v="0003"/>
    <s v="Fixed City"/>
    <s v=""/>
    <s v="FRANCH ORCHARD"/>
    <s v="170050734300032023"/>
    <s v="108900475"/>
    <s v="246030"/>
    <x v="9"/>
    <x v="1"/>
    <x v="878"/>
    <s v="KR"/>
    <x v="1"/>
    <x v="0"/>
    <x v="34"/>
    <s v="40"/>
    <n v="986.75"/>
    <s v=""/>
    <s v="1100500"/>
    <s v=""/>
    <s v="MONTHLY FRANCHISE  ORCHARD"/>
    <s v="MONTHLY FRANCH ORCHARD"/>
    <s v="BATCH_FI"/>
  </r>
  <r>
    <s v="0003"/>
    <s v="Fixed City"/>
    <s v=""/>
    <s v="FRANCH OLD RIVER"/>
    <s v="170050734400032023"/>
    <s v="108900475"/>
    <s v="246030"/>
    <x v="9"/>
    <x v="1"/>
    <x v="879"/>
    <s v="KR"/>
    <x v="1"/>
    <x v="0"/>
    <x v="34"/>
    <s v="40"/>
    <n v="3633.81"/>
    <s v=""/>
    <s v="1100500"/>
    <s v=""/>
    <s v="MONTHLY FRANCHISE  OLD RIVER WINFR"/>
    <s v="MONTH FRANCH OLD RIVER WI"/>
    <s v="BATCH_FI"/>
  </r>
  <r>
    <s v="0003"/>
    <s v="Fixed City"/>
    <s v=""/>
    <s v="FRANCH NASSAU BA"/>
    <s v="170050734500032023"/>
    <s v="108900475"/>
    <s v="246030"/>
    <x v="9"/>
    <x v="1"/>
    <x v="880"/>
    <s v="KR"/>
    <x v="1"/>
    <x v="0"/>
    <x v="34"/>
    <s v="40"/>
    <n v="26643.09"/>
    <s v=""/>
    <s v="1100500"/>
    <s v=""/>
    <s v="MONTHLY FRANCHISE  NASSAU BAY"/>
    <s v="MONTH FRANCH NASSAU BAY"/>
    <s v="BATCH_FI"/>
  </r>
  <r>
    <s v="0003"/>
    <s v="Fixed City"/>
    <s v=""/>
    <s v="FRANCH MONT BELV"/>
    <s v="170050734600032023"/>
    <s v="108900475"/>
    <s v="246030"/>
    <x v="9"/>
    <x v="1"/>
    <x v="881"/>
    <s v="KR"/>
    <x v="1"/>
    <x v="0"/>
    <x v="34"/>
    <s v="40"/>
    <n v="568597.68999999994"/>
    <s v=""/>
    <s v="1100500"/>
    <s v=""/>
    <s v="MONTHLY FRANCHISE  MONT BELVIEU"/>
    <s v="MONTH FRANCH MONT BELVIEU"/>
    <s v="BATCH_FI"/>
  </r>
  <r>
    <s v="0003"/>
    <s v="Fixed City"/>
    <s v=""/>
    <s v="FRANCH MEADOWS P"/>
    <s v="170050734700032023"/>
    <s v="108900475"/>
    <s v="246030"/>
    <x v="9"/>
    <x v="1"/>
    <x v="882"/>
    <s v="KR"/>
    <x v="1"/>
    <x v="0"/>
    <x v="34"/>
    <s v="40"/>
    <n v="13462.82"/>
    <s v=""/>
    <s v="1100500"/>
    <s v=""/>
    <s v="MONTHLY FRANCHISE  MEADOWS PLACE"/>
    <s v="MONTH FRANCH MEADOWS PLAC"/>
    <s v="BATCH_FI"/>
  </r>
  <r>
    <s v="0003"/>
    <s v="Fixed City"/>
    <s v=""/>
    <s v="FRANCH MAGNOLIA"/>
    <s v="170050734800032023"/>
    <s v="108900475"/>
    <s v="246030"/>
    <x v="9"/>
    <x v="1"/>
    <x v="883"/>
    <s v="KR"/>
    <x v="1"/>
    <x v="0"/>
    <x v="34"/>
    <s v="40"/>
    <n v="11903.01"/>
    <s v=""/>
    <s v="1100500"/>
    <s v=""/>
    <s v="MONTHLY FRANCHISE  MAGNOLIA"/>
    <s v="MOTHLY FRANCH MAGNOLIA"/>
    <s v="BATCH_FI"/>
  </r>
  <r>
    <s v="0003"/>
    <s v="Fixed City"/>
    <s v=""/>
    <s v="FRANCH LIVERPOOL"/>
    <s v="170050734900032023"/>
    <s v="108900475"/>
    <s v="246030"/>
    <x v="9"/>
    <x v="1"/>
    <x v="884"/>
    <s v="KR"/>
    <x v="1"/>
    <x v="0"/>
    <x v="34"/>
    <s v="40"/>
    <n v="1989.12"/>
    <s v=""/>
    <s v="1100500"/>
    <s v=""/>
    <s v="MONTHLY FRANCHISE  LIVERPOOL"/>
    <s v="MONTH FRANCHISE LIVERPOOL"/>
    <s v="BATCH_FI"/>
  </r>
  <r>
    <s v="0003"/>
    <s v="Fixed City"/>
    <s v=""/>
    <s v="FRANCH LA PORTE"/>
    <s v="170050735000032023"/>
    <s v="108900475"/>
    <s v="246030"/>
    <x v="9"/>
    <x v="1"/>
    <x v="885"/>
    <s v="KR"/>
    <x v="1"/>
    <x v="0"/>
    <x v="34"/>
    <s v="40"/>
    <n v="213297.99"/>
    <s v=""/>
    <s v="1100500"/>
    <s v=""/>
    <s v="MONTHLY FRANCHISE  LA PORTE"/>
    <s v="MONTH FRANCHISE LA PORTE"/>
    <s v="BATCH_FI"/>
  </r>
  <r>
    <s v="0003"/>
    <s v="Fixed City"/>
    <s v=""/>
    <s v="FRANCH LAKE JACK"/>
    <s v="170050735100032023"/>
    <s v="108900475"/>
    <s v="246030"/>
    <x v="9"/>
    <x v="1"/>
    <x v="886"/>
    <s v="KR"/>
    <x v="1"/>
    <x v="0"/>
    <x v="34"/>
    <s v="40"/>
    <n v="87181.4"/>
    <s v=""/>
    <s v="1100500"/>
    <s v=""/>
    <s v="MONTHLY FRANCHISE  LAKE JACKSON"/>
    <s v="MONTH FRANCH LAKE JACKSON"/>
    <s v="BATCH_FI"/>
  </r>
  <r>
    <s v="0003"/>
    <s v="Fixed City"/>
    <s v=""/>
    <s v="FRANCH KENDLETON"/>
    <s v="170050735200032023"/>
    <s v="108900475"/>
    <s v="246030"/>
    <x v="9"/>
    <x v="1"/>
    <x v="887"/>
    <s v="KR"/>
    <x v="1"/>
    <x v="0"/>
    <x v="34"/>
    <s v="40"/>
    <n v="1754.09"/>
    <s v=""/>
    <s v="1100500"/>
    <s v=""/>
    <s v="MONTHLY FRANCHISE  KENDLETON"/>
    <s v="MONTH FRANCHISE KENDLETON"/>
    <s v="BATCH_FI"/>
  </r>
  <r>
    <s v="0003"/>
    <s v="Fixed City"/>
    <s v=""/>
    <s v="FRANCH KEMAH"/>
    <s v="170050735300032023"/>
    <s v="108900475"/>
    <s v="246030"/>
    <x v="9"/>
    <x v="1"/>
    <x v="888"/>
    <s v="KR"/>
    <x v="1"/>
    <x v="0"/>
    <x v="34"/>
    <s v="40"/>
    <n v="11858.01"/>
    <s v=""/>
    <s v="1100500"/>
    <s v=""/>
    <s v="MONTHLY FRANCHISE  KEMAH"/>
    <s v="MONTH FRANCHISE KEMAH"/>
    <s v="BATCH_FI"/>
  </r>
  <r>
    <s v="0003"/>
    <s v="Fixed City"/>
    <s v=""/>
    <s v="FRANCH KATY"/>
    <s v="170050735400032023"/>
    <s v="108900475"/>
    <s v="246030"/>
    <x v="9"/>
    <x v="1"/>
    <x v="889"/>
    <s v="KR"/>
    <x v="1"/>
    <x v="0"/>
    <x v="34"/>
    <s v="40"/>
    <n v="88012.03"/>
    <s v=""/>
    <s v="1100500"/>
    <s v=""/>
    <s v="MONTHLY FRANCHISE  KATY"/>
    <s v="MONTH FRANCHISE KATY"/>
    <s v="BATCH_FI"/>
  </r>
  <r>
    <s v="0003"/>
    <s v="Fixed City"/>
    <s v=""/>
    <s v="FRANCH JONES CRK"/>
    <s v="170050735500032023"/>
    <s v="108900475"/>
    <s v="246030"/>
    <x v="9"/>
    <x v="1"/>
    <x v="890"/>
    <s v="KR"/>
    <x v="1"/>
    <x v="0"/>
    <x v="34"/>
    <s v="40"/>
    <n v="4633.8900000000003"/>
    <s v=""/>
    <s v="1100500"/>
    <s v=""/>
    <s v="MONTHLY FRANCHISE  JONES CREEK"/>
    <s v="MONTH FRANCH JONES CREEK"/>
    <s v="BATCH_FI"/>
  </r>
  <r>
    <s v="0003"/>
    <s v="Fixed City"/>
    <s v=""/>
    <s v="FRANCH JERSEY VI"/>
    <s v="170050735600032023"/>
    <s v="108900475"/>
    <s v="246030"/>
    <x v="9"/>
    <x v="1"/>
    <x v="891"/>
    <s v="KR"/>
    <x v="1"/>
    <x v="0"/>
    <x v="34"/>
    <s v="40"/>
    <n v="29044.19"/>
    <s v=""/>
    <s v="1100500"/>
    <s v=""/>
    <s v="MONTHLY FRANCHISE  JERSEY VILLAGE"/>
    <s v="MONTH FRANCH JERSEY VILLA"/>
    <s v="BATCH_FI"/>
  </r>
  <r>
    <s v="0003"/>
    <s v="Fixed City"/>
    <s v=""/>
    <s v="FRANCH JAMAICA B"/>
    <s v="170050735700032023"/>
    <s v="108900475"/>
    <s v="246030"/>
    <x v="9"/>
    <x v="1"/>
    <x v="892"/>
    <s v="KR"/>
    <x v="1"/>
    <x v="0"/>
    <x v="34"/>
    <s v="40"/>
    <n v="5431.68"/>
    <s v=""/>
    <s v="1100500"/>
    <s v=""/>
    <s v="MONTHLY FRANCHISE  JAMAICA BEACH"/>
    <s v="MONTH FRANCH JAMAICA BEAC"/>
    <s v="BATCH_FI"/>
  </r>
  <r>
    <s v="0003"/>
    <s v="Fixed City"/>
    <s v=""/>
    <s v="FRANCH JACINTO C"/>
    <s v="170050735800032023"/>
    <s v="108900475"/>
    <s v="246030"/>
    <x v="9"/>
    <x v="1"/>
    <x v="893"/>
    <s v="KR"/>
    <x v="1"/>
    <x v="0"/>
    <x v="34"/>
    <s v="40"/>
    <n v="34167.620000000003"/>
    <s v=""/>
    <s v="1100500"/>
    <s v=""/>
    <s v="MONTHLY FRANCHISE  JACINTO CITY"/>
    <s v="MONTHLY FRANCH JACINTO CI"/>
    <s v="BATCH_FI"/>
  </r>
  <r>
    <s v="0003"/>
    <s v="Fixed City"/>
    <s v=""/>
    <s v="FRANCH HUNTER CR"/>
    <s v="170050735900032023"/>
    <s v="108900475"/>
    <s v="246030"/>
    <x v="9"/>
    <x v="1"/>
    <x v="894"/>
    <s v="KR"/>
    <x v="1"/>
    <x v="0"/>
    <x v="34"/>
    <s v="40"/>
    <n v="20387.419999999998"/>
    <s v=""/>
    <s v="1100500"/>
    <s v=""/>
    <s v="MONTHLY FRANCHISE  HUNTER CREEK VILLAGE"/>
    <s v="MONTHLY FRANCH HUNTER CRK"/>
    <s v="BATCH_FI"/>
  </r>
  <r>
    <s v="0003"/>
    <s v="Fixed City"/>
    <s v=""/>
    <s v="FRANCH HUMBLE"/>
    <s v="170050736000032023"/>
    <s v="108900475"/>
    <s v="246030"/>
    <x v="9"/>
    <x v="1"/>
    <x v="895"/>
    <s v="KR"/>
    <x v="1"/>
    <x v="0"/>
    <x v="34"/>
    <s v="40"/>
    <n v="83080.429999999993"/>
    <s v=""/>
    <s v="1100500"/>
    <s v=""/>
    <s v="MONTHLY FRANCHISE  HUMBLE"/>
    <s v="MONTHLY FRANCH HUMBLE"/>
    <s v="BATCH_FI"/>
  </r>
  <r>
    <s v="0003"/>
    <s v="Fixed City"/>
    <s v=""/>
    <s v="FRANCH HOUSTON"/>
    <s v="170050736100032023"/>
    <s v="108900475"/>
    <s v="246030"/>
    <x v="9"/>
    <x v="1"/>
    <x v="896"/>
    <s v="KR"/>
    <x v="1"/>
    <x v="0"/>
    <x v="34"/>
    <s v="40"/>
    <n v="7882580.9900000002"/>
    <s v=""/>
    <s v="1100500"/>
    <s v=""/>
    <s v="MONTHLY FRANCHISE  HOUSTON"/>
    <s v="MONTHLY FRANCH HOUSTON"/>
    <s v="BATCH_FI"/>
  </r>
  <r>
    <s v="0003"/>
    <s v="Fixed City"/>
    <s v=""/>
    <s v="FRANCH HITCHCOCK"/>
    <s v="170050736200032023"/>
    <s v="108900475"/>
    <s v="246030"/>
    <x v="9"/>
    <x v="1"/>
    <x v="897"/>
    <s v="KR"/>
    <x v="1"/>
    <x v="0"/>
    <x v="34"/>
    <s v="40"/>
    <n v="18444.689999999999"/>
    <s v=""/>
    <s v="1100500"/>
    <s v=""/>
    <s v="MONTHLY FRANCHISE  HICTHCOCK"/>
    <s v="MONTHLY FRANCH HITCHCOCK"/>
    <s v="BATCH_FI"/>
  </r>
  <r>
    <s v="0003"/>
    <s v="Fixed City"/>
    <s v=""/>
    <s v="FRANCH HILSHIRE"/>
    <s v="170050736300032023"/>
    <s v="108900475"/>
    <s v="246030"/>
    <x v="9"/>
    <x v="1"/>
    <x v="898"/>
    <s v="KR"/>
    <x v="1"/>
    <x v="0"/>
    <x v="34"/>
    <s v="40"/>
    <n v="2969.93"/>
    <s v=""/>
    <s v="1100500"/>
    <s v=""/>
    <s v="MONTHLY FRANCHISE  HILSHIRE VILLAGE"/>
    <s v="MONTHLY FRANCH HILSHIRE V"/>
    <s v="BATCH_FI"/>
  </r>
  <r>
    <s v="0003"/>
    <s v="Fixed City"/>
    <s v=""/>
    <s v="FRANCH HILCREST"/>
    <s v="170050736400032023"/>
    <s v="108900475"/>
    <s v="246030"/>
    <x v="9"/>
    <x v="1"/>
    <x v="899"/>
    <s v="KR"/>
    <x v="1"/>
    <x v="0"/>
    <x v="34"/>
    <s v="40"/>
    <n v="1817.2"/>
    <s v=""/>
    <s v="1100500"/>
    <s v=""/>
    <s v="MONTHLY FRANCHISE  HILCREST"/>
    <s v="MONTH FRANCH HILCREST"/>
    <s v="BATCH_FI"/>
  </r>
  <r>
    <s v="0003"/>
    <s v="Fixed City"/>
    <s v=""/>
    <s v="FRANCH HEDWIG"/>
    <s v="170050736500032023"/>
    <s v="108900475"/>
    <s v="246030"/>
    <x v="9"/>
    <x v="1"/>
    <x v="900"/>
    <s v="KR"/>
    <x v="1"/>
    <x v="0"/>
    <x v="34"/>
    <s v="40"/>
    <n v="21406.06"/>
    <s v=""/>
    <s v="1100500"/>
    <s v=""/>
    <s v="MONTHLY FRANCHISE  HEDWIG"/>
    <s v="MONTHLY FRANCH HEDWIG"/>
    <s v="BATCH_FI"/>
  </r>
  <r>
    <s v="0003"/>
    <s v="Fixed City"/>
    <s v=""/>
    <s v="FRANCH GALVESTON"/>
    <s v="170050736600032023"/>
    <s v="108900475"/>
    <s v="246030"/>
    <x v="9"/>
    <x v="1"/>
    <x v="901"/>
    <s v="KR"/>
    <x v="1"/>
    <x v="0"/>
    <x v="34"/>
    <s v="40"/>
    <n v="253979.93"/>
    <s v=""/>
    <s v="1100500"/>
    <s v=""/>
    <s v="MONTHLY FRANCHISE  GALVESTON"/>
    <s v="MONTHLY FRANCH GALVESTON"/>
    <s v="BATCH_FI"/>
  </r>
  <r>
    <s v="0003"/>
    <s v="Fixed City"/>
    <s v=""/>
    <s v="FRANCH GALENA PK"/>
    <s v="170050736700032023"/>
    <s v="108900475"/>
    <s v="246030"/>
    <x v="9"/>
    <x v="1"/>
    <x v="902"/>
    <s v="KR"/>
    <x v="1"/>
    <x v="0"/>
    <x v="34"/>
    <s v="40"/>
    <n v="52229.09"/>
    <s v=""/>
    <s v="1100500"/>
    <s v=""/>
    <s v="MONTHLY FRANCHISE  GALENA PARK"/>
    <s v="MONTHLY FRANCH GALENA PAR"/>
    <s v="BATCH_FI"/>
  </r>
  <r>
    <s v="0003"/>
    <s v="Fixed City"/>
    <s v=""/>
    <s v="FRANCH FULSHEAR"/>
    <s v="170050736800032023"/>
    <s v="108900475"/>
    <s v="246030"/>
    <x v="9"/>
    <x v="1"/>
    <x v="903"/>
    <s v="KR"/>
    <x v="1"/>
    <x v="0"/>
    <x v="34"/>
    <s v="40"/>
    <n v="55788.51"/>
    <s v=""/>
    <s v="1100500"/>
    <s v=""/>
    <s v="MONTHLY FRANCHISE  FULSHEAR"/>
    <s v="MONTHLY FRANCH FULSHEAR"/>
    <s v="BATCH_FI"/>
  </r>
  <r>
    <s v="0003"/>
    <s v="Fixed City"/>
    <s v=""/>
    <s v="FRANCH FRIENDSWO"/>
    <s v="170050736900032023"/>
    <s v="108900475"/>
    <s v="246030"/>
    <x v="9"/>
    <x v="1"/>
    <x v="904"/>
    <s v="KR"/>
    <x v="1"/>
    <x v="0"/>
    <x v="34"/>
    <s v="40"/>
    <n v="11521.25"/>
    <s v=""/>
    <s v="1100500"/>
    <s v=""/>
    <s v="MONTHLY FRANCHISE  FRIENDSWOOD"/>
    <s v="MONTHLY FRANCH FRIENDSWOO"/>
    <s v="BATCH_FI"/>
  </r>
  <r>
    <s v="0003"/>
    <s v="Fixed City"/>
    <s v=""/>
    <s v="FRANCH FREEPORT"/>
    <s v="170050737000032023"/>
    <s v="108900475"/>
    <s v="246030"/>
    <x v="9"/>
    <x v="1"/>
    <x v="905"/>
    <s v="KR"/>
    <x v="1"/>
    <x v="0"/>
    <x v="34"/>
    <s v="40"/>
    <n v="43362.28"/>
    <s v=""/>
    <s v="1100500"/>
    <s v=""/>
    <s v="MONTHLY FRANCHISE  FREEPORT"/>
    <s v="MONTHLY FRANCH FREEPORT"/>
    <s v="BATCH_FI"/>
  </r>
  <r>
    <s v="0003"/>
    <s v="Fixed City"/>
    <s v=""/>
    <s v="FRANCH FAIRCHILD"/>
    <s v="170050737100032023"/>
    <s v="108900475"/>
    <s v="246030"/>
    <x v="9"/>
    <x v="1"/>
    <x v="906"/>
    <s v="KR"/>
    <x v="1"/>
    <x v="0"/>
    <x v="34"/>
    <s v="40"/>
    <n v="2255.25"/>
    <s v=""/>
    <s v="1100500"/>
    <s v=""/>
    <s v="MONTHLY FRANCHISE  FAIRCHILDS"/>
    <s v="MONTHLY FRANCH FAIRCHILDS"/>
    <s v="BATCH_FI"/>
  </r>
  <r>
    <s v="0003"/>
    <s v="Fixed City"/>
    <s v=""/>
    <s v="FRANCH EAST BERN"/>
    <s v="170050737200032023"/>
    <s v="108900475"/>
    <s v="246030"/>
    <x v="9"/>
    <x v="1"/>
    <x v="907"/>
    <s v="KR"/>
    <x v="1"/>
    <x v="0"/>
    <x v="34"/>
    <s v="40"/>
    <n v="6738.8"/>
    <s v=""/>
    <s v="1100500"/>
    <s v=""/>
    <s v="MONTHLY FRANCHISE  EAST BERNARD"/>
    <s v="MONTHLY FRANCH EAST BERNA"/>
    <s v="BATCH_FI"/>
  </r>
  <r>
    <s v="0003"/>
    <s v="Fixed City"/>
    <s v=""/>
    <s v="FRANCH DEER PARK"/>
    <s v="170050737300032023"/>
    <s v="108900475"/>
    <s v="246030"/>
    <x v="9"/>
    <x v="1"/>
    <x v="908"/>
    <s v="KR"/>
    <x v="1"/>
    <x v="0"/>
    <x v="34"/>
    <s v="40"/>
    <n v="88416.21"/>
    <s v=""/>
    <s v="1100500"/>
    <s v=""/>
    <s v="MONTHLY FRANCHISE  DEER PARK"/>
    <s v="MONTHLY FRANCH DEER PRK"/>
    <s v="BATCH_FI"/>
  </r>
  <r>
    <s v="0003"/>
    <s v="Fixed City"/>
    <s v=""/>
    <s v="FRANCH DANBURY"/>
    <s v="170050737400032023"/>
    <s v="108900475"/>
    <s v="246030"/>
    <x v="9"/>
    <x v="1"/>
    <x v="909"/>
    <s v="KR"/>
    <x v="1"/>
    <x v="0"/>
    <x v="34"/>
    <s v="40"/>
    <n v="3816.33"/>
    <s v=""/>
    <s v="1100500"/>
    <s v=""/>
    <s v="MONTHLY FRANCHISE  DANBURY"/>
    <s v="MONTHLY FRANCH DANBURY"/>
    <s v="BATCH_FI"/>
  </r>
  <r>
    <s v="0003"/>
    <s v="Fixed City"/>
    <s v=""/>
    <s v="FRANCH COVE"/>
    <s v="170050737500032023"/>
    <s v="108900475"/>
    <s v="246030"/>
    <x v="9"/>
    <x v="1"/>
    <x v="910"/>
    <s v="KR"/>
    <x v="1"/>
    <x v="0"/>
    <x v="34"/>
    <s v="40"/>
    <n v="3707.58"/>
    <s v=""/>
    <s v="1100500"/>
    <s v=""/>
    <s v="MONTHLY FRANCHISE  COVE"/>
    <s v="MONTHLY FRANCH COVE"/>
    <s v="BATCH_FI"/>
  </r>
  <r>
    <s v="0003"/>
    <s v="Fixed City"/>
    <s v=""/>
    <s v="FRANCH CLUTE"/>
    <s v="170050737600032023"/>
    <s v="108900475"/>
    <s v="246030"/>
    <x v="9"/>
    <x v="1"/>
    <x v="911"/>
    <s v="KR"/>
    <x v="1"/>
    <x v="0"/>
    <x v="34"/>
    <s v="40"/>
    <n v="28695.98"/>
    <s v=""/>
    <s v="1100500"/>
    <s v=""/>
    <s v="MONTHLY FRANCHISE  CLUTE"/>
    <s v="MONTHLY FRANCH CLUTE"/>
    <s v="BATCH_FI"/>
  </r>
  <r>
    <s v="0003"/>
    <s v="Fixed City"/>
    <s v=""/>
    <s v="FRANCH CLEAR LAK"/>
    <s v="170050737700032023"/>
    <s v="108900475"/>
    <s v="246030"/>
    <x v="9"/>
    <x v="1"/>
    <x v="912"/>
    <s v="KR"/>
    <x v="1"/>
    <x v="0"/>
    <x v="34"/>
    <s v="40"/>
    <n v="10027.219999999999"/>
    <s v=""/>
    <s v="1100500"/>
    <s v=""/>
    <s v="MONTHLY FRANCHISE  CLEAR LAKE SHORES"/>
    <s v="MONTHLY FRANCH CLEAR LAKE"/>
    <s v="BATCH_FI"/>
  </r>
  <r>
    <s v="0003"/>
    <s v="Fixed City"/>
    <s v=""/>
    <s v="FRANCH BUNKER HI"/>
    <s v="170050737800032023"/>
    <s v="108900475"/>
    <s v="246030"/>
    <x v="9"/>
    <x v="1"/>
    <x v="913"/>
    <s v="KR"/>
    <x v="1"/>
    <x v="0"/>
    <x v="34"/>
    <s v="40"/>
    <n v="14924.73"/>
    <s v=""/>
    <s v="1100500"/>
    <s v=""/>
    <s v="MONTHLY FRANCHISE  BUNKER HILL VILLAGE"/>
    <s v="MONTHLY FRANCH BUNKER HIL"/>
    <s v="BATCH_FI"/>
  </r>
  <r>
    <s v="0003"/>
    <s v="Fixed City"/>
    <s v=""/>
    <s v="FRANCH BROOKSIDE"/>
    <s v="170050737900032023"/>
    <s v="108900475"/>
    <s v="246030"/>
    <x v="9"/>
    <x v="1"/>
    <x v="914"/>
    <s v="KR"/>
    <x v="1"/>
    <x v="0"/>
    <x v="34"/>
    <s v="40"/>
    <n v="3392.93"/>
    <s v=""/>
    <s v="1100500"/>
    <s v=""/>
    <s v="MONTHLY FRANCHISE  BROOKSIDE VILLAGE"/>
    <s v="MONTHLY FRANCH BROOKSIDE"/>
    <s v="BATCH_FI"/>
  </r>
  <r>
    <s v="0003"/>
    <s v="Fixed City"/>
    <s v=""/>
    <s v="FRANCH BROOKSHIR"/>
    <s v="170050738000032023"/>
    <s v="108900475"/>
    <s v="246030"/>
    <x v="9"/>
    <x v="1"/>
    <x v="915"/>
    <s v="KR"/>
    <x v="1"/>
    <x v="0"/>
    <x v="34"/>
    <s v="40"/>
    <n v="14993.04"/>
    <s v=""/>
    <s v="1100500"/>
    <s v=""/>
    <s v="MONTHLY FRANCHISE  BROOKSHIRE"/>
    <s v="MONTHLY FRANCH BROOKSHIRE"/>
    <s v="BATCH_FI"/>
  </r>
  <r>
    <s v="0003"/>
    <s v="Fixed City"/>
    <s v=""/>
    <s v="FRANCH BRAZOS"/>
    <s v="170050738100032023"/>
    <s v="108900475"/>
    <s v="246030"/>
    <x v="9"/>
    <x v="1"/>
    <x v="916"/>
    <s v="KR"/>
    <x v="1"/>
    <x v="0"/>
    <x v="34"/>
    <s v="40"/>
    <n v="1544.67"/>
    <s v=""/>
    <s v="1100500"/>
    <s v=""/>
    <s v="MONTHLY FRANCHISE  BRAZOS"/>
    <s v="MONTHLY FRANCH BRAZOS"/>
    <s v="BATCH_FI"/>
  </r>
  <r>
    <s v="0003"/>
    <s v="Fixed City"/>
    <s v=""/>
    <s v="FRANCH BONNEY VI"/>
    <s v="170050738200032023"/>
    <s v="108900475"/>
    <s v="246030"/>
    <x v="9"/>
    <x v="1"/>
    <x v="917"/>
    <s v="KR"/>
    <x v="1"/>
    <x v="0"/>
    <x v="34"/>
    <s v="40"/>
    <n v="1207.0899999999999"/>
    <s v=""/>
    <s v="1100500"/>
    <s v=""/>
    <s v="MONTHLY FRANCHISE  BONNEY VILLAGE"/>
    <s v="MONTHLY FRANCH BONNEY VIL"/>
    <s v="BATCH_FI"/>
  </r>
  <r>
    <s v="0003"/>
    <s v="Fixed City"/>
    <s v=""/>
    <s v="FRANCH BELLAIRE"/>
    <s v="170050738300032023"/>
    <s v="108900475"/>
    <s v="246030"/>
    <x v="9"/>
    <x v="1"/>
    <x v="918"/>
    <s v="KR"/>
    <x v="1"/>
    <x v="0"/>
    <x v="34"/>
    <s v="40"/>
    <n v="67148.89"/>
    <s v=""/>
    <s v="1100500"/>
    <s v=""/>
    <s v="MONTHLY FRANCHISE  BELLAIRE"/>
    <s v="MONTHLY FRANCH BELLAIRE"/>
    <s v="BATCH_FI"/>
  </r>
  <r>
    <s v="0003"/>
    <s v="Fixed City"/>
    <s v=""/>
    <s v="FRANCH BEASLEY"/>
    <s v="170050738400032023"/>
    <s v="108900475"/>
    <s v="246030"/>
    <x v="9"/>
    <x v="1"/>
    <x v="919"/>
    <s v="KR"/>
    <x v="1"/>
    <x v="0"/>
    <x v="34"/>
    <s v="40"/>
    <n v="1843.23"/>
    <s v=""/>
    <s v="1100500"/>
    <s v=""/>
    <s v="MONTHLY FRANCHISE  BEASLEY"/>
    <s v="MONTHLY FRANCH BEASLEY"/>
    <s v="BATCH_FI"/>
  </r>
  <r>
    <s v="0003"/>
    <s v="Fixed City"/>
    <s v=""/>
    <s v="FRANCH BEACH CIT"/>
    <s v="170050738500032023"/>
    <s v="108900475"/>
    <s v="246030"/>
    <x v="9"/>
    <x v="1"/>
    <x v="920"/>
    <s v="KR"/>
    <x v="1"/>
    <x v="0"/>
    <x v="34"/>
    <s v="40"/>
    <n v="7942"/>
    <s v=""/>
    <s v="1100500"/>
    <s v=""/>
    <s v="MONTHLY FRANCHISE  BEACH CITY"/>
    <s v="MONTHLY FRANCH BEACH CITY"/>
    <s v="BATCH_FI"/>
  </r>
  <r>
    <s v="0003"/>
    <s v="Fixed City"/>
    <s v=""/>
    <s v="FRANCH BAYTOWN"/>
    <s v="170050738600032023"/>
    <s v="108900475"/>
    <s v="246030"/>
    <x v="9"/>
    <x v="1"/>
    <x v="921"/>
    <s v="KR"/>
    <x v="1"/>
    <x v="0"/>
    <x v="34"/>
    <s v="40"/>
    <n v="209325.97"/>
    <s v=""/>
    <s v="1100500"/>
    <s v=""/>
    <s v="MONTHLY FRANCHISE  BAYTOWN"/>
    <s v="MONTHLY FRANCH BAYTOWN"/>
    <s v="BATCH_FI"/>
  </r>
  <r>
    <s v="0003"/>
    <s v="Fixed City"/>
    <s v=""/>
    <s v="FRANCH BAYOU VIS"/>
    <s v="170050738700032023"/>
    <s v="108900475"/>
    <s v="246030"/>
    <x v="9"/>
    <x v="1"/>
    <x v="922"/>
    <s v="KR"/>
    <x v="1"/>
    <x v="0"/>
    <x v="34"/>
    <s v="40"/>
    <n v="5049.38"/>
    <s v=""/>
    <s v="1100500"/>
    <s v=""/>
    <s v="MONTHLY FRANCHISE  BAYOU VISTA"/>
    <s v="MONTHLY FRANCH BAYOU VIST"/>
    <s v="BATCH_FI"/>
  </r>
  <r>
    <s v="0003"/>
    <s v="Fixed City"/>
    <s v=""/>
    <s v="FRANCH FEE-MO CI"/>
    <s v="170050738800032023"/>
    <s v="108900475"/>
    <s v="246030"/>
    <x v="9"/>
    <x v="1"/>
    <x v="923"/>
    <s v="KR"/>
    <x v="1"/>
    <x v="0"/>
    <x v="34"/>
    <s v="40"/>
    <n v="196896.93"/>
    <s v=""/>
    <s v="1100500"/>
    <s v=""/>
    <s v="MONTHLY FRANCHISE  MISSOURI CITY"/>
    <s v="Franchise Fee MO City"/>
    <s v="BATCH_FI"/>
  </r>
  <r>
    <s v="0003"/>
    <s v="NC"/>
    <s v=""/>
    <s v="FC BILLED"/>
    <s v="010890044900032023"/>
    <s v="108900475"/>
    <s v="246030"/>
    <x v="9"/>
    <x v="1"/>
    <x v="843"/>
    <s v="SA"/>
    <x v="0"/>
    <x v="1"/>
    <x v="33"/>
    <s v="40"/>
    <n v="742.27"/>
    <s v=""/>
    <s v="1100500"/>
    <s v=""/>
    <s v="LPD"/>
    <s v="Franchise Credit Billings"/>
    <s v="00220267"/>
  </r>
  <r>
    <s v="0003"/>
    <s v="NC"/>
    <s v=""/>
    <s v="FC BILLED"/>
    <s v="010890044900032023"/>
    <s v="108900475"/>
    <s v="246030"/>
    <x v="9"/>
    <x v="1"/>
    <x v="843"/>
    <s v="SA"/>
    <x v="0"/>
    <x v="1"/>
    <x v="33"/>
    <s v="40"/>
    <n v="0.5"/>
    <s v=""/>
    <s v="1100500"/>
    <s v=""/>
    <s v="SPD"/>
    <s v="Franchise Credit Billings"/>
    <s v="00220267"/>
  </r>
  <r>
    <s v="0003"/>
    <s v="SB7 City"/>
    <s v=""/>
    <s v="FC BILLED"/>
    <s v="010890044900032023"/>
    <s v=""/>
    <s v="246030"/>
    <x v="9"/>
    <x v="1"/>
    <x v="843"/>
    <s v="SA"/>
    <x v="0"/>
    <x v="1"/>
    <x v="33"/>
    <s v="40"/>
    <n v="124.07"/>
    <s v=""/>
    <s v="1100500"/>
    <s v=""/>
    <s v="ALV"/>
    <s v="Franchise Credit Billings"/>
    <s v="00220267"/>
  </r>
  <r>
    <s v="0003"/>
    <s v="SB7 City"/>
    <s v=""/>
    <s v="FC BILLED"/>
    <s v="010890044900032023"/>
    <s v=""/>
    <s v="246030"/>
    <x v="9"/>
    <x v="1"/>
    <x v="843"/>
    <s v="SA"/>
    <x v="0"/>
    <x v="1"/>
    <x v="33"/>
    <s v="40"/>
    <n v="24.59"/>
    <s v=""/>
    <s v="1100500"/>
    <s v=""/>
    <s v="IWA"/>
    <s v="Franchise Credit Billings"/>
    <s v="00220267"/>
  </r>
  <r>
    <s v="0003"/>
    <s v="SB7 City"/>
    <s v=""/>
    <s v="FC BILLED"/>
    <s v="010890044900032023"/>
    <s v=""/>
    <s v="246030"/>
    <x v="9"/>
    <x v="1"/>
    <x v="843"/>
    <s v="SA"/>
    <x v="0"/>
    <x v="1"/>
    <x v="33"/>
    <s v="40"/>
    <n v="16.440000000000001"/>
    <s v=""/>
    <s v="1100500"/>
    <s v=""/>
    <s v="LGC"/>
    <s v="Franchise Credit Billings"/>
    <s v="00220267"/>
  </r>
  <r>
    <s v="0003"/>
    <s v="SB7 City"/>
    <s v=""/>
    <s v="FC BILLED"/>
    <s v="010890044900032023"/>
    <s v="109132593"/>
    <s v="246030"/>
    <x v="9"/>
    <x v="1"/>
    <x v="843"/>
    <s v="SA"/>
    <x v="0"/>
    <x v="1"/>
    <x v="33"/>
    <s v="40"/>
    <n v="205.24"/>
    <s v=""/>
    <s v="1100500"/>
    <s v=""/>
    <s v="ARC"/>
    <s v="Franchise Credit Billings"/>
    <s v="00220267"/>
  </r>
  <r>
    <s v="0003"/>
    <s v="SB7 City"/>
    <s v=""/>
    <s v="FC BILLED"/>
    <s v="010890044900032023"/>
    <s v="109132593"/>
    <s v="246030"/>
    <x v="9"/>
    <x v="1"/>
    <x v="843"/>
    <s v="SA"/>
    <x v="0"/>
    <x v="1"/>
    <x v="33"/>
    <s v="40"/>
    <n v="0.24"/>
    <s v=""/>
    <s v="1100500"/>
    <s v=""/>
    <s v="DIC"/>
    <s v="Franchise Credit Billings"/>
    <s v="00220267"/>
  </r>
  <r>
    <s v="0003"/>
    <s v="SB7 City"/>
    <s v=""/>
    <s v="FC BILLED"/>
    <s v="010890044900032023"/>
    <s v="109132593"/>
    <s v="246030"/>
    <x v="9"/>
    <x v="1"/>
    <x v="843"/>
    <s v="SA"/>
    <x v="0"/>
    <x v="1"/>
    <x v="33"/>
    <s v="40"/>
    <n v="22.49"/>
    <s v=""/>
    <s v="1100500"/>
    <s v=""/>
    <s v="ELG"/>
    <s v="Franchise Credit Billings"/>
    <s v="00220267"/>
  </r>
  <r>
    <s v="0003"/>
    <s v="SB7 City"/>
    <s v=""/>
    <s v="FC BILLED"/>
    <s v="010890044900032023"/>
    <s v="109132593"/>
    <s v="246030"/>
    <x v="9"/>
    <x v="1"/>
    <x v="843"/>
    <s v="SA"/>
    <x v="0"/>
    <x v="1"/>
    <x v="33"/>
    <s v="40"/>
    <n v="8.93"/>
    <s v=""/>
    <s v="1100500"/>
    <s v=""/>
    <s v="LMQ"/>
    <s v="Franchise Credit Billings"/>
    <s v="00220267"/>
  </r>
  <r>
    <s v="0003"/>
    <s v="SB7 City"/>
    <s v=""/>
    <s v="FC BILLED"/>
    <s v="010890044900032023"/>
    <s v="109132593"/>
    <s v="246030"/>
    <x v="9"/>
    <x v="1"/>
    <x v="843"/>
    <s v="SA"/>
    <x v="0"/>
    <x v="1"/>
    <x v="33"/>
    <s v="40"/>
    <n v="825.56"/>
    <s v=""/>
    <s v="1100500"/>
    <s v=""/>
    <s v="MVL"/>
    <s v="Franchise Credit Billings"/>
    <s v="00220267"/>
  </r>
  <r>
    <s v="0003"/>
    <s v="SB7 City"/>
    <s v=""/>
    <s v="FC BILLED"/>
    <s v="010890044900032023"/>
    <s v="109132593"/>
    <s v="246030"/>
    <x v="9"/>
    <x v="1"/>
    <x v="843"/>
    <s v="SA"/>
    <x v="0"/>
    <x v="1"/>
    <x v="33"/>
    <s v="40"/>
    <n v="30.1"/>
    <s v=""/>
    <s v="1100500"/>
    <s v=""/>
    <s v="ORN"/>
    <s v="Franchise Credit Billings"/>
    <s v="00220267"/>
  </r>
  <r>
    <s v="0003"/>
    <s v="SB7 City"/>
    <s v=""/>
    <s v="FC BILLED"/>
    <s v="010890044900032023"/>
    <s v="109132593"/>
    <s v="246030"/>
    <x v="9"/>
    <x v="1"/>
    <x v="843"/>
    <s v="SA"/>
    <x v="0"/>
    <x v="1"/>
    <x v="33"/>
    <s v="40"/>
    <n v="30.56"/>
    <s v=""/>
    <s v="1100500"/>
    <s v=""/>
    <s v="PAT"/>
    <s v="Franchise Credit Billings"/>
    <s v="00220267"/>
  </r>
  <r>
    <s v="0003"/>
    <s v="SB7 City"/>
    <s v=""/>
    <s v="FC BILLED"/>
    <s v="010890044900032023"/>
    <s v="109132593"/>
    <s v="246030"/>
    <x v="9"/>
    <x v="1"/>
    <x v="843"/>
    <s v="SA"/>
    <x v="0"/>
    <x v="1"/>
    <x v="33"/>
    <s v="40"/>
    <n v="5472.24"/>
    <s v=""/>
    <s v="1100500"/>
    <s v=""/>
    <s v="PLD"/>
    <s v="Franchise Credit Billings"/>
    <s v="00220267"/>
  </r>
  <r>
    <s v="0003"/>
    <s v="SB7 City"/>
    <s v=""/>
    <s v="FC BILLED"/>
    <s v="010890044900032023"/>
    <s v="109132593"/>
    <s v="246030"/>
    <x v="9"/>
    <x v="1"/>
    <x v="843"/>
    <s v="SA"/>
    <x v="0"/>
    <x v="1"/>
    <x v="33"/>
    <s v="40"/>
    <n v="17.73"/>
    <s v=""/>
    <s v="1100500"/>
    <s v=""/>
    <s v="PRV"/>
    <s v="Franchise Credit Billings"/>
    <s v="00220267"/>
  </r>
  <r>
    <s v="0003"/>
    <s v="SB7 City"/>
    <s v=""/>
    <s v="FC BILLED"/>
    <s v="010890044900032023"/>
    <s v="109132593"/>
    <s v="246030"/>
    <x v="9"/>
    <x v="1"/>
    <x v="843"/>
    <s v="SA"/>
    <x v="0"/>
    <x v="1"/>
    <x v="33"/>
    <s v="40"/>
    <n v="126.25"/>
    <s v=""/>
    <s v="1100500"/>
    <s v=""/>
    <s v="SHA"/>
    <s v="Franchise Credit Billings"/>
    <s v="00220267"/>
  </r>
  <r>
    <s v="0003"/>
    <s v="SB7 City"/>
    <s v=""/>
    <s v="FC BILLED"/>
    <s v="010890044900032023"/>
    <s v="109132593"/>
    <s v="246030"/>
    <x v="9"/>
    <x v="1"/>
    <x v="843"/>
    <s v="SA"/>
    <x v="0"/>
    <x v="1"/>
    <x v="33"/>
    <s v="40"/>
    <n v="46.06"/>
    <s v=""/>
    <s v="1100500"/>
    <s v=""/>
    <s v="TAL"/>
    <s v="Franchise Credit Billings"/>
    <s v="00220267"/>
  </r>
  <r>
    <s v="0003"/>
    <s v="SB7 City"/>
    <s v=""/>
    <s v="1761"/>
    <s v="010890047600032023"/>
    <s v=""/>
    <s v="246030"/>
    <x v="9"/>
    <x v="1"/>
    <x v="924"/>
    <s v="SA"/>
    <x v="0"/>
    <x v="0"/>
    <x v="33"/>
    <s v="50"/>
    <n v="-1234.8"/>
    <s v=""/>
    <s v="1100500"/>
    <s v=""/>
    <s v="ALV"/>
    <s v="KWH Accrual ANN"/>
    <s v="00220267"/>
  </r>
  <r>
    <s v="0003"/>
    <s v="SB7 City"/>
    <s v=""/>
    <s v="1761"/>
    <s v="010890047600032023"/>
    <s v=""/>
    <s v="246030"/>
    <x v="9"/>
    <x v="1"/>
    <x v="924"/>
    <s v="SA"/>
    <x v="0"/>
    <x v="0"/>
    <x v="33"/>
    <s v="50"/>
    <n v="-16120.07"/>
    <s v=""/>
    <s v="1100500"/>
    <s v=""/>
    <s v="IWA"/>
    <s v="KWH Accrual ANN"/>
    <s v="00220267"/>
  </r>
  <r>
    <s v="0003"/>
    <s v="SB7 City"/>
    <s v=""/>
    <s v="1761"/>
    <s v="010890047600032023"/>
    <s v=""/>
    <s v="246030"/>
    <x v="9"/>
    <x v="1"/>
    <x v="924"/>
    <s v="SA"/>
    <x v="0"/>
    <x v="0"/>
    <x v="33"/>
    <s v="50"/>
    <n v="-2328.0100000000002"/>
    <s v=""/>
    <s v="1100500"/>
    <s v=""/>
    <s v="LGC"/>
    <s v="KWH Accrual ANN"/>
    <s v="00220267"/>
  </r>
  <r>
    <s v="0003"/>
    <s v="SB7 City"/>
    <s v=""/>
    <s v="1761"/>
    <s v="010890047700032023"/>
    <s v="109132593"/>
    <s v="246030"/>
    <x v="9"/>
    <x v="1"/>
    <x v="925"/>
    <s v="SA"/>
    <x v="0"/>
    <x v="0"/>
    <x v="33"/>
    <s v="50"/>
    <n v="-4036.68"/>
    <s v=""/>
    <s v="1100500"/>
    <s v=""/>
    <s v="ARC"/>
    <s v="KWH Accrual QTR"/>
    <s v="00220267"/>
  </r>
  <r>
    <s v="0003"/>
    <s v="SB7 City"/>
    <s v=""/>
    <s v="1761"/>
    <s v="010890047700032023"/>
    <s v="109132593"/>
    <s v="246030"/>
    <x v="9"/>
    <x v="1"/>
    <x v="925"/>
    <s v="SA"/>
    <x v="0"/>
    <x v="0"/>
    <x v="33"/>
    <s v="50"/>
    <n v="-1028.98"/>
    <s v=""/>
    <s v="1100500"/>
    <s v=""/>
    <s v="DIC"/>
    <s v="KWH Accrual QTR"/>
    <s v="00220267"/>
  </r>
  <r>
    <s v="0003"/>
    <s v="SB7 City"/>
    <s v=""/>
    <s v="1761"/>
    <s v="010890047700032023"/>
    <s v="109132593"/>
    <s v="246030"/>
    <x v="9"/>
    <x v="1"/>
    <x v="925"/>
    <s v="SA"/>
    <x v="0"/>
    <x v="0"/>
    <x v="33"/>
    <s v="50"/>
    <n v="-4803.21"/>
    <s v=""/>
    <s v="1100500"/>
    <s v=""/>
    <s v="ELG"/>
    <s v="KWH Accrual QTR"/>
    <s v="00220267"/>
  </r>
  <r>
    <s v="0003"/>
    <s v="SB7 City"/>
    <s v=""/>
    <s v="1761"/>
    <s v="010890047700032023"/>
    <s v="109132593"/>
    <s v="246030"/>
    <x v="9"/>
    <x v="1"/>
    <x v="925"/>
    <s v="SA"/>
    <x v="0"/>
    <x v="0"/>
    <x v="33"/>
    <s v="50"/>
    <n v="-3720.24"/>
    <s v=""/>
    <s v="1100500"/>
    <s v=""/>
    <s v="LMQ"/>
    <s v="KWH Accrual QTR"/>
    <s v="00220267"/>
  </r>
  <r>
    <s v="0003"/>
    <s v="SB7 City"/>
    <s v=""/>
    <s v="1761"/>
    <s v="010890047700032023"/>
    <s v="109132593"/>
    <s v="246030"/>
    <x v="9"/>
    <x v="1"/>
    <x v="925"/>
    <s v="SA"/>
    <x v="0"/>
    <x v="0"/>
    <x v="33"/>
    <s v="50"/>
    <n v="-27934.33"/>
    <s v=""/>
    <s v="1100500"/>
    <s v=""/>
    <s v="MVL"/>
    <s v="KWH Accrual QTR"/>
    <s v="00220267"/>
  </r>
  <r>
    <s v="0003"/>
    <s v="SB7 City"/>
    <s v=""/>
    <s v="1761"/>
    <s v="010890047700032023"/>
    <s v="109132593"/>
    <s v="246030"/>
    <x v="9"/>
    <x v="1"/>
    <x v="925"/>
    <s v="SA"/>
    <x v="0"/>
    <x v="0"/>
    <x v="33"/>
    <s v="50"/>
    <n v="-4079.59"/>
    <s v=""/>
    <s v="1100500"/>
    <s v=""/>
    <s v="ORN"/>
    <s v="KWH Accrual QTR"/>
    <s v="00220267"/>
  </r>
  <r>
    <s v="0003"/>
    <s v="SB7 City"/>
    <s v=""/>
    <s v="1761"/>
    <s v="010890047700032023"/>
    <s v="109132593"/>
    <s v="246030"/>
    <x v="9"/>
    <x v="1"/>
    <x v="925"/>
    <s v="SA"/>
    <x v="0"/>
    <x v="0"/>
    <x v="33"/>
    <s v="50"/>
    <n v="-2522.06"/>
    <s v=""/>
    <s v="1100500"/>
    <s v=""/>
    <s v="PAT"/>
    <s v="KWH Accrual QTR"/>
    <s v="00220267"/>
  </r>
  <r>
    <s v="0003"/>
    <s v="SB7 City"/>
    <s v=""/>
    <s v="1761"/>
    <s v="010890047700032023"/>
    <s v="109132593"/>
    <s v="246030"/>
    <x v="9"/>
    <x v="1"/>
    <x v="925"/>
    <s v="SA"/>
    <x v="0"/>
    <x v="0"/>
    <x v="33"/>
    <s v="50"/>
    <n v="-255385.76"/>
    <s v=""/>
    <s v="1100500"/>
    <s v=""/>
    <s v="PLD"/>
    <s v="KWH Accrual QTR"/>
    <s v="00220267"/>
  </r>
  <r>
    <s v="0003"/>
    <s v="SB7 City"/>
    <s v=""/>
    <s v="1761"/>
    <s v="010890047700032023"/>
    <s v="109132593"/>
    <s v="246030"/>
    <x v="9"/>
    <x v="1"/>
    <x v="925"/>
    <s v="SA"/>
    <x v="0"/>
    <x v="0"/>
    <x v="33"/>
    <s v="50"/>
    <n v="-260.17"/>
    <s v=""/>
    <s v="1100500"/>
    <s v=""/>
    <s v="PRV"/>
    <s v="KWH Accrual QTR"/>
    <s v="00220267"/>
  </r>
  <r>
    <s v="0003"/>
    <s v="SB7 City"/>
    <s v=""/>
    <s v="1761"/>
    <s v="010890047700032023"/>
    <s v="109132593"/>
    <s v="246030"/>
    <x v="9"/>
    <x v="1"/>
    <x v="925"/>
    <s v="SA"/>
    <x v="0"/>
    <x v="0"/>
    <x v="33"/>
    <s v="50"/>
    <n v="-2927.72"/>
    <s v=""/>
    <s v="1100500"/>
    <s v=""/>
    <s v="SHA"/>
    <s v="KWH Accrual QTR"/>
    <s v="00220267"/>
  </r>
  <r>
    <s v="0003"/>
    <s v="SB7 City"/>
    <s v=""/>
    <s v="1761"/>
    <s v="010890047700032023"/>
    <s v="109132593"/>
    <s v="246030"/>
    <x v="9"/>
    <x v="1"/>
    <x v="925"/>
    <s v="SA"/>
    <x v="0"/>
    <x v="0"/>
    <x v="33"/>
    <s v="50"/>
    <n v="-5898.28"/>
    <s v=""/>
    <s v="1100500"/>
    <s v=""/>
    <s v="TAL"/>
    <s v="KWH Accrual QTR"/>
    <s v="00220267"/>
  </r>
  <r>
    <s v="0003"/>
    <s v="UB"/>
    <s v=""/>
    <s v="1765"/>
    <s v="010884469100032023"/>
    <s v="108844691"/>
    <s v="246030"/>
    <x v="9"/>
    <x v="1"/>
    <x v="926"/>
    <s v="RC"/>
    <x v="3"/>
    <x v="0"/>
    <x v="34"/>
    <s v="40"/>
    <n v="161359"/>
    <s v=""/>
    <s v="1100500"/>
    <s v=""/>
    <s v="Unbilled Taxes"/>
    <s v="Unbilled"/>
    <s v="00238174"/>
  </r>
  <r>
    <s v="0003"/>
    <s v="UB"/>
    <s v=""/>
    <s v="1765"/>
    <s v="010890048000032023"/>
    <s v="108900548"/>
    <s v="246030"/>
    <x v="9"/>
    <x v="1"/>
    <x v="927"/>
    <s v="AC"/>
    <x v="3"/>
    <x v="0"/>
    <x v="33"/>
    <s v="50"/>
    <n v="-230962"/>
    <s v=""/>
    <s v="1100500"/>
    <s v=""/>
    <s v="Unbilled Taxes"/>
    <s v="Unbilled"/>
    <s v="00231665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5055.57"/>
    <s v=""/>
    <s v="1100500"/>
    <s v=""/>
    <s v="BYV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216656.33"/>
    <s v=""/>
    <s v="1100500"/>
    <s v=""/>
    <s v="BAY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7943.61"/>
    <s v=""/>
    <s v="1100500"/>
    <s v=""/>
    <s v="BCY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1964.3"/>
    <s v=""/>
    <s v="1100500"/>
    <s v=""/>
    <s v="BLY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69562.740000000005"/>
    <s v=""/>
    <s v="1100500"/>
    <s v=""/>
    <s v="BEL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1207.0899999999999"/>
    <s v=""/>
    <s v="1100500"/>
    <s v=""/>
    <s v="BNY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1544.67"/>
    <s v=""/>
    <s v="1100500"/>
    <s v=""/>
    <s v="BZC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15052.89"/>
    <s v=""/>
    <s v="1100500"/>
    <s v=""/>
    <s v="BKS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3429.06"/>
    <s v=""/>
    <s v="1100500"/>
    <s v=""/>
    <s v="BSD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15368.63"/>
    <s v=""/>
    <s v="1100500"/>
    <s v=""/>
    <s v="BHL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10110.969999999999"/>
    <s v=""/>
    <s v="1100500"/>
    <s v=""/>
    <s v="CLS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29864.34"/>
    <s v=""/>
    <s v="1100500"/>
    <s v=""/>
    <s v="CLT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3715.06"/>
    <s v=""/>
    <s v="1100500"/>
    <s v=""/>
    <s v="COV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4053.79"/>
    <s v=""/>
    <s v="1100500"/>
    <s v=""/>
    <s v="DBY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92774.39"/>
    <s v=""/>
    <s v="1100500"/>
    <s v=""/>
    <s v="DPK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6742.73"/>
    <s v=""/>
    <s v="1100500"/>
    <s v=""/>
    <s v="EBR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2255.25"/>
    <s v=""/>
    <s v="1100500"/>
    <s v=""/>
    <s v="FAI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12008.92"/>
    <s v=""/>
    <s v="1100500"/>
    <s v=""/>
    <s v="FRW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44585.4"/>
    <s v=""/>
    <s v="1100500"/>
    <s v=""/>
    <s v="FPT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57884.43"/>
    <s v=""/>
    <s v="1100500"/>
    <s v=""/>
    <s v="FUL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53075.87"/>
    <s v=""/>
    <s v="1100500"/>
    <s v=""/>
    <s v="GPK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257945.59"/>
    <s v=""/>
    <s v="1100500"/>
    <s v=""/>
    <s v="GAL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21510.29"/>
    <s v=""/>
    <s v="1100500"/>
    <s v=""/>
    <s v="HWG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1878.48"/>
    <s v=""/>
    <s v="1100500"/>
    <s v=""/>
    <s v="HLC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2979.88"/>
    <s v=""/>
    <s v="1100500"/>
    <s v=""/>
    <s v="HSR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18959.93"/>
    <s v=""/>
    <s v="1100500"/>
    <s v=""/>
    <s v="HTC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8050000"/>
    <s v=""/>
    <s v="1100500"/>
    <s v=""/>
    <s v="HOU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86108.79"/>
    <s v=""/>
    <s v="1100500"/>
    <s v=""/>
    <s v="HUM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20437.25"/>
    <s v=""/>
    <s v="1100500"/>
    <s v=""/>
    <s v="HCK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34964.559999999998"/>
    <s v=""/>
    <s v="1100500"/>
    <s v=""/>
    <s v="JCY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5583.68"/>
    <s v=""/>
    <s v="1100500"/>
    <s v=""/>
    <s v="JAM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30261.3"/>
    <s v=""/>
    <s v="1100500"/>
    <s v=""/>
    <s v="JVG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4648.78"/>
    <s v=""/>
    <s v="1100500"/>
    <s v=""/>
    <s v="JCK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90171.69"/>
    <s v=""/>
    <s v="1100500"/>
    <s v=""/>
    <s v="KTY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12093.64"/>
    <s v=""/>
    <s v="1100500"/>
    <s v=""/>
    <s v="KMH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1903.38"/>
    <s v=""/>
    <s v="1100500"/>
    <s v=""/>
    <s v="KEN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91212.57"/>
    <s v=""/>
    <s v="1100500"/>
    <s v=""/>
    <s v="LJA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216903.21"/>
    <s v=""/>
    <s v="1100500"/>
    <s v=""/>
    <s v="LAP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2074.8200000000002"/>
    <s v=""/>
    <s v="1100500"/>
    <s v=""/>
    <s v="LVP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12537.26"/>
    <s v=""/>
    <s v="1100500"/>
    <s v=""/>
    <s v="MAG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14133.15"/>
    <s v=""/>
    <s v="1100500"/>
    <s v=""/>
    <s v="MEA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570309.6"/>
    <s v=""/>
    <s v="1100500"/>
    <s v=""/>
    <s v="MBL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27007.58"/>
    <s v=""/>
    <s v="1100500"/>
    <s v=""/>
    <s v="NBY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3648.18"/>
    <s v=""/>
    <s v="1100500"/>
    <s v=""/>
    <s v="ORW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1096.3399999999999"/>
    <s v=""/>
    <s v="1100500"/>
    <s v=""/>
    <s v="OCH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52115.7"/>
    <s v=""/>
    <s v="1100500"/>
    <s v=""/>
    <s v="OYS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390826.57"/>
    <s v=""/>
    <s v="1100500"/>
    <s v=""/>
    <s v="PAS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2484.59"/>
    <s v=""/>
    <s v="1100500"/>
    <s v=""/>
    <s v="PIL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22708.93"/>
    <s v=""/>
    <s v="1100500"/>
    <s v=""/>
    <s v="PPT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2956.53"/>
    <s v=""/>
    <s v="1100500"/>
    <s v=""/>
    <s v="PLK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1510.72"/>
    <s v=""/>
    <s v="1100500"/>
    <s v=""/>
    <s v="QNT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36149.839999999997"/>
    <s v=""/>
    <s v="1100500"/>
    <s v=""/>
    <s v="RCH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9725.51"/>
    <s v=""/>
    <s v="1100500"/>
    <s v=""/>
    <s v="RWD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126442.02"/>
    <s v=""/>
    <s v="1100500"/>
    <s v=""/>
    <s v="RBG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3280.3"/>
    <s v=""/>
    <s v="1100500"/>
    <s v=""/>
    <s v="SFE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3571.19"/>
    <s v=""/>
    <s v="1100500"/>
    <s v=""/>
    <s v="SPT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34119.56"/>
    <s v=""/>
    <s v="1100500"/>
    <s v=""/>
    <s v="SAF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33731.89"/>
    <s v=""/>
    <s v="1100500"/>
    <s v=""/>
    <s v="SBK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25825.8"/>
    <s v=""/>
    <s v="1100500"/>
    <s v=""/>
    <s v="SLY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2763.82"/>
    <s v=""/>
    <s v="1100500"/>
    <s v=""/>
    <s v="SIM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36731.199999999997"/>
    <s v=""/>
    <s v="1100500"/>
    <s v=""/>
    <s v="SOH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8431.86"/>
    <s v=""/>
    <s v="1100500"/>
    <s v=""/>
    <s v="SSP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15628.01"/>
    <s v=""/>
    <s v="1100500"/>
    <s v=""/>
    <s v="SPV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115948.34"/>
    <s v=""/>
    <s v="1100500"/>
    <s v=""/>
    <s v="SFD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2853.04"/>
    <s v=""/>
    <s v="1100500"/>
    <s v=""/>
    <s v="STG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5665.46"/>
    <s v=""/>
    <s v="1100500"/>
    <s v=""/>
    <s v="SBH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345461"/>
    <s v=""/>
    <s v="1100500"/>
    <s v=""/>
    <s v="SGL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2165.85"/>
    <s v=""/>
    <s v="1100500"/>
    <s v=""/>
    <s v="THM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6207.86"/>
    <s v=""/>
    <s v="1100500"/>
    <s v=""/>
    <s v="TKI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61135.44"/>
    <s v=""/>
    <s v="1100500"/>
    <s v=""/>
    <s v="TBL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10899.31"/>
    <s v=""/>
    <s v="1100500"/>
    <s v=""/>
    <s v="WAL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3551.61"/>
    <s v=""/>
    <s v="1100500"/>
    <s v=""/>
    <s v="WLS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81678.83"/>
    <s v=""/>
    <s v="1100500"/>
    <s v=""/>
    <s v="WBR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46646.92"/>
    <s v=""/>
    <s v="1100500"/>
    <s v=""/>
    <s v="WUP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9471.86"/>
    <s v=""/>
    <s v="1100500"/>
    <s v=""/>
    <s v="WES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42697.1"/>
    <s v=""/>
    <s v="1100500"/>
    <s v=""/>
    <s v="WTN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20387.080000000002"/>
    <s v=""/>
    <s v="1100500"/>
    <s v=""/>
    <s v="MPT"/>
    <s v="NON KWH Accrual"/>
    <s v="00220968"/>
  </r>
  <r>
    <s v="0003"/>
    <s v="Fixed City"/>
    <s v=""/>
    <s v="1761"/>
    <s v="010893136200032023"/>
    <s v="108965330"/>
    <s v="246030"/>
    <x v="10"/>
    <x v="1"/>
    <x v="928"/>
    <s v="SR"/>
    <x v="0"/>
    <x v="0"/>
    <x v="35"/>
    <s v="50"/>
    <n v="-8264.4699999999993"/>
    <s v=""/>
    <s v="1100500"/>
    <s v=""/>
    <s v="NDV"/>
    <s v="NON KWH Accrual"/>
    <s v="00220968"/>
  </r>
  <r>
    <s v="0003"/>
    <s v="Fixed City"/>
    <s v=""/>
    <s v="1761"/>
    <s v="010893136500032023"/>
    <s v="108965330"/>
    <s v="246030"/>
    <x v="10"/>
    <x v="1"/>
    <x v="929"/>
    <s v="SR"/>
    <x v="0"/>
    <x v="0"/>
    <x v="35"/>
    <s v="50"/>
    <n v="-199828.27"/>
    <s v=""/>
    <s v="1100500"/>
    <s v=""/>
    <s v="MCY"/>
    <s v="NON KWH Accrual"/>
    <s v="00220968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9029.69"/>
    <s v=""/>
    <s v="1100500"/>
    <s v=""/>
    <s v="BAY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.78"/>
    <s v=""/>
    <s v="1100500"/>
    <s v=""/>
    <s v="BCY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2688.97"/>
    <s v=""/>
    <s v="1100500"/>
    <s v=""/>
    <s v="BEL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521.61"/>
    <s v=""/>
    <s v="1100500"/>
    <s v=""/>
    <s v="BHL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44.84"/>
    <s v=""/>
    <s v="1100500"/>
    <s v=""/>
    <s v="BKS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09.87"/>
    <s v=""/>
    <s v="1100500"/>
    <s v=""/>
    <s v="BLY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38.04"/>
    <s v=""/>
    <s v="1100500"/>
    <s v=""/>
    <s v="BSD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6.17"/>
    <s v=""/>
    <s v="1100500"/>
    <s v=""/>
    <s v="BYV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35"/>
    <s v=""/>
    <s v="1100500"/>
    <s v=""/>
    <s v="CLS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065.8"/>
    <s v=""/>
    <s v="1100500"/>
    <s v=""/>
    <s v="CLT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4.49"/>
    <s v=""/>
    <s v="1100500"/>
    <s v=""/>
    <s v="COV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215.97"/>
    <s v=""/>
    <s v="1100500"/>
    <s v=""/>
    <s v="DBY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4525.24"/>
    <s v=""/>
    <s v="1100500"/>
    <s v=""/>
    <s v="DPK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4.08"/>
    <s v=""/>
    <s v="1100500"/>
    <s v=""/>
    <s v="EBR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259.81"/>
    <s v=""/>
    <s v="1100500"/>
    <s v=""/>
    <s v="FPT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497.25"/>
    <s v=""/>
    <s v="1100500"/>
    <s v=""/>
    <s v="FRW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2481.61"/>
    <s v=""/>
    <s v="1100500"/>
    <s v=""/>
    <s v="FUL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4046.28"/>
    <s v=""/>
    <s v="1100500"/>
    <s v=""/>
    <s v="GAL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909.65"/>
    <s v=""/>
    <s v="1100500"/>
    <s v=""/>
    <s v="GPK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48.04"/>
    <s v=""/>
    <s v="1100500"/>
    <s v=""/>
    <s v="HCK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45.64"/>
    <s v=""/>
    <s v="1100500"/>
    <s v=""/>
    <s v="HLC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78281.81"/>
    <s v=""/>
    <s v="1100500"/>
    <s v=""/>
    <s v="HOU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4"/>
    <s v=""/>
    <s v="1100500"/>
    <s v=""/>
    <s v="HSR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594.89"/>
    <s v=""/>
    <s v="1100500"/>
    <s v=""/>
    <s v="HTC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2955.22"/>
    <s v=""/>
    <s v="1100500"/>
    <s v=""/>
    <s v="HUM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05.37"/>
    <s v=""/>
    <s v="1100500"/>
    <s v=""/>
    <s v="HWG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24.97"/>
    <s v=""/>
    <s v="1100500"/>
    <s v=""/>
    <s v="JAM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4.29"/>
    <s v=""/>
    <s v="1100500"/>
    <s v=""/>
    <s v="JCK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916.19"/>
    <s v=""/>
    <s v="1100500"/>
    <s v=""/>
    <s v="JCY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238.47"/>
    <s v=""/>
    <s v="1100500"/>
    <s v=""/>
    <s v="JVG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27.16"/>
    <s v=""/>
    <s v="1100500"/>
    <s v=""/>
    <s v="KEN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272.95999999999998"/>
    <s v=""/>
    <s v="1100500"/>
    <s v=""/>
    <s v="KMH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2203.48"/>
    <s v=""/>
    <s v="1100500"/>
    <s v=""/>
    <s v="KTY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3516.67"/>
    <s v=""/>
    <s v="1100500"/>
    <s v=""/>
    <s v="LAP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4186.22"/>
    <s v=""/>
    <s v="1100500"/>
    <s v=""/>
    <s v="LJA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83.83"/>
    <s v=""/>
    <s v="1100500"/>
    <s v=""/>
    <s v="LVP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538.73"/>
    <s v=""/>
    <s v="1100500"/>
    <s v=""/>
    <s v="MAG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591.29"/>
    <s v=""/>
    <s v="1100500"/>
    <s v=""/>
    <s v="MBL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3224.31"/>
    <s v=""/>
    <s v="1100500"/>
    <s v=""/>
    <s v="MCY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707.71"/>
    <s v=""/>
    <s v="1100500"/>
    <s v=""/>
    <s v="MEA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31.75"/>
    <s v=""/>
    <s v="1100500"/>
    <s v=""/>
    <s v="MPT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543.34"/>
    <s v=""/>
    <s v="1100500"/>
    <s v=""/>
    <s v="NBY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374.82"/>
    <s v=""/>
    <s v="1100500"/>
    <s v=""/>
    <s v="NDV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98.49"/>
    <s v=""/>
    <s v="1100500"/>
    <s v=""/>
    <s v="OCH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25.48"/>
    <s v=""/>
    <s v="1100500"/>
    <s v=""/>
    <s v="ORW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267.66000000000003"/>
    <s v=""/>
    <s v="1100500"/>
    <s v=""/>
    <s v="OYS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6834.6"/>
    <s v=""/>
    <s v="1100500"/>
    <s v=""/>
    <s v="PAS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30.84"/>
    <s v=""/>
    <s v="1100500"/>
    <s v=""/>
    <s v="PLK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6.76"/>
    <s v=""/>
    <s v="1100500"/>
    <s v=""/>
    <s v="PPT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43.92"/>
    <s v=""/>
    <s v="1100500"/>
    <s v=""/>
    <s v="QNT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4354.0200000000004"/>
    <s v=""/>
    <s v="1100500"/>
    <s v=""/>
    <s v="RBG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311.61"/>
    <s v=""/>
    <s v="1100500"/>
    <s v=""/>
    <s v="RCH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80.28"/>
    <s v=""/>
    <s v="1100500"/>
    <s v=""/>
    <s v="RWD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75.23"/>
    <s v=""/>
    <s v="1100500"/>
    <s v=""/>
    <s v="SAF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1.01"/>
    <s v=""/>
    <s v="1100500"/>
    <s v=""/>
    <s v="SBH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607.42999999999995"/>
    <s v=""/>
    <s v="1100500"/>
    <s v=""/>
    <s v="SBK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719.04"/>
    <s v=""/>
    <s v="1100500"/>
    <s v=""/>
    <s v="SFD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6.86"/>
    <s v=""/>
    <s v="1100500"/>
    <s v=""/>
    <s v="SFE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8096.3"/>
    <s v=""/>
    <s v="1100500"/>
    <s v=""/>
    <s v="SGL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4.3"/>
    <s v=""/>
    <s v="1100500"/>
    <s v=""/>
    <s v="SIM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090.78"/>
    <s v=""/>
    <s v="1100500"/>
    <s v=""/>
    <s v="SLY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646.76"/>
    <s v=""/>
    <s v="1100500"/>
    <s v=""/>
    <s v="SOH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491.36"/>
    <s v=""/>
    <s v="1100500"/>
    <s v=""/>
    <s v="SPV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86.5"/>
    <s v=""/>
    <s v="1100500"/>
    <s v=""/>
    <s v="SSP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5.38"/>
    <s v=""/>
    <s v="1100500"/>
    <s v=""/>
    <s v="STG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528.28"/>
    <s v=""/>
    <s v="1100500"/>
    <s v=""/>
    <s v="TBL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4.41"/>
    <s v=""/>
    <s v="1100500"/>
    <s v=""/>
    <s v="THM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0.12"/>
    <s v=""/>
    <s v="1100500"/>
    <s v=""/>
    <s v="TKI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350.21"/>
    <s v=""/>
    <s v="1100500"/>
    <s v=""/>
    <s v="WAL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316.41"/>
    <s v=""/>
    <s v="1100500"/>
    <s v=""/>
    <s v="WBR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241.12"/>
    <s v=""/>
    <s v="1100500"/>
    <s v=""/>
    <s v="WLS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046.83"/>
    <s v=""/>
    <s v="1100500"/>
    <s v=""/>
    <s v="WTN"/>
    <s v="Franchise Credit Billings"/>
    <s v="00220267"/>
  </r>
  <r>
    <s v="0003"/>
    <s v="Fixed City"/>
    <s v=""/>
    <s v="FC BILLED"/>
    <s v="010896532600032023"/>
    <s v="108965330"/>
    <s v="246030"/>
    <x v="10"/>
    <x v="1"/>
    <x v="930"/>
    <s v="SA"/>
    <x v="0"/>
    <x v="1"/>
    <x v="36"/>
    <s v="40"/>
    <n v="1343.55"/>
    <s v=""/>
    <s v="1100500"/>
    <s v=""/>
    <s v="WUP"/>
    <s v="Franchise Credit Billings"/>
    <s v="00220267"/>
  </r>
  <r>
    <s v="0003"/>
    <s v="Fixed City"/>
    <s v=""/>
    <s v="1761"/>
    <s v="010896532900032023"/>
    <s v="108965330"/>
    <s v="246030"/>
    <x v="10"/>
    <x v="1"/>
    <x v="931"/>
    <s v="SA"/>
    <x v="0"/>
    <x v="0"/>
    <x v="36"/>
    <s v="50"/>
    <n v="-16237.85"/>
    <s v=""/>
    <s v="1100500"/>
    <s v=""/>
    <s v="May 2023 Fixed Credit"/>
    <s v="NON KWH accrual credits"/>
    <s v="00220267"/>
  </r>
  <r>
    <s v="0003"/>
    <s v="Fixed City"/>
    <s v=""/>
    <s v="FRANCH-NEEDVILLE"/>
    <s v="170050795000032023"/>
    <s v="108965330"/>
    <s v="246030"/>
    <x v="10"/>
    <x v="1"/>
    <x v="932"/>
    <s v="KR"/>
    <x v="1"/>
    <x v="0"/>
    <x v="37"/>
    <s v="40"/>
    <n v="7859.66"/>
    <s v=""/>
    <s v="1100500"/>
    <s v=""/>
    <s v="MONTHLY FRANCHISE  NEEDVILLE"/>
    <s v="MONTH FRANCHISE-NEEDVILLE"/>
    <s v="BATCH_FI"/>
  </r>
  <r>
    <s v="0003"/>
    <s v="Fixed City"/>
    <s v=""/>
    <s v="FRANCH MORGAN PT"/>
    <s v="170050795100032023"/>
    <s v="108965330"/>
    <s v="246030"/>
    <x v="10"/>
    <x v="1"/>
    <x v="933"/>
    <s v="KR"/>
    <x v="1"/>
    <x v="0"/>
    <x v="37"/>
    <s v="40"/>
    <n v="20275.330000000002"/>
    <s v=""/>
    <s v="1100500"/>
    <s v=""/>
    <s v="MONTHLY FRANCHISE  MORGANS POINT"/>
    <s v="MONTH FRANCH-MORGANS PT"/>
    <s v="BATCH_FI"/>
  </r>
  <r>
    <s v="0003"/>
    <s v="Fixed City"/>
    <s v=""/>
    <s v="FRANCH WHARTON"/>
    <s v="170050795200032023"/>
    <s v="108965330"/>
    <s v="246030"/>
    <x v="10"/>
    <x v="1"/>
    <x v="934"/>
    <s v="KR"/>
    <x v="1"/>
    <x v="0"/>
    <x v="37"/>
    <s v="40"/>
    <n v="41705.86"/>
    <s v=""/>
    <s v="1100500"/>
    <s v=""/>
    <s v="MONTHLY FRANCHISE  WHARTON"/>
    <s v="MONTHLY FRANCHISE WHARTON"/>
    <s v="BATCH_FI"/>
  </r>
  <r>
    <s v="0003"/>
    <s v="Fixed City"/>
    <s v=""/>
    <s v="FRANCH WESTONLAK"/>
    <s v="170050795300032023"/>
    <s v="108965330"/>
    <s v="246030"/>
    <x v="10"/>
    <x v="1"/>
    <x v="935"/>
    <s v="KR"/>
    <x v="1"/>
    <x v="0"/>
    <x v="37"/>
    <s v="40"/>
    <n v="9471.86"/>
    <s v=""/>
    <s v="1100500"/>
    <s v=""/>
    <s v="MONTHLY FRANCHISE  WESTON LAKES"/>
    <s v="MONTHLY FRAN WESTON LAKE"/>
    <s v="BATCH_FI"/>
  </r>
  <r>
    <s v="0003"/>
    <s v="Fixed City"/>
    <s v=""/>
    <s v="FRANCH WEST UNIV"/>
    <s v="170050795400032023"/>
    <s v="108965330"/>
    <s v="246030"/>
    <x v="10"/>
    <x v="1"/>
    <x v="936"/>
    <s v="KR"/>
    <x v="1"/>
    <x v="0"/>
    <x v="37"/>
    <s v="40"/>
    <n v="45180.32"/>
    <s v=""/>
    <s v="1100500"/>
    <s v=""/>
    <s v="MONTHLY FRANCHISE  WEST UNIVERSITY"/>
    <s v="MONTH FRAN WEST UNIVERSIT"/>
    <s v="BATCH_FI"/>
  </r>
  <r>
    <s v="0003"/>
    <s v="Fixed City"/>
    <s v=""/>
    <s v="FRANCHIS WEBSTER"/>
    <s v="170050795500032023"/>
    <s v="108965330"/>
    <s v="246030"/>
    <x v="10"/>
    <x v="1"/>
    <x v="937"/>
    <s v="KR"/>
    <x v="1"/>
    <x v="0"/>
    <x v="37"/>
    <s v="40"/>
    <n v="80352.25"/>
    <s v=""/>
    <s v="1100500"/>
    <s v=""/>
    <s v="MONTHLY FRANCHISE  WEBSTER"/>
    <s v="MONTHYLY FRANCH WEBSTER"/>
    <s v="BATCH_FI"/>
  </r>
  <r>
    <s v="0003"/>
    <s v="Fixed City"/>
    <s v=""/>
    <s v="FRANCHISE WILLIS"/>
    <s v="170050795600032023"/>
    <s v="108965330"/>
    <s v="246030"/>
    <x v="10"/>
    <x v="1"/>
    <x v="938"/>
    <s v="KR"/>
    <x v="1"/>
    <x v="0"/>
    <x v="37"/>
    <s v="40"/>
    <n v="3324.32"/>
    <s v=""/>
    <s v="1100500"/>
    <s v=""/>
    <s v="MONTHLY FRANCHISE  WALLIS"/>
    <s v="MONTHYLY FRANCH WILLIS"/>
    <s v="BATCH_FI"/>
  </r>
  <r>
    <s v="0003"/>
    <s v="Fixed City"/>
    <s v=""/>
    <s v="FRANCHISE WALLER"/>
    <s v="170050817700032023"/>
    <s v="108965330"/>
    <s v="246030"/>
    <x v="10"/>
    <x v="1"/>
    <x v="939"/>
    <s v="KR"/>
    <x v="1"/>
    <x v="0"/>
    <x v="37"/>
    <s v="40"/>
    <n v="10545.53"/>
    <s v=""/>
    <s v="1100500"/>
    <s v=""/>
    <s v="MONTHLY FRANCHISE  WALLER"/>
    <s v="MONTHYLY FRANCH WALLER"/>
    <s v="BATCH_FI"/>
  </r>
  <r>
    <s v="0003"/>
    <s v="Fixed City"/>
    <s v=""/>
    <s v="FRANCHIS TOMBALL"/>
    <s v="170050817800032023"/>
    <s v="108965330"/>
    <s v="246030"/>
    <x v="10"/>
    <x v="1"/>
    <x v="940"/>
    <s v="KR"/>
    <x v="1"/>
    <x v="0"/>
    <x v="37"/>
    <s v="40"/>
    <n v="59558.85"/>
    <s v=""/>
    <s v="1100500"/>
    <s v=""/>
    <s v="MONTHLY FRANCHISE  TOMBALL"/>
    <s v="MONTHYLY FRANCH TOMBALL"/>
    <s v="BATCH_FI"/>
  </r>
  <r>
    <s v="0003"/>
    <s v="Fixed City"/>
    <s v=""/>
    <s v="FRANCHIS TIKI IS"/>
    <s v="170050817900032023"/>
    <s v="108965330"/>
    <s v="246030"/>
    <x v="10"/>
    <x v="1"/>
    <x v="941"/>
    <s v="KR"/>
    <x v="1"/>
    <x v="0"/>
    <x v="37"/>
    <s v="40"/>
    <n v="6207.74"/>
    <s v=""/>
    <s v="1100500"/>
    <s v=""/>
    <s v="MONTHLY FRANCHISE  TIKI ISLAND"/>
    <s v="MONTH FRANCH TIKI ISLAND"/>
    <s v="BATCH_FI"/>
  </r>
  <r>
    <s v="0003"/>
    <s v="Fixed City"/>
    <s v=""/>
    <s v="FRANCH THOMPSON"/>
    <s v="170050818000032023"/>
    <s v="108965330"/>
    <s v="246030"/>
    <x v="10"/>
    <x v="1"/>
    <x v="942"/>
    <s v="KR"/>
    <x v="1"/>
    <x v="0"/>
    <x v="37"/>
    <s v="40"/>
    <n v="2150.79"/>
    <s v=""/>
    <s v="1100500"/>
    <s v=""/>
    <s v="MONTHLY FRANCHISE  THOMPSON"/>
    <s v="MONTHLY FRANCH THOMPSON"/>
    <s v="BATCH_FI"/>
  </r>
  <r>
    <s v="0003"/>
    <s v="Fixed City"/>
    <s v=""/>
    <s v="FRANCH SUGARLAND"/>
    <s v="170050818100032023"/>
    <s v="108965330"/>
    <s v="246030"/>
    <x v="10"/>
    <x v="1"/>
    <x v="943"/>
    <s v="KR"/>
    <x v="1"/>
    <x v="0"/>
    <x v="37"/>
    <s v="40"/>
    <n v="338062.87"/>
    <s v=""/>
    <s v="1100500"/>
    <s v=""/>
    <s v="MONTHLY FRANCHISE  SUGAR LAND"/>
    <s v="MONTHLY FRANCH SUGAR LAND"/>
    <s v="BATCH_FI"/>
  </r>
  <r>
    <s v="0003"/>
    <s v="Fixed City"/>
    <s v=""/>
    <s v="FRANCH SURFSIDEB"/>
    <s v="170050818200032023"/>
    <s v="108965330"/>
    <s v="246030"/>
    <x v="10"/>
    <x v="1"/>
    <x v="944"/>
    <s v="KR"/>
    <x v="1"/>
    <x v="0"/>
    <x v="37"/>
    <s v="40"/>
    <n v="5660.79"/>
    <s v=""/>
    <s v="1100500"/>
    <s v=""/>
    <s v="MONTHLY FRANCHISE  SURFSIDE BEACH"/>
    <s v="MONTH FRANCH SURFSIDE BCH"/>
    <s v="BATCH_FI"/>
  </r>
  <r>
    <s v="0003"/>
    <s v="Fixed City"/>
    <s v=""/>
    <s v="FRANCH STAGECOAC"/>
    <s v="170050818300032023"/>
    <s v="108965330"/>
    <s v="246030"/>
    <x v="10"/>
    <x v="1"/>
    <x v="945"/>
    <s v="KR"/>
    <x v="1"/>
    <x v="0"/>
    <x v="37"/>
    <s v="40"/>
    <n v="2853.04"/>
    <s v=""/>
    <s v="1100500"/>
    <s v=""/>
    <s v="MONTHLY FRANCHISE  STAGECOACH"/>
    <s v="MONTHLY FRANCH STAGECOACH"/>
    <s v="BATCH_FI"/>
  </r>
  <r>
    <s v="0003"/>
    <s v="Fixed City"/>
    <s v=""/>
    <s v="FRANCHISE STAFFO"/>
    <s v="170050818400032023"/>
    <s v="108965330"/>
    <s v="246030"/>
    <x v="10"/>
    <x v="1"/>
    <x v="946"/>
    <s v="KR"/>
    <x v="1"/>
    <x v="0"/>
    <x v="37"/>
    <s v="40"/>
    <n v="114359.22"/>
    <s v=""/>
    <s v="1100500"/>
    <s v=""/>
    <s v="MONTHLY FRANCHISE  STAFFORD"/>
    <s v="MONTHLY FRANCH STAFFORD"/>
    <s v="BATCH_FI"/>
  </r>
  <r>
    <s v="0003"/>
    <s v="Fixed City"/>
    <s v=""/>
    <s v="FRANCH SPRINGVAL"/>
    <s v="170050818500032023"/>
    <s v="108965330"/>
    <s v="246030"/>
    <x v="10"/>
    <x v="1"/>
    <x v="947"/>
    <s v="KR"/>
    <x v="1"/>
    <x v="0"/>
    <x v="37"/>
    <s v="40"/>
    <n v="15294.71"/>
    <s v=""/>
    <s v="1100500"/>
    <s v=""/>
    <s v="MONTHLY FRANCHISE  SPRING VALLEY"/>
    <s v="MONTHLY FRANCH SPRING VAL"/>
    <s v="BATCH_FI"/>
  </r>
  <r>
    <s v="0003"/>
    <s v="Fixed City"/>
    <s v=""/>
    <s v="FRANCH SOUTHSIDE"/>
    <s v="170050818600032023"/>
    <s v="108965330"/>
    <s v="246030"/>
    <x v="10"/>
    <x v="1"/>
    <x v="948"/>
    <s v="KR"/>
    <x v="1"/>
    <x v="0"/>
    <x v="37"/>
    <s v="40"/>
    <n v="8140.3"/>
    <s v=""/>
    <s v="1100500"/>
    <s v=""/>
    <s v="MONTHLY FRANCHISE  SOUTHSIDE"/>
    <s v="MONTHLY FRANCH SOUTHSIDE"/>
    <s v="BATCH_FI"/>
  </r>
  <r>
    <s v="0003"/>
    <s v="Fixed City"/>
    <s v=""/>
    <s v="FRANCH SO HOUSTO"/>
    <s v="170050818700032023"/>
    <s v="108965330"/>
    <s v="246030"/>
    <x v="10"/>
    <x v="1"/>
    <x v="949"/>
    <s v="KR"/>
    <x v="1"/>
    <x v="0"/>
    <x v="37"/>
    <s v="40"/>
    <n v="35348.080000000002"/>
    <s v=""/>
    <s v="1100500"/>
    <s v=""/>
    <s v="MONTHLY FRANCHISE  SOUTH HOUSTON"/>
    <s v="MONTH FRANCH SO HOUSTON"/>
    <s v="BATCH_FI"/>
  </r>
  <r>
    <s v="0003"/>
    <s v="Fixed City"/>
    <s v=""/>
    <s v="FRANCH SIMONTON"/>
    <s v="170050818800032023"/>
    <s v="108965330"/>
    <s v="246030"/>
    <x v="10"/>
    <x v="1"/>
    <x v="950"/>
    <s v="KR"/>
    <x v="1"/>
    <x v="0"/>
    <x v="37"/>
    <s v="40"/>
    <n v="2750.93"/>
    <s v=""/>
    <s v="1100500"/>
    <s v=""/>
    <s v="MONTHLY FRANCHISE  SIMONTON"/>
    <s v="MONTH FRANCHISE SIMPNTON"/>
    <s v="BATCH_FI"/>
  </r>
  <r>
    <s v="0003"/>
    <s v="Fixed City"/>
    <s v=""/>
    <s v="FRANCH SEALY"/>
    <s v="170050818900032023"/>
    <s v="108965330"/>
    <s v="246030"/>
    <x v="10"/>
    <x v="1"/>
    <x v="951"/>
    <s v="KR"/>
    <x v="1"/>
    <x v="0"/>
    <x v="37"/>
    <s v="40"/>
    <n v="24821.279999999999"/>
    <s v=""/>
    <s v="1100500"/>
    <s v=""/>
    <s v="MONTHLY FRANCHISE  SEALY"/>
    <s v="MONTH FRANCHISE SEALY"/>
    <s v="BATCH_FI"/>
  </r>
  <r>
    <s v="0003"/>
    <s v="Fixed City"/>
    <s v=""/>
    <s v="FRANCH SEABROOK"/>
    <s v="170050819000032023"/>
    <s v="108965330"/>
    <s v="246030"/>
    <x v="10"/>
    <x v="1"/>
    <x v="952"/>
    <s v="KR"/>
    <x v="1"/>
    <x v="0"/>
    <x v="37"/>
    <s v="40"/>
    <n v="33167.65"/>
    <s v=""/>
    <s v="1100500"/>
    <s v=""/>
    <s v="MONTHLY FRANCHISE  SEABROOK"/>
    <s v="MONTH FRANCHISE SEABROOK"/>
    <s v="BATCH_FI"/>
  </r>
  <r>
    <s v="0003"/>
    <s v="Fixed City"/>
    <s v=""/>
    <s v="FRANCH SANTA FE"/>
    <s v="170050819100032023"/>
    <s v="108965330"/>
    <s v="246030"/>
    <x v="10"/>
    <x v="1"/>
    <x v="953"/>
    <s v="KR"/>
    <x v="1"/>
    <x v="0"/>
    <x v="37"/>
    <s v="40"/>
    <n v="34029.22"/>
    <s v=""/>
    <s v="1100500"/>
    <s v=""/>
    <s v="MONTHLY FRANCHISE  SANTA FE"/>
    <s v="MONTH FRANCHISE SANTA FE"/>
    <s v="BATCH_FI"/>
  </r>
  <r>
    <s v="0003"/>
    <s v="Fixed City"/>
    <s v=""/>
    <s v="FRANCH SANDY POI"/>
    <s v="170050819200032023"/>
    <s v="108965330"/>
    <s v="246030"/>
    <x v="10"/>
    <x v="1"/>
    <x v="954"/>
    <s v="KR"/>
    <x v="1"/>
    <x v="0"/>
    <x v="37"/>
    <s v="40"/>
    <n v="3571.19"/>
    <s v=""/>
    <s v="1100500"/>
    <s v=""/>
    <s v="MONTHLY FRANCHISE  SANDY POINT"/>
    <s v="MONTH FRANCH SANDY POINT"/>
    <s v="BATCH_FI"/>
  </r>
  <r>
    <s v="0003"/>
    <s v="Fixed City"/>
    <s v=""/>
    <s v="FRANCH SAN FELIP"/>
    <s v="170050819300032023"/>
    <s v="108965330"/>
    <s v="246030"/>
    <x v="10"/>
    <x v="1"/>
    <x v="955"/>
    <s v="KR"/>
    <x v="1"/>
    <x v="0"/>
    <x v="37"/>
    <s v="40"/>
    <n v="3258.86"/>
    <s v=""/>
    <s v="1100500"/>
    <s v=""/>
    <s v="MONTHLY FRANCHISE  SAN FELIPE"/>
    <s v="MONTH FRANCH SAN FELIPE"/>
    <s v="BATCH_FI"/>
  </r>
  <r>
    <s v="0003"/>
    <s v="Fixed City"/>
    <s v=""/>
    <s v="FRANCH ROSENBERG"/>
    <s v="170050819400032023"/>
    <s v="108965330"/>
    <s v="246030"/>
    <x v="10"/>
    <x v="1"/>
    <x v="956"/>
    <s v="KR"/>
    <x v="1"/>
    <x v="0"/>
    <x v="37"/>
    <s v="40"/>
    <n v="122621.97"/>
    <s v=""/>
    <s v="1100500"/>
    <s v=""/>
    <s v="MONTHLY FRANCHISE  ROSENBERG"/>
    <s v="MONTH FRANCH ROSENBERG"/>
    <s v="BATCH_FI"/>
  </r>
  <r>
    <s v="0003"/>
    <s v="Fixed City"/>
    <s v=""/>
    <s v="FRANCH RICHWOOD"/>
    <s v="170050819500032023"/>
    <s v="108965330"/>
    <s v="246030"/>
    <x v="10"/>
    <x v="1"/>
    <x v="957"/>
    <s v="KR"/>
    <x v="1"/>
    <x v="0"/>
    <x v="37"/>
    <s v="40"/>
    <n v="9560.18"/>
    <s v=""/>
    <s v="1100500"/>
    <s v=""/>
    <s v="MONTHLY FRANCHISE  RICHWOOD"/>
    <s v="MONTH FRANCH RICHWOOD"/>
    <s v="BATCH_FI"/>
  </r>
  <r>
    <s v="0003"/>
    <s v="Fixed City"/>
    <s v=""/>
    <s v="FRANCH RICHMOND"/>
    <s v="170050819600032023"/>
    <s v="108965330"/>
    <s v="246030"/>
    <x v="10"/>
    <x v="1"/>
    <x v="958"/>
    <s v="KR"/>
    <x v="1"/>
    <x v="0"/>
    <x v="37"/>
    <s v="40"/>
    <n v="34910.480000000003"/>
    <s v=""/>
    <s v="1100500"/>
    <s v=""/>
    <s v="MONTHLY FRANCHISE  RICHMOND"/>
    <s v="MONTH FRANCH RICHMOND"/>
    <s v="BATCH_FI"/>
  </r>
  <r>
    <s v="0003"/>
    <s v="Fixed City"/>
    <s v=""/>
    <s v="FRANCH QUINTANA"/>
    <s v="170050819700032023"/>
    <s v="108965330"/>
    <s v="246030"/>
    <x v="10"/>
    <x v="1"/>
    <x v="959"/>
    <s v="KR"/>
    <x v="1"/>
    <x v="0"/>
    <x v="37"/>
    <s v="40"/>
    <n v="1464.57"/>
    <s v=""/>
    <s v="1100500"/>
    <s v=""/>
    <s v="MONTHLY FRANCHISE  QUINTANA"/>
    <s v="MONTH FRANCH QUINTANA"/>
    <s v="BATCH_FI"/>
  </r>
  <r>
    <s v="0003"/>
    <s v="Fixed City"/>
    <s v=""/>
    <s v="FRANCH PLEAK"/>
    <s v="170050819800032023"/>
    <s v="108965330"/>
    <s v="246030"/>
    <x v="10"/>
    <x v="1"/>
    <x v="960"/>
    <s v="KR"/>
    <x v="1"/>
    <x v="0"/>
    <x v="37"/>
    <s v="40"/>
    <n v="2940.66"/>
    <s v=""/>
    <s v="1100500"/>
    <s v=""/>
    <s v="MONTHLY FRANCHISE  PLEAK"/>
    <s v="MONTH FRANCH PLEAK"/>
    <s v="BATCH_FI"/>
  </r>
  <r>
    <s v="0003"/>
    <s v="Fixed City"/>
    <s v=""/>
    <s v="FRANCH PINEY PTV"/>
    <s v="170050819900032023"/>
    <s v="108965330"/>
    <s v="246030"/>
    <x v="10"/>
    <x v="1"/>
    <x v="961"/>
    <s v="KR"/>
    <x v="1"/>
    <x v="0"/>
    <x v="37"/>
    <s v="40"/>
    <n v="22701.599999999999"/>
    <s v=""/>
    <s v="1100500"/>
    <s v=""/>
    <s v="MONTHLY FRANCHISE  PINEY POINT VILLAGE"/>
    <s v="MONTH FRANCH PINEY POINTV"/>
    <s v="BATCH_FI"/>
  </r>
  <r>
    <s v="0003"/>
    <s v="Fixed City"/>
    <s v=""/>
    <s v="FRANCH PINE ISLA"/>
    <s v="170050820000032023"/>
    <s v="108965330"/>
    <s v="246030"/>
    <x v="10"/>
    <x v="1"/>
    <x v="962"/>
    <s v="KR"/>
    <x v="1"/>
    <x v="0"/>
    <x v="37"/>
    <s v="40"/>
    <n v="2484.59"/>
    <s v=""/>
    <s v="1100500"/>
    <s v=""/>
    <s v="MONTHLY FRANCHISE  PINE ISLAND"/>
    <s v="MONTH FRANCH PINE ISLAND"/>
    <s v="BATCH_FI"/>
  </r>
  <r>
    <s v="0003"/>
    <s v="Fixed City"/>
    <s v=""/>
    <s v="FRANCH PASADENA"/>
    <s v="170050820100032023"/>
    <s v="108965330"/>
    <s v="246030"/>
    <x v="10"/>
    <x v="1"/>
    <x v="963"/>
    <s v="KR"/>
    <x v="1"/>
    <x v="0"/>
    <x v="37"/>
    <s v="40"/>
    <n v="383635.71"/>
    <s v=""/>
    <s v="1100500"/>
    <s v=""/>
    <s v="MONTHLY FRANCHISE  PASADENA"/>
    <s v="MONTH FRANCH PASADENA"/>
    <s v="BATCH_FI"/>
  </r>
  <r>
    <s v="0003"/>
    <s v="Fixed City"/>
    <s v=""/>
    <s v="FRANCH OYSTER CR"/>
    <s v="170050820200032023"/>
    <s v="108965330"/>
    <s v="246030"/>
    <x v="10"/>
    <x v="1"/>
    <x v="964"/>
    <s v="KR"/>
    <x v="1"/>
    <x v="0"/>
    <x v="37"/>
    <s v="40"/>
    <n v="51834.36"/>
    <s v=""/>
    <s v="1100500"/>
    <s v=""/>
    <s v="MONTHLY FRANCHISE  OYSTER CREEK"/>
    <s v="MONTH FRANCH OYSTER CREEK"/>
    <s v="BATCH_FI"/>
  </r>
  <r>
    <s v="0003"/>
    <s v="Fixed City"/>
    <s v=""/>
    <s v="FRANCH ORCHARD"/>
    <s v="170050820300032023"/>
    <s v="108965330"/>
    <s v="246030"/>
    <x v="10"/>
    <x v="1"/>
    <x v="965"/>
    <s v="KR"/>
    <x v="1"/>
    <x v="0"/>
    <x v="37"/>
    <s v="40"/>
    <n v="986.75"/>
    <s v=""/>
    <s v="1100500"/>
    <s v=""/>
    <s v="MONTHLY FRANCHISE  ORCHARD"/>
    <s v="MONTHLY FRANCH ORCHARD"/>
    <s v="BATCH_FI"/>
  </r>
  <r>
    <s v="0003"/>
    <s v="Fixed City"/>
    <s v=""/>
    <s v="FRANCH OLD RIVER"/>
    <s v="170050820400032023"/>
    <s v="108965330"/>
    <s v="246030"/>
    <x v="10"/>
    <x v="1"/>
    <x v="966"/>
    <s v="KR"/>
    <x v="1"/>
    <x v="0"/>
    <x v="37"/>
    <s v="40"/>
    <n v="3633.81"/>
    <s v=""/>
    <s v="1100500"/>
    <s v=""/>
    <s v="MONTHLY FRANCHISE  OLD RIVER WINFR"/>
    <s v="MONTH FRANCH OLD RIVER WI"/>
    <s v="BATCH_FI"/>
  </r>
  <r>
    <s v="0003"/>
    <s v="Fixed City"/>
    <s v=""/>
    <s v="FRANCH NASSAU BA"/>
    <s v="170050820500032023"/>
    <s v="108965330"/>
    <s v="246030"/>
    <x v="10"/>
    <x v="1"/>
    <x v="967"/>
    <s v="KR"/>
    <x v="1"/>
    <x v="0"/>
    <x v="37"/>
    <s v="40"/>
    <n v="26643.09"/>
    <s v=""/>
    <s v="1100500"/>
    <s v=""/>
    <s v="MONTHLY FRANCHISE  NASSAU BAY"/>
    <s v="MONTH FRANCH NASSAU BAY"/>
    <s v="BATCH_FI"/>
  </r>
  <r>
    <s v="0003"/>
    <s v="Fixed City"/>
    <s v=""/>
    <s v="FRANCH MONT BELV"/>
    <s v="170050820600032023"/>
    <s v="108965330"/>
    <s v="246030"/>
    <x v="10"/>
    <x v="1"/>
    <x v="968"/>
    <s v="KR"/>
    <x v="1"/>
    <x v="0"/>
    <x v="37"/>
    <s v="40"/>
    <n v="568597.68999999994"/>
    <s v=""/>
    <s v="1100500"/>
    <s v=""/>
    <s v="MONTHLY FRANCHISE  MONT BELVIEU"/>
    <s v="MONTH FRANCH MONT BELVIEU"/>
    <s v="BATCH_FI"/>
  </r>
  <r>
    <s v="0003"/>
    <s v="Fixed City"/>
    <s v=""/>
    <s v="FRANCH MEADOWS P"/>
    <s v="170050820700032023"/>
    <s v="108965330"/>
    <s v="246030"/>
    <x v="10"/>
    <x v="1"/>
    <x v="969"/>
    <s v="KR"/>
    <x v="1"/>
    <x v="0"/>
    <x v="37"/>
    <s v="40"/>
    <n v="13462.82"/>
    <s v=""/>
    <s v="1100500"/>
    <s v=""/>
    <s v="MONTHLY FRANCHISE  MEADOWS PLACE"/>
    <s v="MONTH FRANCH MEADOWS PLAC"/>
    <s v="BATCH_FI"/>
  </r>
  <r>
    <s v="0003"/>
    <s v="Fixed City"/>
    <s v=""/>
    <s v="FRANCH MAGNOLIA"/>
    <s v="170050820800032023"/>
    <s v="108965330"/>
    <s v="246030"/>
    <x v="10"/>
    <x v="1"/>
    <x v="970"/>
    <s v="KR"/>
    <x v="1"/>
    <x v="0"/>
    <x v="37"/>
    <s v="40"/>
    <n v="11903.01"/>
    <s v=""/>
    <s v="1100500"/>
    <s v=""/>
    <s v="MONTHLY FRANCHISE  MAGNOLIA"/>
    <s v="MOTHLY FRANCH MAGNOLIA"/>
    <s v="BATCH_FI"/>
  </r>
  <r>
    <s v="0003"/>
    <s v="Fixed City"/>
    <s v=""/>
    <s v="FRANCH LIVERPOOL"/>
    <s v="170050820900032023"/>
    <s v="108965330"/>
    <s v="246030"/>
    <x v="10"/>
    <x v="1"/>
    <x v="971"/>
    <s v="KR"/>
    <x v="1"/>
    <x v="0"/>
    <x v="37"/>
    <s v="40"/>
    <n v="1989.12"/>
    <s v=""/>
    <s v="1100500"/>
    <s v=""/>
    <s v="MONTHLY FRANCHISE  LIVERPOOL"/>
    <s v="MONTH FRANCHISE LIVERPOOL"/>
    <s v="BATCH_FI"/>
  </r>
  <r>
    <s v="0003"/>
    <s v="Fixed City"/>
    <s v=""/>
    <s v="FRANCH LA PORTE"/>
    <s v="170050821000032023"/>
    <s v="108965330"/>
    <s v="246030"/>
    <x v="10"/>
    <x v="1"/>
    <x v="972"/>
    <s v="KR"/>
    <x v="1"/>
    <x v="0"/>
    <x v="37"/>
    <s v="40"/>
    <n v="213297.99"/>
    <s v=""/>
    <s v="1100500"/>
    <s v=""/>
    <s v="MONTHLY FRANCHISE  LA PORTE"/>
    <s v="MONTH FRANCHISE LA PORTE"/>
    <s v="BATCH_FI"/>
  </r>
  <r>
    <s v="0003"/>
    <s v="Fixed City"/>
    <s v=""/>
    <s v="FRANCH LAKE JACK"/>
    <s v="170050821100032023"/>
    <s v="108965330"/>
    <s v="246030"/>
    <x v="10"/>
    <x v="1"/>
    <x v="973"/>
    <s v="KR"/>
    <x v="1"/>
    <x v="0"/>
    <x v="37"/>
    <s v="40"/>
    <n v="87181.4"/>
    <s v=""/>
    <s v="1100500"/>
    <s v=""/>
    <s v="MONTHLY FRANCHISE  LAKE JACKSON"/>
    <s v="MONTH FRANCH LAKE JACKSON"/>
    <s v="BATCH_FI"/>
  </r>
  <r>
    <s v="0003"/>
    <s v="Fixed City"/>
    <s v=""/>
    <s v="FRANCH KENDLETON"/>
    <s v="170050821200032023"/>
    <s v="108965330"/>
    <s v="246030"/>
    <x v="10"/>
    <x v="1"/>
    <x v="974"/>
    <s v="KR"/>
    <x v="1"/>
    <x v="0"/>
    <x v="37"/>
    <s v="40"/>
    <n v="1754.09"/>
    <s v=""/>
    <s v="1100500"/>
    <s v=""/>
    <s v="MONTHLY FRANCHISE  KENDLETON"/>
    <s v="MONTH FRANCHISE KENDLETON"/>
    <s v="BATCH_FI"/>
  </r>
  <r>
    <s v="0003"/>
    <s v="Fixed City"/>
    <s v=""/>
    <s v="FRANCH KEMAH"/>
    <s v="170050821300032023"/>
    <s v="108965330"/>
    <s v="246030"/>
    <x v="10"/>
    <x v="1"/>
    <x v="975"/>
    <s v="KR"/>
    <x v="1"/>
    <x v="0"/>
    <x v="37"/>
    <s v="40"/>
    <n v="11858.01"/>
    <s v=""/>
    <s v="1100500"/>
    <s v=""/>
    <s v="MONTHLY FRANCHISE  KEMAH"/>
    <s v="MONTH FRANCHISE KEMAH"/>
    <s v="BATCH_FI"/>
  </r>
  <r>
    <s v="0003"/>
    <s v="Fixed City"/>
    <s v=""/>
    <s v="FRANCH KATY"/>
    <s v="170050821400032023"/>
    <s v="108965330"/>
    <s v="246030"/>
    <x v="10"/>
    <x v="1"/>
    <x v="976"/>
    <s v="KR"/>
    <x v="1"/>
    <x v="0"/>
    <x v="37"/>
    <s v="40"/>
    <n v="88012.03"/>
    <s v=""/>
    <s v="1100500"/>
    <s v=""/>
    <s v="MONTHLY FRANCHISE  KATY"/>
    <s v="MONTH FRANCHISE KATY"/>
    <s v="BATCH_FI"/>
  </r>
  <r>
    <s v="0003"/>
    <s v="Fixed City"/>
    <s v=""/>
    <s v="FRANCH JONES CRK"/>
    <s v="170050821500032023"/>
    <s v="108965330"/>
    <s v="246030"/>
    <x v="10"/>
    <x v="1"/>
    <x v="977"/>
    <s v="KR"/>
    <x v="1"/>
    <x v="0"/>
    <x v="37"/>
    <s v="40"/>
    <n v="4633.8900000000003"/>
    <s v=""/>
    <s v="1100500"/>
    <s v=""/>
    <s v="MONTHLY FRANCHISE  JONES CREEK"/>
    <s v="MONTH FRANCH JONES CREEK"/>
    <s v="BATCH_FI"/>
  </r>
  <r>
    <s v="0003"/>
    <s v="Fixed City"/>
    <s v=""/>
    <s v="FRANCH JERSEY VI"/>
    <s v="170050821600032023"/>
    <s v="108965330"/>
    <s v="246030"/>
    <x v="10"/>
    <x v="1"/>
    <x v="978"/>
    <s v="KR"/>
    <x v="1"/>
    <x v="0"/>
    <x v="37"/>
    <s v="40"/>
    <n v="29044.19"/>
    <s v=""/>
    <s v="1100500"/>
    <s v=""/>
    <s v="MONTHLY FRANCHISE  JERSEY VILLAGE"/>
    <s v="MONTH FRANCH JERSEY VILLA"/>
    <s v="BATCH_FI"/>
  </r>
  <r>
    <s v="0003"/>
    <s v="Fixed City"/>
    <s v=""/>
    <s v="FRANCH JAMAICA B"/>
    <s v="170050821700032023"/>
    <s v="108965330"/>
    <s v="246030"/>
    <x v="10"/>
    <x v="1"/>
    <x v="979"/>
    <s v="KR"/>
    <x v="1"/>
    <x v="0"/>
    <x v="37"/>
    <s v="40"/>
    <n v="5431.68"/>
    <s v=""/>
    <s v="1100500"/>
    <s v=""/>
    <s v="MONTHLY FRANCHISE  JAMAICA BEACH"/>
    <s v="MONTH FRANCH JAMAICA BEAC"/>
    <s v="BATCH_FI"/>
  </r>
  <r>
    <s v="0003"/>
    <s v="Fixed City"/>
    <s v=""/>
    <s v="FRANCH JACINTO C"/>
    <s v="170050821800032023"/>
    <s v="108965330"/>
    <s v="246030"/>
    <x v="10"/>
    <x v="1"/>
    <x v="980"/>
    <s v="KR"/>
    <x v="1"/>
    <x v="0"/>
    <x v="37"/>
    <s v="40"/>
    <n v="34167.620000000003"/>
    <s v=""/>
    <s v="1100500"/>
    <s v=""/>
    <s v="MONTHLY FRANCHISE  JACINTO CITY"/>
    <s v="MONTHLY FRANCH JACINTO CI"/>
    <s v="BATCH_FI"/>
  </r>
  <r>
    <s v="0003"/>
    <s v="Fixed City"/>
    <s v=""/>
    <s v="FRANCH HUNTER CR"/>
    <s v="170050821900032023"/>
    <s v="108965330"/>
    <s v="246030"/>
    <x v="10"/>
    <x v="1"/>
    <x v="981"/>
    <s v="KR"/>
    <x v="1"/>
    <x v="0"/>
    <x v="37"/>
    <s v="40"/>
    <n v="20387.419999999998"/>
    <s v=""/>
    <s v="1100500"/>
    <s v=""/>
    <s v="MONTHLY FRANCHISE  HUNTER CREEK VILLAGE"/>
    <s v="MONTHLY FRANCH HUNTER CRK"/>
    <s v="BATCH_FI"/>
  </r>
  <r>
    <s v="0003"/>
    <s v="Fixed City"/>
    <s v=""/>
    <s v="FRANCH HUMBLE"/>
    <s v="170050822000032023"/>
    <s v="108965330"/>
    <s v="246030"/>
    <x v="10"/>
    <x v="1"/>
    <x v="982"/>
    <s v="KR"/>
    <x v="1"/>
    <x v="0"/>
    <x v="37"/>
    <s v="40"/>
    <n v="83080.429999999993"/>
    <s v=""/>
    <s v="1100500"/>
    <s v=""/>
    <s v="MONTHLY FRANCHISE  HUMBLE"/>
    <s v="MONTHLY FRANCH HUMBLE"/>
    <s v="BATCH_FI"/>
  </r>
  <r>
    <s v="0003"/>
    <s v="Fixed City"/>
    <s v=""/>
    <s v="FRANCH HOUSTON"/>
    <s v="170050822100032023"/>
    <s v="108965330"/>
    <s v="246030"/>
    <x v="10"/>
    <x v="1"/>
    <x v="983"/>
    <s v="KR"/>
    <x v="1"/>
    <x v="0"/>
    <x v="37"/>
    <s v="40"/>
    <n v="7882580.9900000002"/>
    <s v=""/>
    <s v="1100500"/>
    <s v=""/>
    <s v="MONTHLY FRANCHISE  HOUSTON"/>
    <s v="MONTHLY FRANCH HOUSTON"/>
    <s v="BATCH_FI"/>
  </r>
  <r>
    <s v="0003"/>
    <s v="Fixed City"/>
    <s v=""/>
    <s v="FRANCH HITCHCOCK"/>
    <s v="170050822200032023"/>
    <s v="108965330"/>
    <s v="246030"/>
    <x v="10"/>
    <x v="1"/>
    <x v="984"/>
    <s v="KR"/>
    <x v="1"/>
    <x v="0"/>
    <x v="37"/>
    <s v="40"/>
    <n v="18444.689999999999"/>
    <s v=""/>
    <s v="1100500"/>
    <s v=""/>
    <s v="MONTHLY FRANCHISE  HICTHCOCK"/>
    <s v="MONTHLY FRANCH HITCHCOCK"/>
    <s v="BATCH_FI"/>
  </r>
  <r>
    <s v="0003"/>
    <s v="Fixed City"/>
    <s v=""/>
    <s v="FRANCH HILSHIRE"/>
    <s v="170050822300032023"/>
    <s v="108965330"/>
    <s v="246030"/>
    <x v="10"/>
    <x v="1"/>
    <x v="985"/>
    <s v="KR"/>
    <x v="1"/>
    <x v="0"/>
    <x v="37"/>
    <s v="40"/>
    <n v="2969.93"/>
    <s v=""/>
    <s v="1100500"/>
    <s v=""/>
    <s v="MONTHLY FRANCHISE  HILSHIRE VILLAGE"/>
    <s v="MONTHLY FRANCH HILSHIRE V"/>
    <s v="BATCH_FI"/>
  </r>
  <r>
    <s v="0003"/>
    <s v="Fixed City"/>
    <s v=""/>
    <s v="FRANCH HILCREST"/>
    <s v="170050822400032023"/>
    <s v="108965330"/>
    <s v="246030"/>
    <x v="10"/>
    <x v="1"/>
    <x v="986"/>
    <s v="KR"/>
    <x v="1"/>
    <x v="0"/>
    <x v="37"/>
    <s v="40"/>
    <n v="1817.2"/>
    <s v=""/>
    <s v="1100500"/>
    <s v=""/>
    <s v="MONTHLY FRANCHISE  HILCREST"/>
    <s v="MONTH FRANCH HILCREST"/>
    <s v="BATCH_FI"/>
  </r>
  <r>
    <s v="0003"/>
    <s v="Fixed City"/>
    <s v=""/>
    <s v="FRANCH HEDWIG"/>
    <s v="170050822500032023"/>
    <s v="108965330"/>
    <s v="246030"/>
    <x v="10"/>
    <x v="1"/>
    <x v="987"/>
    <s v="KR"/>
    <x v="1"/>
    <x v="0"/>
    <x v="37"/>
    <s v="40"/>
    <n v="21406.06"/>
    <s v=""/>
    <s v="1100500"/>
    <s v=""/>
    <s v="MONTHLY FRANCHISE  HEDWIG"/>
    <s v="MONTHLY FRANCH HEDWIG"/>
    <s v="BATCH_FI"/>
  </r>
  <r>
    <s v="0003"/>
    <s v="Fixed City"/>
    <s v=""/>
    <s v="FRANCH GALVESTON"/>
    <s v="170050822600032023"/>
    <s v="108965330"/>
    <s v="246030"/>
    <x v="10"/>
    <x v="1"/>
    <x v="988"/>
    <s v="KR"/>
    <x v="1"/>
    <x v="0"/>
    <x v="37"/>
    <s v="40"/>
    <n v="253979.93"/>
    <s v=""/>
    <s v="1100500"/>
    <s v=""/>
    <s v="MONTHLY FRANCHISE  GALVESTON"/>
    <s v="MONTHLY FRANCH GALVESTON"/>
    <s v="BATCH_FI"/>
  </r>
  <r>
    <s v="0003"/>
    <s v="Fixed City"/>
    <s v=""/>
    <s v="FRANCH GALENA PK"/>
    <s v="170050822700032023"/>
    <s v="108965330"/>
    <s v="246030"/>
    <x v="10"/>
    <x v="1"/>
    <x v="989"/>
    <s v="KR"/>
    <x v="1"/>
    <x v="0"/>
    <x v="37"/>
    <s v="40"/>
    <n v="52229.09"/>
    <s v=""/>
    <s v="1100500"/>
    <s v=""/>
    <s v="MONTHLY FRANCHISE  GALENA PARK"/>
    <s v="MONTHLY FRANCH GALENA PAR"/>
    <s v="BATCH_FI"/>
  </r>
  <r>
    <s v="0003"/>
    <s v="Fixed City"/>
    <s v=""/>
    <s v="FRANCH FULSHEAR"/>
    <s v="170050822800032023"/>
    <s v="108965330"/>
    <s v="246030"/>
    <x v="10"/>
    <x v="1"/>
    <x v="990"/>
    <s v="KR"/>
    <x v="1"/>
    <x v="0"/>
    <x v="37"/>
    <s v="40"/>
    <n v="55788.51"/>
    <s v=""/>
    <s v="1100500"/>
    <s v=""/>
    <s v="MONTHLY FRANCHISE  FULSHEAR"/>
    <s v="MONTHLY FRANCH FULSHEAR"/>
    <s v="BATCH_FI"/>
  </r>
  <r>
    <s v="0003"/>
    <s v="Fixed City"/>
    <s v=""/>
    <s v="FRANCH FRIENDSWO"/>
    <s v="170050822900032023"/>
    <s v="108965330"/>
    <s v="246030"/>
    <x v="10"/>
    <x v="1"/>
    <x v="991"/>
    <s v="KR"/>
    <x v="1"/>
    <x v="0"/>
    <x v="37"/>
    <s v="40"/>
    <n v="11521.25"/>
    <s v=""/>
    <s v="1100500"/>
    <s v=""/>
    <s v="MONTHLY FRANCHISE  FRIENDSWOOD"/>
    <s v="MONTHLY FRANCH FRIENDSWOO"/>
    <s v="BATCH_FI"/>
  </r>
  <r>
    <s v="0003"/>
    <s v="Fixed City"/>
    <s v=""/>
    <s v="FRANCH FREEPORT"/>
    <s v="170050823000032023"/>
    <s v="108965330"/>
    <s v="246030"/>
    <x v="10"/>
    <x v="1"/>
    <x v="992"/>
    <s v="KR"/>
    <x v="1"/>
    <x v="0"/>
    <x v="37"/>
    <s v="40"/>
    <n v="43362.28"/>
    <s v=""/>
    <s v="1100500"/>
    <s v=""/>
    <s v="MONTHLY FRANCHISE  FREEPORT"/>
    <s v="MONTHLY FRANCH FREEPORT"/>
    <s v="BATCH_FI"/>
  </r>
  <r>
    <s v="0003"/>
    <s v="Fixed City"/>
    <s v=""/>
    <s v="FRANCH FAIRCHILD"/>
    <s v="170050823100032023"/>
    <s v="108965330"/>
    <s v="246030"/>
    <x v="10"/>
    <x v="1"/>
    <x v="993"/>
    <s v="KR"/>
    <x v="1"/>
    <x v="0"/>
    <x v="37"/>
    <s v="40"/>
    <n v="2255.25"/>
    <s v=""/>
    <s v="1100500"/>
    <s v=""/>
    <s v="MONTHLY FRANCHISE  FAIRCHILDS"/>
    <s v="MONTHLY FRANCH FAIRCHILDS"/>
    <s v="BATCH_FI"/>
  </r>
  <r>
    <s v="0003"/>
    <s v="Fixed City"/>
    <s v=""/>
    <s v="FRANCH EAST BERN"/>
    <s v="170050823200032023"/>
    <s v="108965330"/>
    <s v="246030"/>
    <x v="10"/>
    <x v="1"/>
    <x v="994"/>
    <s v="KR"/>
    <x v="1"/>
    <x v="0"/>
    <x v="37"/>
    <s v="40"/>
    <n v="6738.8"/>
    <s v=""/>
    <s v="1100500"/>
    <s v=""/>
    <s v="MONTHLY FRANCHISE  EAST BERNARD"/>
    <s v="MONTHLY FRANCH EAST BERNA"/>
    <s v="BATCH_FI"/>
  </r>
  <r>
    <s v="0003"/>
    <s v="Fixed City"/>
    <s v=""/>
    <s v="FRANCH DEER PARK"/>
    <s v="170050823300032023"/>
    <s v="108965330"/>
    <s v="246030"/>
    <x v="10"/>
    <x v="1"/>
    <x v="995"/>
    <s v="KR"/>
    <x v="1"/>
    <x v="0"/>
    <x v="37"/>
    <s v="40"/>
    <n v="88416.21"/>
    <s v=""/>
    <s v="1100500"/>
    <s v=""/>
    <s v="MONTHLY FRANCHISE  DEER PARK"/>
    <s v="MONTHLY FRANCH DEER PRK"/>
    <s v="BATCH_FI"/>
  </r>
  <r>
    <s v="0003"/>
    <s v="Fixed City"/>
    <s v=""/>
    <s v="FRANCH DANBURY"/>
    <s v="170050823400032023"/>
    <s v="108965330"/>
    <s v="246030"/>
    <x v="10"/>
    <x v="1"/>
    <x v="996"/>
    <s v="KR"/>
    <x v="1"/>
    <x v="0"/>
    <x v="37"/>
    <s v="40"/>
    <n v="3816.33"/>
    <s v=""/>
    <s v="1100500"/>
    <s v=""/>
    <s v="MONTHLY FRANCHISE  DANBURY"/>
    <s v="MONTHLY FRANCH DANBURY"/>
    <s v="BATCH_FI"/>
  </r>
  <r>
    <s v="0003"/>
    <s v="Fixed City"/>
    <s v=""/>
    <s v="FRANCH COVE"/>
    <s v="170050823500032023"/>
    <s v="108965330"/>
    <s v="246030"/>
    <x v="10"/>
    <x v="1"/>
    <x v="997"/>
    <s v="KR"/>
    <x v="1"/>
    <x v="0"/>
    <x v="37"/>
    <s v="40"/>
    <n v="3707.58"/>
    <s v=""/>
    <s v="1100500"/>
    <s v=""/>
    <s v="MONTHLY FRANCHISE  COVE"/>
    <s v="MONTHLY FRANCH COVE"/>
    <s v="BATCH_FI"/>
  </r>
  <r>
    <s v="0003"/>
    <s v="Fixed City"/>
    <s v=""/>
    <s v="FRANCH CLUTE"/>
    <s v="170050823600032023"/>
    <s v="108965330"/>
    <s v="246030"/>
    <x v="10"/>
    <x v="1"/>
    <x v="998"/>
    <s v="KR"/>
    <x v="1"/>
    <x v="0"/>
    <x v="37"/>
    <s v="40"/>
    <n v="28695.98"/>
    <s v=""/>
    <s v="1100500"/>
    <s v=""/>
    <s v="MONTHLY FRANCHISE  CLUTE"/>
    <s v="MONTHLY FRANCH CLUTE"/>
    <s v="BATCH_FI"/>
  </r>
  <r>
    <s v="0003"/>
    <s v="Fixed City"/>
    <s v=""/>
    <s v="FRANCH CLEAR LAK"/>
    <s v="170050823700032023"/>
    <s v="108965330"/>
    <s v="246030"/>
    <x v="10"/>
    <x v="1"/>
    <x v="999"/>
    <s v="KR"/>
    <x v="1"/>
    <x v="0"/>
    <x v="37"/>
    <s v="40"/>
    <n v="10027.219999999999"/>
    <s v=""/>
    <s v="1100500"/>
    <s v=""/>
    <s v="MONTHLY FRANCHISE  CLEAR LAKE SHORES"/>
    <s v="MONTHLY FRANCH CLEAR LAKE"/>
    <s v="BATCH_FI"/>
  </r>
  <r>
    <s v="0003"/>
    <s v="Fixed City"/>
    <s v=""/>
    <s v="FRANCH BUNKER HI"/>
    <s v="170050823800032023"/>
    <s v="108965330"/>
    <s v="246030"/>
    <x v="10"/>
    <x v="1"/>
    <x v="1000"/>
    <s v="KR"/>
    <x v="1"/>
    <x v="0"/>
    <x v="37"/>
    <s v="40"/>
    <n v="14924.73"/>
    <s v=""/>
    <s v="1100500"/>
    <s v=""/>
    <s v="MONTHLY FRANCHISE  BUNKER HILL VILLAGE"/>
    <s v="MONTHLY FRANCH BUNKER HIL"/>
    <s v="BATCH_FI"/>
  </r>
  <r>
    <s v="0003"/>
    <s v="Fixed City"/>
    <s v=""/>
    <s v="FRANCH BROOKSIDE"/>
    <s v="170050823900032023"/>
    <s v="108965330"/>
    <s v="246030"/>
    <x v="10"/>
    <x v="1"/>
    <x v="1001"/>
    <s v="KR"/>
    <x v="1"/>
    <x v="0"/>
    <x v="37"/>
    <s v="40"/>
    <n v="3392.93"/>
    <s v=""/>
    <s v="1100500"/>
    <s v=""/>
    <s v="MONTHLY FRANCHISE  BROOKSIDE VILLAGE"/>
    <s v="MONTHLY FRANCH BROOKSIDE"/>
    <s v="BATCH_FI"/>
  </r>
  <r>
    <s v="0003"/>
    <s v="Fixed City"/>
    <s v=""/>
    <s v="FRANCH BROOKSHIR"/>
    <s v="170050824000032023"/>
    <s v="108965330"/>
    <s v="246030"/>
    <x v="10"/>
    <x v="1"/>
    <x v="1002"/>
    <s v="KR"/>
    <x v="1"/>
    <x v="0"/>
    <x v="37"/>
    <s v="40"/>
    <n v="14993.04"/>
    <s v=""/>
    <s v="1100500"/>
    <s v=""/>
    <s v="MONTHLY FRANCHISE  BROOKSHIRE"/>
    <s v="MONTHLY FRANCH BROOKSHIRE"/>
    <s v="BATCH_FI"/>
  </r>
  <r>
    <s v="0003"/>
    <s v="Fixed City"/>
    <s v=""/>
    <s v="FRANCH BRAZOS"/>
    <s v="170050824100032023"/>
    <s v="108965330"/>
    <s v="246030"/>
    <x v="10"/>
    <x v="1"/>
    <x v="1003"/>
    <s v="KR"/>
    <x v="1"/>
    <x v="0"/>
    <x v="37"/>
    <s v="40"/>
    <n v="1544.67"/>
    <s v=""/>
    <s v="1100500"/>
    <s v=""/>
    <s v="MONTHLY FRANCHISE  BRAZOS"/>
    <s v="MONTHLY FRANCH BRAZOS"/>
    <s v="BATCH_FI"/>
  </r>
  <r>
    <s v="0003"/>
    <s v="Fixed City"/>
    <s v=""/>
    <s v="FRANCH BONNEY VI"/>
    <s v="170050824200032023"/>
    <s v="108965330"/>
    <s v="246030"/>
    <x v="10"/>
    <x v="1"/>
    <x v="1004"/>
    <s v="KR"/>
    <x v="1"/>
    <x v="0"/>
    <x v="37"/>
    <s v="40"/>
    <n v="1207.0899999999999"/>
    <s v=""/>
    <s v="1100500"/>
    <s v=""/>
    <s v="MONTHLY FRANCHISE  BONNEY VILLAGE"/>
    <s v="MONTHLY FRANCH BONNEY VIL"/>
    <s v="BATCH_FI"/>
  </r>
  <r>
    <s v="0003"/>
    <s v="Fixed City"/>
    <s v=""/>
    <s v="FRANCH BELLAIRE"/>
    <s v="170050824300032023"/>
    <s v="108965330"/>
    <s v="246030"/>
    <x v="10"/>
    <x v="1"/>
    <x v="1005"/>
    <s v="KR"/>
    <x v="1"/>
    <x v="0"/>
    <x v="37"/>
    <s v="40"/>
    <n v="67148.89"/>
    <s v=""/>
    <s v="1100500"/>
    <s v=""/>
    <s v="MONTHLY FRANCHISE  BELLAIRE"/>
    <s v="MONTHLY FRANCH BELLAIRE"/>
    <s v="BATCH_FI"/>
  </r>
  <r>
    <s v="0003"/>
    <s v="Fixed City"/>
    <s v=""/>
    <s v="FRANCH BEASLEY"/>
    <s v="170050824400032023"/>
    <s v="108965330"/>
    <s v="246030"/>
    <x v="10"/>
    <x v="1"/>
    <x v="1006"/>
    <s v="KR"/>
    <x v="1"/>
    <x v="0"/>
    <x v="37"/>
    <s v="40"/>
    <n v="1843.23"/>
    <s v=""/>
    <s v="1100500"/>
    <s v=""/>
    <s v="MONTHLY FRANCHISE  BEASLEY"/>
    <s v="MONTHLY FRANCH BEASLEY"/>
    <s v="BATCH_FI"/>
  </r>
  <r>
    <s v="0003"/>
    <s v="Fixed City"/>
    <s v=""/>
    <s v="FRANCH BEACH CIT"/>
    <s v="170050824500032023"/>
    <s v="108965330"/>
    <s v="246030"/>
    <x v="10"/>
    <x v="1"/>
    <x v="1007"/>
    <s v="KR"/>
    <x v="1"/>
    <x v="0"/>
    <x v="37"/>
    <s v="40"/>
    <n v="7942"/>
    <s v=""/>
    <s v="1100500"/>
    <s v=""/>
    <s v="MONTHLY FRANCHISE  BEACH CITY"/>
    <s v="MONTHLY FRANCH BEACH CITY"/>
    <s v="BATCH_FI"/>
  </r>
  <r>
    <s v="0003"/>
    <s v="Fixed City"/>
    <s v=""/>
    <s v="FRANCH BAYTOWN"/>
    <s v="170050824600032023"/>
    <s v="108965330"/>
    <s v="246030"/>
    <x v="10"/>
    <x v="1"/>
    <x v="1008"/>
    <s v="KR"/>
    <x v="1"/>
    <x v="0"/>
    <x v="37"/>
    <s v="40"/>
    <n v="209325.97"/>
    <s v=""/>
    <s v="1100500"/>
    <s v=""/>
    <s v="MONTHLY FRANCHISE  BAYTOWN"/>
    <s v="MONTHLY FRANCH BAYTOWN"/>
    <s v="BATCH_FI"/>
  </r>
  <r>
    <s v="0003"/>
    <s v="Fixed City"/>
    <s v=""/>
    <s v="FRANCH BAYOU VIS"/>
    <s v="170050824700032023"/>
    <s v="108965330"/>
    <s v="246030"/>
    <x v="10"/>
    <x v="1"/>
    <x v="1009"/>
    <s v="KR"/>
    <x v="1"/>
    <x v="0"/>
    <x v="37"/>
    <s v="40"/>
    <n v="5049.38"/>
    <s v=""/>
    <s v="1100500"/>
    <s v=""/>
    <s v="MONTHLY FRANCHISE  BAYOU VISTA"/>
    <s v="MONTHLY FRANCH BAYOU VIST"/>
    <s v="BATCH_FI"/>
  </r>
  <r>
    <s v="0003"/>
    <s v="Fixed City"/>
    <s v=""/>
    <s v="FRANCH FEE-MO CI"/>
    <s v="170050824800032023"/>
    <s v="108965330"/>
    <s v="246030"/>
    <x v="10"/>
    <x v="1"/>
    <x v="1010"/>
    <s v="KR"/>
    <x v="1"/>
    <x v="0"/>
    <x v="37"/>
    <s v="40"/>
    <n v="196896.93"/>
    <s v=""/>
    <s v="1100500"/>
    <s v=""/>
    <s v="MONTHLY FRANCHISE  MISSOURI CITY"/>
    <s v="Franchise Fee MO City"/>
    <s v="BATCH_FI"/>
  </r>
  <r>
    <s v="0003"/>
    <s v="NC"/>
    <s v=""/>
    <s v="FC BILLED"/>
    <s v="010896532600032023"/>
    <s v="108965330"/>
    <s v="246030"/>
    <x v="10"/>
    <x v="1"/>
    <x v="930"/>
    <s v="SA"/>
    <x v="0"/>
    <x v="1"/>
    <x v="36"/>
    <s v="40"/>
    <n v="751.01"/>
    <s v=""/>
    <s v="1100500"/>
    <s v=""/>
    <s v="LPD"/>
    <s v="Franchise Credit Billings"/>
    <s v="00220267"/>
  </r>
  <r>
    <s v="0003"/>
    <s v="NC"/>
    <s v=""/>
    <s v="FC BILLED"/>
    <s v="010896532600032023"/>
    <s v="108965330"/>
    <s v="246030"/>
    <x v="10"/>
    <x v="1"/>
    <x v="930"/>
    <s v="SA"/>
    <x v="0"/>
    <x v="1"/>
    <x v="36"/>
    <s v="40"/>
    <n v="0.49"/>
    <s v=""/>
    <s v="1100500"/>
    <s v=""/>
    <s v="SPD"/>
    <s v="Franchise Credit Billings"/>
    <s v="00220267"/>
  </r>
  <r>
    <s v="0003"/>
    <s v="SB7 City"/>
    <s v=""/>
    <s v="FC BILLED"/>
    <s v="010896532600032023"/>
    <s v=""/>
    <s v="246030"/>
    <x v="10"/>
    <x v="1"/>
    <x v="930"/>
    <s v="SA"/>
    <x v="0"/>
    <x v="1"/>
    <x v="36"/>
    <s v="40"/>
    <n v="116.12"/>
    <s v=""/>
    <s v="1100500"/>
    <s v=""/>
    <s v="ALV"/>
    <s v="Franchise Credit Billings"/>
    <s v="00220267"/>
  </r>
  <r>
    <s v="0003"/>
    <s v="SB7 City"/>
    <s v=""/>
    <s v="FC BILLED"/>
    <s v="010896532600032023"/>
    <s v=""/>
    <s v="246030"/>
    <x v="10"/>
    <x v="1"/>
    <x v="930"/>
    <s v="SA"/>
    <x v="0"/>
    <x v="1"/>
    <x v="36"/>
    <s v="40"/>
    <n v="18.309999999999999"/>
    <s v=""/>
    <s v="1100500"/>
    <s v=""/>
    <s v="IWA"/>
    <s v="Franchise Credit Billings"/>
    <s v="00220267"/>
  </r>
  <r>
    <s v="0003"/>
    <s v="SB7 City"/>
    <s v=""/>
    <s v="FC BILLED"/>
    <s v="010896532600032023"/>
    <s v=""/>
    <s v="246030"/>
    <x v="10"/>
    <x v="1"/>
    <x v="930"/>
    <s v="SA"/>
    <x v="0"/>
    <x v="1"/>
    <x v="36"/>
    <s v="40"/>
    <n v="64.14"/>
    <s v=""/>
    <s v="1100500"/>
    <s v=""/>
    <s v="LGC"/>
    <s v="Franchise Credit Billings"/>
    <s v="00220267"/>
  </r>
  <r>
    <s v="0003"/>
    <s v="SB7 City"/>
    <s v=""/>
    <s v="FC BILLED"/>
    <s v="010896532600032023"/>
    <s v="109132593"/>
    <s v="246030"/>
    <x v="10"/>
    <x v="1"/>
    <x v="930"/>
    <s v="SA"/>
    <x v="0"/>
    <x v="1"/>
    <x v="36"/>
    <s v="40"/>
    <n v="201.86"/>
    <s v=""/>
    <s v="1100500"/>
    <s v=""/>
    <s v="ARC"/>
    <s v="Franchise Credit Billings"/>
    <s v="00220267"/>
  </r>
  <r>
    <s v="0003"/>
    <s v="SB7 City"/>
    <s v=""/>
    <s v="FC BILLED"/>
    <s v="010896532600032023"/>
    <s v="109132593"/>
    <s v="246030"/>
    <x v="10"/>
    <x v="1"/>
    <x v="930"/>
    <s v="SA"/>
    <x v="0"/>
    <x v="1"/>
    <x v="36"/>
    <s v="40"/>
    <n v="0.24"/>
    <s v=""/>
    <s v="1100500"/>
    <s v=""/>
    <s v="DIC"/>
    <s v="Franchise Credit Billings"/>
    <s v="00220267"/>
  </r>
  <r>
    <s v="0003"/>
    <s v="SB7 City"/>
    <s v=""/>
    <s v="FC BILLED"/>
    <s v="010896532600032023"/>
    <s v="109132593"/>
    <s v="246030"/>
    <x v="10"/>
    <x v="1"/>
    <x v="930"/>
    <s v="SA"/>
    <x v="0"/>
    <x v="1"/>
    <x v="36"/>
    <s v="40"/>
    <n v="18.07"/>
    <s v=""/>
    <s v="1100500"/>
    <s v=""/>
    <s v="ELG"/>
    <s v="Franchise Credit Billings"/>
    <s v="00220267"/>
  </r>
  <r>
    <s v="0003"/>
    <s v="SB7 City"/>
    <s v=""/>
    <s v="FC BILLED"/>
    <s v="010896532600032023"/>
    <s v="109132593"/>
    <s v="246030"/>
    <x v="10"/>
    <x v="1"/>
    <x v="930"/>
    <s v="SA"/>
    <x v="0"/>
    <x v="1"/>
    <x v="36"/>
    <s v="40"/>
    <n v="78.900000000000006"/>
    <s v=""/>
    <s v="1100500"/>
    <s v=""/>
    <s v="LMQ"/>
    <s v="Franchise Credit Billings"/>
    <s v="00220267"/>
  </r>
  <r>
    <s v="0003"/>
    <s v="SB7 City"/>
    <s v=""/>
    <s v="FC BILLED"/>
    <s v="010896532600032023"/>
    <s v="109132593"/>
    <s v="246030"/>
    <x v="10"/>
    <x v="1"/>
    <x v="930"/>
    <s v="SA"/>
    <x v="0"/>
    <x v="1"/>
    <x v="36"/>
    <s v="40"/>
    <n v="839.65"/>
    <s v=""/>
    <s v="1100500"/>
    <s v=""/>
    <s v="MVL"/>
    <s v="Franchise Credit Billings"/>
    <s v="00220267"/>
  </r>
  <r>
    <s v="0003"/>
    <s v="SB7 City"/>
    <s v=""/>
    <s v="FC BILLED"/>
    <s v="010896532600032023"/>
    <s v="109132593"/>
    <s v="246030"/>
    <x v="10"/>
    <x v="1"/>
    <x v="930"/>
    <s v="SA"/>
    <x v="0"/>
    <x v="1"/>
    <x v="36"/>
    <s v="40"/>
    <n v="33.6"/>
    <s v=""/>
    <s v="1100500"/>
    <s v=""/>
    <s v="ORN"/>
    <s v="Franchise Credit Billings"/>
    <s v="00220267"/>
  </r>
  <r>
    <s v="0003"/>
    <s v="SB7 City"/>
    <s v=""/>
    <s v="FC BILLED"/>
    <s v="010896532600032023"/>
    <s v="109132593"/>
    <s v="246030"/>
    <x v="10"/>
    <x v="1"/>
    <x v="930"/>
    <s v="SA"/>
    <x v="0"/>
    <x v="1"/>
    <x v="36"/>
    <s v="40"/>
    <n v="9.0299999999999994"/>
    <s v=""/>
    <s v="1100500"/>
    <s v=""/>
    <s v="PAT"/>
    <s v="Franchise Credit Billings"/>
    <s v="00220267"/>
  </r>
  <r>
    <s v="0003"/>
    <s v="SB7 City"/>
    <s v=""/>
    <s v="FC BILLED"/>
    <s v="010896532600032023"/>
    <s v="109132593"/>
    <s v="246030"/>
    <x v="10"/>
    <x v="1"/>
    <x v="930"/>
    <s v="SA"/>
    <x v="0"/>
    <x v="1"/>
    <x v="36"/>
    <s v="40"/>
    <n v="6041.37"/>
    <s v=""/>
    <s v="1100500"/>
    <s v=""/>
    <s v="PLD"/>
    <s v="Franchise Credit Billings"/>
    <s v="00220267"/>
  </r>
  <r>
    <s v="0003"/>
    <s v="SB7 City"/>
    <s v=""/>
    <s v="FC BILLED"/>
    <s v="010896532600032023"/>
    <s v="109132593"/>
    <s v="246030"/>
    <x v="10"/>
    <x v="1"/>
    <x v="930"/>
    <s v="SA"/>
    <x v="0"/>
    <x v="1"/>
    <x v="36"/>
    <s v="40"/>
    <n v="16.829999999999998"/>
    <s v=""/>
    <s v="1100500"/>
    <s v=""/>
    <s v="PRV"/>
    <s v="Franchise Credit Billings"/>
    <s v="00220267"/>
  </r>
  <r>
    <s v="0003"/>
    <s v="SB7 City"/>
    <s v=""/>
    <s v="FC BILLED"/>
    <s v="010896532600032023"/>
    <s v="109132593"/>
    <s v="246030"/>
    <x v="10"/>
    <x v="1"/>
    <x v="930"/>
    <s v="SA"/>
    <x v="0"/>
    <x v="1"/>
    <x v="36"/>
    <s v="40"/>
    <n v="124.46"/>
    <s v=""/>
    <s v="1100500"/>
    <s v=""/>
    <s v="SHA"/>
    <s v="Franchise Credit Billings"/>
    <s v="00220267"/>
  </r>
  <r>
    <s v="0003"/>
    <s v="SB7 City"/>
    <s v=""/>
    <s v="FC BILLED"/>
    <s v="010896532600032023"/>
    <s v="109132593"/>
    <s v="246030"/>
    <x v="10"/>
    <x v="1"/>
    <x v="930"/>
    <s v="SA"/>
    <x v="0"/>
    <x v="1"/>
    <x v="36"/>
    <s v="40"/>
    <n v="47.05"/>
    <s v=""/>
    <s v="1100500"/>
    <s v=""/>
    <s v="TAL"/>
    <s v="Franchise Credit Billings"/>
    <s v="00220267"/>
  </r>
  <r>
    <s v="0003"/>
    <s v="SB7 City"/>
    <s v=""/>
    <s v="1761"/>
    <s v="010896533100032023"/>
    <s v=""/>
    <s v="246030"/>
    <x v="10"/>
    <x v="1"/>
    <x v="1011"/>
    <s v="SA"/>
    <x v="0"/>
    <x v="0"/>
    <x v="36"/>
    <s v="50"/>
    <n v="-1241.47"/>
    <s v=""/>
    <s v="1100500"/>
    <s v=""/>
    <s v="ALV"/>
    <s v="KWH Accrual ANN"/>
    <s v="00220267"/>
  </r>
  <r>
    <s v="0003"/>
    <s v="SB7 City"/>
    <s v=""/>
    <s v="1761"/>
    <s v="010896533100032023"/>
    <s v=""/>
    <s v="246030"/>
    <x v="10"/>
    <x v="1"/>
    <x v="1011"/>
    <s v="SA"/>
    <x v="0"/>
    <x v="0"/>
    <x v="36"/>
    <s v="50"/>
    <n v="-16929.439999999999"/>
    <s v=""/>
    <s v="1100500"/>
    <s v=""/>
    <s v="IWA"/>
    <s v="KWH Accrual ANN"/>
    <s v="00220267"/>
  </r>
  <r>
    <s v="0003"/>
    <s v="SB7 City"/>
    <s v=""/>
    <s v="1761"/>
    <s v="010896533100032023"/>
    <s v=""/>
    <s v="246030"/>
    <x v="10"/>
    <x v="1"/>
    <x v="1011"/>
    <s v="SA"/>
    <x v="0"/>
    <x v="0"/>
    <x v="36"/>
    <s v="50"/>
    <n v="-14445.75"/>
    <s v=""/>
    <s v="1100500"/>
    <s v=""/>
    <s v="LGC"/>
    <s v="KWH Accrual ANN"/>
    <s v="00220267"/>
  </r>
  <r>
    <s v="0003"/>
    <s v="SB7 City"/>
    <s v=""/>
    <s v="1761"/>
    <s v="010896542300032023"/>
    <s v="109132593"/>
    <s v="246030"/>
    <x v="10"/>
    <x v="1"/>
    <x v="1012"/>
    <s v="SA"/>
    <x v="0"/>
    <x v="0"/>
    <x v="36"/>
    <s v="50"/>
    <n v="-3805.08"/>
    <s v=""/>
    <s v="1100500"/>
    <s v=""/>
    <s v="ARC"/>
    <s v="KWH Accrual QTR"/>
    <s v="00220267"/>
  </r>
  <r>
    <s v="0003"/>
    <s v="SB7 City"/>
    <s v=""/>
    <s v="1761"/>
    <s v="010896542300032023"/>
    <s v="109132593"/>
    <s v="246030"/>
    <x v="10"/>
    <x v="1"/>
    <x v="1012"/>
    <s v="SA"/>
    <x v="0"/>
    <x v="0"/>
    <x v="36"/>
    <s v="50"/>
    <n v="-1053.1400000000001"/>
    <s v=""/>
    <s v="1100500"/>
    <s v=""/>
    <s v="DIC"/>
    <s v="KWH Accrual QTR"/>
    <s v="00220267"/>
  </r>
  <r>
    <s v="0003"/>
    <s v="SB7 City"/>
    <s v=""/>
    <s v="1761"/>
    <s v="010896542300032023"/>
    <s v="109132593"/>
    <s v="246030"/>
    <x v="10"/>
    <x v="1"/>
    <x v="1012"/>
    <s v="SA"/>
    <x v="0"/>
    <x v="0"/>
    <x v="36"/>
    <s v="50"/>
    <n v="-4897.07"/>
    <s v=""/>
    <s v="1100500"/>
    <s v=""/>
    <s v="ELG"/>
    <s v="KWH Accrual QTR"/>
    <s v="00220267"/>
  </r>
  <r>
    <s v="0003"/>
    <s v="SB7 City"/>
    <s v=""/>
    <s v="1761"/>
    <s v="010896542300032023"/>
    <s v="109132593"/>
    <s v="246030"/>
    <x v="10"/>
    <x v="1"/>
    <x v="1012"/>
    <s v="SA"/>
    <x v="0"/>
    <x v="0"/>
    <x v="36"/>
    <s v="50"/>
    <n v="-4261.04"/>
    <s v=""/>
    <s v="1100500"/>
    <s v=""/>
    <s v="LMQ"/>
    <s v="KWH Accrual QTR"/>
    <s v="00220267"/>
  </r>
  <r>
    <s v="0003"/>
    <s v="SB7 City"/>
    <s v=""/>
    <s v="1761"/>
    <s v="010896542300032023"/>
    <s v="109132593"/>
    <s v="246030"/>
    <x v="10"/>
    <x v="1"/>
    <x v="1012"/>
    <s v="SA"/>
    <x v="0"/>
    <x v="0"/>
    <x v="36"/>
    <s v="50"/>
    <n v="-29793.63"/>
    <s v=""/>
    <s v="1100500"/>
    <s v=""/>
    <s v="MVL"/>
    <s v="KWH Accrual QTR"/>
    <s v="00220267"/>
  </r>
  <r>
    <s v="0003"/>
    <s v="SB7 City"/>
    <s v=""/>
    <s v="1761"/>
    <s v="010896542300032023"/>
    <s v="109132593"/>
    <s v="246030"/>
    <x v="10"/>
    <x v="1"/>
    <x v="1012"/>
    <s v="SA"/>
    <x v="0"/>
    <x v="0"/>
    <x v="36"/>
    <s v="50"/>
    <n v="-4749.53"/>
    <s v=""/>
    <s v="1100500"/>
    <s v=""/>
    <s v="ORN"/>
    <s v="KWH Accrual QTR"/>
    <s v="00220267"/>
  </r>
  <r>
    <s v="0003"/>
    <s v="SB7 City"/>
    <s v=""/>
    <s v="1761"/>
    <s v="010896542300032023"/>
    <s v="109132593"/>
    <s v="246030"/>
    <x v="10"/>
    <x v="1"/>
    <x v="1012"/>
    <s v="SA"/>
    <x v="0"/>
    <x v="0"/>
    <x v="36"/>
    <s v="50"/>
    <n v="-2635.87"/>
    <s v=""/>
    <s v="1100500"/>
    <s v=""/>
    <s v="PAT"/>
    <s v="KWH Accrual QTR"/>
    <s v="00220267"/>
  </r>
  <r>
    <s v="0003"/>
    <s v="SB7 City"/>
    <s v=""/>
    <s v="1761"/>
    <s v="010896542300032023"/>
    <s v="109132593"/>
    <s v="246030"/>
    <x v="10"/>
    <x v="1"/>
    <x v="1012"/>
    <s v="SA"/>
    <x v="0"/>
    <x v="0"/>
    <x v="36"/>
    <s v="50"/>
    <n v="-282531.01"/>
    <s v=""/>
    <s v="1100500"/>
    <s v=""/>
    <s v="PLD"/>
    <s v="KWH Accrual QTR"/>
    <s v="00220267"/>
  </r>
  <r>
    <s v="0003"/>
    <s v="SB7 City"/>
    <s v=""/>
    <s v="1761"/>
    <s v="010896542300032023"/>
    <s v="109132593"/>
    <s v="246030"/>
    <x v="10"/>
    <x v="1"/>
    <x v="1012"/>
    <s v="SA"/>
    <x v="0"/>
    <x v="0"/>
    <x v="36"/>
    <s v="50"/>
    <n v="-228.99"/>
    <s v=""/>
    <s v="1100500"/>
    <s v=""/>
    <s v="PRV"/>
    <s v="KWH Accrual QTR"/>
    <s v="00220267"/>
  </r>
  <r>
    <s v="0003"/>
    <s v="SB7 City"/>
    <s v=""/>
    <s v="1761"/>
    <s v="010896542300032023"/>
    <s v="109132593"/>
    <s v="246030"/>
    <x v="10"/>
    <x v="1"/>
    <x v="1012"/>
    <s v="SA"/>
    <x v="0"/>
    <x v="0"/>
    <x v="36"/>
    <s v="50"/>
    <n v="-3176.86"/>
    <s v=""/>
    <s v="1100500"/>
    <s v=""/>
    <s v="SHA"/>
    <s v="KWH Accrual QTR"/>
    <s v="00220267"/>
  </r>
  <r>
    <s v="0003"/>
    <s v="SB7 City"/>
    <s v=""/>
    <s v="1761"/>
    <s v="010896542300032023"/>
    <s v="109132593"/>
    <s v="246030"/>
    <x v="10"/>
    <x v="1"/>
    <x v="1012"/>
    <s v="SA"/>
    <x v="0"/>
    <x v="0"/>
    <x v="36"/>
    <s v="50"/>
    <n v="-6457.29"/>
    <s v=""/>
    <s v="1100500"/>
    <s v=""/>
    <s v="TAL"/>
    <s v="KWH Accrual QTR"/>
    <s v="00220267"/>
  </r>
  <r>
    <s v="0003"/>
    <s v="SB7 City"/>
    <s v=""/>
    <s v="ARCOLA"/>
    <s v="170050870800032023"/>
    <s v="108931434"/>
    <s v="246030"/>
    <x v="10"/>
    <x v="1"/>
    <x v="1013"/>
    <s v="LE"/>
    <x v="1"/>
    <x v="0"/>
    <x v="38"/>
    <s v="40"/>
    <n v="13637.2"/>
    <s v=""/>
    <s v="1100500"/>
    <s v=""/>
    <s v=""/>
    <s v="TAX"/>
    <s v="00237844"/>
  </r>
  <r>
    <s v="0003"/>
    <s v="SB7 City"/>
    <s v=""/>
    <s v="DICKINSON"/>
    <s v="170050870900032023"/>
    <s v="108931434"/>
    <s v="246030"/>
    <x v="10"/>
    <x v="1"/>
    <x v="1014"/>
    <s v="LE"/>
    <x v="1"/>
    <x v="0"/>
    <x v="38"/>
    <s v="40"/>
    <n v="3282.9"/>
    <s v=""/>
    <s v="1100500"/>
    <s v=""/>
    <s v=""/>
    <s v="TAX"/>
    <s v="00237844"/>
  </r>
  <r>
    <s v="0003"/>
    <s v="SB7 City"/>
    <s v=""/>
    <s v="EL LAGO"/>
    <s v="170050871000032023"/>
    <s v="108931434"/>
    <s v="246030"/>
    <x v="10"/>
    <x v="1"/>
    <x v="1015"/>
    <s v="LE"/>
    <x v="1"/>
    <x v="0"/>
    <x v="38"/>
    <s v="40"/>
    <n v="15122.81"/>
    <s v=""/>
    <s v="1100500"/>
    <s v=""/>
    <s v=""/>
    <s v="TAX"/>
    <s v="00237844"/>
  </r>
  <r>
    <s v="0003"/>
    <s v="SB7 City"/>
    <s v=""/>
    <s v="LA MARQUE"/>
    <s v="170050871100032023"/>
    <s v="108931434"/>
    <s v="246030"/>
    <x v="10"/>
    <x v="1"/>
    <x v="1016"/>
    <s v="LE"/>
    <x v="1"/>
    <x v="0"/>
    <x v="38"/>
    <s v="40"/>
    <n v="10435.24"/>
    <s v=""/>
    <s v="1100500"/>
    <s v=""/>
    <s v=""/>
    <s v="TAX"/>
    <s v="00237844"/>
  </r>
  <r>
    <s v="0003"/>
    <s v="SB7 City"/>
    <s v=""/>
    <s v="MANVEL"/>
    <s v="170050871200032023"/>
    <s v="108931434"/>
    <s v="246030"/>
    <x v="10"/>
    <x v="1"/>
    <x v="1017"/>
    <s v="LE"/>
    <x v="1"/>
    <x v="0"/>
    <x v="38"/>
    <s v="40"/>
    <n v="83368.800000000003"/>
    <s v=""/>
    <s v="1100500"/>
    <s v=""/>
    <s v=""/>
    <s v="TAX"/>
    <s v="00237844"/>
  </r>
  <r>
    <s v="0003"/>
    <s v="SB7 City"/>
    <s v=""/>
    <s v="OAKRIDGE NORTH"/>
    <s v="170050871300032023"/>
    <s v="108931434"/>
    <s v="246030"/>
    <x v="10"/>
    <x v="1"/>
    <x v="1018"/>
    <s v="LE"/>
    <x v="1"/>
    <x v="0"/>
    <x v="38"/>
    <s v="40"/>
    <n v="12333.06"/>
    <s v=""/>
    <s v="1100500"/>
    <s v=""/>
    <s v=""/>
    <s v="TAX"/>
    <s v="00237844"/>
  </r>
  <r>
    <s v="0003"/>
    <s v="SB7 City"/>
    <s v=""/>
    <s v="PATTISON"/>
    <s v="170050871400032023"/>
    <s v="108931434"/>
    <s v="246030"/>
    <x v="10"/>
    <x v="1"/>
    <x v="1019"/>
    <s v="LE"/>
    <x v="1"/>
    <x v="0"/>
    <x v="38"/>
    <s v="40"/>
    <n v="8270.2900000000009"/>
    <s v=""/>
    <s v="1100500"/>
    <s v=""/>
    <s v=""/>
    <s v="TAX"/>
    <s v="00237844"/>
  </r>
  <r>
    <s v="0003"/>
    <s v="SB7 City"/>
    <s v=""/>
    <s v="PEARLAND"/>
    <s v="170050871500032023"/>
    <s v="108931434"/>
    <s v="246030"/>
    <x v="10"/>
    <x v="1"/>
    <x v="1020"/>
    <s v="LE"/>
    <x v="1"/>
    <x v="0"/>
    <x v="38"/>
    <s v="40"/>
    <n v="740893.13"/>
    <s v=""/>
    <s v="1100500"/>
    <s v=""/>
    <s v=""/>
    <s v="TAX"/>
    <s v="00237844"/>
  </r>
  <r>
    <s v="0003"/>
    <s v="SB7 City"/>
    <s v=""/>
    <s v="PRAIRIE VIEW"/>
    <s v="170050871600032023"/>
    <s v="108931434"/>
    <s v="246030"/>
    <x v="10"/>
    <x v="1"/>
    <x v="1021"/>
    <s v="LE"/>
    <x v="1"/>
    <x v="0"/>
    <x v="38"/>
    <s v="40"/>
    <n v="1031.46"/>
    <s v=""/>
    <s v="1100500"/>
    <s v=""/>
    <s v=""/>
    <s v="TAX"/>
    <s v="00237844"/>
  </r>
  <r>
    <s v="0003"/>
    <s v="SB7 City"/>
    <s v=""/>
    <s v="SHOREACRES"/>
    <s v="170050871700032023"/>
    <s v="108931434"/>
    <s v="246030"/>
    <x v="10"/>
    <x v="1"/>
    <x v="1022"/>
    <s v="LE"/>
    <x v="1"/>
    <x v="0"/>
    <x v="38"/>
    <s v="40"/>
    <n v="8681.92"/>
    <s v=""/>
    <s v="1100500"/>
    <s v=""/>
    <s v=""/>
    <s v="TAX"/>
    <s v="00237844"/>
  </r>
  <r>
    <s v="0003"/>
    <s v="SB7 City"/>
    <s v=""/>
    <s v="TAYLOR LAKE VILL"/>
    <s v="170050871800032023"/>
    <s v="108931434"/>
    <s v="246030"/>
    <x v="10"/>
    <x v="1"/>
    <x v="1023"/>
    <s v="LE"/>
    <x v="1"/>
    <x v="0"/>
    <x v="38"/>
    <s v="40"/>
    <n v="17838.04"/>
    <s v=""/>
    <s v="1100500"/>
    <s v=""/>
    <s v=""/>
    <s v="TAX"/>
    <s v="00237844"/>
  </r>
  <r>
    <s v="0003"/>
    <s v="UB"/>
    <s v=""/>
    <s v="1765"/>
    <s v="010890054800032023"/>
    <s v="108900548"/>
    <s v="246030"/>
    <x v="10"/>
    <x v="1"/>
    <x v="1024"/>
    <s v="RC"/>
    <x v="3"/>
    <x v="0"/>
    <x v="37"/>
    <s v="40"/>
    <n v="230962"/>
    <s v=""/>
    <s v="1100500"/>
    <s v=""/>
    <s v="Unbilled Taxes"/>
    <s v="Unbilled"/>
    <s v="00238174"/>
  </r>
  <r>
    <s v="0003"/>
    <s v="UB"/>
    <s v=""/>
    <s v="1765"/>
    <s v="010896592400032023"/>
    <s v="108966000"/>
    <s v="246030"/>
    <x v="10"/>
    <x v="1"/>
    <x v="1025"/>
    <s v="AC"/>
    <x v="3"/>
    <x v="0"/>
    <x v="36"/>
    <s v="50"/>
    <n v="-269337"/>
    <s v=""/>
    <s v="1100500"/>
    <s v=""/>
    <s v="Unbilled Taxes"/>
    <s v="Unbilled"/>
    <s v="00231665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5055.57"/>
    <s v=""/>
    <s v="1100500"/>
    <s v=""/>
    <s v="BYV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216656.33"/>
    <s v=""/>
    <s v="1100500"/>
    <s v=""/>
    <s v="BAY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7943.61"/>
    <s v=""/>
    <s v="1100500"/>
    <s v=""/>
    <s v="BCY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1964.3"/>
    <s v=""/>
    <s v="1100500"/>
    <s v=""/>
    <s v="BLY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69562.740000000005"/>
    <s v=""/>
    <s v="1100500"/>
    <s v=""/>
    <s v="BEL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1207.0899999999999"/>
    <s v=""/>
    <s v="1100500"/>
    <s v=""/>
    <s v="BNY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1544.67"/>
    <s v=""/>
    <s v="1100500"/>
    <s v=""/>
    <s v="BZC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15052.89"/>
    <s v=""/>
    <s v="1100500"/>
    <s v=""/>
    <s v="BKS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3429.06"/>
    <s v=""/>
    <s v="1100500"/>
    <s v=""/>
    <s v="BSD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15368.63"/>
    <s v=""/>
    <s v="1100500"/>
    <s v=""/>
    <s v="BHL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10110.969999999999"/>
    <s v=""/>
    <s v="1100500"/>
    <s v=""/>
    <s v="CLS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29864.34"/>
    <s v=""/>
    <s v="1100500"/>
    <s v=""/>
    <s v="CLT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3715.06"/>
    <s v=""/>
    <s v="1100500"/>
    <s v=""/>
    <s v="COV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4053.79"/>
    <s v=""/>
    <s v="1100500"/>
    <s v=""/>
    <s v="DBY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92774.39"/>
    <s v=""/>
    <s v="1100500"/>
    <s v=""/>
    <s v="DPK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6742.73"/>
    <s v=""/>
    <s v="1100500"/>
    <s v=""/>
    <s v="EBR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2255.25"/>
    <s v=""/>
    <s v="1100500"/>
    <s v=""/>
    <s v="FAI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12008.92"/>
    <s v=""/>
    <s v="1100500"/>
    <s v=""/>
    <s v="FRW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44585.4"/>
    <s v=""/>
    <s v="1100500"/>
    <s v=""/>
    <s v="FPT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57884.43"/>
    <s v=""/>
    <s v="1100500"/>
    <s v=""/>
    <s v="FUL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53075.87"/>
    <s v=""/>
    <s v="1100500"/>
    <s v=""/>
    <s v="GPK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257945.59"/>
    <s v=""/>
    <s v="1100500"/>
    <s v=""/>
    <s v="GAL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21510.29"/>
    <s v=""/>
    <s v="1100500"/>
    <s v=""/>
    <s v="HWG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1878.48"/>
    <s v=""/>
    <s v="1100500"/>
    <s v=""/>
    <s v="HLC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2979.88"/>
    <s v=""/>
    <s v="1100500"/>
    <s v=""/>
    <s v="HSR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18959.93"/>
    <s v=""/>
    <s v="1100500"/>
    <s v=""/>
    <s v="HTC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8050000"/>
    <s v=""/>
    <s v="1100500"/>
    <s v=""/>
    <s v="HOU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86108.79"/>
    <s v=""/>
    <s v="1100500"/>
    <s v=""/>
    <s v="HUM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20437.25"/>
    <s v=""/>
    <s v="1100500"/>
    <s v=""/>
    <s v="HCK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34964.559999999998"/>
    <s v=""/>
    <s v="1100500"/>
    <s v=""/>
    <s v="JCY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5583.68"/>
    <s v=""/>
    <s v="1100500"/>
    <s v=""/>
    <s v="JAM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30261.3"/>
    <s v=""/>
    <s v="1100500"/>
    <s v=""/>
    <s v="JVG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4648.78"/>
    <s v=""/>
    <s v="1100500"/>
    <s v=""/>
    <s v="JCK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90171.69"/>
    <s v=""/>
    <s v="1100500"/>
    <s v=""/>
    <s v="KTY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12093.64"/>
    <s v=""/>
    <s v="1100500"/>
    <s v=""/>
    <s v="KMH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1903.38"/>
    <s v=""/>
    <s v="1100500"/>
    <s v=""/>
    <s v="KEN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91212.57"/>
    <s v=""/>
    <s v="1100500"/>
    <s v=""/>
    <s v="LJA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216903.21"/>
    <s v=""/>
    <s v="1100500"/>
    <s v=""/>
    <s v="LAP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2074.8200000000002"/>
    <s v=""/>
    <s v="1100500"/>
    <s v=""/>
    <s v="LVP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12537.26"/>
    <s v=""/>
    <s v="1100500"/>
    <s v=""/>
    <s v="MAG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14133.15"/>
    <s v=""/>
    <s v="1100500"/>
    <s v=""/>
    <s v="MEA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570309.6"/>
    <s v=""/>
    <s v="1100500"/>
    <s v=""/>
    <s v="MBL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27007.58"/>
    <s v=""/>
    <s v="1100500"/>
    <s v=""/>
    <s v="NBY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3648.18"/>
    <s v=""/>
    <s v="1100500"/>
    <s v=""/>
    <s v="ORW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1096.3399999999999"/>
    <s v=""/>
    <s v="1100500"/>
    <s v=""/>
    <s v="OCH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52115.7"/>
    <s v=""/>
    <s v="1100500"/>
    <s v=""/>
    <s v="OYS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390826.57"/>
    <s v=""/>
    <s v="1100500"/>
    <s v=""/>
    <s v="PAS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2484.59"/>
    <s v=""/>
    <s v="1100500"/>
    <s v=""/>
    <s v="PIL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22708.93"/>
    <s v=""/>
    <s v="1100500"/>
    <s v=""/>
    <s v="PPT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2956.53"/>
    <s v=""/>
    <s v="1100500"/>
    <s v=""/>
    <s v="PLK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1510.72"/>
    <s v=""/>
    <s v="1100500"/>
    <s v=""/>
    <s v="QNT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36149.839999999997"/>
    <s v=""/>
    <s v="1100500"/>
    <s v=""/>
    <s v="RCH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9725.51"/>
    <s v=""/>
    <s v="1100500"/>
    <s v=""/>
    <s v="RWD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126442.02"/>
    <s v=""/>
    <s v="1100500"/>
    <s v=""/>
    <s v="RBG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3280.3"/>
    <s v=""/>
    <s v="1100500"/>
    <s v=""/>
    <s v="SFE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3571.19"/>
    <s v=""/>
    <s v="1100500"/>
    <s v=""/>
    <s v="SPT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34119.56"/>
    <s v=""/>
    <s v="1100500"/>
    <s v=""/>
    <s v="SAF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33731.89"/>
    <s v=""/>
    <s v="1100500"/>
    <s v=""/>
    <s v="SBK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25825.8"/>
    <s v=""/>
    <s v="1100500"/>
    <s v=""/>
    <s v="SLY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2763.82"/>
    <s v=""/>
    <s v="1100500"/>
    <s v=""/>
    <s v="SIM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36731.199999999997"/>
    <s v=""/>
    <s v="1100500"/>
    <s v=""/>
    <s v="SOH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8431.86"/>
    <s v=""/>
    <s v="1100500"/>
    <s v=""/>
    <s v="SSP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15628.01"/>
    <s v=""/>
    <s v="1100500"/>
    <s v=""/>
    <s v="SPV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115948.34"/>
    <s v=""/>
    <s v="1100500"/>
    <s v=""/>
    <s v="SFD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2853.04"/>
    <s v=""/>
    <s v="1100500"/>
    <s v=""/>
    <s v="STG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5665.46"/>
    <s v=""/>
    <s v="1100500"/>
    <s v=""/>
    <s v="SBH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345461"/>
    <s v=""/>
    <s v="1100500"/>
    <s v=""/>
    <s v="SGL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2165.85"/>
    <s v=""/>
    <s v="1100500"/>
    <s v=""/>
    <s v="THM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6207.86"/>
    <s v=""/>
    <s v="1100500"/>
    <s v=""/>
    <s v="TKI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61135.44"/>
    <s v=""/>
    <s v="1100500"/>
    <s v=""/>
    <s v="TBL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10899.31"/>
    <s v=""/>
    <s v="1100500"/>
    <s v=""/>
    <s v="WAL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3551.61"/>
    <s v=""/>
    <s v="1100500"/>
    <s v=""/>
    <s v="WLS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81678.83"/>
    <s v=""/>
    <s v="1100500"/>
    <s v=""/>
    <s v="WBR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46646.92"/>
    <s v=""/>
    <s v="1100500"/>
    <s v=""/>
    <s v="WUP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9471.86"/>
    <s v=""/>
    <s v="1100500"/>
    <s v=""/>
    <s v="WES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42697.1"/>
    <s v=""/>
    <s v="1100500"/>
    <s v=""/>
    <s v="WTN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20387.080000000002"/>
    <s v=""/>
    <s v="1100500"/>
    <s v=""/>
    <s v="MPT"/>
    <s v="NON KWH Accrual"/>
    <s v="00238174"/>
  </r>
  <r>
    <s v="0003"/>
    <s v="Fixed City"/>
    <s v=""/>
    <s v="1761"/>
    <s v="010900375000032023"/>
    <s v="109043459"/>
    <s v="246030"/>
    <x v="11"/>
    <x v="1"/>
    <x v="1026"/>
    <s v="SR"/>
    <x v="0"/>
    <x v="0"/>
    <x v="39"/>
    <s v="50"/>
    <n v="-8264.4699999999993"/>
    <s v=""/>
    <s v="1100500"/>
    <s v=""/>
    <s v="NDV"/>
    <s v="NON KWH Accrual"/>
    <s v="00238174"/>
  </r>
  <r>
    <s v="0003"/>
    <s v="Fixed City"/>
    <s v=""/>
    <s v="1761"/>
    <s v="010900375200032023"/>
    <s v="109043459"/>
    <s v="246030"/>
    <x v="11"/>
    <x v="1"/>
    <x v="1027"/>
    <s v="SR"/>
    <x v="0"/>
    <x v="0"/>
    <x v="39"/>
    <s v="50"/>
    <n v="-199828.27"/>
    <s v=""/>
    <s v="1100500"/>
    <s v=""/>
    <s v="MCY"/>
    <s v="NON KWH Accrual"/>
    <s v="00238174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8408.15"/>
    <s v=""/>
    <s v="1100500"/>
    <s v=""/>
    <s v="BAY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.78"/>
    <s v=""/>
    <s v="1100500"/>
    <s v=""/>
    <s v="BCY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2562.19"/>
    <s v=""/>
    <s v="1100500"/>
    <s v=""/>
    <s v="BEL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564.71"/>
    <s v=""/>
    <s v="1100500"/>
    <s v=""/>
    <s v="BHL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47.54"/>
    <s v=""/>
    <s v="1100500"/>
    <s v=""/>
    <s v="BKS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06.26"/>
    <s v=""/>
    <s v="1100500"/>
    <s v=""/>
    <s v="BLY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40.729999999999997"/>
    <s v=""/>
    <s v="1100500"/>
    <s v=""/>
    <s v="BSD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6.17"/>
    <s v=""/>
    <s v="1100500"/>
    <s v=""/>
    <s v="BYV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07.93"/>
    <s v=""/>
    <s v="1100500"/>
    <s v=""/>
    <s v="CLS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035.21"/>
    <s v=""/>
    <s v="1100500"/>
    <s v=""/>
    <s v="CLT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4.49"/>
    <s v=""/>
    <s v="1100500"/>
    <s v=""/>
    <s v="COV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210.28"/>
    <s v=""/>
    <s v="1100500"/>
    <s v=""/>
    <s v="DBY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4308.57"/>
    <s v=""/>
    <s v="1100500"/>
    <s v=""/>
    <s v="DPK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4.08"/>
    <s v=""/>
    <s v="1100500"/>
    <s v=""/>
    <s v="EBR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354.99"/>
    <s v=""/>
    <s v="1100500"/>
    <s v=""/>
    <s v="FPT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465.87"/>
    <s v=""/>
    <s v="1100500"/>
    <s v=""/>
    <s v="FRW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2549.62"/>
    <s v=""/>
    <s v="1100500"/>
    <s v=""/>
    <s v="FUL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4029.23"/>
    <s v=""/>
    <s v="1100500"/>
    <s v=""/>
    <s v="GAL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846.81"/>
    <s v=""/>
    <s v="1100500"/>
    <s v=""/>
    <s v="GPK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51.13"/>
    <s v=""/>
    <s v="1100500"/>
    <s v=""/>
    <s v="HCK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50.66"/>
    <s v=""/>
    <s v="1100500"/>
    <s v=""/>
    <s v="HLC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71826.64"/>
    <s v=""/>
    <s v="1100500"/>
    <s v=""/>
    <s v="HOU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4.53"/>
    <s v=""/>
    <s v="1100500"/>
    <s v=""/>
    <s v="HSR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727.07"/>
    <s v=""/>
    <s v="1100500"/>
    <s v=""/>
    <s v="HTC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3118.41"/>
    <s v=""/>
    <s v="1100500"/>
    <s v=""/>
    <s v="HUM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05.49"/>
    <s v=""/>
    <s v="1100500"/>
    <s v=""/>
    <s v="HWG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27.77"/>
    <s v=""/>
    <s v="1100500"/>
    <s v=""/>
    <s v="JAM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5.09"/>
    <s v=""/>
    <s v="1100500"/>
    <s v=""/>
    <s v="JCK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921.86"/>
    <s v=""/>
    <s v="1100500"/>
    <s v=""/>
    <s v="JCY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271.53"/>
    <s v=""/>
    <s v="1100500"/>
    <s v=""/>
    <s v="JVG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219.79"/>
    <s v=""/>
    <s v="1100500"/>
    <s v=""/>
    <s v="KEN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347.57"/>
    <s v=""/>
    <s v="1100500"/>
    <s v=""/>
    <s v="KMH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2191.63"/>
    <s v=""/>
    <s v="1100500"/>
    <s v=""/>
    <s v="KTY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3969.13"/>
    <s v=""/>
    <s v="1100500"/>
    <s v=""/>
    <s v="LAP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4349.72"/>
    <s v=""/>
    <s v="1100500"/>
    <s v=""/>
    <s v="LJA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01.71"/>
    <s v=""/>
    <s v="1100500"/>
    <s v=""/>
    <s v="LVP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929.8"/>
    <s v=""/>
    <s v="1100500"/>
    <s v=""/>
    <s v="MAG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2199.44"/>
    <s v=""/>
    <s v="1100500"/>
    <s v=""/>
    <s v="MBL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3350.48"/>
    <s v=""/>
    <s v="1100500"/>
    <s v=""/>
    <s v="MCY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679.1"/>
    <s v=""/>
    <s v="1100500"/>
    <s v=""/>
    <s v="MEA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61.31"/>
    <s v=""/>
    <s v="1100500"/>
    <s v=""/>
    <s v="MPT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435.15"/>
    <s v=""/>
    <s v="1100500"/>
    <s v=""/>
    <s v="NBY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381.18"/>
    <s v=""/>
    <s v="1100500"/>
    <s v=""/>
    <s v="NDV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18.86"/>
    <s v=""/>
    <s v="1100500"/>
    <s v=""/>
    <s v="OCH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24.58"/>
    <s v=""/>
    <s v="1100500"/>
    <s v=""/>
    <s v="ORW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267.68"/>
    <s v=""/>
    <s v="1100500"/>
    <s v=""/>
    <s v="OYS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6807.26"/>
    <s v=""/>
    <s v="1100500"/>
    <s v=""/>
    <s v="PAS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8.559999999999999"/>
    <s v=""/>
    <s v="1100500"/>
    <s v=""/>
    <s v="PLK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6.8"/>
    <s v=""/>
    <s v="1100500"/>
    <s v=""/>
    <s v="PPT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31.68"/>
    <s v=""/>
    <s v="1100500"/>
    <s v=""/>
    <s v="QNT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4801.9399999999996"/>
    <s v=""/>
    <s v="1100500"/>
    <s v=""/>
    <s v="RBG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311.83"/>
    <s v=""/>
    <s v="1100500"/>
    <s v=""/>
    <s v="RCH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75.95"/>
    <s v=""/>
    <s v="1100500"/>
    <s v=""/>
    <s v="RWD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85.85"/>
    <s v=""/>
    <s v="1100500"/>
    <s v=""/>
    <s v="SAF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0.11"/>
    <s v=""/>
    <s v="1100500"/>
    <s v=""/>
    <s v="SBH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628.64"/>
    <s v=""/>
    <s v="1100500"/>
    <s v=""/>
    <s v="SBK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712.06"/>
    <s v=""/>
    <s v="1100500"/>
    <s v=""/>
    <s v="SFD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6.329999999999998"/>
    <s v=""/>
    <s v="1100500"/>
    <s v=""/>
    <s v="SFE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7829.39"/>
    <s v=""/>
    <s v="1100500"/>
    <s v=""/>
    <s v="SGL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6.100000000000001"/>
    <s v=""/>
    <s v="1100500"/>
    <s v=""/>
    <s v="SIM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066.28"/>
    <s v=""/>
    <s v="1100500"/>
    <s v=""/>
    <s v="SLY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2103.39"/>
    <s v=""/>
    <s v="1100500"/>
    <s v=""/>
    <s v="SOH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517.51"/>
    <s v=""/>
    <s v="1100500"/>
    <s v=""/>
    <s v="SPV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96.45"/>
    <s v=""/>
    <s v="1100500"/>
    <s v=""/>
    <s v="SSP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7.18"/>
    <s v=""/>
    <s v="1100500"/>
    <s v=""/>
    <s v="STG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580.13"/>
    <s v=""/>
    <s v="1100500"/>
    <s v=""/>
    <s v="TBL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6.98"/>
    <s v=""/>
    <s v="1100500"/>
    <s v=""/>
    <s v="THM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0.12"/>
    <s v=""/>
    <s v="1100500"/>
    <s v=""/>
    <s v="TKI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392.02"/>
    <s v=""/>
    <s v="1100500"/>
    <s v=""/>
    <s v="WAL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405.11"/>
    <s v=""/>
    <s v="1100500"/>
    <s v=""/>
    <s v="WBR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218.95"/>
    <s v=""/>
    <s v="1100500"/>
    <s v=""/>
    <s v="WLS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015.9"/>
    <s v=""/>
    <s v="1100500"/>
    <s v=""/>
    <s v="WTN"/>
    <s v="Franchise Credit Billings"/>
    <s v="00220267"/>
  </r>
  <r>
    <s v="0003"/>
    <s v="Fixed City"/>
    <s v=""/>
    <s v="FC BILLED"/>
    <s v="010904345400032023"/>
    <s v="109043459"/>
    <s v="246030"/>
    <x v="11"/>
    <x v="1"/>
    <x v="1028"/>
    <s v="SA"/>
    <x v="0"/>
    <x v="1"/>
    <x v="40"/>
    <s v="40"/>
    <n v="1465.36"/>
    <s v=""/>
    <s v="1100500"/>
    <s v=""/>
    <s v="WUP"/>
    <s v="Franchise Credit Billings"/>
    <s v="00220267"/>
  </r>
  <r>
    <s v="0003"/>
    <s v="Fixed City"/>
    <s v=""/>
    <s v="1761"/>
    <s v="010904345800032023"/>
    <s v="109043459"/>
    <s v="246030"/>
    <x v="11"/>
    <x v="1"/>
    <x v="1029"/>
    <s v="SA"/>
    <x v="0"/>
    <x v="0"/>
    <x v="40"/>
    <s v="50"/>
    <n v="-11797.49"/>
    <s v=""/>
    <s v="1100500"/>
    <s v=""/>
    <s v="June 2023 Fixed Credit"/>
    <s v="NON KWH accrual credits"/>
    <s v="00220267"/>
  </r>
  <r>
    <s v="0003"/>
    <s v="Fixed City"/>
    <s v=""/>
    <s v="FRANCH-NEEDVILLE"/>
    <s v="170050912400032023"/>
    <s v="109043459"/>
    <s v="246030"/>
    <x v="11"/>
    <x v="1"/>
    <x v="1030"/>
    <s v="KR"/>
    <x v="1"/>
    <x v="0"/>
    <x v="41"/>
    <s v="40"/>
    <n v="7859.66"/>
    <s v=""/>
    <s v="1100500"/>
    <s v=""/>
    <s v="MONTHLY FRANCHISE  NEEDVILLE"/>
    <s v="MONTH FRANCHISE-NEEDVILLE"/>
    <s v="BATCH_FI"/>
  </r>
  <r>
    <s v="0003"/>
    <s v="Fixed City"/>
    <s v=""/>
    <s v="FRANCH MORGAN PT"/>
    <s v="170050912500032023"/>
    <s v="109043459"/>
    <s v="246030"/>
    <x v="11"/>
    <x v="1"/>
    <x v="1031"/>
    <s v="KR"/>
    <x v="1"/>
    <x v="0"/>
    <x v="41"/>
    <s v="40"/>
    <n v="20275.330000000002"/>
    <s v=""/>
    <s v="1100500"/>
    <s v=""/>
    <s v="MONTHLY FRANCHISE  MORGANS POINT"/>
    <s v="MONTH FRANCH-MORGANS PT"/>
    <s v="BATCH_FI"/>
  </r>
  <r>
    <s v="0003"/>
    <s v="Fixed City"/>
    <s v=""/>
    <s v="FRANCH WHARTON"/>
    <s v="170050912600032023"/>
    <s v="109043459"/>
    <s v="246030"/>
    <x v="11"/>
    <x v="1"/>
    <x v="1032"/>
    <s v="KR"/>
    <x v="1"/>
    <x v="0"/>
    <x v="41"/>
    <s v="40"/>
    <n v="41705.86"/>
    <s v=""/>
    <s v="1100500"/>
    <s v=""/>
    <s v="MONTHLY FRANCHISE  WHARTON"/>
    <s v="MONTHLY FRANCHISE WHARTON"/>
    <s v="BATCH_FI"/>
  </r>
  <r>
    <s v="0003"/>
    <s v="Fixed City"/>
    <s v=""/>
    <s v="FRANCH WESTONLAK"/>
    <s v="170050940700032023"/>
    <s v="109043459"/>
    <s v="246030"/>
    <x v="11"/>
    <x v="1"/>
    <x v="1033"/>
    <s v="KR"/>
    <x v="1"/>
    <x v="0"/>
    <x v="41"/>
    <s v="40"/>
    <n v="9471.86"/>
    <s v=""/>
    <s v="1100500"/>
    <s v=""/>
    <s v="MONTHLY FRANCHISE  WESTON LAKES"/>
    <s v="MONTHLY FRAN WESTON LAKE"/>
    <s v="BATCH_FI"/>
  </r>
  <r>
    <s v="0003"/>
    <s v="Fixed City"/>
    <s v=""/>
    <s v="FRANCH WEST UNIV"/>
    <s v="170050940800032023"/>
    <s v="109043459"/>
    <s v="246030"/>
    <x v="11"/>
    <x v="1"/>
    <x v="1034"/>
    <s v="KR"/>
    <x v="1"/>
    <x v="0"/>
    <x v="41"/>
    <s v="40"/>
    <n v="45180.32"/>
    <s v=""/>
    <s v="1100500"/>
    <s v=""/>
    <s v="MONTHLY FRANCHISE  WEST UNIVERSITY"/>
    <s v="MONTH FRAN WEST UNIVERSIT"/>
    <s v="BATCH_FI"/>
  </r>
  <r>
    <s v="0003"/>
    <s v="Fixed City"/>
    <s v=""/>
    <s v="FRANCHIS WEBSTER"/>
    <s v="170050940900032023"/>
    <s v="109043459"/>
    <s v="246030"/>
    <x v="11"/>
    <x v="1"/>
    <x v="1035"/>
    <s v="KR"/>
    <x v="1"/>
    <x v="0"/>
    <x v="41"/>
    <s v="40"/>
    <n v="80352.25"/>
    <s v=""/>
    <s v="1100500"/>
    <s v=""/>
    <s v="MONTHLY FRANCHISE  WEBSTER"/>
    <s v="MONTHYLY FRANCH WEBSTER"/>
    <s v="BATCH_FI"/>
  </r>
  <r>
    <s v="0003"/>
    <s v="Fixed City"/>
    <s v=""/>
    <s v="FRANCHISE WILLIS"/>
    <s v="170050941000032023"/>
    <s v="109043459"/>
    <s v="246030"/>
    <x v="11"/>
    <x v="1"/>
    <x v="1036"/>
    <s v="KR"/>
    <x v="1"/>
    <x v="0"/>
    <x v="41"/>
    <s v="40"/>
    <n v="3324.32"/>
    <s v=""/>
    <s v="1100500"/>
    <s v=""/>
    <s v="MONTHLY FRANCHISE  WALLIS"/>
    <s v="MONTHYLY FRANCH WILLIS"/>
    <s v="BATCH_FI"/>
  </r>
  <r>
    <s v="0003"/>
    <s v="Fixed City"/>
    <s v=""/>
    <s v="FRANCHISE WALLER"/>
    <s v="170050941100032023"/>
    <s v="109043459"/>
    <s v="246030"/>
    <x v="11"/>
    <x v="1"/>
    <x v="1037"/>
    <s v="KR"/>
    <x v="1"/>
    <x v="0"/>
    <x v="41"/>
    <s v="40"/>
    <n v="10545.53"/>
    <s v=""/>
    <s v="1100500"/>
    <s v=""/>
    <s v="MONTHLY FRANCHISE  WALLER"/>
    <s v="MONTHYLY FRANCH WALLER"/>
    <s v="BATCH_FI"/>
  </r>
  <r>
    <s v="0003"/>
    <s v="Fixed City"/>
    <s v=""/>
    <s v="FRANCHIS TOMBALL"/>
    <s v="170050941200032023"/>
    <s v="109043459"/>
    <s v="246030"/>
    <x v="11"/>
    <x v="1"/>
    <x v="1038"/>
    <s v="KR"/>
    <x v="1"/>
    <x v="0"/>
    <x v="41"/>
    <s v="40"/>
    <n v="59558.85"/>
    <s v=""/>
    <s v="1100500"/>
    <s v=""/>
    <s v="MONTHLY FRANCHISE  TOMBALL"/>
    <s v="MONTHYLY FRANCH TOMBALL"/>
    <s v="BATCH_FI"/>
  </r>
  <r>
    <s v="0003"/>
    <s v="Fixed City"/>
    <s v=""/>
    <s v="FRANCHIS TIKI IS"/>
    <s v="170050941300032023"/>
    <s v="109043459"/>
    <s v="246030"/>
    <x v="11"/>
    <x v="1"/>
    <x v="1039"/>
    <s v="KR"/>
    <x v="1"/>
    <x v="0"/>
    <x v="41"/>
    <s v="40"/>
    <n v="6207.74"/>
    <s v=""/>
    <s v="1100500"/>
    <s v=""/>
    <s v="MONTHLY FRANCHISE  TIKI ISLAND"/>
    <s v="MONTH FRANCH TIKI ISLAND"/>
    <s v="BATCH_FI"/>
  </r>
  <r>
    <s v="0003"/>
    <s v="Fixed City"/>
    <s v=""/>
    <s v="FRANCH THOMPSON"/>
    <s v="170050941400032023"/>
    <s v="109043459"/>
    <s v="246030"/>
    <x v="11"/>
    <x v="1"/>
    <x v="1040"/>
    <s v="KR"/>
    <x v="1"/>
    <x v="0"/>
    <x v="41"/>
    <s v="40"/>
    <n v="2150.79"/>
    <s v=""/>
    <s v="1100500"/>
    <s v=""/>
    <s v="MONTHLY FRANCHISE  THOMPSON"/>
    <s v="MONTHLY FRANCH THOMPSON"/>
    <s v="BATCH_FI"/>
  </r>
  <r>
    <s v="0003"/>
    <s v="Fixed City"/>
    <s v=""/>
    <s v="FRANCH SUGARLAND"/>
    <s v="170050941500032023"/>
    <s v="109043459"/>
    <s v="246030"/>
    <x v="11"/>
    <x v="1"/>
    <x v="1041"/>
    <s v="KR"/>
    <x v="1"/>
    <x v="0"/>
    <x v="41"/>
    <s v="40"/>
    <n v="338062.87"/>
    <s v=""/>
    <s v="1100500"/>
    <s v=""/>
    <s v="MONTHLY FRANCHISE  SUGAR LAND"/>
    <s v="MONTHLY FRANCH SUGAR LAND"/>
    <s v="BATCH_FI"/>
  </r>
  <r>
    <s v="0003"/>
    <s v="Fixed City"/>
    <s v=""/>
    <s v="FRANCH SURFSIDEB"/>
    <s v="170050941600032023"/>
    <s v="109043459"/>
    <s v="246030"/>
    <x v="11"/>
    <x v="1"/>
    <x v="1042"/>
    <s v="KR"/>
    <x v="1"/>
    <x v="0"/>
    <x v="41"/>
    <s v="40"/>
    <n v="5660.79"/>
    <s v=""/>
    <s v="1100500"/>
    <s v=""/>
    <s v="MONTHLY FRANCHISE  SURFSIDE BEACH"/>
    <s v="MONTH FRANCH SURFSIDE BCH"/>
    <s v="BATCH_FI"/>
  </r>
  <r>
    <s v="0003"/>
    <s v="Fixed City"/>
    <s v=""/>
    <s v="FRANCH STAGECOAC"/>
    <s v="170050941700032023"/>
    <s v="109043459"/>
    <s v="246030"/>
    <x v="11"/>
    <x v="1"/>
    <x v="1043"/>
    <s v="KR"/>
    <x v="1"/>
    <x v="0"/>
    <x v="41"/>
    <s v="40"/>
    <n v="2853.04"/>
    <s v=""/>
    <s v="1100500"/>
    <s v=""/>
    <s v="MONTHLY FRANCHISE  STAGECOACH"/>
    <s v="MONTHLY FRANCH STAGECOACH"/>
    <s v="BATCH_FI"/>
  </r>
  <r>
    <s v="0003"/>
    <s v="Fixed City"/>
    <s v=""/>
    <s v="FRANCHISE STAFFO"/>
    <s v="170050941800032023"/>
    <s v="109043459"/>
    <s v="246030"/>
    <x v="11"/>
    <x v="1"/>
    <x v="1044"/>
    <s v="KR"/>
    <x v="1"/>
    <x v="0"/>
    <x v="41"/>
    <s v="40"/>
    <n v="114359.22"/>
    <s v=""/>
    <s v="1100500"/>
    <s v=""/>
    <s v="MONTHLY FRANCHISE  STAFFORD"/>
    <s v="MONTHLY FRANCH STAFFORD"/>
    <s v="BATCH_FI"/>
  </r>
  <r>
    <s v="0003"/>
    <s v="Fixed City"/>
    <s v=""/>
    <s v="FRANCH SPRINGVAL"/>
    <s v="170050941900032023"/>
    <s v="109043459"/>
    <s v="246030"/>
    <x v="11"/>
    <x v="1"/>
    <x v="1045"/>
    <s v="KR"/>
    <x v="1"/>
    <x v="0"/>
    <x v="41"/>
    <s v="40"/>
    <n v="15294.71"/>
    <s v=""/>
    <s v="1100500"/>
    <s v=""/>
    <s v="MONTHLY FRANCHISE  SPRING VALLEY"/>
    <s v="MONTHLY FRANCH SPRING VAL"/>
    <s v="BATCH_FI"/>
  </r>
  <r>
    <s v="0003"/>
    <s v="Fixed City"/>
    <s v=""/>
    <s v="FRANCH SOUTHSIDE"/>
    <s v="170050942000032023"/>
    <s v="109043459"/>
    <s v="246030"/>
    <x v="11"/>
    <x v="1"/>
    <x v="1046"/>
    <s v="KR"/>
    <x v="1"/>
    <x v="0"/>
    <x v="41"/>
    <s v="40"/>
    <n v="8140.3"/>
    <s v=""/>
    <s v="1100500"/>
    <s v=""/>
    <s v="MONTHLY FRANCHISE  SOUTHSIDE"/>
    <s v="MONTHLY FRANCH SOUTHSIDE"/>
    <s v="BATCH_FI"/>
  </r>
  <r>
    <s v="0003"/>
    <s v="Fixed City"/>
    <s v=""/>
    <s v="FRANCH SO HOUSTO"/>
    <s v="170050942100032023"/>
    <s v="109043459"/>
    <s v="246030"/>
    <x v="11"/>
    <x v="1"/>
    <x v="1047"/>
    <s v="KR"/>
    <x v="1"/>
    <x v="0"/>
    <x v="41"/>
    <s v="40"/>
    <n v="35348.080000000002"/>
    <s v=""/>
    <s v="1100500"/>
    <s v=""/>
    <s v="MONTHLY FRANCHISE  SOUTH HOUSTON"/>
    <s v="MONTH FRANCH SO HOUSTON"/>
    <s v="BATCH_FI"/>
  </r>
  <r>
    <s v="0003"/>
    <s v="Fixed City"/>
    <s v=""/>
    <s v="FRANCH SIMONTON"/>
    <s v="170050942200032023"/>
    <s v="109043459"/>
    <s v="246030"/>
    <x v="11"/>
    <x v="1"/>
    <x v="1048"/>
    <s v="KR"/>
    <x v="1"/>
    <x v="0"/>
    <x v="41"/>
    <s v="40"/>
    <n v="2750.93"/>
    <s v=""/>
    <s v="1100500"/>
    <s v=""/>
    <s v="MONTHLY FRANCHISE  SIMONTON"/>
    <s v="MONTH FRANCHISE SIMPNTON"/>
    <s v="BATCH_FI"/>
  </r>
  <r>
    <s v="0003"/>
    <s v="Fixed City"/>
    <s v=""/>
    <s v="FRANCH SEALY"/>
    <s v="170050942300032023"/>
    <s v="109043459"/>
    <s v="246030"/>
    <x v="11"/>
    <x v="1"/>
    <x v="1049"/>
    <s v="KR"/>
    <x v="1"/>
    <x v="0"/>
    <x v="41"/>
    <s v="40"/>
    <n v="24821.279999999999"/>
    <s v=""/>
    <s v="1100500"/>
    <s v=""/>
    <s v="MONTHLY FRANCHISE  SEALY"/>
    <s v="MONTH FRANCHISE SEALY"/>
    <s v="BATCH_FI"/>
  </r>
  <r>
    <s v="0003"/>
    <s v="Fixed City"/>
    <s v=""/>
    <s v="FRANCH SEABROOK"/>
    <s v="170050942400032023"/>
    <s v="109043459"/>
    <s v="246030"/>
    <x v="11"/>
    <x v="1"/>
    <x v="1050"/>
    <s v="KR"/>
    <x v="1"/>
    <x v="0"/>
    <x v="41"/>
    <s v="40"/>
    <n v="33167.65"/>
    <s v=""/>
    <s v="1100500"/>
    <s v=""/>
    <s v="MONTHLY FRANCHISE  SEABROOK"/>
    <s v="MONTH FRANCHISE SEABROOK"/>
    <s v="BATCH_FI"/>
  </r>
  <r>
    <s v="0003"/>
    <s v="Fixed City"/>
    <s v=""/>
    <s v="FRANCH SANTA FE"/>
    <s v="170050942500032023"/>
    <s v="109043459"/>
    <s v="246030"/>
    <x v="11"/>
    <x v="1"/>
    <x v="1051"/>
    <s v="KR"/>
    <x v="1"/>
    <x v="0"/>
    <x v="41"/>
    <s v="40"/>
    <n v="34029.22"/>
    <s v=""/>
    <s v="1100500"/>
    <s v=""/>
    <s v="MONTHLY FRANCHISE  SANTA FE"/>
    <s v="MONTH FRANCHISE SANTA FE"/>
    <s v="BATCH_FI"/>
  </r>
  <r>
    <s v="0003"/>
    <s v="Fixed City"/>
    <s v=""/>
    <s v="FRANCH SANDY POI"/>
    <s v="170050942600032023"/>
    <s v="109043459"/>
    <s v="246030"/>
    <x v="11"/>
    <x v="1"/>
    <x v="1052"/>
    <s v="KR"/>
    <x v="1"/>
    <x v="0"/>
    <x v="41"/>
    <s v="40"/>
    <n v="3571.19"/>
    <s v=""/>
    <s v="1100500"/>
    <s v=""/>
    <s v="MONTHLY FRANCHISE  SANDY POINT"/>
    <s v="MONTH FRANCH SANDY POINT"/>
    <s v="BATCH_FI"/>
  </r>
  <r>
    <s v="0003"/>
    <s v="Fixed City"/>
    <s v=""/>
    <s v="FRANCH SAN FELIP"/>
    <s v="170050942700032023"/>
    <s v="109043459"/>
    <s v="246030"/>
    <x v="11"/>
    <x v="1"/>
    <x v="1053"/>
    <s v="KR"/>
    <x v="1"/>
    <x v="0"/>
    <x v="41"/>
    <s v="40"/>
    <n v="3258.86"/>
    <s v=""/>
    <s v="1100500"/>
    <s v=""/>
    <s v="MONTHLY FRANCHISE  SAN FELIPE"/>
    <s v="MONTH FRANCH SAN FELIPE"/>
    <s v="BATCH_FI"/>
  </r>
  <r>
    <s v="0003"/>
    <s v="Fixed City"/>
    <s v=""/>
    <s v="FRANCH ROSENBERG"/>
    <s v="170050942800032023"/>
    <s v="109043459"/>
    <s v="246030"/>
    <x v="11"/>
    <x v="1"/>
    <x v="1054"/>
    <s v="KR"/>
    <x v="1"/>
    <x v="0"/>
    <x v="41"/>
    <s v="40"/>
    <n v="122621.97"/>
    <s v=""/>
    <s v="1100500"/>
    <s v=""/>
    <s v="MONTHLY FRANCHISE  ROSENBERG"/>
    <s v="MONTH FRANCH ROSENBERG"/>
    <s v="BATCH_FI"/>
  </r>
  <r>
    <s v="0003"/>
    <s v="Fixed City"/>
    <s v=""/>
    <s v="FRANCH RICHWOOD"/>
    <s v="170050942900032023"/>
    <s v="109043459"/>
    <s v="246030"/>
    <x v="11"/>
    <x v="1"/>
    <x v="1055"/>
    <s v="KR"/>
    <x v="1"/>
    <x v="0"/>
    <x v="41"/>
    <s v="40"/>
    <n v="9560.18"/>
    <s v=""/>
    <s v="1100500"/>
    <s v=""/>
    <s v="MONTHLY FRANCHISE  RICHWOOD"/>
    <s v="MONTH FRANCH RICHWOOD"/>
    <s v="BATCH_FI"/>
  </r>
  <r>
    <s v="0003"/>
    <s v="Fixed City"/>
    <s v=""/>
    <s v="FRANCH RICHMOND"/>
    <s v="170050943000032023"/>
    <s v="109043459"/>
    <s v="246030"/>
    <x v="11"/>
    <x v="1"/>
    <x v="1056"/>
    <s v="KR"/>
    <x v="1"/>
    <x v="0"/>
    <x v="41"/>
    <s v="40"/>
    <n v="34910.480000000003"/>
    <s v=""/>
    <s v="1100500"/>
    <s v=""/>
    <s v="MONTHLY FRANCHISE  RICHMOND"/>
    <s v="MONTH FRANCH RICHMOND"/>
    <s v="BATCH_FI"/>
  </r>
  <r>
    <s v="0003"/>
    <s v="Fixed City"/>
    <s v=""/>
    <s v="FRANCH QUINTANA"/>
    <s v="170050943100032023"/>
    <s v="109043459"/>
    <s v="246030"/>
    <x v="11"/>
    <x v="1"/>
    <x v="1057"/>
    <s v="KR"/>
    <x v="1"/>
    <x v="0"/>
    <x v="41"/>
    <s v="40"/>
    <n v="1464.57"/>
    <s v=""/>
    <s v="1100500"/>
    <s v=""/>
    <s v="MONTHLY FRANCHISE  QUINTANA"/>
    <s v="MONTH FRANCH QUINTANA"/>
    <s v="BATCH_FI"/>
  </r>
  <r>
    <s v="0003"/>
    <s v="Fixed City"/>
    <s v=""/>
    <s v="FRANCH PLEAK"/>
    <s v="170050943200032023"/>
    <s v="109043459"/>
    <s v="246030"/>
    <x v="11"/>
    <x v="1"/>
    <x v="1058"/>
    <s v="KR"/>
    <x v="1"/>
    <x v="0"/>
    <x v="41"/>
    <s v="40"/>
    <n v="2940.66"/>
    <s v=""/>
    <s v="1100500"/>
    <s v=""/>
    <s v="MONTHLY FRANCHISE  PLEAK"/>
    <s v="MONTH FRANCH PLEAK"/>
    <s v="BATCH_FI"/>
  </r>
  <r>
    <s v="0003"/>
    <s v="Fixed City"/>
    <s v=""/>
    <s v="FRANCH PINEY PTV"/>
    <s v="170050943300032023"/>
    <s v="109043459"/>
    <s v="246030"/>
    <x v="11"/>
    <x v="1"/>
    <x v="1059"/>
    <s v="KR"/>
    <x v="1"/>
    <x v="0"/>
    <x v="41"/>
    <s v="40"/>
    <n v="22701.599999999999"/>
    <s v=""/>
    <s v="1100500"/>
    <s v=""/>
    <s v="MONTHLY FRANCHISE  PINEY POINT VILLAGE"/>
    <s v="MONTH FRANCH PINEY POINTV"/>
    <s v="BATCH_FI"/>
  </r>
  <r>
    <s v="0003"/>
    <s v="Fixed City"/>
    <s v=""/>
    <s v="FRANCH PINE ISLA"/>
    <s v="170050943400032023"/>
    <s v="109043459"/>
    <s v="246030"/>
    <x v="11"/>
    <x v="1"/>
    <x v="1060"/>
    <s v="KR"/>
    <x v="1"/>
    <x v="0"/>
    <x v="41"/>
    <s v="40"/>
    <n v="2484.59"/>
    <s v=""/>
    <s v="1100500"/>
    <s v=""/>
    <s v="MONTHLY FRANCHISE  PINE ISLAND"/>
    <s v="MONTH FRANCH PINE ISLAND"/>
    <s v="BATCH_FI"/>
  </r>
  <r>
    <s v="0003"/>
    <s v="Fixed City"/>
    <s v=""/>
    <s v="FRANCH PASADENA"/>
    <s v="170050943500032023"/>
    <s v="109043459"/>
    <s v="246030"/>
    <x v="11"/>
    <x v="1"/>
    <x v="1061"/>
    <s v="KR"/>
    <x v="1"/>
    <x v="0"/>
    <x v="41"/>
    <s v="40"/>
    <n v="383635.71"/>
    <s v=""/>
    <s v="1100500"/>
    <s v=""/>
    <s v="MONTHLY FRANCHISE  PASADENA"/>
    <s v="MONTH FRANCH PASADENA"/>
    <s v="BATCH_FI"/>
  </r>
  <r>
    <s v="0003"/>
    <s v="Fixed City"/>
    <s v=""/>
    <s v="FRANCH OYSTER CR"/>
    <s v="170050943600032023"/>
    <s v="109043459"/>
    <s v="246030"/>
    <x v="11"/>
    <x v="1"/>
    <x v="1062"/>
    <s v="KR"/>
    <x v="1"/>
    <x v="0"/>
    <x v="41"/>
    <s v="40"/>
    <n v="51834.36"/>
    <s v=""/>
    <s v="1100500"/>
    <s v=""/>
    <s v="MONTHLY FRANCHISE  OYSTER CREEK"/>
    <s v="MONTH FRANCH OYSTER CREEK"/>
    <s v="BATCH_FI"/>
  </r>
  <r>
    <s v="0003"/>
    <s v="Fixed City"/>
    <s v=""/>
    <s v="FRANCH ORCHARD"/>
    <s v="170050943700032023"/>
    <s v="109043459"/>
    <s v="246030"/>
    <x v="11"/>
    <x v="1"/>
    <x v="1063"/>
    <s v="KR"/>
    <x v="1"/>
    <x v="0"/>
    <x v="41"/>
    <s v="40"/>
    <n v="986.75"/>
    <s v=""/>
    <s v="1100500"/>
    <s v=""/>
    <s v="MONTHLY FRANCHISE  ORCHARD"/>
    <s v="MONTHLY FRANCH ORCHARD"/>
    <s v="BATCH_FI"/>
  </r>
  <r>
    <s v="0003"/>
    <s v="Fixed City"/>
    <s v=""/>
    <s v="FRANCH OLD RIVER"/>
    <s v="170050943800032023"/>
    <s v="109043459"/>
    <s v="246030"/>
    <x v="11"/>
    <x v="1"/>
    <x v="1064"/>
    <s v="KR"/>
    <x v="1"/>
    <x v="0"/>
    <x v="41"/>
    <s v="40"/>
    <n v="3633.81"/>
    <s v=""/>
    <s v="1100500"/>
    <s v=""/>
    <s v="MONTHLY FRANCHISE  OLD RIVER WINFR"/>
    <s v="MONTH FRANCH OLD RIVER WI"/>
    <s v="BATCH_FI"/>
  </r>
  <r>
    <s v="0003"/>
    <s v="Fixed City"/>
    <s v=""/>
    <s v="FRANCH NASSAU BA"/>
    <s v="170050943900032023"/>
    <s v="109043459"/>
    <s v="246030"/>
    <x v="11"/>
    <x v="1"/>
    <x v="1065"/>
    <s v="KR"/>
    <x v="1"/>
    <x v="0"/>
    <x v="41"/>
    <s v="40"/>
    <n v="26643.09"/>
    <s v=""/>
    <s v="1100500"/>
    <s v=""/>
    <s v="MONTHLY FRANCHISE  NASSAU BAY"/>
    <s v="MONTH FRANCH NASSAU BAY"/>
    <s v="BATCH_FI"/>
  </r>
  <r>
    <s v="0003"/>
    <s v="Fixed City"/>
    <s v=""/>
    <s v="FRANCH MONT BELV"/>
    <s v="170050944000032023"/>
    <s v="109043459"/>
    <s v="246030"/>
    <x v="11"/>
    <x v="1"/>
    <x v="1066"/>
    <s v="KR"/>
    <x v="1"/>
    <x v="0"/>
    <x v="41"/>
    <s v="40"/>
    <n v="568597.68999999994"/>
    <s v=""/>
    <s v="1100500"/>
    <s v=""/>
    <s v="MONTHLY FRANCHISE  MONT BELVIEU"/>
    <s v="MONTH FRANCH MONT BELVIEU"/>
    <s v="BATCH_FI"/>
  </r>
  <r>
    <s v="0003"/>
    <s v="Fixed City"/>
    <s v=""/>
    <s v="FRANCH MEADOWS P"/>
    <s v="170050944100032023"/>
    <s v="109043459"/>
    <s v="246030"/>
    <x v="11"/>
    <x v="1"/>
    <x v="1067"/>
    <s v="KR"/>
    <x v="1"/>
    <x v="0"/>
    <x v="41"/>
    <s v="40"/>
    <n v="13462.82"/>
    <s v=""/>
    <s v="1100500"/>
    <s v=""/>
    <s v="MONTHLY FRANCHISE  MEADOWS PLACE"/>
    <s v="MONTH FRANCH MEADOWS PLAC"/>
    <s v="BATCH_FI"/>
  </r>
  <r>
    <s v="0003"/>
    <s v="Fixed City"/>
    <s v=""/>
    <s v="FRANCH MAGNOLIA"/>
    <s v="170050944200032023"/>
    <s v="109043459"/>
    <s v="246030"/>
    <x v="11"/>
    <x v="1"/>
    <x v="1068"/>
    <s v="KR"/>
    <x v="1"/>
    <x v="0"/>
    <x v="41"/>
    <s v="40"/>
    <n v="11903.01"/>
    <s v=""/>
    <s v="1100500"/>
    <s v=""/>
    <s v="MONTHLY FRANCHISE  MAGNOLIA"/>
    <s v="MOTHLY FRANCH MAGNOLIA"/>
    <s v="BATCH_FI"/>
  </r>
  <r>
    <s v="0003"/>
    <s v="Fixed City"/>
    <s v=""/>
    <s v="FRANCH LIVERPOOL"/>
    <s v="170050944300032023"/>
    <s v="109043459"/>
    <s v="246030"/>
    <x v="11"/>
    <x v="1"/>
    <x v="1069"/>
    <s v="KR"/>
    <x v="1"/>
    <x v="0"/>
    <x v="41"/>
    <s v="40"/>
    <n v="1989.12"/>
    <s v=""/>
    <s v="1100500"/>
    <s v=""/>
    <s v="MONTHLY FRANCHISE  LIVERPOOL"/>
    <s v="MONTH FRANCHISE LIVERPOOL"/>
    <s v="BATCH_FI"/>
  </r>
  <r>
    <s v="0003"/>
    <s v="Fixed City"/>
    <s v=""/>
    <s v="FRANCH LA PORTE"/>
    <s v="170050944400032023"/>
    <s v="109043459"/>
    <s v="246030"/>
    <x v="11"/>
    <x v="1"/>
    <x v="1070"/>
    <s v="KR"/>
    <x v="1"/>
    <x v="0"/>
    <x v="41"/>
    <s v="40"/>
    <n v="213297.99"/>
    <s v=""/>
    <s v="1100500"/>
    <s v=""/>
    <s v="MONTHLY FRANCHISE  LA PORTE"/>
    <s v="MONTH FRANCHISE LA PORTE"/>
    <s v="BATCH_FI"/>
  </r>
  <r>
    <s v="0003"/>
    <s v="Fixed City"/>
    <s v=""/>
    <s v="FRANCH LAKE JACK"/>
    <s v="170050944500032023"/>
    <s v="109043459"/>
    <s v="246030"/>
    <x v="11"/>
    <x v="1"/>
    <x v="1071"/>
    <s v="KR"/>
    <x v="1"/>
    <x v="0"/>
    <x v="41"/>
    <s v="40"/>
    <n v="87181.4"/>
    <s v=""/>
    <s v="1100500"/>
    <s v=""/>
    <s v="MONTHLY FRANCHISE  LAKE JACKSON"/>
    <s v="MONTH FRANCH LAKE JACKSON"/>
    <s v="BATCH_FI"/>
  </r>
  <r>
    <s v="0003"/>
    <s v="Fixed City"/>
    <s v=""/>
    <s v="FRANCH KENDLETON"/>
    <s v="170050944600032023"/>
    <s v="109043459"/>
    <s v="246030"/>
    <x v="11"/>
    <x v="1"/>
    <x v="1072"/>
    <s v="KR"/>
    <x v="1"/>
    <x v="0"/>
    <x v="41"/>
    <s v="40"/>
    <n v="1754.09"/>
    <s v=""/>
    <s v="1100500"/>
    <s v=""/>
    <s v="MONTHLY FRANCHISE  KENDLETON"/>
    <s v="MONTH FRANCHISE KENDLETON"/>
    <s v="BATCH_FI"/>
  </r>
  <r>
    <s v="0003"/>
    <s v="Fixed City"/>
    <s v=""/>
    <s v="FRANCH KEMAH"/>
    <s v="170050944700032023"/>
    <s v="109043459"/>
    <s v="246030"/>
    <x v="11"/>
    <x v="1"/>
    <x v="1073"/>
    <s v="KR"/>
    <x v="1"/>
    <x v="0"/>
    <x v="41"/>
    <s v="40"/>
    <n v="11858.01"/>
    <s v=""/>
    <s v="1100500"/>
    <s v=""/>
    <s v="MONTHLY FRANCHISE  KEMAH"/>
    <s v="MONTH FRANCHISE KEMAH"/>
    <s v="BATCH_FI"/>
  </r>
  <r>
    <s v="0003"/>
    <s v="Fixed City"/>
    <s v=""/>
    <s v="FRANCH KATY"/>
    <s v="170050944800032023"/>
    <s v="109043459"/>
    <s v="246030"/>
    <x v="11"/>
    <x v="1"/>
    <x v="1074"/>
    <s v="KR"/>
    <x v="1"/>
    <x v="0"/>
    <x v="41"/>
    <s v="40"/>
    <n v="88012.03"/>
    <s v=""/>
    <s v="1100500"/>
    <s v=""/>
    <s v="MONTHLY FRANCHISE  KATY"/>
    <s v="MONTH FRANCHISE KATY"/>
    <s v="BATCH_FI"/>
  </r>
  <r>
    <s v="0003"/>
    <s v="Fixed City"/>
    <s v=""/>
    <s v="FRANCH JONES CRK"/>
    <s v="170050944900032023"/>
    <s v="109043459"/>
    <s v="246030"/>
    <x v="11"/>
    <x v="1"/>
    <x v="1075"/>
    <s v="KR"/>
    <x v="1"/>
    <x v="0"/>
    <x v="41"/>
    <s v="40"/>
    <n v="4633.8900000000003"/>
    <s v=""/>
    <s v="1100500"/>
    <s v=""/>
    <s v="MONTHLY FRANCHISE  JONES CREEK"/>
    <s v="MONTH FRANCH JONES CREEK"/>
    <s v="BATCH_FI"/>
  </r>
  <r>
    <s v="0003"/>
    <s v="Fixed City"/>
    <s v=""/>
    <s v="FRANCH JERSEY VI"/>
    <s v="170050945000032023"/>
    <s v="109043459"/>
    <s v="246030"/>
    <x v="11"/>
    <x v="1"/>
    <x v="1076"/>
    <s v="KR"/>
    <x v="1"/>
    <x v="0"/>
    <x v="41"/>
    <s v="40"/>
    <n v="29044.19"/>
    <s v=""/>
    <s v="1100500"/>
    <s v=""/>
    <s v="MONTHLY FRANCHISE  JERSEY VILLAGE"/>
    <s v="MONTH FRANCH JERSEY VILLA"/>
    <s v="BATCH_FI"/>
  </r>
  <r>
    <s v="0003"/>
    <s v="Fixed City"/>
    <s v=""/>
    <s v="FRANCH JAMAICA B"/>
    <s v="170050945100032023"/>
    <s v="109043459"/>
    <s v="246030"/>
    <x v="11"/>
    <x v="1"/>
    <x v="1077"/>
    <s v="KR"/>
    <x v="1"/>
    <x v="0"/>
    <x v="41"/>
    <s v="40"/>
    <n v="5431.68"/>
    <s v=""/>
    <s v="1100500"/>
    <s v=""/>
    <s v="MONTHLY FRANCHISE  JAMAICA BEACH"/>
    <s v="MONTH FRANCH JAMAICA BEAC"/>
    <s v="BATCH_FI"/>
  </r>
  <r>
    <s v="0003"/>
    <s v="Fixed City"/>
    <s v=""/>
    <s v="FRANCH JACINTO C"/>
    <s v="170050945200032023"/>
    <s v="109043459"/>
    <s v="246030"/>
    <x v="11"/>
    <x v="1"/>
    <x v="1078"/>
    <s v="KR"/>
    <x v="1"/>
    <x v="0"/>
    <x v="41"/>
    <s v="40"/>
    <n v="34167.620000000003"/>
    <s v=""/>
    <s v="1100500"/>
    <s v=""/>
    <s v="MONTHLY FRANCHISE  JACINTO CITY"/>
    <s v="MONTHLY FRANCH JACINTO CI"/>
    <s v="BATCH_FI"/>
  </r>
  <r>
    <s v="0003"/>
    <s v="Fixed City"/>
    <s v=""/>
    <s v="FRANCH HUNTER CR"/>
    <s v="170050945300032023"/>
    <s v="109043459"/>
    <s v="246030"/>
    <x v="11"/>
    <x v="1"/>
    <x v="1079"/>
    <s v="KR"/>
    <x v="1"/>
    <x v="0"/>
    <x v="41"/>
    <s v="40"/>
    <n v="20387.419999999998"/>
    <s v=""/>
    <s v="1100500"/>
    <s v=""/>
    <s v="MONTHLY FRANCHISE  HUNTER CREEK VILLAGE"/>
    <s v="MONTHLY FRANCH HUNTER CRK"/>
    <s v="BATCH_FI"/>
  </r>
  <r>
    <s v="0003"/>
    <s v="Fixed City"/>
    <s v=""/>
    <s v="FRANCH HUMBLE"/>
    <s v="170050945400032023"/>
    <s v="109043459"/>
    <s v="246030"/>
    <x v="11"/>
    <x v="1"/>
    <x v="1080"/>
    <s v="KR"/>
    <x v="1"/>
    <x v="0"/>
    <x v="41"/>
    <s v="40"/>
    <n v="83080.429999999993"/>
    <s v=""/>
    <s v="1100500"/>
    <s v=""/>
    <s v="MONTHLY FRANCHISE  HUMBLE"/>
    <s v="MONTHLY FRANCH HUMBLE"/>
    <s v="BATCH_FI"/>
  </r>
  <r>
    <s v="0003"/>
    <s v="Fixed City"/>
    <s v=""/>
    <s v="FRANCH HOUSTON"/>
    <s v="170050945500032023"/>
    <s v="109043459"/>
    <s v="246030"/>
    <x v="11"/>
    <x v="1"/>
    <x v="1081"/>
    <s v="KR"/>
    <x v="1"/>
    <x v="0"/>
    <x v="41"/>
    <s v="40"/>
    <n v="7882580.9900000002"/>
    <s v=""/>
    <s v="1100500"/>
    <s v=""/>
    <s v="MONTHLY FRANCHISE  HOUSTON"/>
    <s v="MONTHLY FRANCH HOUSTON"/>
    <s v="BATCH_FI"/>
  </r>
  <r>
    <s v="0003"/>
    <s v="Fixed City"/>
    <s v=""/>
    <s v="FRANCH HITCHCOCK"/>
    <s v="170050945600032023"/>
    <s v="109043459"/>
    <s v="246030"/>
    <x v="11"/>
    <x v="1"/>
    <x v="1082"/>
    <s v="KR"/>
    <x v="1"/>
    <x v="0"/>
    <x v="41"/>
    <s v="40"/>
    <n v="18444.689999999999"/>
    <s v=""/>
    <s v="1100500"/>
    <s v=""/>
    <s v="MONTHLY FRANCHISE  HICTHCOCK"/>
    <s v="MONTHLY FRANCH HITCHCOCK"/>
    <s v="BATCH_FI"/>
  </r>
  <r>
    <s v="0003"/>
    <s v="Fixed City"/>
    <s v=""/>
    <s v="FRANCH HILSHIRE"/>
    <s v="170050945700032023"/>
    <s v="109043459"/>
    <s v="246030"/>
    <x v="11"/>
    <x v="1"/>
    <x v="1083"/>
    <s v="KR"/>
    <x v="1"/>
    <x v="0"/>
    <x v="41"/>
    <s v="40"/>
    <n v="2969.93"/>
    <s v=""/>
    <s v="1100500"/>
    <s v=""/>
    <s v="MONTHLY FRANCHISE  HILSHIRE VILLAGE"/>
    <s v="MONTHLY FRANCH HILSHIRE V"/>
    <s v="BATCH_FI"/>
  </r>
  <r>
    <s v="0003"/>
    <s v="Fixed City"/>
    <s v=""/>
    <s v="FRANCH HILCREST"/>
    <s v="170050945800032023"/>
    <s v="109043459"/>
    <s v="246030"/>
    <x v="11"/>
    <x v="1"/>
    <x v="1084"/>
    <s v="KR"/>
    <x v="1"/>
    <x v="0"/>
    <x v="41"/>
    <s v="40"/>
    <n v="1817.2"/>
    <s v=""/>
    <s v="1100500"/>
    <s v=""/>
    <s v="MONTHLY FRANCHISE  HILCREST"/>
    <s v="MONTH FRANCH HILCREST"/>
    <s v="BATCH_FI"/>
  </r>
  <r>
    <s v="0003"/>
    <s v="Fixed City"/>
    <s v=""/>
    <s v="FRANCH HEDWIG"/>
    <s v="170050945900032023"/>
    <s v="109043459"/>
    <s v="246030"/>
    <x v="11"/>
    <x v="1"/>
    <x v="1085"/>
    <s v="KR"/>
    <x v="1"/>
    <x v="0"/>
    <x v="41"/>
    <s v="40"/>
    <n v="21406.06"/>
    <s v=""/>
    <s v="1100500"/>
    <s v=""/>
    <s v="MONTHLY FRANCHISE  HEDWIG"/>
    <s v="MONTHLY FRANCH HEDWIG"/>
    <s v="BATCH_FI"/>
  </r>
  <r>
    <s v="0003"/>
    <s v="Fixed City"/>
    <s v=""/>
    <s v="FRANCH GALVESTON"/>
    <s v="170050946000032023"/>
    <s v="109043459"/>
    <s v="246030"/>
    <x v="11"/>
    <x v="1"/>
    <x v="1086"/>
    <s v="KR"/>
    <x v="1"/>
    <x v="0"/>
    <x v="41"/>
    <s v="40"/>
    <n v="253979.93"/>
    <s v=""/>
    <s v="1100500"/>
    <s v=""/>
    <s v="MONTHLY FRANCHISE  GALVESTON"/>
    <s v="MONTHLY FRANCH GALVESTON"/>
    <s v="BATCH_FI"/>
  </r>
  <r>
    <s v="0003"/>
    <s v="Fixed City"/>
    <s v=""/>
    <s v="FRANCH GALENA PK"/>
    <s v="170050946100032023"/>
    <s v="109043459"/>
    <s v="246030"/>
    <x v="11"/>
    <x v="1"/>
    <x v="1087"/>
    <s v="KR"/>
    <x v="1"/>
    <x v="0"/>
    <x v="41"/>
    <s v="40"/>
    <n v="52229.09"/>
    <s v=""/>
    <s v="1100500"/>
    <s v=""/>
    <s v="MONTHLY FRANCHISE  GALENA PARK"/>
    <s v="MONTHLY FRANCH GALENA PAR"/>
    <s v="BATCH_FI"/>
  </r>
  <r>
    <s v="0003"/>
    <s v="Fixed City"/>
    <s v=""/>
    <s v="FRANCH FULSHEAR"/>
    <s v="170050946200032023"/>
    <s v="109043459"/>
    <s v="246030"/>
    <x v="11"/>
    <x v="1"/>
    <x v="1088"/>
    <s v="KR"/>
    <x v="1"/>
    <x v="0"/>
    <x v="41"/>
    <s v="40"/>
    <n v="55788.51"/>
    <s v=""/>
    <s v="1100500"/>
    <s v=""/>
    <s v="MONTHLY FRANCHISE  FULSHEAR"/>
    <s v="MONTHLY FRANCH FULSHEAR"/>
    <s v="BATCH_FI"/>
  </r>
  <r>
    <s v="0003"/>
    <s v="Fixed City"/>
    <s v=""/>
    <s v="FRANCH FRIENDSWO"/>
    <s v="170050946300032023"/>
    <s v="109043459"/>
    <s v="246030"/>
    <x v="11"/>
    <x v="1"/>
    <x v="1089"/>
    <s v="KR"/>
    <x v="1"/>
    <x v="0"/>
    <x v="41"/>
    <s v="40"/>
    <n v="11521.25"/>
    <s v=""/>
    <s v="1100500"/>
    <s v=""/>
    <s v="MONTHLY FRANCHISE  FRIENDSWOOD"/>
    <s v="MONTHLY FRANCH FRIENDSWOO"/>
    <s v="BATCH_FI"/>
  </r>
  <r>
    <s v="0003"/>
    <s v="Fixed City"/>
    <s v=""/>
    <s v="FRANCH FREEPORT"/>
    <s v="170050946400032023"/>
    <s v="109043459"/>
    <s v="246030"/>
    <x v="11"/>
    <x v="1"/>
    <x v="1090"/>
    <s v="KR"/>
    <x v="1"/>
    <x v="0"/>
    <x v="41"/>
    <s v="40"/>
    <n v="43362.28"/>
    <s v=""/>
    <s v="1100500"/>
    <s v=""/>
    <s v="MONTHLY FRANCHISE  FREEPORT"/>
    <s v="MONTHLY FRANCH FREEPORT"/>
    <s v="BATCH_FI"/>
  </r>
  <r>
    <s v="0003"/>
    <s v="Fixed City"/>
    <s v=""/>
    <s v="FRANCH FAIRCHILD"/>
    <s v="170050946500032023"/>
    <s v="109043459"/>
    <s v="246030"/>
    <x v="11"/>
    <x v="1"/>
    <x v="1091"/>
    <s v="KR"/>
    <x v="1"/>
    <x v="0"/>
    <x v="41"/>
    <s v="40"/>
    <n v="2255.25"/>
    <s v=""/>
    <s v="1100500"/>
    <s v=""/>
    <s v="MONTHLY FRANCHISE  FAIRCHILDS"/>
    <s v="MONTHLY FRANCH FAIRCHILDS"/>
    <s v="BATCH_FI"/>
  </r>
  <r>
    <s v="0003"/>
    <s v="Fixed City"/>
    <s v=""/>
    <s v="FRANCH EAST BERN"/>
    <s v="170050946600032023"/>
    <s v="109043459"/>
    <s v="246030"/>
    <x v="11"/>
    <x v="1"/>
    <x v="1092"/>
    <s v="KR"/>
    <x v="1"/>
    <x v="0"/>
    <x v="41"/>
    <s v="40"/>
    <n v="6738.8"/>
    <s v=""/>
    <s v="1100500"/>
    <s v=""/>
    <s v="MONTHLY FRANCHISE  EAST BERNARD"/>
    <s v="MONTHLY FRANCH EAST BERNA"/>
    <s v="BATCH_FI"/>
  </r>
  <r>
    <s v="0003"/>
    <s v="Fixed City"/>
    <s v=""/>
    <s v="FRANCH DEER PARK"/>
    <s v="170050946700032023"/>
    <s v="109043459"/>
    <s v="246030"/>
    <x v="11"/>
    <x v="1"/>
    <x v="1093"/>
    <s v="KR"/>
    <x v="1"/>
    <x v="0"/>
    <x v="41"/>
    <s v="40"/>
    <n v="88416.21"/>
    <s v=""/>
    <s v="1100500"/>
    <s v=""/>
    <s v="MONTHLY FRANCHISE  DEER PARK"/>
    <s v="MONTHLY FRANCH DEER PRK"/>
    <s v="BATCH_FI"/>
  </r>
  <r>
    <s v="0003"/>
    <s v="Fixed City"/>
    <s v=""/>
    <s v="FRANCH DANBURY"/>
    <s v="170050946800032023"/>
    <s v="109043459"/>
    <s v="246030"/>
    <x v="11"/>
    <x v="1"/>
    <x v="1094"/>
    <s v="KR"/>
    <x v="1"/>
    <x v="0"/>
    <x v="41"/>
    <s v="40"/>
    <n v="3816.33"/>
    <s v=""/>
    <s v="1100500"/>
    <s v=""/>
    <s v="MONTHLY FRANCHISE  DANBURY"/>
    <s v="MONTHLY FRANCH DANBURY"/>
    <s v="BATCH_FI"/>
  </r>
  <r>
    <s v="0003"/>
    <s v="Fixed City"/>
    <s v=""/>
    <s v="FRANCH COVE"/>
    <s v="170050946900032023"/>
    <s v="109043459"/>
    <s v="246030"/>
    <x v="11"/>
    <x v="1"/>
    <x v="1095"/>
    <s v="KR"/>
    <x v="1"/>
    <x v="0"/>
    <x v="41"/>
    <s v="40"/>
    <n v="3707.58"/>
    <s v=""/>
    <s v="1100500"/>
    <s v=""/>
    <s v="MONTHLY FRANCHISE  COVE"/>
    <s v="MONTHLY FRANCH COVE"/>
    <s v="BATCH_FI"/>
  </r>
  <r>
    <s v="0003"/>
    <s v="Fixed City"/>
    <s v=""/>
    <s v="FRANCH CLUTE"/>
    <s v="170050947000032023"/>
    <s v="109043459"/>
    <s v="246030"/>
    <x v="11"/>
    <x v="1"/>
    <x v="1096"/>
    <s v="KR"/>
    <x v="1"/>
    <x v="0"/>
    <x v="41"/>
    <s v="40"/>
    <n v="28695.98"/>
    <s v=""/>
    <s v="1100500"/>
    <s v=""/>
    <s v="MONTHLY FRANCHISE  CLUTE"/>
    <s v="MONTHLY FRANCH CLUTE"/>
    <s v="BATCH_FI"/>
  </r>
  <r>
    <s v="0003"/>
    <s v="Fixed City"/>
    <s v=""/>
    <s v="FRANCH CLEAR LAK"/>
    <s v="170050947100032023"/>
    <s v="109043459"/>
    <s v="246030"/>
    <x v="11"/>
    <x v="1"/>
    <x v="1097"/>
    <s v="KR"/>
    <x v="1"/>
    <x v="0"/>
    <x v="41"/>
    <s v="40"/>
    <n v="10027.219999999999"/>
    <s v=""/>
    <s v="1100500"/>
    <s v=""/>
    <s v="MONTHLY FRANCHISE  CLEAR LAKE SHORES"/>
    <s v="MONTHLY FRANCH CLEAR LAKE"/>
    <s v="BATCH_FI"/>
  </r>
  <r>
    <s v="0003"/>
    <s v="Fixed City"/>
    <s v=""/>
    <s v="FRANCH BUNKER HI"/>
    <s v="170050947200032023"/>
    <s v="109043459"/>
    <s v="246030"/>
    <x v="11"/>
    <x v="1"/>
    <x v="1098"/>
    <s v="KR"/>
    <x v="1"/>
    <x v="0"/>
    <x v="41"/>
    <s v="40"/>
    <n v="14924.73"/>
    <s v=""/>
    <s v="1100500"/>
    <s v=""/>
    <s v="MONTHLY FRANCHISE  BUNKER HILL VILLAGE"/>
    <s v="MONTHLY FRANCH BUNKER HIL"/>
    <s v="BATCH_FI"/>
  </r>
  <r>
    <s v="0003"/>
    <s v="Fixed City"/>
    <s v=""/>
    <s v="FRANCH BROOKSIDE"/>
    <s v="170050947300032023"/>
    <s v="109043459"/>
    <s v="246030"/>
    <x v="11"/>
    <x v="1"/>
    <x v="1099"/>
    <s v="KR"/>
    <x v="1"/>
    <x v="0"/>
    <x v="41"/>
    <s v="40"/>
    <n v="3392.93"/>
    <s v=""/>
    <s v="1100500"/>
    <s v=""/>
    <s v="MONTHLY FRANCHISE  BROOKSIDE VILLAGE"/>
    <s v="MONTHLY FRANCH BROOKSIDE"/>
    <s v="BATCH_FI"/>
  </r>
  <r>
    <s v="0003"/>
    <s v="Fixed City"/>
    <s v=""/>
    <s v="FRANCH BROOKSHIR"/>
    <s v="170050947400032023"/>
    <s v="109043459"/>
    <s v="246030"/>
    <x v="11"/>
    <x v="1"/>
    <x v="1100"/>
    <s v="KR"/>
    <x v="1"/>
    <x v="0"/>
    <x v="41"/>
    <s v="40"/>
    <n v="14993.04"/>
    <s v=""/>
    <s v="1100500"/>
    <s v=""/>
    <s v="MONTHLY FRANCHISE  BROOKSHIRE"/>
    <s v="MONTHLY FRANCH BROOKSHIRE"/>
    <s v="BATCH_FI"/>
  </r>
  <r>
    <s v="0003"/>
    <s v="Fixed City"/>
    <s v=""/>
    <s v="FRANCH BRAZOS"/>
    <s v="170050947500032023"/>
    <s v="109043459"/>
    <s v="246030"/>
    <x v="11"/>
    <x v="1"/>
    <x v="1101"/>
    <s v="KR"/>
    <x v="1"/>
    <x v="0"/>
    <x v="41"/>
    <s v="40"/>
    <n v="1544.67"/>
    <s v=""/>
    <s v="1100500"/>
    <s v=""/>
    <s v="MONTHLY FRANCHISE  BRAZOS"/>
    <s v="MONTHLY FRANCH BRAZOS"/>
    <s v="BATCH_FI"/>
  </r>
  <r>
    <s v="0003"/>
    <s v="Fixed City"/>
    <s v=""/>
    <s v="FRANCH BONNEY VI"/>
    <s v="170050947600032023"/>
    <s v="109043459"/>
    <s v="246030"/>
    <x v="11"/>
    <x v="1"/>
    <x v="1102"/>
    <s v="KR"/>
    <x v="1"/>
    <x v="0"/>
    <x v="41"/>
    <s v="40"/>
    <n v="1207.0899999999999"/>
    <s v=""/>
    <s v="1100500"/>
    <s v=""/>
    <s v="MONTHLY FRANCHISE  BONNEY VILLAGE"/>
    <s v="MONTHLY FRANCH BONNEY VIL"/>
    <s v="BATCH_FI"/>
  </r>
  <r>
    <s v="0003"/>
    <s v="Fixed City"/>
    <s v=""/>
    <s v="FRANCH BELLAIRE"/>
    <s v="170050947700032023"/>
    <s v="109043459"/>
    <s v="246030"/>
    <x v="11"/>
    <x v="1"/>
    <x v="1103"/>
    <s v="KR"/>
    <x v="1"/>
    <x v="0"/>
    <x v="41"/>
    <s v="40"/>
    <n v="67148.89"/>
    <s v=""/>
    <s v="1100500"/>
    <s v=""/>
    <s v="MONTHLY FRANCHISE  BELLAIRE"/>
    <s v="MONTHLY FRANCH BELLAIRE"/>
    <s v="BATCH_FI"/>
  </r>
  <r>
    <s v="0003"/>
    <s v="Fixed City"/>
    <s v=""/>
    <s v="FRANCH BEASLEY"/>
    <s v="170050947800032023"/>
    <s v="109043459"/>
    <s v="246030"/>
    <x v="11"/>
    <x v="1"/>
    <x v="1104"/>
    <s v="KR"/>
    <x v="1"/>
    <x v="0"/>
    <x v="41"/>
    <s v="40"/>
    <n v="1843.23"/>
    <s v=""/>
    <s v="1100500"/>
    <s v=""/>
    <s v="MONTHLY FRANCHISE  BEASLEY"/>
    <s v="MONTHLY FRANCH BEASLEY"/>
    <s v="BATCH_FI"/>
  </r>
  <r>
    <s v="0003"/>
    <s v="Fixed City"/>
    <s v=""/>
    <s v="FRANCH BEACH CIT"/>
    <s v="170050947900032023"/>
    <s v="109043459"/>
    <s v="246030"/>
    <x v="11"/>
    <x v="1"/>
    <x v="1105"/>
    <s v="KR"/>
    <x v="1"/>
    <x v="0"/>
    <x v="41"/>
    <s v="40"/>
    <n v="7942"/>
    <s v=""/>
    <s v="1100500"/>
    <s v=""/>
    <s v="MONTHLY FRANCHISE  BEACH CITY"/>
    <s v="MONTHLY FRANCH BEACH CITY"/>
    <s v="BATCH_FI"/>
  </r>
  <r>
    <s v="0003"/>
    <s v="Fixed City"/>
    <s v=""/>
    <s v="FRANCH BAYTOWN"/>
    <s v="170050948000032023"/>
    <s v="109043459"/>
    <s v="246030"/>
    <x v="11"/>
    <x v="1"/>
    <x v="1106"/>
    <s v="KR"/>
    <x v="1"/>
    <x v="0"/>
    <x v="41"/>
    <s v="40"/>
    <n v="209325.97"/>
    <s v=""/>
    <s v="1100500"/>
    <s v=""/>
    <s v="MONTHLY FRANCHISE  BAYTOWN"/>
    <s v="MONTHLY FRANCH BAYTOWN"/>
    <s v="BATCH_FI"/>
  </r>
  <r>
    <s v="0003"/>
    <s v="Fixed City"/>
    <s v=""/>
    <s v="FRANCH BAYOU VIS"/>
    <s v="170050948100032023"/>
    <s v="109043459"/>
    <s v="246030"/>
    <x v="11"/>
    <x v="1"/>
    <x v="1107"/>
    <s v="KR"/>
    <x v="1"/>
    <x v="0"/>
    <x v="41"/>
    <s v="40"/>
    <n v="5049.38"/>
    <s v=""/>
    <s v="1100500"/>
    <s v=""/>
    <s v="MONTHLY FRANCHISE  BAYOU VISTA"/>
    <s v="MONTHLY FRANCH BAYOU VIST"/>
    <s v="BATCH_FI"/>
  </r>
  <r>
    <s v="0003"/>
    <s v="Fixed City"/>
    <s v=""/>
    <s v="FRANCH FEE-MO CI"/>
    <s v="170050948200032023"/>
    <s v="109043459"/>
    <s v="246030"/>
    <x v="11"/>
    <x v="1"/>
    <x v="1108"/>
    <s v="KR"/>
    <x v="1"/>
    <x v="0"/>
    <x v="41"/>
    <s v="40"/>
    <n v="196896.93"/>
    <s v=""/>
    <s v="1100500"/>
    <s v=""/>
    <s v="MONTHLY FRANCHISE  MISSOURI CITY"/>
    <s v="Franchise Fee MO City"/>
    <s v="BATCH_FI"/>
  </r>
  <r>
    <s v="0003"/>
    <s v="NC"/>
    <s v=""/>
    <s v="FC BILLED"/>
    <s v="010904345400032023"/>
    <s v="109043459"/>
    <s v="246030"/>
    <x v="11"/>
    <x v="1"/>
    <x v="1028"/>
    <s v="SA"/>
    <x v="0"/>
    <x v="1"/>
    <x v="40"/>
    <s v="40"/>
    <n v="643.69000000000005"/>
    <s v=""/>
    <s v="1100500"/>
    <s v=""/>
    <s v="LPD"/>
    <s v="Franchise Credit Billings"/>
    <s v="00220267"/>
  </r>
  <r>
    <s v="0003"/>
    <s v="NC"/>
    <s v=""/>
    <s v="FC BILLED"/>
    <s v="010904345400032023"/>
    <s v="109043459"/>
    <s v="246030"/>
    <x v="11"/>
    <x v="1"/>
    <x v="1028"/>
    <s v="SA"/>
    <x v="0"/>
    <x v="1"/>
    <x v="40"/>
    <s v="40"/>
    <n v="0.5"/>
    <s v=""/>
    <s v="1100500"/>
    <s v=""/>
    <s v="SPD"/>
    <s v="Franchise Credit Billings"/>
    <s v="00220267"/>
  </r>
  <r>
    <s v="0003"/>
    <s v="SB7 City"/>
    <s v=""/>
    <s v="FC BILLED"/>
    <s v="010904345400032023"/>
    <s v=""/>
    <s v="246030"/>
    <x v="11"/>
    <x v="1"/>
    <x v="1028"/>
    <s v="SA"/>
    <x v="0"/>
    <x v="1"/>
    <x v="40"/>
    <s v="40"/>
    <n v="553.84"/>
    <s v=""/>
    <s v="1100500"/>
    <s v=""/>
    <s v="ALV"/>
    <s v="Franchise Credit Billings"/>
    <s v="00220267"/>
  </r>
  <r>
    <s v="0003"/>
    <s v="SB7 City"/>
    <s v=""/>
    <s v="FC BILLED"/>
    <s v="010904345400032023"/>
    <s v=""/>
    <s v="246030"/>
    <x v="11"/>
    <x v="1"/>
    <x v="1028"/>
    <s v="SA"/>
    <x v="0"/>
    <x v="1"/>
    <x v="40"/>
    <s v="40"/>
    <n v="21.9"/>
    <s v=""/>
    <s v="1100500"/>
    <s v=""/>
    <s v="IWA"/>
    <s v="Franchise Credit Billings"/>
    <s v="00220267"/>
  </r>
  <r>
    <s v="0003"/>
    <s v="SB7 City"/>
    <s v=""/>
    <s v="FC BILLED"/>
    <s v="010904345400032023"/>
    <s v=""/>
    <s v="246030"/>
    <x v="11"/>
    <x v="1"/>
    <x v="1028"/>
    <s v="SA"/>
    <x v="0"/>
    <x v="1"/>
    <x v="40"/>
    <s v="40"/>
    <n v="53.01"/>
    <s v=""/>
    <s v="1100500"/>
    <s v=""/>
    <s v="LGC"/>
    <s v="Franchise Credit Billings"/>
    <s v="00220267"/>
  </r>
  <r>
    <s v="0003"/>
    <s v="SB7 City"/>
    <s v=""/>
    <s v="FC BILLED"/>
    <s v="010904345400032023"/>
    <s v="109132593"/>
    <s v="246030"/>
    <x v="11"/>
    <x v="1"/>
    <x v="1028"/>
    <s v="SA"/>
    <x v="0"/>
    <x v="1"/>
    <x v="40"/>
    <s v="40"/>
    <n v="205.22"/>
    <s v=""/>
    <s v="1100500"/>
    <s v=""/>
    <s v="ARC"/>
    <s v="Franchise Credit Billings"/>
    <s v="00220267"/>
  </r>
  <r>
    <s v="0003"/>
    <s v="SB7 City"/>
    <s v=""/>
    <s v="FC BILLED"/>
    <s v="010904345400032023"/>
    <s v="109132593"/>
    <s v="246030"/>
    <x v="11"/>
    <x v="1"/>
    <x v="1028"/>
    <s v="SA"/>
    <x v="0"/>
    <x v="1"/>
    <x v="40"/>
    <s v="40"/>
    <n v="0.24"/>
    <s v=""/>
    <s v="1100500"/>
    <s v=""/>
    <s v="DIC"/>
    <s v="Franchise Credit Billings"/>
    <s v="00220267"/>
  </r>
  <r>
    <s v="0003"/>
    <s v="SB7 City"/>
    <s v=""/>
    <s v="FC BILLED"/>
    <s v="010904345400032023"/>
    <s v="109132593"/>
    <s v="246030"/>
    <x v="11"/>
    <x v="1"/>
    <x v="1028"/>
    <s v="SA"/>
    <x v="0"/>
    <x v="1"/>
    <x v="40"/>
    <s v="40"/>
    <n v="19.14"/>
    <s v=""/>
    <s v="1100500"/>
    <s v=""/>
    <s v="ELG"/>
    <s v="Franchise Credit Billings"/>
    <s v="00220267"/>
  </r>
  <r>
    <s v="0003"/>
    <s v="SB7 City"/>
    <s v=""/>
    <s v="FC BILLED"/>
    <s v="010904345400032023"/>
    <s v="109132593"/>
    <s v="246030"/>
    <x v="11"/>
    <x v="1"/>
    <x v="1028"/>
    <s v="SA"/>
    <x v="0"/>
    <x v="1"/>
    <x v="40"/>
    <s v="40"/>
    <n v="170.39"/>
    <s v=""/>
    <s v="1100500"/>
    <s v=""/>
    <s v="LMQ"/>
    <s v="Franchise Credit Billings"/>
    <s v="00220267"/>
  </r>
  <r>
    <s v="0003"/>
    <s v="SB7 City"/>
    <s v=""/>
    <s v="FC BILLED"/>
    <s v="010904345400032023"/>
    <s v="109132593"/>
    <s v="246030"/>
    <x v="11"/>
    <x v="1"/>
    <x v="1028"/>
    <s v="SA"/>
    <x v="0"/>
    <x v="1"/>
    <x v="40"/>
    <s v="40"/>
    <n v="917.56"/>
    <s v=""/>
    <s v="1100500"/>
    <s v=""/>
    <s v="MVL"/>
    <s v="Franchise Credit Billings"/>
    <s v="00220267"/>
  </r>
  <r>
    <s v="0003"/>
    <s v="SB7 City"/>
    <s v=""/>
    <s v="FC BILLED"/>
    <s v="010904345400032023"/>
    <s v="109132593"/>
    <s v="246030"/>
    <x v="11"/>
    <x v="1"/>
    <x v="1028"/>
    <s v="SA"/>
    <x v="0"/>
    <x v="1"/>
    <x v="40"/>
    <s v="40"/>
    <n v="34.49"/>
    <s v=""/>
    <s v="1100500"/>
    <s v=""/>
    <s v="ORN"/>
    <s v="Franchise Credit Billings"/>
    <s v="00220267"/>
  </r>
  <r>
    <s v="0003"/>
    <s v="SB7 City"/>
    <s v=""/>
    <s v="FC BILLED"/>
    <s v="010904345400032023"/>
    <s v="109132593"/>
    <s v="246030"/>
    <x v="11"/>
    <x v="1"/>
    <x v="1028"/>
    <s v="SA"/>
    <x v="0"/>
    <x v="1"/>
    <x v="40"/>
    <s v="40"/>
    <n v="10.82"/>
    <s v=""/>
    <s v="1100500"/>
    <s v=""/>
    <s v="PAT"/>
    <s v="Franchise Credit Billings"/>
    <s v="00220267"/>
  </r>
  <r>
    <s v="0003"/>
    <s v="SB7 City"/>
    <s v=""/>
    <s v="FC BILLED"/>
    <s v="010904345400032023"/>
    <s v="109132593"/>
    <s v="246030"/>
    <x v="11"/>
    <x v="1"/>
    <x v="1028"/>
    <s v="SA"/>
    <x v="0"/>
    <x v="1"/>
    <x v="40"/>
    <s v="40"/>
    <n v="5977.76"/>
    <s v=""/>
    <s v="1100500"/>
    <s v=""/>
    <s v="PLD"/>
    <s v="Franchise Credit Billings"/>
    <s v="00220267"/>
  </r>
  <r>
    <s v="0003"/>
    <s v="SB7 City"/>
    <s v=""/>
    <s v="FC BILLED"/>
    <s v="010904345400032023"/>
    <s v="109132593"/>
    <s v="246030"/>
    <x v="11"/>
    <x v="1"/>
    <x v="1028"/>
    <s v="SA"/>
    <x v="0"/>
    <x v="1"/>
    <x v="40"/>
    <s v="40"/>
    <n v="16.829999999999998"/>
    <s v=""/>
    <s v="1100500"/>
    <s v=""/>
    <s v="PRV"/>
    <s v="Franchise Credit Billings"/>
    <s v="00220267"/>
  </r>
  <r>
    <s v="0003"/>
    <s v="SB7 City"/>
    <s v=""/>
    <s v="FC BILLED"/>
    <s v="010904345400032023"/>
    <s v="109132593"/>
    <s v="246030"/>
    <x v="11"/>
    <x v="1"/>
    <x v="1028"/>
    <s v="SA"/>
    <x v="0"/>
    <x v="1"/>
    <x v="40"/>
    <s v="40"/>
    <n v="115.48"/>
    <s v=""/>
    <s v="1100500"/>
    <s v=""/>
    <s v="SHA"/>
    <s v="Franchise Credit Billings"/>
    <s v="00220267"/>
  </r>
  <r>
    <s v="0003"/>
    <s v="SB7 City"/>
    <s v=""/>
    <s v="FC BILLED"/>
    <s v="010904345400032023"/>
    <s v="109132593"/>
    <s v="246030"/>
    <x v="11"/>
    <x v="1"/>
    <x v="1028"/>
    <s v="SA"/>
    <x v="0"/>
    <x v="1"/>
    <x v="40"/>
    <s v="40"/>
    <n v="49.5"/>
    <s v=""/>
    <s v="1100500"/>
    <s v=""/>
    <s v="TAL"/>
    <s v="Franchise Credit Billings"/>
    <s v="00220267"/>
  </r>
  <r>
    <s v="0003"/>
    <s v="SB7 City"/>
    <s v=""/>
    <s v="1761"/>
    <s v="010904346000032023"/>
    <s v=""/>
    <s v="246030"/>
    <x v="11"/>
    <x v="1"/>
    <x v="1109"/>
    <s v="SA"/>
    <x v="0"/>
    <x v="0"/>
    <x v="40"/>
    <s v="50"/>
    <n v="-1756.83"/>
    <s v=""/>
    <s v="1100500"/>
    <s v=""/>
    <s v="ALV"/>
    <s v="KWH Accrual ANN"/>
    <s v="00220267"/>
  </r>
  <r>
    <s v="0003"/>
    <s v="SB7 City"/>
    <s v=""/>
    <s v="1761"/>
    <s v="010904346000032023"/>
    <s v=""/>
    <s v="246030"/>
    <x v="11"/>
    <x v="1"/>
    <x v="1109"/>
    <s v="SA"/>
    <x v="0"/>
    <x v="0"/>
    <x v="40"/>
    <s v="50"/>
    <n v="-22638.92"/>
    <s v=""/>
    <s v="1100500"/>
    <s v=""/>
    <s v="IWA"/>
    <s v="KWH Accrual ANN"/>
    <s v="00220267"/>
  </r>
  <r>
    <s v="0003"/>
    <s v="SB7 City"/>
    <s v=""/>
    <s v="1761"/>
    <s v="010904346000032023"/>
    <s v=""/>
    <s v="246030"/>
    <x v="11"/>
    <x v="1"/>
    <x v="1109"/>
    <s v="SA"/>
    <x v="0"/>
    <x v="0"/>
    <x v="40"/>
    <s v="50"/>
    <n v="-12512.24"/>
    <s v=""/>
    <s v="1100500"/>
    <s v=""/>
    <s v="LGC"/>
    <s v="KWH Accrual ANN"/>
    <s v="00220267"/>
  </r>
  <r>
    <s v="0003"/>
    <s v="SB7 City"/>
    <s v=""/>
    <s v="1761"/>
    <s v="010904346100032023"/>
    <s v="109132593"/>
    <s v="246030"/>
    <x v="11"/>
    <x v="1"/>
    <x v="1110"/>
    <s v="SA"/>
    <x v="0"/>
    <x v="0"/>
    <x v="40"/>
    <s v="50"/>
    <n v="-4858.3999999999996"/>
    <s v=""/>
    <s v="1100500"/>
    <s v=""/>
    <s v="ARC"/>
    <s v="KWH Accrual QTR"/>
    <s v="00220267"/>
  </r>
  <r>
    <s v="0003"/>
    <s v="SB7 City"/>
    <s v=""/>
    <s v="1761"/>
    <s v="010904346100032023"/>
    <s v="109132593"/>
    <s v="246030"/>
    <x v="11"/>
    <x v="1"/>
    <x v="1110"/>
    <s v="SA"/>
    <x v="0"/>
    <x v="0"/>
    <x v="40"/>
    <s v="50"/>
    <n v="-1654.38"/>
    <s v=""/>
    <s v="1100500"/>
    <s v=""/>
    <s v="DIC"/>
    <s v="KWH Accrual QTR"/>
    <s v="00220267"/>
  </r>
  <r>
    <s v="0003"/>
    <s v="SB7 City"/>
    <s v=""/>
    <s v="1761"/>
    <s v="010904346100032023"/>
    <s v="109132593"/>
    <s v="246030"/>
    <x v="11"/>
    <x v="1"/>
    <x v="1110"/>
    <s v="SA"/>
    <x v="0"/>
    <x v="0"/>
    <x v="40"/>
    <s v="50"/>
    <n v="-7662.34"/>
    <s v=""/>
    <s v="1100500"/>
    <s v=""/>
    <s v="ELG"/>
    <s v="KWH Accrual QTR"/>
    <s v="00220267"/>
  </r>
  <r>
    <s v="0003"/>
    <s v="SB7 City"/>
    <s v=""/>
    <s v="1761"/>
    <s v="010904346100032023"/>
    <s v="109132593"/>
    <s v="246030"/>
    <x v="11"/>
    <x v="1"/>
    <x v="1110"/>
    <s v="SA"/>
    <x v="0"/>
    <x v="0"/>
    <x v="40"/>
    <s v="50"/>
    <n v="-6109.32"/>
    <s v=""/>
    <s v="1100500"/>
    <s v=""/>
    <s v="LMQ"/>
    <s v="KWH Accrual QTR"/>
    <s v="00220267"/>
  </r>
  <r>
    <s v="0003"/>
    <s v="SB7 City"/>
    <s v=""/>
    <s v="1761"/>
    <s v="010904346100032023"/>
    <s v="109132593"/>
    <s v="246030"/>
    <x v="11"/>
    <x v="1"/>
    <x v="1110"/>
    <s v="SA"/>
    <x v="0"/>
    <x v="0"/>
    <x v="40"/>
    <s v="50"/>
    <n v="-39768.870000000003"/>
    <s v=""/>
    <s v="1100500"/>
    <s v=""/>
    <s v="MVL"/>
    <s v="KWH Accrual QTR"/>
    <s v="00220267"/>
  </r>
  <r>
    <s v="0003"/>
    <s v="SB7 City"/>
    <s v=""/>
    <s v="1761"/>
    <s v="010904346100032023"/>
    <s v="109132593"/>
    <s v="246030"/>
    <x v="11"/>
    <x v="1"/>
    <x v="1110"/>
    <s v="SA"/>
    <x v="0"/>
    <x v="0"/>
    <x v="40"/>
    <s v="50"/>
    <n v="-5827.49"/>
    <s v=""/>
    <s v="1100500"/>
    <s v=""/>
    <s v="ORN"/>
    <s v="KWH Accrual QTR"/>
    <s v="00220267"/>
  </r>
  <r>
    <s v="0003"/>
    <s v="SB7 City"/>
    <s v=""/>
    <s v="1761"/>
    <s v="010904346100032023"/>
    <s v="109132593"/>
    <s v="246030"/>
    <x v="11"/>
    <x v="1"/>
    <x v="1110"/>
    <s v="SA"/>
    <x v="0"/>
    <x v="0"/>
    <x v="40"/>
    <s v="50"/>
    <n v="-3497.31"/>
    <s v=""/>
    <s v="1100500"/>
    <s v=""/>
    <s v="PAT"/>
    <s v="KWH Accrual QTR"/>
    <s v="00220267"/>
  </r>
  <r>
    <s v="0003"/>
    <s v="SB7 City"/>
    <s v=""/>
    <s v="1761"/>
    <s v="010904346100032023"/>
    <s v="109132593"/>
    <s v="246030"/>
    <x v="11"/>
    <x v="1"/>
    <x v="1110"/>
    <s v="SA"/>
    <x v="0"/>
    <x v="0"/>
    <x v="40"/>
    <s v="50"/>
    <n v="-388025.5"/>
    <s v=""/>
    <s v="1100500"/>
    <s v=""/>
    <s v="PLD"/>
    <s v="KWH Accrual QTR"/>
    <s v="00220267"/>
  </r>
  <r>
    <s v="0003"/>
    <s v="SB7 City"/>
    <s v=""/>
    <s v="1761"/>
    <s v="010904346100032023"/>
    <s v="109132593"/>
    <s v="246030"/>
    <x v="11"/>
    <x v="1"/>
    <x v="1110"/>
    <s v="SA"/>
    <x v="0"/>
    <x v="0"/>
    <x v="40"/>
    <s v="50"/>
    <n v="-321.24"/>
    <s v=""/>
    <s v="1100500"/>
    <s v=""/>
    <s v="PRV"/>
    <s v="KWH Accrual QTR"/>
    <s v="00220267"/>
  </r>
  <r>
    <s v="0003"/>
    <s v="SB7 City"/>
    <s v=""/>
    <s v="1761"/>
    <s v="010904346100032023"/>
    <s v="109132593"/>
    <s v="246030"/>
    <x v="11"/>
    <x v="1"/>
    <x v="1110"/>
    <s v="SA"/>
    <x v="0"/>
    <x v="0"/>
    <x v="40"/>
    <s v="50"/>
    <n v="-4968.25"/>
    <s v=""/>
    <s v="1100500"/>
    <s v=""/>
    <s v="SHA"/>
    <s v="KWH Accrual QTR"/>
    <s v="00220267"/>
  </r>
  <r>
    <s v="0003"/>
    <s v="SB7 City"/>
    <s v=""/>
    <s v="1761"/>
    <s v="010904346100032023"/>
    <s v="109132593"/>
    <s v="246030"/>
    <x v="11"/>
    <x v="1"/>
    <x v="1110"/>
    <s v="SA"/>
    <x v="0"/>
    <x v="0"/>
    <x v="40"/>
    <s v="50"/>
    <n v="-9655.52"/>
    <s v=""/>
    <s v="1100500"/>
    <s v=""/>
    <s v="TAL"/>
    <s v="KWH Accrual QTR"/>
    <s v="00220267"/>
  </r>
  <r>
    <s v="0003"/>
    <s v="UB"/>
    <s v=""/>
    <s v="1765"/>
    <s v="010896600000032023"/>
    <s v="108966000"/>
    <s v="246030"/>
    <x v="11"/>
    <x v="1"/>
    <x v="1111"/>
    <s v="RC"/>
    <x v="3"/>
    <x v="0"/>
    <x v="41"/>
    <s v="40"/>
    <n v="269337"/>
    <s v=""/>
    <s v="1100500"/>
    <s v=""/>
    <s v="Unbilled Taxes"/>
    <s v="Unbilled"/>
    <s v="00238174"/>
  </r>
  <r>
    <s v="0003"/>
    <s v="UB"/>
    <s v=""/>
    <s v="1765"/>
    <s v="010904485000032023"/>
    <s v="109046722"/>
    <s v="246030"/>
    <x v="11"/>
    <x v="1"/>
    <x v="1112"/>
    <s v="AC"/>
    <x v="3"/>
    <x v="0"/>
    <x v="40"/>
    <s v="50"/>
    <n v="-248785"/>
    <s v=""/>
    <s v="1100500"/>
    <s v=""/>
    <s v="Unbilled Taxes"/>
    <s v="Unbilled"/>
    <s v="00231665"/>
  </r>
  <r>
    <s v="0003"/>
    <s v="Fixed City"/>
    <s v=""/>
    <s v="1761"/>
    <s v="010907710900032023"/>
    <s v="109106869"/>
    <s v="246030"/>
    <x v="0"/>
    <x v="1"/>
    <x v="1113"/>
    <s v="SR"/>
    <x v="0"/>
    <x v="0"/>
    <x v="42"/>
    <s v="50"/>
    <n v="-199828.27"/>
    <s v=""/>
    <s v="1100500"/>
    <s v=""/>
    <s v="MCY"/>
    <s v="NON KWH Accrual"/>
    <s v="00238174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6751.6"/>
    <s v=""/>
    <s v="1100500"/>
    <s v=""/>
    <s v="BAY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.78"/>
    <s v=""/>
    <s v="1100500"/>
    <s v=""/>
    <s v="BCY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2699.04"/>
    <s v=""/>
    <s v="1100500"/>
    <s v=""/>
    <s v="BEL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573.58000000000004"/>
    <s v=""/>
    <s v="1100500"/>
    <s v=""/>
    <s v="BHL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51.17"/>
    <s v=""/>
    <s v="1100500"/>
    <s v=""/>
    <s v="BKS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04.56"/>
    <s v=""/>
    <s v="1100500"/>
    <s v=""/>
    <s v="BLY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43.42"/>
    <s v=""/>
    <s v="1100500"/>
    <s v=""/>
    <s v="BSD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6.05"/>
    <s v=""/>
    <s v="1100500"/>
    <s v=""/>
    <s v="BYV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62.57"/>
    <s v=""/>
    <s v="1100500"/>
    <s v=""/>
    <s v="CLS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904.57"/>
    <s v=""/>
    <s v="1100500"/>
    <s v=""/>
    <s v="CLT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5.38"/>
    <s v=""/>
    <s v="1100500"/>
    <s v=""/>
    <s v="COV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205"/>
    <s v=""/>
    <s v="1100500"/>
    <s v=""/>
    <s v="DBY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4175.8"/>
    <s v=""/>
    <s v="1100500"/>
    <s v=""/>
    <s v="DPK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4.08"/>
    <s v=""/>
    <s v="1100500"/>
    <s v=""/>
    <s v="EBR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164"/>
    <s v=""/>
    <s v="1100500"/>
    <s v=""/>
    <s v="FPT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485.44"/>
    <s v=""/>
    <s v="1100500"/>
    <s v=""/>
    <s v="FRW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2626.76"/>
    <s v=""/>
    <s v="1100500"/>
    <s v=""/>
    <s v="FUL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3478.34"/>
    <s v=""/>
    <s v="1100500"/>
    <s v=""/>
    <s v="GAL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805.88"/>
    <s v=""/>
    <s v="1100500"/>
    <s v=""/>
    <s v="GPK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55.48"/>
    <s v=""/>
    <s v="1100500"/>
    <s v=""/>
    <s v="HCK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47.51"/>
    <s v=""/>
    <s v="1100500"/>
    <s v=""/>
    <s v="HLC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61859.6"/>
    <s v=""/>
    <s v="1100500"/>
    <s v=""/>
    <s v="HOU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4.56"/>
    <s v=""/>
    <s v="1100500"/>
    <s v=""/>
    <s v="HSR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473.25"/>
    <s v=""/>
    <s v="1100500"/>
    <s v=""/>
    <s v="HTC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3172.55"/>
    <s v=""/>
    <s v="1100500"/>
    <s v=""/>
    <s v="HUM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12.04"/>
    <s v=""/>
    <s v="1100500"/>
    <s v=""/>
    <s v="HWG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24.51"/>
    <s v=""/>
    <s v="1100500"/>
    <s v=""/>
    <s v="JAM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6.02"/>
    <s v=""/>
    <s v="1100500"/>
    <s v=""/>
    <s v="JCK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867.45"/>
    <s v=""/>
    <s v="1100500"/>
    <s v=""/>
    <s v="JCY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298.06"/>
    <s v=""/>
    <s v="1100500"/>
    <s v=""/>
    <s v="JVG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63.72"/>
    <s v=""/>
    <s v="1100500"/>
    <s v=""/>
    <s v="KEN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92.2"/>
    <s v=""/>
    <s v="1100500"/>
    <s v=""/>
    <s v="KMH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2549.5"/>
    <s v=""/>
    <s v="1100500"/>
    <s v=""/>
    <s v="KTY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3565.76"/>
    <s v=""/>
    <s v="1100500"/>
    <s v=""/>
    <s v="LAP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3523.53"/>
    <s v=""/>
    <s v="1100500"/>
    <s v=""/>
    <s v="LJA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05.39"/>
    <s v=""/>
    <s v="1100500"/>
    <s v=""/>
    <s v="LVP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93.42"/>
    <s v=""/>
    <s v="1100500"/>
    <s v=""/>
    <s v="MAG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178.77"/>
    <s v=""/>
    <s v="1100500"/>
    <s v=""/>
    <s v="MBL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3158.19"/>
    <s v=""/>
    <s v="1100500"/>
    <s v=""/>
    <s v="MCY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794.71"/>
    <s v=""/>
    <s v="1100500"/>
    <s v=""/>
    <s v="MEA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45.74"/>
    <s v=""/>
    <s v="1100500"/>
    <s v=""/>
    <s v="MPT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280.3"/>
    <s v=""/>
    <s v="1100500"/>
    <s v=""/>
    <s v="NBY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416.9"/>
    <s v=""/>
    <s v="1100500"/>
    <s v=""/>
    <s v="NDV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05.24"/>
    <s v=""/>
    <s v="1100500"/>
    <s v=""/>
    <s v="OCH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26.38"/>
    <s v=""/>
    <s v="1100500"/>
    <s v=""/>
    <s v="ORW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250.17"/>
    <s v=""/>
    <s v="1100500"/>
    <s v=""/>
    <s v="OYS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6606.74"/>
    <s v=""/>
    <s v="1100500"/>
    <s v=""/>
    <s v="PAS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8.559999999999999"/>
    <s v=""/>
    <s v="1100500"/>
    <s v=""/>
    <s v="PLK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6.83"/>
    <s v=""/>
    <s v="1100500"/>
    <s v=""/>
    <s v="PPT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33.22"/>
    <s v=""/>
    <s v="1100500"/>
    <s v=""/>
    <s v="QNT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2646.46"/>
    <s v=""/>
    <s v="1100500"/>
    <s v=""/>
    <s v="RBG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381.78"/>
    <s v=""/>
    <s v="1100500"/>
    <s v=""/>
    <s v="RCH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59.41"/>
    <s v=""/>
    <s v="1100500"/>
    <s v=""/>
    <s v="RWD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91.91"/>
    <s v=""/>
    <s v="1100500"/>
    <s v=""/>
    <s v="SAF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1.01"/>
    <s v=""/>
    <s v="1100500"/>
    <s v=""/>
    <s v="SBH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589.11"/>
    <s v=""/>
    <s v="1100500"/>
    <s v=""/>
    <s v="SBK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587.8"/>
    <s v=""/>
    <s v="1100500"/>
    <s v=""/>
    <s v="SFD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7.57"/>
    <s v=""/>
    <s v="1100500"/>
    <s v=""/>
    <s v="SFE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7591.12"/>
    <s v=""/>
    <s v="1100500"/>
    <s v=""/>
    <s v="SGL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7.89"/>
    <s v=""/>
    <s v="1100500"/>
    <s v=""/>
    <s v="SIM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051.54"/>
    <s v=""/>
    <s v="1100500"/>
    <s v=""/>
    <s v="SLY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864.92"/>
    <s v=""/>
    <s v="1100500"/>
    <s v=""/>
    <s v="SOH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515"/>
    <s v=""/>
    <s v="1100500"/>
    <s v=""/>
    <s v="SPV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204.92"/>
    <s v=""/>
    <s v="1100500"/>
    <s v=""/>
    <s v="SSP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6.28"/>
    <s v=""/>
    <s v="1100500"/>
    <s v=""/>
    <s v="STG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540.26"/>
    <s v=""/>
    <s v="1100500"/>
    <s v=""/>
    <s v="TBL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8.52"/>
    <s v=""/>
    <s v="1100500"/>
    <s v=""/>
    <s v="THM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0.12"/>
    <s v=""/>
    <s v="1100500"/>
    <s v=""/>
    <s v="TKI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415.85"/>
    <s v=""/>
    <s v="1100500"/>
    <s v=""/>
    <s v="WAL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384.47"/>
    <s v=""/>
    <s v="1100500"/>
    <s v=""/>
    <s v="WBR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236.33"/>
    <s v=""/>
    <s v="1100500"/>
    <s v=""/>
    <s v="WLS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994.46"/>
    <s v=""/>
    <s v="1100500"/>
    <s v=""/>
    <s v="WTN"/>
    <s v="Franchise Credit Billings"/>
    <s v="00220267"/>
  </r>
  <r>
    <s v="0003"/>
    <s v="Fixed City"/>
    <s v=""/>
    <s v="FC BILLED"/>
    <s v="010910686300032023"/>
    <s v="109106869"/>
    <s v="246030"/>
    <x v="0"/>
    <x v="1"/>
    <x v="1114"/>
    <s v="SA"/>
    <x v="0"/>
    <x v="1"/>
    <x v="43"/>
    <s v="40"/>
    <n v="1611.8"/>
    <s v=""/>
    <s v="1100500"/>
    <s v=""/>
    <s v="WUP"/>
    <s v="Franchise Credit Billings"/>
    <s v="00220267"/>
  </r>
  <r>
    <s v="0003"/>
    <s v="Fixed City"/>
    <s v=""/>
    <s v="1761"/>
    <s v="010910686800032023"/>
    <s v="109106869"/>
    <s v="246030"/>
    <x v="0"/>
    <x v="1"/>
    <x v="1115"/>
    <s v="SA"/>
    <x v="0"/>
    <x v="0"/>
    <x v="43"/>
    <s v="40"/>
    <n v="5379.76"/>
    <s v=""/>
    <s v="1100500"/>
    <s v=""/>
    <s v="July 2023 Fixed Credit"/>
    <s v="NON KWH accrual credits"/>
    <s v="00220267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5281.11"/>
    <s v=""/>
    <s v="1100500"/>
    <s v=""/>
    <s v="BYV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232949.41"/>
    <s v=""/>
    <s v="1100500"/>
    <s v=""/>
    <s v="BAY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8363.7000000000007"/>
    <s v=""/>
    <s v="1100500"/>
    <s v=""/>
    <s v="BCY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2324.71"/>
    <s v=""/>
    <s v="1100500"/>
    <s v=""/>
    <s v="BLY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69562.740000000005"/>
    <s v=""/>
    <s v="1100500"/>
    <s v=""/>
    <s v="BEL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1207.0899999999999"/>
    <s v=""/>
    <s v="1100500"/>
    <s v=""/>
    <s v="BNY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1653.6"/>
    <s v=""/>
    <s v="1100500"/>
    <s v=""/>
    <s v="BZC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15912.98"/>
    <s v=""/>
    <s v="1100500"/>
    <s v=""/>
    <s v="BKS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3764.77"/>
    <s v=""/>
    <s v="1100500"/>
    <s v=""/>
    <s v="BSD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15368.64"/>
    <s v=""/>
    <s v="1100500"/>
    <s v=""/>
    <s v="BHL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10110.969999999999"/>
    <s v=""/>
    <s v="1100500"/>
    <s v=""/>
    <s v="CLS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32516.560000000001"/>
    <s v=""/>
    <s v="1100500"/>
    <s v=""/>
    <s v="CLT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4395.1499999999996"/>
    <s v=""/>
    <s v="1100500"/>
    <s v=""/>
    <s v="COV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4227.25"/>
    <s v=""/>
    <s v="1100500"/>
    <s v=""/>
    <s v="DBY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96904.92"/>
    <s v=""/>
    <s v="1100500"/>
    <s v=""/>
    <s v="DPK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7177.42"/>
    <s v=""/>
    <s v="1100500"/>
    <s v=""/>
    <s v="EBR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2369.9299999999998"/>
    <s v=""/>
    <s v="1100500"/>
    <s v=""/>
    <s v="FAI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12305.87"/>
    <s v=""/>
    <s v="1100500"/>
    <s v=""/>
    <s v="FRW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48427.14"/>
    <s v=""/>
    <s v="1100500"/>
    <s v=""/>
    <s v="FPT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63799.8"/>
    <s v=""/>
    <s v="1100500"/>
    <s v=""/>
    <s v="FUL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56978.79"/>
    <s v=""/>
    <s v="1100500"/>
    <s v=""/>
    <s v="GPK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257945.59"/>
    <s v=""/>
    <s v="1100500"/>
    <s v=""/>
    <s v="GAL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22550.49"/>
    <s v=""/>
    <s v="1100500"/>
    <s v=""/>
    <s v="HWG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1878.48"/>
    <s v=""/>
    <s v="1100500"/>
    <s v=""/>
    <s v="HLC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3024.49"/>
    <s v=""/>
    <s v="1100500"/>
    <s v=""/>
    <s v="HSR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20912.5"/>
    <s v=""/>
    <s v="1100500"/>
    <s v=""/>
    <s v="HTC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8278433.7199999997"/>
    <s v=""/>
    <s v="1100500"/>
    <s v=""/>
    <s v="HOU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91874.51"/>
    <s v=""/>
    <s v="1100500"/>
    <s v=""/>
    <s v="HUM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20437.240000000002"/>
    <s v=""/>
    <s v="1100500"/>
    <s v=""/>
    <s v="HCK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34964.559999999998"/>
    <s v=""/>
    <s v="1100500"/>
    <s v=""/>
    <s v="JCY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6006.89"/>
    <s v=""/>
    <s v="1100500"/>
    <s v=""/>
    <s v="JAM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30261.29"/>
    <s v=""/>
    <s v="1100500"/>
    <s v=""/>
    <s v="JVG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4648.78"/>
    <s v=""/>
    <s v="1100500"/>
    <s v=""/>
    <s v="JCK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99519.73"/>
    <s v=""/>
    <s v="1100500"/>
    <s v=""/>
    <s v="KTY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12405.34"/>
    <s v=""/>
    <s v="1100500"/>
    <s v=""/>
    <s v="KMH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2265.58"/>
    <s v=""/>
    <s v="1100500"/>
    <s v=""/>
    <s v="KEN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95904.320000000007"/>
    <s v=""/>
    <s v="1100500"/>
    <s v=""/>
    <s v="LJA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240524.96"/>
    <s v=""/>
    <s v="1100500"/>
    <s v=""/>
    <s v="LAP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2214.9699999999998"/>
    <s v=""/>
    <s v="1100500"/>
    <s v=""/>
    <s v="LVP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15778.73"/>
    <s v=""/>
    <s v="1100500"/>
    <s v=""/>
    <s v="MAG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14133.15"/>
    <s v=""/>
    <s v="1100500"/>
    <s v=""/>
    <s v="MEA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640052.56999999995"/>
    <s v=""/>
    <s v="1100500"/>
    <s v=""/>
    <s v="MBL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27007.58"/>
    <s v=""/>
    <s v="1100500"/>
    <s v=""/>
    <s v="NBY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3877.15"/>
    <s v=""/>
    <s v="1100500"/>
    <s v=""/>
    <s v="ORW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1150.99"/>
    <s v=""/>
    <s v="1100500"/>
    <s v=""/>
    <s v="OCH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60429.68"/>
    <s v=""/>
    <s v="1100500"/>
    <s v=""/>
    <s v="OYS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421211.91"/>
    <s v=""/>
    <s v="1100500"/>
    <s v=""/>
    <s v="PAS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2484.59"/>
    <s v=""/>
    <s v="1100500"/>
    <s v=""/>
    <s v="PIL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22708.93"/>
    <s v=""/>
    <s v="1100500"/>
    <s v=""/>
    <s v="PPT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3319.41"/>
    <s v=""/>
    <s v="1100500"/>
    <s v=""/>
    <s v="PLK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1510.72"/>
    <s v=""/>
    <s v="1100500"/>
    <s v=""/>
    <s v="QNT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36149.839999999997"/>
    <s v=""/>
    <s v="1100500"/>
    <s v=""/>
    <s v="RCH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10900.34"/>
    <s v=""/>
    <s v="1100500"/>
    <s v=""/>
    <s v="RWD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115493.77"/>
    <s v=""/>
    <s v="1100500"/>
    <s v=""/>
    <s v="RBG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3523.12"/>
    <s v=""/>
    <s v="1100500"/>
    <s v=""/>
    <s v="SFE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3571.19"/>
    <s v=""/>
    <s v="1100500"/>
    <s v=""/>
    <s v="SPT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36774.1"/>
    <s v=""/>
    <s v="1100500"/>
    <s v=""/>
    <s v="SAF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35446.949999999997"/>
    <s v=""/>
    <s v="1100500"/>
    <s v=""/>
    <s v="SBK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25825.8"/>
    <s v=""/>
    <s v="1100500"/>
    <s v=""/>
    <s v="SLY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3094.7"/>
    <s v=""/>
    <s v="1100500"/>
    <s v=""/>
    <s v="SIM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36925.49"/>
    <s v=""/>
    <s v="1100500"/>
    <s v=""/>
    <s v="SOH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8431.86"/>
    <s v=""/>
    <s v="1100500"/>
    <s v=""/>
    <s v="SSP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17836.259999999998"/>
    <s v=""/>
    <s v="1100500"/>
    <s v=""/>
    <s v="SPV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115948.34"/>
    <s v=""/>
    <s v="1100500"/>
    <s v=""/>
    <s v="SFD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2853.04"/>
    <s v=""/>
    <s v="1100500"/>
    <s v=""/>
    <s v="STG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6195.08"/>
    <s v=""/>
    <s v="1100500"/>
    <s v=""/>
    <s v="SBH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365686.34"/>
    <s v=""/>
    <s v="1100500"/>
    <s v=""/>
    <s v="SGL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2126.3000000000002"/>
    <s v=""/>
    <s v="1100500"/>
    <s v=""/>
    <s v="THM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6521.25"/>
    <s v=""/>
    <s v="1100500"/>
    <s v=""/>
    <s v="TKI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66302.740000000005"/>
    <s v=""/>
    <s v="1100500"/>
    <s v=""/>
    <s v="TBL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12020.59"/>
    <s v=""/>
    <s v="1100500"/>
    <s v=""/>
    <s v="WAL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3877.14"/>
    <s v=""/>
    <s v="1100500"/>
    <s v=""/>
    <s v="WLS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89235.69"/>
    <s v=""/>
    <s v="1100500"/>
    <s v=""/>
    <s v="WBR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46646.92"/>
    <s v=""/>
    <s v="1100500"/>
    <s v=""/>
    <s v="WUP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10560.06"/>
    <s v=""/>
    <s v="1100500"/>
    <s v=""/>
    <s v="WES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42697.1"/>
    <s v=""/>
    <s v="1100500"/>
    <s v=""/>
    <s v="WTN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20387.07"/>
    <s v=""/>
    <s v="1100500"/>
    <s v=""/>
    <s v="MPT"/>
    <s v="NON KWH Accrual"/>
    <s v="00220968"/>
  </r>
  <r>
    <s v="0003"/>
    <s v="Fixed City"/>
    <s v=""/>
    <s v="1761"/>
    <s v="010910691300032023"/>
    <s v="109106869"/>
    <s v="246030"/>
    <x v="0"/>
    <x v="1"/>
    <x v="1116"/>
    <s v="SR"/>
    <x v="0"/>
    <x v="0"/>
    <x v="42"/>
    <s v="50"/>
    <n v="-8758.5400000000009"/>
    <s v=""/>
    <s v="1100500"/>
    <s v=""/>
    <s v="NDV"/>
    <s v="NON KWH Accrual"/>
    <s v="00220968"/>
  </r>
  <r>
    <s v="0003"/>
    <s v="Fixed City"/>
    <s v=""/>
    <s v="FRANCH FEE-MO CI"/>
    <s v="170051050000032023"/>
    <s v="109106869"/>
    <s v="246030"/>
    <x v="0"/>
    <x v="1"/>
    <x v="1117"/>
    <s v="KR"/>
    <x v="1"/>
    <x v="0"/>
    <x v="44"/>
    <s v="40"/>
    <n v="196896.93"/>
    <s v=""/>
    <s v="1100500"/>
    <s v=""/>
    <s v="MONTHLY FRANCHISE  MISSOURI CITY"/>
    <s v="Franchise Fee MO City"/>
    <s v="BATCH_FI"/>
  </r>
  <r>
    <s v="0003"/>
    <s v="Fixed City"/>
    <s v=""/>
    <s v="FRANCHISE PAYMEN"/>
    <s v="170051050300032023"/>
    <s v="109106869"/>
    <s v="246030"/>
    <x v="0"/>
    <x v="1"/>
    <x v="1118"/>
    <s v="KR"/>
    <x v="1"/>
    <x v="0"/>
    <x v="44"/>
    <s v="40"/>
    <n v="5274.93"/>
    <s v=""/>
    <s v="1100500"/>
    <s v=""/>
    <s v="Monthly Franchise Bayou Vista"/>
    <s v="Franchise Bayou Vista"/>
    <s v="BATCH_FI"/>
  </r>
  <r>
    <s v="0003"/>
    <s v="Fixed City"/>
    <s v=""/>
    <s v="FRANCHISE PAYMEN"/>
    <s v="170051050400032023"/>
    <s v="109106869"/>
    <s v="246030"/>
    <x v="0"/>
    <x v="1"/>
    <x v="1119"/>
    <s v="KR"/>
    <x v="1"/>
    <x v="0"/>
    <x v="44"/>
    <s v="40"/>
    <n v="225636.59"/>
    <s v=""/>
    <s v="1100500"/>
    <s v=""/>
    <s v="Monthly Franchise Baytown"/>
    <s v="Franchise Baytown"/>
    <s v="BATCH_FI"/>
  </r>
  <r>
    <s v="0003"/>
    <s v="Fixed City"/>
    <s v=""/>
    <s v="FRANCHISE PAYMEN"/>
    <s v="170051050500032023"/>
    <s v="109106869"/>
    <s v="246030"/>
    <x v="0"/>
    <x v="1"/>
    <x v="1120"/>
    <s v="KR"/>
    <x v="1"/>
    <x v="0"/>
    <x v="44"/>
    <s v="40"/>
    <n v="8361.92"/>
    <s v=""/>
    <s v="1100500"/>
    <s v=""/>
    <s v="Monthly Franchise Beach City"/>
    <s v="Franchise Beach City"/>
    <s v="BATCH_FI"/>
  </r>
  <r>
    <s v="0003"/>
    <s v="Fixed City"/>
    <s v=""/>
    <s v="FRANCHISE PAYMEN"/>
    <s v="170051050600032023"/>
    <s v="109106869"/>
    <s v="246030"/>
    <x v="0"/>
    <x v="1"/>
    <x v="1121"/>
    <s v="KR"/>
    <x v="1"/>
    <x v="0"/>
    <x v="44"/>
    <s v="40"/>
    <n v="2189.4299999999998"/>
    <s v=""/>
    <s v="1100500"/>
    <s v=""/>
    <s v="Monthly Franchise Beasley"/>
    <s v="Franchise Beasley"/>
    <s v="BATCH_FI"/>
  </r>
  <r>
    <s v="0003"/>
    <s v="Fixed City"/>
    <s v=""/>
    <s v="FRANCHISE PAYMEN"/>
    <s v="170051052700032023"/>
    <s v="109106869"/>
    <s v="246030"/>
    <x v="0"/>
    <x v="1"/>
    <x v="1122"/>
    <s v="KR"/>
    <x v="1"/>
    <x v="0"/>
    <x v="44"/>
    <s v="40"/>
    <n v="67206.66"/>
    <s v=""/>
    <s v="1100500"/>
    <s v=""/>
    <s v="Monthly Franchise Bellaire"/>
    <s v="Franchise Bellaire"/>
    <s v="BATCH_FI"/>
  </r>
  <r>
    <s v="0003"/>
    <s v="Fixed City"/>
    <s v=""/>
    <s v="FRANCHISE PAYMEN"/>
    <s v="170051052800032023"/>
    <s v="109106869"/>
    <s v="246030"/>
    <x v="0"/>
    <x v="1"/>
    <x v="1123"/>
    <s v="KR"/>
    <x v="1"/>
    <x v="0"/>
    <x v="44"/>
    <s v="40"/>
    <n v="1207.0899999999999"/>
    <s v=""/>
    <s v="1100500"/>
    <s v=""/>
    <s v="Monthly Franchise Bonney Village"/>
    <s v="Franchise Bonney Village"/>
    <s v="BATCH_FI"/>
  </r>
  <r>
    <s v="0003"/>
    <s v="Fixed City"/>
    <s v=""/>
    <s v="FRANCHISE PAYMEN"/>
    <s v="170051052900032023"/>
    <s v="109106869"/>
    <s v="246030"/>
    <x v="0"/>
    <x v="1"/>
    <x v="1124"/>
    <s v="KR"/>
    <x v="1"/>
    <x v="0"/>
    <x v="44"/>
    <s v="40"/>
    <n v="1653.6"/>
    <s v=""/>
    <s v="1100500"/>
    <s v=""/>
    <s v="Monthly Franchise Brazos"/>
    <s v="Franchise Brazos"/>
    <s v="BATCH_FI"/>
  </r>
  <r>
    <s v="0003"/>
    <s v="Fixed City"/>
    <s v=""/>
    <s v="FRANCHISE PAYMEN"/>
    <s v="170051053000032023"/>
    <s v="109106869"/>
    <s v="246030"/>
    <x v="0"/>
    <x v="1"/>
    <x v="1125"/>
    <s v="KR"/>
    <x v="1"/>
    <x v="0"/>
    <x v="44"/>
    <s v="40"/>
    <n v="15854.18"/>
    <s v=""/>
    <s v="1100500"/>
    <s v=""/>
    <s v="Monthly Franchise Brookshire"/>
    <s v="Franchise Brookshire"/>
    <s v="BATCH_FI"/>
  </r>
  <r>
    <s v="0003"/>
    <s v="Fixed City"/>
    <s v=""/>
    <s v="FRANCHISE PAYMEN"/>
    <s v="170051053100032023"/>
    <s v="109106869"/>
    <s v="246030"/>
    <x v="0"/>
    <x v="1"/>
    <x v="1126"/>
    <s v="KR"/>
    <x v="1"/>
    <x v="0"/>
    <x v="44"/>
    <s v="40"/>
    <n v="3727.48"/>
    <s v=""/>
    <s v="1100500"/>
    <s v=""/>
    <s v="Monthly Franchise Brookside"/>
    <s v="Franchise Brookside"/>
    <s v="BATCH_FI"/>
  </r>
  <r>
    <s v="0003"/>
    <s v="Fixed City"/>
    <s v=""/>
    <s v="FRANCHISE PAYMEN"/>
    <s v="170051053200032023"/>
    <s v="109106869"/>
    <s v="246030"/>
    <x v="0"/>
    <x v="1"/>
    <x v="1127"/>
    <s v="KR"/>
    <x v="1"/>
    <x v="0"/>
    <x v="44"/>
    <s v="40"/>
    <n v="14832.11"/>
    <s v=""/>
    <s v="1100500"/>
    <s v=""/>
    <s v="Monthly Franchise Bunker Hill"/>
    <s v="Franchise Bunker Hill"/>
    <s v="BATCH_FI"/>
  </r>
  <r>
    <s v="0003"/>
    <s v="Fixed City"/>
    <s v=""/>
    <s v="FRANCHISE PAYMEN"/>
    <s v="170051053300032023"/>
    <s v="109106869"/>
    <s v="246030"/>
    <x v="0"/>
    <x v="1"/>
    <x v="1128"/>
    <s v="KR"/>
    <x v="1"/>
    <x v="0"/>
    <x v="44"/>
    <s v="40"/>
    <n v="10017.26"/>
    <s v=""/>
    <s v="1100500"/>
    <s v=""/>
    <s v="Monthly Franchise Clear Lake"/>
    <s v="Franchise Clear Lake"/>
    <s v="BATCH_FI"/>
  </r>
  <r>
    <s v="0003"/>
    <s v="Fixed City"/>
    <s v=""/>
    <s v="FRANCHISE PAYMEN"/>
    <s v="170051053400032023"/>
    <s v="109106869"/>
    <s v="246030"/>
    <x v="0"/>
    <x v="1"/>
    <x v="1129"/>
    <s v="KR"/>
    <x v="1"/>
    <x v="0"/>
    <x v="44"/>
    <s v="40"/>
    <n v="31555.93"/>
    <s v=""/>
    <s v="1100500"/>
    <s v=""/>
    <s v="Monthly Franchise Clute"/>
    <s v="Franchise Clute"/>
    <s v="BATCH_FI"/>
  </r>
  <r>
    <s v="0003"/>
    <s v="Fixed City"/>
    <s v=""/>
    <s v="FRANCHISE PAYMEN"/>
    <s v="170051053500032023"/>
    <s v="109106869"/>
    <s v="246030"/>
    <x v="0"/>
    <x v="1"/>
    <x v="1130"/>
    <s v="KR"/>
    <x v="1"/>
    <x v="0"/>
    <x v="44"/>
    <s v="40"/>
    <n v="4389.09"/>
    <s v=""/>
    <s v="1100500"/>
    <s v=""/>
    <s v="Monthly Franchise Cove"/>
    <s v="Franchise Cove"/>
    <s v="BATCH_FI"/>
  </r>
  <r>
    <s v="0003"/>
    <s v="Fixed City"/>
    <s v=""/>
    <s v="FRANCHISE PAYMEN"/>
    <s v="170051053600032023"/>
    <s v="109106869"/>
    <s v="246030"/>
    <x v="0"/>
    <x v="1"/>
    <x v="1131"/>
    <s v="KR"/>
    <x v="1"/>
    <x v="0"/>
    <x v="44"/>
    <s v="40"/>
    <n v="4022.14"/>
    <s v=""/>
    <s v="1100500"/>
    <s v=""/>
    <s v="Monthly Franchise Danbury"/>
    <s v="Franchise Danbury"/>
    <s v="BATCH_FI"/>
  </r>
  <r>
    <s v="0003"/>
    <s v="Fixed City"/>
    <s v=""/>
    <s v="FRANCHISE PAYMEN"/>
    <s v="170051053700032023"/>
    <s v="109106869"/>
    <s v="246030"/>
    <x v="0"/>
    <x v="1"/>
    <x v="1132"/>
    <s v="KR"/>
    <x v="1"/>
    <x v="0"/>
    <x v="44"/>
    <s v="40"/>
    <n v="92666.76"/>
    <s v=""/>
    <s v="1100500"/>
    <s v=""/>
    <s v="Monthly Franchise Deer Park"/>
    <s v="Franchise Deer Park"/>
    <s v="BATCH_FI"/>
  </r>
  <r>
    <s v="0003"/>
    <s v="Fixed City"/>
    <s v=""/>
    <s v="FRANCHISE PAYMEN"/>
    <s v="170051053800032023"/>
    <s v="109106869"/>
    <s v="246030"/>
    <x v="0"/>
    <x v="1"/>
    <x v="1133"/>
    <s v="KR"/>
    <x v="1"/>
    <x v="0"/>
    <x v="44"/>
    <s v="40"/>
    <n v="7173.32"/>
    <s v=""/>
    <s v="1100500"/>
    <s v=""/>
    <s v="Monthly Franchise East Bernard"/>
    <s v="Franchise East Bernard"/>
    <s v="BATCH_FI"/>
  </r>
  <r>
    <s v="0003"/>
    <s v="Fixed City"/>
    <s v=""/>
    <s v="FRANCHISE PAYMEN"/>
    <s v="170051053900032023"/>
    <s v="109106869"/>
    <s v="246030"/>
    <x v="0"/>
    <x v="1"/>
    <x v="1134"/>
    <s v="KR"/>
    <x v="1"/>
    <x v="0"/>
    <x v="44"/>
    <s v="40"/>
    <n v="2369.9299999999998"/>
    <s v=""/>
    <s v="1100500"/>
    <s v=""/>
    <s v="Monthly Franchise Fairchilds"/>
    <s v="Franchise Fairchilds"/>
    <s v="BATCH_FI"/>
  </r>
  <r>
    <s v="0003"/>
    <s v="Fixed City"/>
    <s v=""/>
    <s v="FRANCHISE PAYMEN"/>
    <s v="170051054000032023"/>
    <s v="109106869"/>
    <s v="246030"/>
    <x v="0"/>
    <x v="1"/>
    <x v="1135"/>
    <s v="KR"/>
    <x v="1"/>
    <x v="0"/>
    <x v="44"/>
    <s v="40"/>
    <n v="11834.22"/>
    <s v=""/>
    <s v="1100500"/>
    <s v=""/>
    <s v="Monthly Franchise Friendswood"/>
    <s v="Franchise Friendswood"/>
    <s v="BATCH_FI"/>
  </r>
  <r>
    <s v="0003"/>
    <s v="Fixed City"/>
    <s v=""/>
    <s v="FRANCHISE PAYMEN"/>
    <s v="170051054100032023"/>
    <s v="109106869"/>
    <s v="246030"/>
    <x v="0"/>
    <x v="1"/>
    <x v="1136"/>
    <s v="KR"/>
    <x v="1"/>
    <x v="0"/>
    <x v="44"/>
    <s v="40"/>
    <n v="47223.67"/>
    <s v=""/>
    <s v="1100500"/>
    <s v=""/>
    <s v="Monthly Franchise Freeport"/>
    <s v="Franchise Freeport"/>
    <s v="BATCH_FI"/>
  </r>
  <r>
    <s v="0003"/>
    <s v="Fixed City"/>
    <s v=""/>
    <s v="FRANCHISE PAYMEN"/>
    <s v="170051054200032023"/>
    <s v="109106869"/>
    <s v="246030"/>
    <x v="0"/>
    <x v="1"/>
    <x v="1137"/>
    <s v="KR"/>
    <x v="1"/>
    <x v="0"/>
    <x v="44"/>
    <s v="40"/>
    <n v="61329.46"/>
    <s v=""/>
    <s v="1100500"/>
    <s v=""/>
    <s v="Monthly Franchise Fulshear"/>
    <s v="Franchise Fulshear"/>
    <s v="BATCH_FI"/>
  </r>
  <r>
    <s v="0003"/>
    <s v="Fixed City"/>
    <s v=""/>
    <s v="FRANCHISE PAYMNT"/>
    <s v="170051054300032023"/>
    <s v="109106869"/>
    <s v="246030"/>
    <x v="0"/>
    <x v="1"/>
    <x v="1138"/>
    <s v="KR"/>
    <x v="1"/>
    <x v="0"/>
    <x v="44"/>
    <s v="40"/>
    <n v="56139.17"/>
    <s v=""/>
    <s v="1100500"/>
    <s v=""/>
    <s v="Monthly Franchise Galena Park"/>
    <s v="Franchise Galena Park"/>
    <s v="BATCH_FI"/>
  </r>
  <r>
    <s v="0003"/>
    <s v="Fixed City"/>
    <s v=""/>
    <s v="FRANCHISE PAYMNT"/>
    <s v="170051054400032023"/>
    <s v="109106869"/>
    <s v="246030"/>
    <x v="0"/>
    <x v="1"/>
    <x v="1139"/>
    <s v="KR"/>
    <x v="1"/>
    <x v="0"/>
    <x v="44"/>
    <s v="40"/>
    <n v="254046.11"/>
    <s v=""/>
    <s v="1100500"/>
    <s v=""/>
    <s v="Monthly Franchise Galveston"/>
    <s v="Franchise Galveston"/>
    <s v="BATCH_FI"/>
  </r>
  <r>
    <s v="0003"/>
    <s v="Fixed City"/>
    <s v=""/>
    <s v="FRANCHISE PAYMNT"/>
    <s v="170051054500032023"/>
    <s v="109106869"/>
    <s v="246030"/>
    <x v="0"/>
    <x v="1"/>
    <x v="1140"/>
    <s v="KR"/>
    <x v="1"/>
    <x v="0"/>
    <x v="44"/>
    <s v="40"/>
    <n v="22445.33"/>
    <s v=""/>
    <s v="1100500"/>
    <s v=""/>
    <s v="Monthly Franchise Hedwig"/>
    <s v="Franchise Hedwig"/>
    <s v="BATCH_FI"/>
  </r>
  <r>
    <s v="0003"/>
    <s v="Fixed City"/>
    <s v=""/>
    <s v="FRANCHISE PAYMNT"/>
    <s v="170051054600032023"/>
    <s v="109106869"/>
    <s v="246030"/>
    <x v="0"/>
    <x v="1"/>
    <x v="1141"/>
    <s v="KR"/>
    <x v="1"/>
    <x v="0"/>
    <x v="44"/>
    <s v="40"/>
    <n v="1820.43"/>
    <s v=""/>
    <s v="1100500"/>
    <s v=""/>
    <s v="Monthly Franchise Hilcrest Village"/>
    <s v="Franchise Hilcrest Villag"/>
    <s v="BATCH_FI"/>
  </r>
  <r>
    <s v="0003"/>
    <s v="Fixed City"/>
    <s v=""/>
    <s v="FRANCHISE PAYMNT"/>
    <s v="170051054700032023"/>
    <s v="109106869"/>
    <s v="246030"/>
    <x v="0"/>
    <x v="1"/>
    <x v="1142"/>
    <s v="KR"/>
    <x v="1"/>
    <x v="0"/>
    <x v="44"/>
    <s v="40"/>
    <n v="3010.56"/>
    <s v=""/>
    <s v="1100500"/>
    <s v=""/>
    <s v="Monthly Franchise Hilshire Village"/>
    <s v="Franchise Hilcrest Villag"/>
    <s v="BATCH_FI"/>
  </r>
  <r>
    <s v="0003"/>
    <s v="Fixed City"/>
    <s v=""/>
    <s v="FRANCHISE PAYMNT"/>
    <s v="170051054800032023"/>
    <s v="109106869"/>
    <s v="246030"/>
    <x v="0"/>
    <x v="1"/>
    <x v="1143"/>
    <s v="KR"/>
    <x v="1"/>
    <x v="0"/>
    <x v="44"/>
    <s v="40"/>
    <n v="20334.57"/>
    <s v=""/>
    <s v="1100500"/>
    <s v=""/>
    <s v="Monthly Franchise Hitchcock"/>
    <s v="Franchise Hitchcock"/>
    <s v="BATCH_FI"/>
  </r>
  <r>
    <s v="0003"/>
    <s v="Fixed City"/>
    <s v=""/>
    <s v="FRANCHISE PAYMNT"/>
    <s v="170051054900032023"/>
    <s v="109106869"/>
    <s v="246030"/>
    <x v="0"/>
    <x v="1"/>
    <x v="1144"/>
    <s v="KR"/>
    <x v="1"/>
    <x v="0"/>
    <x v="44"/>
    <s v="40"/>
    <n v="8113575.0499999998"/>
    <s v=""/>
    <s v="1100500"/>
    <s v=""/>
    <s v="Monthly Franchise Houston"/>
    <s v="Franchise Houston"/>
    <s v="BATCH_FI"/>
  </r>
  <r>
    <s v="0003"/>
    <s v="Fixed City"/>
    <s v=""/>
    <s v="FRANCHISE PAYMNT"/>
    <s v="170051055000032023"/>
    <s v="109106869"/>
    <s v="246030"/>
    <x v="0"/>
    <x v="1"/>
    <x v="1145"/>
    <s v="KR"/>
    <x v="1"/>
    <x v="0"/>
    <x v="44"/>
    <s v="40"/>
    <n v="88938.36"/>
    <s v=""/>
    <s v="1100500"/>
    <s v=""/>
    <s v="Monthly Franchise Humble"/>
    <s v="Franchise Humble"/>
    <s v="BATCH_FI"/>
  </r>
  <r>
    <s v="0003"/>
    <s v="Fixed City"/>
    <s v=""/>
    <s v="FRANCHISE PAYMNT"/>
    <s v="170051055100032023"/>
    <s v="109106869"/>
    <s v="246030"/>
    <x v="0"/>
    <x v="1"/>
    <x v="1146"/>
    <s v="KR"/>
    <x v="1"/>
    <x v="0"/>
    <x v="44"/>
    <s v="40"/>
    <n v="20383.12"/>
    <s v=""/>
    <s v="1100500"/>
    <s v=""/>
    <s v="Monthly Franchise Hunter Creek"/>
    <s v="Franchise Hunter Creek"/>
    <s v="BATCH_FI"/>
  </r>
  <r>
    <s v="0003"/>
    <s v="Fixed City"/>
    <s v=""/>
    <s v="FRANCHISE PAYMNT"/>
    <s v="170051055200032023"/>
    <s v="109106869"/>
    <s v="246030"/>
    <x v="0"/>
    <x v="1"/>
    <x v="1147"/>
    <s v="KR"/>
    <x v="1"/>
    <x v="0"/>
    <x v="44"/>
    <s v="40"/>
    <n v="34129.06"/>
    <s v=""/>
    <s v="1100500"/>
    <s v=""/>
    <s v="Monthly Franchise Jacinto City"/>
    <s v="Franchise Jacinto City"/>
    <s v="BATCH_FI"/>
  </r>
  <r>
    <s v="0003"/>
    <s v="Fixed City"/>
    <s v=""/>
    <s v="FRANCHISE PAYMNT"/>
    <s v="170051055300032023"/>
    <s v="109106869"/>
    <s v="246030"/>
    <x v="0"/>
    <x v="1"/>
    <x v="1148"/>
    <s v="KR"/>
    <x v="1"/>
    <x v="0"/>
    <x v="44"/>
    <s v="40"/>
    <n v="5862.5"/>
    <s v=""/>
    <s v="1100500"/>
    <s v=""/>
    <s v="Monthly Franchise Jamaica Beach"/>
    <s v="Franchise Jamaica Beach"/>
    <s v="BATCH_FI"/>
  </r>
  <r>
    <s v="0003"/>
    <s v="Fixed City"/>
    <s v=""/>
    <s v="FRANCHISE PAYMNT"/>
    <s v="170051055400032023"/>
    <s v="109106869"/>
    <s v="246030"/>
    <x v="0"/>
    <x v="1"/>
    <x v="1149"/>
    <s v="KR"/>
    <x v="1"/>
    <x v="0"/>
    <x v="44"/>
    <s v="40"/>
    <n v="29051.34"/>
    <s v=""/>
    <s v="1100500"/>
    <s v=""/>
    <s v="Monthly Franchise Jersey Village"/>
    <s v="Franchise Jersey Village"/>
    <s v="BATCH_FI"/>
  </r>
  <r>
    <s v="0003"/>
    <s v="Fixed City"/>
    <s v=""/>
    <s v="FRANCHISE PAYMNT"/>
    <s v="170051055500032023"/>
    <s v="109106869"/>
    <s v="246030"/>
    <x v="0"/>
    <x v="1"/>
    <x v="1150"/>
    <s v="KR"/>
    <x v="1"/>
    <x v="0"/>
    <x v="44"/>
    <s v="40"/>
    <n v="4633.84"/>
    <s v=""/>
    <s v="1100500"/>
    <s v=""/>
    <s v="Monthly Franchise Jones Creek"/>
    <s v="Franchise Jones Creek"/>
    <s v="BATCH_FI"/>
  </r>
  <r>
    <s v="0003"/>
    <s v="Fixed City"/>
    <s v=""/>
    <s v="FRANCHISE PAYMNT"/>
    <s v="170051055600032023"/>
    <s v="109106869"/>
    <s v="246030"/>
    <x v="0"/>
    <x v="1"/>
    <x v="1151"/>
    <s v="KR"/>
    <x v="1"/>
    <x v="0"/>
    <x v="44"/>
    <s v="40"/>
    <n v="97181.15"/>
    <s v=""/>
    <s v="1100500"/>
    <s v=""/>
    <s v="Monthly Franchise Katy"/>
    <s v="Franchise Katy"/>
    <s v="BATCH_FI"/>
  </r>
  <r>
    <s v="0003"/>
    <s v="Fixed City"/>
    <s v=""/>
    <s v="FRANCHISE PAYMNT"/>
    <s v="170051055700032023"/>
    <s v="109106869"/>
    <s v="246030"/>
    <x v="0"/>
    <x v="1"/>
    <x v="1152"/>
    <s v="KR"/>
    <x v="1"/>
    <x v="0"/>
    <x v="44"/>
    <s v="40"/>
    <n v="12167.08"/>
    <s v=""/>
    <s v="1100500"/>
    <s v=""/>
    <s v="Monthly Franchise Kemah"/>
    <s v="Franchise Kemah"/>
    <s v="BATCH_FI"/>
  </r>
  <r>
    <s v="0003"/>
    <s v="Fixed City"/>
    <s v=""/>
    <s v="FRANCHISE PAYMNT"/>
    <s v="170051055800032023"/>
    <s v="109106869"/>
    <s v="246030"/>
    <x v="0"/>
    <x v="1"/>
    <x v="1153"/>
    <s v="KR"/>
    <x v="1"/>
    <x v="0"/>
    <x v="44"/>
    <s v="40"/>
    <n v="2127.1999999999998"/>
    <s v=""/>
    <s v="1100500"/>
    <s v=""/>
    <s v="Monthly Franchise Kendleton"/>
    <s v="Franchise Kendleton"/>
    <s v="BATCH_FI"/>
  </r>
  <r>
    <s v="0003"/>
    <s v="Fixed City"/>
    <s v=""/>
    <s v="FRANCHISE PAYMNT"/>
    <s v="170051055900032023"/>
    <s v="109106869"/>
    <s v="246030"/>
    <x v="0"/>
    <x v="1"/>
    <x v="1154"/>
    <s v="KR"/>
    <x v="1"/>
    <x v="0"/>
    <x v="44"/>
    <s v="40"/>
    <n v="91796.73"/>
    <s v=""/>
    <s v="1100500"/>
    <s v=""/>
    <s v="Monthly Franchise Lake Jackson"/>
    <s v="Franchise Lake Jackson"/>
    <s v="BATCH_FI"/>
  </r>
  <r>
    <s v="0003"/>
    <s v="Fixed City"/>
    <s v=""/>
    <s v="FRANCHISE PAYMNT"/>
    <s v="170051056000032023"/>
    <s v="109106869"/>
    <s v="246030"/>
    <x v="0"/>
    <x v="1"/>
    <x v="1155"/>
    <s v="KR"/>
    <x v="1"/>
    <x v="0"/>
    <x v="44"/>
    <s v="40"/>
    <n v="236934.64"/>
    <s v=""/>
    <s v="1100500"/>
    <s v=""/>
    <s v="Monthly Franchise La Porte"/>
    <s v="Franchise La Porte"/>
    <s v="BATCH_FI"/>
  </r>
  <r>
    <s v="0003"/>
    <s v="Fixed City"/>
    <s v=""/>
    <s v="FRANCHISE PAYMNT"/>
    <s v="170051056100032023"/>
    <s v="109106869"/>
    <s v="246030"/>
    <x v="0"/>
    <x v="1"/>
    <x v="1156"/>
    <s v="KR"/>
    <x v="1"/>
    <x v="0"/>
    <x v="44"/>
    <s v="40"/>
    <n v="2130.56"/>
    <s v=""/>
    <s v="1100500"/>
    <s v=""/>
    <s v="Monthly Franchise Liverpool"/>
    <s v="Franchise Liverpool"/>
    <s v="BATCH_FI"/>
  </r>
  <r>
    <s v="0003"/>
    <s v="Fixed City"/>
    <s v=""/>
    <s v="FRANCHISE PAYMNT"/>
    <s v="170051056200032023"/>
    <s v="109106869"/>
    <s v="246030"/>
    <x v="0"/>
    <x v="1"/>
    <x v="1157"/>
    <s v="KR"/>
    <x v="1"/>
    <x v="0"/>
    <x v="44"/>
    <s v="40"/>
    <n v="15094.46"/>
    <s v=""/>
    <s v="1100500"/>
    <s v=""/>
    <s v="Monthly Franchise Magnolia"/>
    <s v="Franchise Magnolia"/>
    <s v="BATCH_FI"/>
  </r>
  <r>
    <s v="0003"/>
    <s v="Fixed City"/>
    <s v=""/>
    <s v="FRANCHISE PAYMNT"/>
    <s v="170051056300032023"/>
    <s v="109106869"/>
    <s v="246030"/>
    <x v="0"/>
    <x v="1"/>
    <x v="1158"/>
    <s v="KR"/>
    <x v="1"/>
    <x v="0"/>
    <x v="44"/>
    <s v="40"/>
    <n v="13439.94"/>
    <s v=""/>
    <s v="1100500"/>
    <s v=""/>
    <s v="Monthly Franchise Meadows Place"/>
    <s v="Franchise Meadows Place"/>
    <s v="BATCH_FI"/>
  </r>
  <r>
    <s v="0003"/>
    <s v="Fixed City"/>
    <s v=""/>
    <s v="FRANCHISE PAYMNT"/>
    <s v="170051056400032023"/>
    <s v="109106869"/>
    <s v="246030"/>
    <x v="0"/>
    <x v="1"/>
    <x v="1159"/>
    <s v="KR"/>
    <x v="1"/>
    <x v="0"/>
    <x v="44"/>
    <s v="40"/>
    <n v="638204.96"/>
    <s v=""/>
    <s v="1100500"/>
    <s v=""/>
    <s v="Monthly Franchise Mont Belvieu"/>
    <s v="Franchise Mont Belvieu"/>
    <s v="BATCH_FI"/>
  </r>
  <r>
    <s v="0003"/>
    <s v="Fixed City"/>
    <s v=""/>
    <s v="FRANCHISE PAYMNT"/>
    <s v="170051056500032023"/>
    <s v="109106869"/>
    <s v="246030"/>
    <x v="0"/>
    <x v="1"/>
    <x v="1160"/>
    <s v="KR"/>
    <x v="1"/>
    <x v="0"/>
    <x v="44"/>
    <s v="40"/>
    <n v="26643.61"/>
    <s v=""/>
    <s v="1100500"/>
    <s v=""/>
    <s v="Monthly Franchise Nassau Bay"/>
    <s v="Franchise Nassau Bay"/>
    <s v="BATCH_FI"/>
  </r>
  <r>
    <s v="0003"/>
    <s v="Fixed City"/>
    <s v=""/>
    <s v="FRANCHISE PAYMNT"/>
    <s v="170051056600032023"/>
    <s v="109106869"/>
    <s v="246030"/>
    <x v="0"/>
    <x v="1"/>
    <x v="1161"/>
    <s v="KR"/>
    <x v="1"/>
    <x v="0"/>
    <x v="44"/>
    <s v="40"/>
    <n v="3851.74"/>
    <s v=""/>
    <s v="1100500"/>
    <s v=""/>
    <s v="Monthly Franchise Old River Winfre"/>
    <s v="Fran Old River Winfre"/>
    <s v="BATCH_FI"/>
  </r>
  <r>
    <s v="0003"/>
    <s v="Fixed City"/>
    <s v=""/>
    <s v="FRANCHISE PAYMNT"/>
    <s v="170051056700032023"/>
    <s v="109106869"/>
    <s v="246030"/>
    <x v="0"/>
    <x v="1"/>
    <x v="1162"/>
    <s v="KR"/>
    <x v="1"/>
    <x v="0"/>
    <x v="44"/>
    <s v="40"/>
    <n v="1046.54"/>
    <s v=""/>
    <s v="1100500"/>
    <s v=""/>
    <s v="Monthly Franchise Orchard"/>
    <s v="Franchise Orchard"/>
    <s v="BATCH_FI"/>
  </r>
  <r>
    <s v="0003"/>
    <s v="Fixed City"/>
    <s v=""/>
    <s v="FRANCHISE PAYMNT"/>
    <s v="170051056800032023"/>
    <s v="109106869"/>
    <s v="246030"/>
    <x v="0"/>
    <x v="1"/>
    <x v="1163"/>
    <s v="KR"/>
    <x v="1"/>
    <x v="0"/>
    <x v="44"/>
    <s v="40"/>
    <n v="60156.22"/>
    <s v=""/>
    <s v="1100500"/>
    <s v=""/>
    <s v="Monthly Franchise Oyster Creek"/>
    <s v="Franchise Oyster Creek"/>
    <s v="BATCH_FI"/>
  </r>
  <r>
    <s v="0003"/>
    <s v="Fixed City"/>
    <s v=""/>
    <s v="FRANCHISE PAYMNT"/>
    <s v="170051056900032023"/>
    <s v="109106869"/>
    <s v="246030"/>
    <x v="0"/>
    <x v="1"/>
    <x v="1164"/>
    <s v="KR"/>
    <x v="1"/>
    <x v="0"/>
    <x v="44"/>
    <s v="40"/>
    <n v="414306.17"/>
    <s v=""/>
    <s v="1100500"/>
    <s v=""/>
    <s v="Monthly Franchise Pasadena"/>
    <s v="Franchise Pasadena"/>
    <s v="BATCH_FI"/>
  </r>
  <r>
    <s v="0003"/>
    <s v="Fixed City"/>
    <s v=""/>
    <s v="FRANCHISE PAYMNT"/>
    <s v="170051057000032023"/>
    <s v="109106869"/>
    <s v="246030"/>
    <x v="0"/>
    <x v="1"/>
    <x v="1165"/>
    <s v="KR"/>
    <x v="1"/>
    <x v="0"/>
    <x v="44"/>
    <s v="40"/>
    <n v="2484.59"/>
    <s v=""/>
    <s v="1100500"/>
    <s v=""/>
    <s v="Monthly Franchise Pine Island"/>
    <s v="Franchise Pine Island"/>
    <s v="BATCH_FI"/>
  </r>
  <r>
    <s v="0003"/>
    <s v="Fixed City"/>
    <s v=""/>
    <s v="FRANCHISE PAYMNT"/>
    <s v="170051057100032023"/>
    <s v="109106869"/>
    <s v="246030"/>
    <x v="0"/>
    <x v="1"/>
    <x v="1166"/>
    <s v="KR"/>
    <x v="1"/>
    <x v="0"/>
    <x v="44"/>
    <s v="40"/>
    <n v="22701.94"/>
    <s v=""/>
    <s v="1100500"/>
    <s v=""/>
    <s v="Monthly Franchise Piney Point Village"/>
    <s v="Fran Piney Point Village"/>
    <s v="BATCH_FI"/>
  </r>
  <r>
    <s v="0003"/>
    <s v="Fixed City"/>
    <s v=""/>
    <s v="FRANCHISE PAYMNT"/>
    <s v="170051057200032023"/>
    <s v="109106869"/>
    <s v="246030"/>
    <x v="0"/>
    <x v="1"/>
    <x v="1167"/>
    <s v="KR"/>
    <x v="1"/>
    <x v="0"/>
    <x v="44"/>
    <s v="40"/>
    <n v="3302.64"/>
    <s v=""/>
    <s v="1100500"/>
    <s v=""/>
    <s v="Monthly Franchise Pleak"/>
    <s v="Franchise Pleak"/>
    <s v="BATCH_FI"/>
  </r>
  <r>
    <s v="0003"/>
    <s v="Fixed City"/>
    <s v=""/>
    <s v="FRANCHISE PAYMNT"/>
    <s v="170051057300032023"/>
    <s v="109106869"/>
    <s v="246030"/>
    <x v="0"/>
    <x v="1"/>
    <x v="1168"/>
    <s v="KR"/>
    <x v="1"/>
    <x v="0"/>
    <x v="44"/>
    <s v="40"/>
    <n v="1465.73"/>
    <s v=""/>
    <s v="1100500"/>
    <s v=""/>
    <s v="Monthly Franchise Quintana"/>
    <s v="Franchise Quintana"/>
    <s v="BATCH_FI"/>
  </r>
  <r>
    <s v="0003"/>
    <s v="Fixed City"/>
    <s v=""/>
    <s v="FRANCHISE PAYMNT"/>
    <s v="170051057400032023"/>
    <s v="109106869"/>
    <s v="246030"/>
    <x v="0"/>
    <x v="1"/>
    <x v="1169"/>
    <s v="KR"/>
    <x v="1"/>
    <x v="0"/>
    <x v="44"/>
    <s v="40"/>
    <n v="34909.300000000003"/>
    <s v=""/>
    <s v="1100500"/>
    <s v=""/>
    <s v="Monthly Franchise Richmond"/>
    <s v="Franchise Richmond"/>
    <s v="BATCH_FI"/>
  </r>
  <r>
    <s v="0003"/>
    <s v="Fixed City"/>
    <s v=""/>
    <s v="FRANCHISE PAYMNT"/>
    <s v="170051057500032023"/>
    <s v="109106869"/>
    <s v="246030"/>
    <x v="0"/>
    <x v="1"/>
    <x v="1170"/>
    <s v="KR"/>
    <x v="1"/>
    <x v="0"/>
    <x v="44"/>
    <s v="40"/>
    <n v="10715.24"/>
    <s v=""/>
    <s v="1100500"/>
    <s v=""/>
    <s v="Monthly Franchise Richwood"/>
    <s v="Franchise Richwood"/>
    <s v="BATCH_FI"/>
  </r>
  <r>
    <s v="0003"/>
    <s v="Fixed City"/>
    <s v=""/>
    <s v="FRANCHISE PAYMNT"/>
    <s v="170051057600032023"/>
    <s v="109106869"/>
    <s v="246030"/>
    <x v="0"/>
    <x v="1"/>
    <x v="1171"/>
    <s v="KR"/>
    <x v="1"/>
    <x v="0"/>
    <x v="44"/>
    <s v="40"/>
    <n v="111837.48"/>
    <s v=""/>
    <s v="1100500"/>
    <s v=""/>
    <s v="Monthly Franchise Rosenberg"/>
    <s v="Franchise Rosenberg"/>
    <s v="BATCH_FI"/>
  </r>
  <r>
    <s v="0003"/>
    <s v="Fixed City"/>
    <s v=""/>
    <s v="FRANCHISE PAYMNT"/>
    <s v="170051057700032023"/>
    <s v="109106869"/>
    <s v="246030"/>
    <x v="0"/>
    <x v="1"/>
    <x v="1172"/>
    <s v="KR"/>
    <x v="1"/>
    <x v="0"/>
    <x v="44"/>
    <s v="40"/>
    <n v="3502.08"/>
    <s v=""/>
    <s v="1100500"/>
    <s v=""/>
    <s v="Monthly Franchise San Felipe"/>
    <s v="Franchise San Felipe"/>
    <s v="BATCH_FI"/>
  </r>
  <r>
    <s v="0003"/>
    <s v="Fixed City"/>
    <s v=""/>
    <s v="FRANCHISE PAYMNT"/>
    <s v="170051057800032023"/>
    <s v="109106869"/>
    <s v="246030"/>
    <x v="0"/>
    <x v="1"/>
    <x v="1173"/>
    <s v="KR"/>
    <x v="1"/>
    <x v="0"/>
    <x v="44"/>
    <s v="40"/>
    <n v="3571.19"/>
    <s v=""/>
    <s v="1100500"/>
    <s v=""/>
    <s v="Monthly Franchise Sandy Point"/>
    <s v="Franchise Sandy Point"/>
    <s v="BATCH_FI"/>
  </r>
  <r>
    <s v="0003"/>
    <s v="Fixed City"/>
    <s v=""/>
    <s v="FRANCHISE PAYMNT"/>
    <s v="170051057900032023"/>
    <s v="109106869"/>
    <s v="246030"/>
    <x v="0"/>
    <x v="1"/>
    <x v="1174"/>
    <s v="KR"/>
    <x v="1"/>
    <x v="0"/>
    <x v="44"/>
    <s v="40"/>
    <n v="36674.71"/>
    <s v=""/>
    <s v="1100500"/>
    <s v=""/>
    <s v="Monthly Franchise Santa Fe"/>
    <s v="Franchise Santa Fe"/>
    <s v="BATCH_FI"/>
  </r>
  <r>
    <s v="0003"/>
    <s v="Fixed City"/>
    <s v=""/>
    <s v="FRANCHISE PAYMNT"/>
    <s v="170051058000032023"/>
    <s v="109106869"/>
    <s v="246030"/>
    <x v="0"/>
    <x v="1"/>
    <x v="1175"/>
    <s v="KR"/>
    <x v="1"/>
    <x v="0"/>
    <x v="44"/>
    <s v="40"/>
    <n v="34889.269999999997"/>
    <s v=""/>
    <s v="1100500"/>
    <s v=""/>
    <s v="Monthly Franchise Seabrook"/>
    <s v="Franchise Seabrook"/>
    <s v="BATCH_FI"/>
  </r>
  <r>
    <s v="0003"/>
    <s v="Fixed City"/>
    <s v=""/>
    <s v="FRANCHISE PAYMNT"/>
    <s v="170051058100032023"/>
    <s v="109106869"/>
    <s v="246030"/>
    <x v="0"/>
    <x v="1"/>
    <x v="1176"/>
    <s v="KR"/>
    <x v="1"/>
    <x v="0"/>
    <x v="44"/>
    <s v="40"/>
    <n v="24771.86"/>
    <s v=""/>
    <s v="1100500"/>
    <s v=""/>
    <s v="Monthly Franchise Sealy"/>
    <s v="Franchise Sealy"/>
    <s v="BATCH_FI"/>
  </r>
  <r>
    <s v="0003"/>
    <s v="Fixed City"/>
    <s v=""/>
    <s v="FRANCHISE PAYMNT"/>
    <s v="170051058200032023"/>
    <s v="109106869"/>
    <s v="246030"/>
    <x v="0"/>
    <x v="1"/>
    <x v="1177"/>
    <s v="KR"/>
    <x v="1"/>
    <x v="0"/>
    <x v="44"/>
    <s v="40"/>
    <n v="3081.22"/>
    <s v=""/>
    <s v="1100500"/>
    <s v=""/>
    <s v="Monthly Franchise Simonton"/>
    <s v="Franchise Simonton"/>
    <s v="BATCH_FI"/>
  </r>
  <r>
    <s v="0003"/>
    <s v="Fixed City"/>
    <s v=""/>
    <s v="FRANCHISE PAYMNT"/>
    <s v="170051058300032023"/>
    <s v="109106869"/>
    <s v="246030"/>
    <x v="0"/>
    <x v="1"/>
    <x v="1178"/>
    <s v="KR"/>
    <x v="1"/>
    <x v="0"/>
    <x v="44"/>
    <s v="40"/>
    <n v="35501.629999999997"/>
    <s v=""/>
    <s v="1100500"/>
    <s v=""/>
    <s v="Monthly Franchise South Houston"/>
    <s v="Franchise South Houston"/>
    <s v="BATCH_FI"/>
  </r>
  <r>
    <s v="0003"/>
    <s v="Fixed City"/>
    <s v=""/>
    <s v="FRANCHISE PAYMNT"/>
    <s v="170051058400032023"/>
    <s v="109106869"/>
    <s v="246030"/>
    <x v="0"/>
    <x v="1"/>
    <x v="1179"/>
    <s v="KR"/>
    <x v="1"/>
    <x v="0"/>
    <x v="44"/>
    <s v="40"/>
    <n v="8151.19"/>
    <s v=""/>
    <s v="1100500"/>
    <s v=""/>
    <s v="Monthly Franchise Southside"/>
    <s v="Franchise Southside"/>
    <s v="BATCH_FI"/>
  </r>
  <r>
    <s v="0003"/>
    <s v="Fixed City"/>
    <s v=""/>
    <s v="FRANCHISE PAYMNT"/>
    <s v="170051058500032023"/>
    <s v="109106869"/>
    <s v="246030"/>
    <x v="0"/>
    <x v="1"/>
    <x v="1180"/>
    <s v="KR"/>
    <x v="1"/>
    <x v="0"/>
    <x v="44"/>
    <s v="40"/>
    <n v="17342.599999999999"/>
    <s v=""/>
    <s v="1100500"/>
    <s v=""/>
    <s v="Monthly Franchise Spring Valley"/>
    <s v="Franchise Spring Valley"/>
    <s v="BATCH_FI"/>
  </r>
  <r>
    <s v="0003"/>
    <s v="Fixed City"/>
    <s v=""/>
    <s v="FRANCHISE PAYMNT"/>
    <s v="170051058600032023"/>
    <s v="109106869"/>
    <s v="246030"/>
    <x v="0"/>
    <x v="1"/>
    <x v="1181"/>
    <s v="KR"/>
    <x v="1"/>
    <x v="0"/>
    <x v="44"/>
    <s v="40"/>
    <n v="114304.38"/>
    <s v=""/>
    <s v="1100500"/>
    <s v=""/>
    <s v="Monthly Franchise Stafford"/>
    <s v="Franchise Stafford"/>
    <s v="BATCH_FI"/>
  </r>
  <r>
    <s v="0003"/>
    <s v="Fixed City"/>
    <s v=""/>
    <s v="FRANCHISE PAYMNT"/>
    <s v="170051058700032023"/>
    <s v="109106869"/>
    <s v="246030"/>
    <x v="0"/>
    <x v="1"/>
    <x v="1182"/>
    <s v="KR"/>
    <x v="1"/>
    <x v="0"/>
    <x v="44"/>
    <s v="40"/>
    <n v="2846.84"/>
    <s v=""/>
    <s v="1100500"/>
    <s v=""/>
    <s v="Monthly Franchise Stagecoach"/>
    <s v="Franchise Stagecoach"/>
    <s v="BATCH_FI"/>
  </r>
  <r>
    <s v="0003"/>
    <s v="Fixed City"/>
    <s v=""/>
    <s v="FRANCHISE PAYMNT"/>
    <s v="170051058800032023"/>
    <s v="109106869"/>
    <s v="246030"/>
    <x v="0"/>
    <x v="1"/>
    <x v="1183"/>
    <s v="KR"/>
    <x v="1"/>
    <x v="0"/>
    <x v="44"/>
    <s v="40"/>
    <n v="6184.82"/>
    <s v=""/>
    <s v="1100500"/>
    <s v=""/>
    <s v="Monthly Franchise Surfside Beach"/>
    <s v="Franchise Surfside Beach"/>
    <s v="BATCH_FI"/>
  </r>
  <r>
    <s v="0003"/>
    <s v="Fixed City"/>
    <s v=""/>
    <s v="FRANCHISE PAYMNT"/>
    <s v="170051058900032023"/>
    <s v="109106869"/>
    <s v="246030"/>
    <x v="0"/>
    <x v="1"/>
    <x v="1184"/>
    <s v="KR"/>
    <x v="1"/>
    <x v="0"/>
    <x v="44"/>
    <s v="40"/>
    <n v="358466.76"/>
    <s v=""/>
    <s v="1100500"/>
    <s v=""/>
    <s v="Monthly Franchise Sugar Land"/>
    <s v="Franchise Sugar Land"/>
    <s v="BATCH_FI"/>
  </r>
  <r>
    <s v="0003"/>
    <s v="Fixed City"/>
    <s v=""/>
    <s v="FRANCHISE PAYMNT"/>
    <s v="170051059000032023"/>
    <s v="109106869"/>
    <s v="246030"/>
    <x v="0"/>
    <x v="1"/>
    <x v="1185"/>
    <s v="KR"/>
    <x v="1"/>
    <x v="0"/>
    <x v="44"/>
    <s v="40"/>
    <n v="2111.08"/>
    <s v=""/>
    <s v="1100500"/>
    <s v=""/>
    <s v="Monthly Franchise Thompsons"/>
    <s v="Franchise Thompsons"/>
    <s v="BATCH_FI"/>
  </r>
  <r>
    <s v="0003"/>
    <s v="Fixed City"/>
    <s v=""/>
    <s v="FRANCHISE PAYMNT"/>
    <s v="170051059100032023"/>
    <s v="109106869"/>
    <s v="246030"/>
    <x v="0"/>
    <x v="1"/>
    <x v="1186"/>
    <s v="KR"/>
    <x v="1"/>
    <x v="0"/>
    <x v="44"/>
    <s v="40"/>
    <n v="6521.13"/>
    <s v=""/>
    <s v="1100500"/>
    <s v=""/>
    <s v="Monthly Franchise Tiki Island"/>
    <s v="Franchise Tiki Island"/>
    <s v="BATCH_FI"/>
  </r>
  <r>
    <s v="0003"/>
    <s v="Fixed City"/>
    <s v=""/>
    <s v="FRANCHISE PAYMNT"/>
    <s v="170051059200032023"/>
    <s v="109106869"/>
    <s v="246030"/>
    <x v="0"/>
    <x v="1"/>
    <x v="1187"/>
    <s v="KR"/>
    <x v="1"/>
    <x v="0"/>
    <x v="44"/>
    <s v="40"/>
    <n v="64730.42"/>
    <s v=""/>
    <s v="1100500"/>
    <s v=""/>
    <s v="Monthly Franchise Tomball"/>
    <s v="Franchise Tomball"/>
    <s v="BATCH_FI"/>
  </r>
  <r>
    <s v="0003"/>
    <s v="Fixed City"/>
    <s v=""/>
    <s v="FRANCHISE PAYMNT"/>
    <s v="170051059300032023"/>
    <s v="109106869"/>
    <s v="246030"/>
    <x v="0"/>
    <x v="1"/>
    <x v="1188"/>
    <s v="KR"/>
    <x v="1"/>
    <x v="0"/>
    <x v="44"/>
    <s v="40"/>
    <n v="11654.35"/>
    <s v=""/>
    <s v="1100500"/>
    <s v=""/>
    <s v="Monthly Franchise Waller"/>
    <s v="Franchise Waller"/>
    <s v="BATCH_FI"/>
  </r>
  <r>
    <s v="0003"/>
    <s v="Fixed City"/>
    <s v=""/>
    <s v="FRANCHISE PAYMNT"/>
    <s v="170051059400032023"/>
    <s v="109106869"/>
    <s v="246030"/>
    <x v="0"/>
    <x v="1"/>
    <x v="1189"/>
    <s v="KR"/>
    <x v="1"/>
    <x v="0"/>
    <x v="44"/>
    <s v="40"/>
    <n v="3639.5"/>
    <s v=""/>
    <s v="1100500"/>
    <s v=""/>
    <s v="Monthly Franchise Wallis"/>
    <s v="Franchise Wallis"/>
    <s v="BATCH_FI"/>
  </r>
  <r>
    <s v="0003"/>
    <s v="Fixed City"/>
    <s v=""/>
    <s v="FRANCHISE PAYMNT"/>
    <s v="170051059500032023"/>
    <s v="109106869"/>
    <s v="246030"/>
    <x v="0"/>
    <x v="1"/>
    <x v="1190"/>
    <s v="KR"/>
    <x v="1"/>
    <x v="0"/>
    <x v="44"/>
    <s v="40"/>
    <n v="87911.679999999993"/>
    <s v=""/>
    <s v="1100500"/>
    <s v=""/>
    <s v="Monthly Franchise Webster"/>
    <s v="Franchise Webster"/>
    <s v="BATCH_FI"/>
  </r>
  <r>
    <s v="0003"/>
    <s v="Fixed City"/>
    <s v=""/>
    <s v="FRANCHISE PAYMNT"/>
    <s v="170051059600032023"/>
    <s v="109106869"/>
    <s v="246030"/>
    <x v="0"/>
    <x v="1"/>
    <x v="1191"/>
    <s v="KR"/>
    <x v="1"/>
    <x v="0"/>
    <x v="44"/>
    <s v="40"/>
    <n v="10560.06"/>
    <s v=""/>
    <s v="1100500"/>
    <s v=""/>
    <s v="Monthly Franchise Weston Lakes"/>
    <s v="Franchise Weston Lakes"/>
    <s v="BATCH_FI"/>
  </r>
  <r>
    <s v="0003"/>
    <s v="Fixed City"/>
    <s v=""/>
    <s v="FRANCHISE PAYMNT"/>
    <s v="170051059700032023"/>
    <s v="109106869"/>
    <s v="246030"/>
    <x v="0"/>
    <x v="1"/>
    <x v="1192"/>
    <s v="KR"/>
    <x v="1"/>
    <x v="0"/>
    <x v="44"/>
    <s v="40"/>
    <n v="41672.269999999997"/>
    <s v=""/>
    <s v="1100500"/>
    <s v=""/>
    <s v="Monthly Franchise Wharton"/>
    <s v="Franchise Wharton"/>
    <s v="BATCH_FI"/>
  </r>
  <r>
    <s v="0003"/>
    <s v="Fixed City"/>
    <s v=""/>
    <s v="FRANCHISE PAYMNT"/>
    <s v="170051059800032023"/>
    <s v="109106869"/>
    <s v="246030"/>
    <x v="0"/>
    <x v="1"/>
    <x v="1193"/>
    <s v="KR"/>
    <x v="1"/>
    <x v="0"/>
    <x v="44"/>
    <s v="40"/>
    <n v="20229.490000000002"/>
    <s v=""/>
    <s v="1100500"/>
    <s v=""/>
    <s v="Monthly Franchise Morgans Point"/>
    <s v="Franchise Morgans Point"/>
    <s v="BATCH_FI"/>
  </r>
  <r>
    <s v="0003"/>
    <s v="Fixed City"/>
    <s v=""/>
    <s v="FRANCHISE PAYMNT"/>
    <s v="170051059900032023"/>
    <s v="109106869"/>
    <s v="246030"/>
    <x v="0"/>
    <x v="1"/>
    <x v="1194"/>
    <s v="KR"/>
    <x v="1"/>
    <x v="0"/>
    <x v="44"/>
    <s v="40"/>
    <n v="8375.76"/>
    <s v=""/>
    <s v="1100500"/>
    <s v=""/>
    <s v="Monthly Franchise Needville"/>
    <s v="Franchise Needville"/>
    <s v="BATCH_FI"/>
  </r>
  <r>
    <s v="0003"/>
    <s v="Fixed City"/>
    <s v=""/>
    <s v="FRANCHISE PAYMNT"/>
    <s v="170051060000032023"/>
    <s v="109106869"/>
    <s v="246030"/>
    <x v="0"/>
    <x v="1"/>
    <x v="1195"/>
    <s v="KR"/>
    <x v="1"/>
    <x v="0"/>
    <x v="44"/>
    <s v="40"/>
    <n v="45159.61"/>
    <s v=""/>
    <s v="1100500"/>
    <s v=""/>
    <s v="Monthly Franchise West University"/>
    <s v="Franchise West University"/>
    <s v="BATCH_FI"/>
  </r>
  <r>
    <s v="0003"/>
    <s v="NC"/>
    <s v=""/>
    <s v="FC BILLED"/>
    <s v="010910686300032023"/>
    <s v="109106869"/>
    <s v="246030"/>
    <x v="0"/>
    <x v="1"/>
    <x v="1114"/>
    <s v="SA"/>
    <x v="0"/>
    <x v="1"/>
    <x v="43"/>
    <s v="40"/>
    <n v="791.21"/>
    <s v=""/>
    <s v="1100500"/>
    <s v=""/>
    <s v="LPD"/>
    <s v="Franchise Credit Billings"/>
    <s v="00220267"/>
  </r>
  <r>
    <s v="0003"/>
    <s v="NC"/>
    <s v=""/>
    <s v="FC BILLED"/>
    <s v="010910686300032023"/>
    <s v="109106869"/>
    <s v="246030"/>
    <x v="0"/>
    <x v="1"/>
    <x v="1114"/>
    <s v="SA"/>
    <x v="0"/>
    <x v="1"/>
    <x v="43"/>
    <s v="40"/>
    <n v="0.51"/>
    <s v=""/>
    <s v="1100500"/>
    <s v=""/>
    <s v="SPD"/>
    <s v="Franchise Credit Billings"/>
    <s v="00220267"/>
  </r>
  <r>
    <s v="0003"/>
    <s v="SB7 City"/>
    <s v=""/>
    <s v="FC BILLED"/>
    <s v="010910686300032023"/>
    <s v=""/>
    <s v="246030"/>
    <x v="0"/>
    <x v="1"/>
    <x v="1114"/>
    <s v="SA"/>
    <x v="0"/>
    <x v="1"/>
    <x v="43"/>
    <s v="40"/>
    <n v="814.46"/>
    <s v=""/>
    <s v="1100500"/>
    <s v=""/>
    <s v="ALV"/>
    <s v="Franchise Credit Billings"/>
    <s v="00220267"/>
  </r>
  <r>
    <s v="0003"/>
    <s v="SB7 City"/>
    <s v=""/>
    <s v="FC BILLED"/>
    <s v="010910686300032023"/>
    <s v=""/>
    <s v="246030"/>
    <x v="0"/>
    <x v="1"/>
    <x v="1114"/>
    <s v="SA"/>
    <x v="0"/>
    <x v="1"/>
    <x v="43"/>
    <s v="40"/>
    <n v="182.81"/>
    <s v=""/>
    <s v="1100500"/>
    <s v=""/>
    <s v="ARC"/>
    <s v="Franchise Credit Billings"/>
    <s v="00220267"/>
  </r>
  <r>
    <s v="0003"/>
    <s v="SB7 City"/>
    <s v=""/>
    <s v="FC BILLED"/>
    <s v="010910686300032023"/>
    <s v=""/>
    <s v="246030"/>
    <x v="0"/>
    <x v="1"/>
    <x v="1114"/>
    <s v="SA"/>
    <x v="0"/>
    <x v="1"/>
    <x v="43"/>
    <s v="40"/>
    <n v="0.24"/>
    <s v=""/>
    <s v="1100500"/>
    <s v=""/>
    <s v="DIC"/>
    <s v="Franchise Credit Billings"/>
    <s v="00220267"/>
  </r>
  <r>
    <s v="0003"/>
    <s v="SB7 City"/>
    <s v=""/>
    <s v="FC BILLED"/>
    <s v="010910686300032023"/>
    <s v=""/>
    <s v="246030"/>
    <x v="0"/>
    <x v="1"/>
    <x v="1114"/>
    <s v="SA"/>
    <x v="0"/>
    <x v="1"/>
    <x v="43"/>
    <s v="40"/>
    <n v="21.16"/>
    <s v=""/>
    <s v="1100500"/>
    <s v=""/>
    <s v="ELG"/>
    <s v="Franchise Credit Billings"/>
    <s v="00220267"/>
  </r>
  <r>
    <s v="0003"/>
    <s v="SB7 City"/>
    <s v=""/>
    <s v="FC BILLED"/>
    <s v="010910686300032023"/>
    <s v=""/>
    <s v="246030"/>
    <x v="0"/>
    <x v="1"/>
    <x v="1114"/>
    <s v="SA"/>
    <x v="0"/>
    <x v="1"/>
    <x v="43"/>
    <s v="40"/>
    <n v="23.69"/>
    <s v=""/>
    <s v="1100500"/>
    <s v=""/>
    <s v="IWA"/>
    <s v="Franchise Credit Billings"/>
    <s v="00220267"/>
  </r>
  <r>
    <s v="0003"/>
    <s v="SB7 City"/>
    <s v=""/>
    <s v="FC BILLED"/>
    <s v="010910686300032023"/>
    <s v=""/>
    <s v="246030"/>
    <x v="0"/>
    <x v="1"/>
    <x v="1114"/>
    <s v="SA"/>
    <x v="0"/>
    <x v="1"/>
    <x v="43"/>
    <s v="40"/>
    <n v="51.73"/>
    <s v=""/>
    <s v="1100500"/>
    <s v=""/>
    <s v="LGC"/>
    <s v="Franchise Credit Billings"/>
    <s v="00220267"/>
  </r>
  <r>
    <s v="0003"/>
    <s v="SB7 City"/>
    <s v=""/>
    <s v="FC BILLED"/>
    <s v="010910686300032023"/>
    <s v=""/>
    <s v="246030"/>
    <x v="0"/>
    <x v="1"/>
    <x v="1114"/>
    <s v="SA"/>
    <x v="0"/>
    <x v="1"/>
    <x v="43"/>
    <s v="40"/>
    <n v="8.93"/>
    <s v=""/>
    <s v="1100500"/>
    <s v=""/>
    <s v="LMQ"/>
    <s v="Franchise Credit Billings"/>
    <s v="00220267"/>
  </r>
  <r>
    <s v="0003"/>
    <s v="SB7 City"/>
    <s v=""/>
    <s v="FC BILLED"/>
    <s v="010910686300032023"/>
    <s v=""/>
    <s v="246030"/>
    <x v="0"/>
    <x v="1"/>
    <x v="1114"/>
    <s v="SA"/>
    <x v="0"/>
    <x v="1"/>
    <x v="43"/>
    <s v="40"/>
    <n v="914.87"/>
    <s v=""/>
    <s v="1100500"/>
    <s v=""/>
    <s v="MVL"/>
    <s v="Franchise Credit Billings"/>
    <s v="00220267"/>
  </r>
  <r>
    <s v="0003"/>
    <s v="SB7 City"/>
    <s v=""/>
    <s v="FC BILLED"/>
    <s v="010910686300032023"/>
    <s v=""/>
    <s v="246030"/>
    <x v="0"/>
    <x v="1"/>
    <x v="1114"/>
    <s v="SA"/>
    <x v="0"/>
    <x v="1"/>
    <x v="43"/>
    <s v="40"/>
    <n v="31.79"/>
    <s v=""/>
    <s v="1100500"/>
    <s v=""/>
    <s v="ORN"/>
    <s v="Franchise Credit Billings"/>
    <s v="00220267"/>
  </r>
  <r>
    <s v="0003"/>
    <s v="SB7 City"/>
    <s v=""/>
    <s v="FC BILLED"/>
    <s v="010910686300032023"/>
    <s v=""/>
    <s v="246030"/>
    <x v="0"/>
    <x v="1"/>
    <x v="1114"/>
    <s v="SA"/>
    <x v="0"/>
    <x v="1"/>
    <x v="43"/>
    <s v="40"/>
    <n v="11.72"/>
    <s v=""/>
    <s v="1100500"/>
    <s v=""/>
    <s v="PAT"/>
    <s v="Franchise Credit Billings"/>
    <s v="00220267"/>
  </r>
  <r>
    <s v="0003"/>
    <s v="SB7 City"/>
    <s v=""/>
    <s v="FC BILLED"/>
    <s v="010910686300032023"/>
    <s v=""/>
    <s v="246030"/>
    <x v="0"/>
    <x v="1"/>
    <x v="1114"/>
    <s v="SA"/>
    <x v="0"/>
    <x v="1"/>
    <x v="43"/>
    <s v="40"/>
    <n v="6416.46"/>
    <s v=""/>
    <s v="1100500"/>
    <s v=""/>
    <s v="PLD"/>
    <s v="Franchise Credit Billings"/>
    <s v="00220267"/>
  </r>
  <r>
    <s v="0003"/>
    <s v="SB7 City"/>
    <s v=""/>
    <s v="FC BILLED"/>
    <s v="010910686300032023"/>
    <s v=""/>
    <s v="246030"/>
    <x v="0"/>
    <x v="1"/>
    <x v="1114"/>
    <s v="SA"/>
    <x v="0"/>
    <x v="1"/>
    <x v="43"/>
    <s v="40"/>
    <n v="15.03"/>
    <s v=""/>
    <s v="1100500"/>
    <s v=""/>
    <s v="PRV"/>
    <s v="Franchise Credit Billings"/>
    <s v="00220267"/>
  </r>
  <r>
    <s v="0003"/>
    <s v="SB7 City"/>
    <s v=""/>
    <s v="FC BILLED"/>
    <s v="010910686300032023"/>
    <s v=""/>
    <s v="246030"/>
    <x v="0"/>
    <x v="1"/>
    <x v="1114"/>
    <s v="SA"/>
    <x v="0"/>
    <x v="1"/>
    <x v="43"/>
    <s v="40"/>
    <n v="75.11"/>
    <s v=""/>
    <s v="1100500"/>
    <s v=""/>
    <s v="SHA"/>
    <s v="Franchise Credit Billings"/>
    <s v="00220267"/>
  </r>
  <r>
    <s v="0003"/>
    <s v="SB7 City"/>
    <s v=""/>
    <s v="FC BILLED"/>
    <s v="010910686300032023"/>
    <s v=""/>
    <s v="246030"/>
    <x v="0"/>
    <x v="1"/>
    <x v="1114"/>
    <s v="SA"/>
    <x v="0"/>
    <x v="1"/>
    <x v="43"/>
    <s v="40"/>
    <n v="51.53"/>
    <s v=""/>
    <s v="1100500"/>
    <s v=""/>
    <s v="TAL"/>
    <s v="Franchise Credit Billings"/>
    <s v="00220267"/>
  </r>
  <r>
    <s v="0003"/>
    <s v="SB7 City"/>
    <s v=""/>
    <s v="1761"/>
    <s v="010910687000032023"/>
    <s v=""/>
    <s v="246030"/>
    <x v="0"/>
    <x v="1"/>
    <x v="1196"/>
    <s v="SA"/>
    <x v="0"/>
    <x v="0"/>
    <x v="43"/>
    <s v="50"/>
    <n v="-2253.27"/>
    <s v=""/>
    <s v="1100500"/>
    <s v=""/>
    <s v="ALV"/>
    <s v="KWH Accrual ANN"/>
    <s v="00220267"/>
  </r>
  <r>
    <s v="0003"/>
    <s v="SB7 City"/>
    <s v=""/>
    <s v="1761"/>
    <s v="010910687000032023"/>
    <s v=""/>
    <s v="246030"/>
    <x v="0"/>
    <x v="1"/>
    <x v="1196"/>
    <s v="SA"/>
    <x v="0"/>
    <x v="0"/>
    <x v="43"/>
    <s v="50"/>
    <n v="-31054.81"/>
    <s v=""/>
    <s v="1100500"/>
    <s v=""/>
    <s v="IWA"/>
    <s v="KWH Accrual ANN"/>
    <s v="00220267"/>
  </r>
  <r>
    <s v="0003"/>
    <s v="SB7 City"/>
    <s v=""/>
    <s v="1761"/>
    <s v="010910687000032023"/>
    <s v=""/>
    <s v="246030"/>
    <x v="0"/>
    <x v="1"/>
    <x v="1196"/>
    <s v="SA"/>
    <x v="0"/>
    <x v="0"/>
    <x v="43"/>
    <s v="50"/>
    <n v="-14936.38"/>
    <s v=""/>
    <s v="1100500"/>
    <s v=""/>
    <s v="LGC"/>
    <s v="KWH Accrual ANN"/>
    <s v="00220267"/>
  </r>
  <r>
    <s v="0003"/>
    <s v="SB7 City"/>
    <s v=""/>
    <s v="1761"/>
    <s v="010910687100032023"/>
    <s v=""/>
    <s v="246030"/>
    <x v="0"/>
    <x v="1"/>
    <x v="1197"/>
    <s v="SA"/>
    <x v="0"/>
    <x v="0"/>
    <x v="43"/>
    <s v="50"/>
    <n v="-6602.25"/>
    <s v=""/>
    <s v="1100500"/>
    <s v=""/>
    <s v="ARC"/>
    <s v="KWH Accrual QTR"/>
    <s v="00220267"/>
  </r>
  <r>
    <s v="0003"/>
    <s v="SB7 City"/>
    <s v=""/>
    <s v="1761"/>
    <s v="010910687100032023"/>
    <s v=""/>
    <s v="246030"/>
    <x v="0"/>
    <x v="1"/>
    <x v="1197"/>
    <s v="SA"/>
    <x v="0"/>
    <x v="0"/>
    <x v="43"/>
    <s v="50"/>
    <n v="-2102.46"/>
    <s v=""/>
    <s v="1100500"/>
    <s v=""/>
    <s v="DIC"/>
    <s v="KWH Accrual QTR"/>
    <s v="00220267"/>
  </r>
  <r>
    <s v="0003"/>
    <s v="SB7 City"/>
    <s v=""/>
    <s v="1761"/>
    <s v="010910687100032023"/>
    <s v=""/>
    <s v="246030"/>
    <x v="0"/>
    <x v="1"/>
    <x v="1197"/>
    <s v="SA"/>
    <x v="0"/>
    <x v="0"/>
    <x v="43"/>
    <s v="50"/>
    <n v="-9938.77"/>
    <s v=""/>
    <s v="1100500"/>
    <s v=""/>
    <s v="ELG"/>
    <s v="KWH Accrual QTR"/>
    <s v="00220267"/>
  </r>
  <r>
    <s v="0003"/>
    <s v="SB7 City"/>
    <s v=""/>
    <s v="1761"/>
    <s v="010910687100032023"/>
    <s v=""/>
    <s v="246030"/>
    <x v="0"/>
    <x v="1"/>
    <x v="1197"/>
    <s v="SA"/>
    <x v="0"/>
    <x v="0"/>
    <x v="43"/>
    <s v="50"/>
    <n v="-6064.13"/>
    <s v=""/>
    <s v="1100500"/>
    <s v=""/>
    <s v="LMQ"/>
    <s v="KWH Accrual QTR"/>
    <s v="00220267"/>
  </r>
  <r>
    <s v="0003"/>
    <s v="SB7 City"/>
    <s v=""/>
    <s v="1761"/>
    <s v="010910687100032023"/>
    <s v=""/>
    <s v="246030"/>
    <x v="0"/>
    <x v="1"/>
    <x v="1197"/>
    <s v="SA"/>
    <x v="0"/>
    <x v="0"/>
    <x v="43"/>
    <s v="50"/>
    <n v="-51627.26"/>
    <s v=""/>
    <s v="1100500"/>
    <s v=""/>
    <s v="MVL"/>
    <s v="KWH Accrual QTR"/>
    <s v="00220267"/>
  </r>
  <r>
    <s v="0003"/>
    <s v="SB7 City"/>
    <s v=""/>
    <s v="1761"/>
    <s v="010910687100032023"/>
    <s v=""/>
    <s v="246030"/>
    <x v="0"/>
    <x v="1"/>
    <x v="1197"/>
    <s v="SA"/>
    <x v="0"/>
    <x v="0"/>
    <x v="43"/>
    <s v="50"/>
    <n v="-7423.23"/>
    <s v=""/>
    <s v="1100500"/>
    <s v=""/>
    <s v="ORN"/>
    <s v="KWH Accrual QTR"/>
    <s v="00220267"/>
  </r>
  <r>
    <s v="0003"/>
    <s v="SB7 City"/>
    <s v=""/>
    <s v="1761"/>
    <s v="010910687100032023"/>
    <s v=""/>
    <s v="246030"/>
    <x v="0"/>
    <x v="1"/>
    <x v="1197"/>
    <s v="SA"/>
    <x v="0"/>
    <x v="0"/>
    <x v="43"/>
    <s v="50"/>
    <n v="-4192.9799999999996"/>
    <s v=""/>
    <s v="1100500"/>
    <s v=""/>
    <s v="PAT"/>
    <s v="KWH Accrual QTR"/>
    <s v="00220267"/>
  </r>
  <r>
    <s v="0003"/>
    <s v="SB7 City"/>
    <s v=""/>
    <s v="1761"/>
    <s v="010910687100032023"/>
    <s v=""/>
    <s v="246030"/>
    <x v="0"/>
    <x v="1"/>
    <x v="1197"/>
    <s v="SA"/>
    <x v="0"/>
    <x v="0"/>
    <x v="43"/>
    <s v="50"/>
    <n v="-463077.01"/>
    <s v=""/>
    <s v="1100500"/>
    <s v=""/>
    <s v="PLD"/>
    <s v="KWH Accrual QTR"/>
    <s v="00220267"/>
  </r>
  <r>
    <s v="0003"/>
    <s v="SB7 City"/>
    <s v=""/>
    <s v="1761"/>
    <s v="010910687100032023"/>
    <s v=""/>
    <s v="246030"/>
    <x v="0"/>
    <x v="1"/>
    <x v="1197"/>
    <s v="SA"/>
    <x v="0"/>
    <x v="0"/>
    <x v="43"/>
    <s v="50"/>
    <n v="-456.29"/>
    <s v=""/>
    <s v="1100500"/>
    <s v=""/>
    <s v="PRV"/>
    <s v="KWH Accrual QTR"/>
    <s v="00220267"/>
  </r>
  <r>
    <s v="0003"/>
    <s v="SB7 City"/>
    <s v=""/>
    <s v="1761"/>
    <s v="010910687100032023"/>
    <s v=""/>
    <s v="246030"/>
    <x v="0"/>
    <x v="1"/>
    <x v="1197"/>
    <s v="SA"/>
    <x v="0"/>
    <x v="0"/>
    <x v="43"/>
    <s v="50"/>
    <n v="-6446.9"/>
    <s v=""/>
    <s v="1100500"/>
    <s v=""/>
    <s v="SHA"/>
    <s v="KWH Accrual QTR"/>
    <s v="00220267"/>
  </r>
  <r>
    <s v="0003"/>
    <s v="SB7 City"/>
    <s v=""/>
    <s v="1761"/>
    <s v="010910687100032023"/>
    <s v=""/>
    <s v="246030"/>
    <x v="0"/>
    <x v="1"/>
    <x v="1197"/>
    <s v="SA"/>
    <x v="0"/>
    <x v="0"/>
    <x v="43"/>
    <s v="50"/>
    <n v="-13944.29"/>
    <s v=""/>
    <s v="1100500"/>
    <s v=""/>
    <s v="TAL"/>
    <s v="KWH Accrual QTR"/>
    <s v="00220267"/>
  </r>
  <r>
    <s v="0003"/>
    <s v="UB"/>
    <s v=""/>
    <s v="1765"/>
    <s v="010904672200032023"/>
    <s v="109046722"/>
    <s v="246030"/>
    <x v="0"/>
    <x v="1"/>
    <x v="1198"/>
    <s v="RC"/>
    <x v="3"/>
    <x v="0"/>
    <x v="44"/>
    <s v="40"/>
    <n v="248785"/>
    <s v=""/>
    <s v="1100500"/>
    <s v=""/>
    <s v="Unbilled Taxes"/>
    <s v="Unbilled"/>
    <s v="00220968"/>
  </r>
  <r>
    <s v="0003"/>
    <s v="UB"/>
    <s v=""/>
    <s v="1765"/>
    <s v="010910714200032023"/>
    <s v="109107302"/>
    <s v="246030"/>
    <x v="0"/>
    <x v="1"/>
    <x v="1199"/>
    <s v="AC"/>
    <x v="3"/>
    <x v="0"/>
    <x v="43"/>
    <s v="50"/>
    <n v="-322525"/>
    <s v=""/>
    <s v="1100500"/>
    <s v=""/>
    <s v="Unbilled Taxes"/>
    <s v="Unbilled"/>
    <s v="00231665"/>
  </r>
  <r>
    <s v="0003"/>
    <s v="Fixed City"/>
    <s v=""/>
    <s v="1761"/>
    <s v="010913596400032023"/>
    <s v="109168561"/>
    <s v="246030"/>
    <x v="1"/>
    <x v="1"/>
    <x v="1200"/>
    <s v="SR"/>
    <x v="0"/>
    <x v="0"/>
    <x v="45"/>
    <s v="50"/>
    <n v="-199828.27"/>
    <s v=""/>
    <s v="1100500"/>
    <s v=""/>
    <s v="MCY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5281.11"/>
    <s v=""/>
    <s v="1100500"/>
    <s v=""/>
    <s v="BYV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232949.41"/>
    <s v=""/>
    <s v="1100500"/>
    <s v=""/>
    <s v="BAY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8363.7000000000007"/>
    <s v=""/>
    <s v="1100500"/>
    <s v=""/>
    <s v="BCY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2324.71"/>
    <s v=""/>
    <s v="1100500"/>
    <s v=""/>
    <s v="BLY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69562.740000000005"/>
    <s v=""/>
    <s v="1100500"/>
    <s v=""/>
    <s v="BEL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1207.0899999999999"/>
    <s v=""/>
    <s v="1100500"/>
    <s v=""/>
    <s v="BNY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1653.6"/>
    <s v=""/>
    <s v="1100500"/>
    <s v=""/>
    <s v="BZC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15912.98"/>
    <s v=""/>
    <s v="1100500"/>
    <s v=""/>
    <s v="BKS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3764.77"/>
    <s v=""/>
    <s v="1100500"/>
    <s v=""/>
    <s v="BSD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15368.64"/>
    <s v=""/>
    <s v="1100500"/>
    <s v=""/>
    <s v="BHL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10110.969999999999"/>
    <s v=""/>
    <s v="1100500"/>
    <s v=""/>
    <s v="CLS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32516.560000000001"/>
    <s v=""/>
    <s v="1100500"/>
    <s v=""/>
    <s v="CLT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4395.1499999999996"/>
    <s v=""/>
    <s v="1100500"/>
    <s v=""/>
    <s v="COV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4227.25"/>
    <s v=""/>
    <s v="1100500"/>
    <s v=""/>
    <s v="DBY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96904.92"/>
    <s v=""/>
    <s v="1100500"/>
    <s v=""/>
    <s v="DPK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7177.42"/>
    <s v=""/>
    <s v="1100500"/>
    <s v=""/>
    <s v="EBR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2369.9299999999998"/>
    <s v=""/>
    <s v="1100500"/>
    <s v=""/>
    <s v="FAI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12305.87"/>
    <s v=""/>
    <s v="1100500"/>
    <s v=""/>
    <s v="FRW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48427.14"/>
    <s v=""/>
    <s v="1100500"/>
    <s v=""/>
    <s v="FPT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63799.8"/>
    <s v=""/>
    <s v="1100500"/>
    <s v=""/>
    <s v="FUL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56978.79"/>
    <s v=""/>
    <s v="1100500"/>
    <s v=""/>
    <s v="GPK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257945.59"/>
    <s v=""/>
    <s v="1100500"/>
    <s v=""/>
    <s v="GAL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22550.49"/>
    <s v=""/>
    <s v="1100500"/>
    <s v=""/>
    <s v="HWG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1878.48"/>
    <s v=""/>
    <s v="1100500"/>
    <s v=""/>
    <s v="HLC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3024.49"/>
    <s v=""/>
    <s v="1100500"/>
    <s v=""/>
    <s v="HSR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20912.5"/>
    <s v=""/>
    <s v="1100500"/>
    <s v=""/>
    <s v="HTC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8278433.7199999997"/>
    <s v=""/>
    <s v="1100500"/>
    <s v=""/>
    <s v="HOU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91874.51"/>
    <s v=""/>
    <s v="1100500"/>
    <s v=""/>
    <s v="HUM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20437.240000000002"/>
    <s v=""/>
    <s v="1100500"/>
    <s v=""/>
    <s v="HCK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34964.559999999998"/>
    <s v=""/>
    <s v="1100500"/>
    <s v=""/>
    <s v="JCY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6006.89"/>
    <s v=""/>
    <s v="1100500"/>
    <s v=""/>
    <s v="JAM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30261.29"/>
    <s v=""/>
    <s v="1100500"/>
    <s v=""/>
    <s v="JVG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4648.78"/>
    <s v=""/>
    <s v="1100500"/>
    <s v=""/>
    <s v="JCK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99519.73"/>
    <s v=""/>
    <s v="1100500"/>
    <s v=""/>
    <s v="KTY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12405.34"/>
    <s v=""/>
    <s v="1100500"/>
    <s v=""/>
    <s v="KMH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2265.58"/>
    <s v=""/>
    <s v="1100500"/>
    <s v=""/>
    <s v="KEN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95904.320000000007"/>
    <s v=""/>
    <s v="1100500"/>
    <s v=""/>
    <s v="LJA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240524.96"/>
    <s v=""/>
    <s v="1100500"/>
    <s v=""/>
    <s v="LAP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2214.9699999999998"/>
    <s v=""/>
    <s v="1100500"/>
    <s v=""/>
    <s v="LVP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15778.73"/>
    <s v=""/>
    <s v="1100500"/>
    <s v=""/>
    <s v="MAG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14133.15"/>
    <s v=""/>
    <s v="1100500"/>
    <s v=""/>
    <s v="MEA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640052.56999999995"/>
    <s v=""/>
    <s v="1100500"/>
    <s v=""/>
    <s v="MBL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27007.58"/>
    <s v=""/>
    <s v="1100500"/>
    <s v=""/>
    <s v="NBY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3877.15"/>
    <s v=""/>
    <s v="1100500"/>
    <s v=""/>
    <s v="ORW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1150.99"/>
    <s v=""/>
    <s v="1100500"/>
    <s v=""/>
    <s v="OCH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60429.68"/>
    <s v=""/>
    <s v="1100500"/>
    <s v=""/>
    <s v="OYS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421211.91"/>
    <s v=""/>
    <s v="1100500"/>
    <s v=""/>
    <s v="PAS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2484.59"/>
    <s v=""/>
    <s v="1100500"/>
    <s v=""/>
    <s v="PIL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22708.93"/>
    <s v=""/>
    <s v="1100500"/>
    <s v=""/>
    <s v="PPT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3319.41"/>
    <s v=""/>
    <s v="1100500"/>
    <s v=""/>
    <s v="PLK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1510.72"/>
    <s v=""/>
    <s v="1100500"/>
    <s v=""/>
    <s v="QNT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36149.839999999997"/>
    <s v=""/>
    <s v="1100500"/>
    <s v=""/>
    <s v="RCH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10900.34"/>
    <s v=""/>
    <s v="1100500"/>
    <s v=""/>
    <s v="RWD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115493.77"/>
    <s v=""/>
    <s v="1100500"/>
    <s v=""/>
    <s v="RBG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3523.12"/>
    <s v=""/>
    <s v="1100500"/>
    <s v=""/>
    <s v="SFE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3571.19"/>
    <s v=""/>
    <s v="1100500"/>
    <s v=""/>
    <s v="SPT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36774.1"/>
    <s v=""/>
    <s v="1100500"/>
    <s v=""/>
    <s v="SAF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35446.949999999997"/>
    <s v=""/>
    <s v="1100500"/>
    <s v=""/>
    <s v="SBK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25825.8"/>
    <s v=""/>
    <s v="1100500"/>
    <s v=""/>
    <s v="SLY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3094.7"/>
    <s v=""/>
    <s v="1100500"/>
    <s v=""/>
    <s v="SIM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36925.49"/>
    <s v=""/>
    <s v="1100500"/>
    <s v=""/>
    <s v="SOH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8431.86"/>
    <s v=""/>
    <s v="1100500"/>
    <s v=""/>
    <s v="SSP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17836.259999999998"/>
    <s v=""/>
    <s v="1100500"/>
    <s v=""/>
    <s v="SPV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115948.34"/>
    <s v=""/>
    <s v="1100500"/>
    <s v=""/>
    <s v="SFD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2853.04"/>
    <s v=""/>
    <s v="1100500"/>
    <s v=""/>
    <s v="STG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6195.08"/>
    <s v=""/>
    <s v="1100500"/>
    <s v=""/>
    <s v="SBH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365686.34"/>
    <s v=""/>
    <s v="1100500"/>
    <s v=""/>
    <s v="SGL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2126.3000000000002"/>
    <s v=""/>
    <s v="1100500"/>
    <s v=""/>
    <s v="THM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6521.25"/>
    <s v=""/>
    <s v="1100500"/>
    <s v=""/>
    <s v="TKI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66302.740000000005"/>
    <s v=""/>
    <s v="1100500"/>
    <s v=""/>
    <s v="TBL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12020.59"/>
    <s v=""/>
    <s v="1100500"/>
    <s v=""/>
    <s v="WAL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3877.14"/>
    <s v=""/>
    <s v="1100500"/>
    <s v=""/>
    <s v="WLS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89235.69"/>
    <s v=""/>
    <s v="1100500"/>
    <s v=""/>
    <s v="WBR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46646.92"/>
    <s v=""/>
    <s v="1100500"/>
    <s v=""/>
    <s v="WUP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10560.06"/>
    <s v=""/>
    <s v="1100500"/>
    <s v=""/>
    <s v="WES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42697.1"/>
    <s v=""/>
    <s v="1100500"/>
    <s v=""/>
    <s v="WTN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20387.07"/>
    <s v=""/>
    <s v="1100500"/>
    <s v=""/>
    <s v="MPT"/>
    <s v="NON KWH Accrual"/>
    <s v="00238174"/>
  </r>
  <r>
    <s v="0003"/>
    <s v="Fixed City"/>
    <s v=""/>
    <s v="1761"/>
    <s v="010913598900032023"/>
    <s v="109168561"/>
    <s v="246030"/>
    <x v="1"/>
    <x v="1"/>
    <x v="1201"/>
    <s v="SR"/>
    <x v="0"/>
    <x v="0"/>
    <x v="45"/>
    <s v="50"/>
    <n v="-8758.5400000000009"/>
    <s v=""/>
    <s v="1100500"/>
    <s v=""/>
    <s v="NDV"/>
    <s v="NON KWH Accrual"/>
    <s v="00238174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8436.1299999999992"/>
    <s v=""/>
    <s v="1100500"/>
    <s v=""/>
    <s v="BAY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.78"/>
    <s v=""/>
    <s v="1100500"/>
    <s v=""/>
    <s v="BCY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2761.07"/>
    <s v=""/>
    <s v="1100500"/>
    <s v=""/>
    <s v="BEL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590.54999999999995"/>
    <s v=""/>
    <s v="1100500"/>
    <s v=""/>
    <s v="BHL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54.75"/>
    <s v=""/>
    <s v="1100500"/>
    <s v=""/>
    <s v="BKS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35.84"/>
    <s v=""/>
    <s v="1100500"/>
    <s v=""/>
    <s v="BLY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39.83"/>
    <s v=""/>
    <s v="1100500"/>
    <s v=""/>
    <s v="BSD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6.13"/>
    <s v=""/>
    <s v="1100500"/>
    <s v=""/>
    <s v="BYV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12.57"/>
    <s v=""/>
    <s v="1100500"/>
    <s v=""/>
    <s v="CLS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063.0999999999999"/>
    <s v=""/>
    <s v="1100500"/>
    <s v=""/>
    <s v="CLT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5.38"/>
    <s v=""/>
    <s v="1100500"/>
    <s v=""/>
    <s v="COV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76.38"/>
    <s v=""/>
    <s v="1100500"/>
    <s v=""/>
    <s v="DBY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4398.1899999999996"/>
    <s v=""/>
    <s v="1100500"/>
    <s v=""/>
    <s v="DPK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4.08"/>
    <s v=""/>
    <s v="1100500"/>
    <s v=""/>
    <s v="EBR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126.1300000000001"/>
    <s v=""/>
    <s v="1100500"/>
    <s v=""/>
    <s v="FPT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510.46"/>
    <s v=""/>
    <s v="1100500"/>
    <s v=""/>
    <s v="FRW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2423.73"/>
    <s v=""/>
    <s v="1100500"/>
    <s v=""/>
    <s v="FUL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4312.24"/>
    <s v=""/>
    <s v="1100500"/>
    <s v=""/>
    <s v="GAL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710.49"/>
    <s v=""/>
    <s v="1100500"/>
    <s v=""/>
    <s v="GPK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60.91"/>
    <s v=""/>
    <s v="1100500"/>
    <s v=""/>
    <s v="HCK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62.64"/>
    <s v=""/>
    <s v="1100500"/>
    <s v=""/>
    <s v="HLC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72377.60000000001"/>
    <s v=""/>
    <s v="1100500"/>
    <s v=""/>
    <s v="HOU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26.57"/>
    <s v=""/>
    <s v="1100500"/>
    <s v=""/>
    <s v="HSR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591.25"/>
    <s v=""/>
    <s v="1100500"/>
    <s v=""/>
    <s v="HTC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3016.38"/>
    <s v=""/>
    <s v="1100500"/>
    <s v=""/>
    <s v="HUM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10.86"/>
    <s v=""/>
    <s v="1100500"/>
    <s v=""/>
    <s v="HWG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33.41"/>
    <s v=""/>
    <s v="1100500"/>
    <s v=""/>
    <s v="JAM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6.28"/>
    <s v=""/>
    <s v="1100500"/>
    <s v=""/>
    <s v="JCK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829.96"/>
    <s v=""/>
    <s v="1100500"/>
    <s v=""/>
    <s v="JCY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324.91"/>
    <s v=""/>
    <s v="1100500"/>
    <s v=""/>
    <s v="JVG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59.88"/>
    <s v=""/>
    <s v="1100500"/>
    <s v=""/>
    <s v="KEN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299.52"/>
    <s v=""/>
    <s v="1100500"/>
    <s v=""/>
    <s v="KMH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2505.3200000000002"/>
    <s v=""/>
    <s v="1100500"/>
    <s v=""/>
    <s v="KTY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3585.34"/>
    <s v=""/>
    <s v="1100500"/>
    <s v=""/>
    <s v="LAP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4861.5200000000004"/>
    <s v=""/>
    <s v="1100500"/>
    <s v=""/>
    <s v="LJA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02.8"/>
    <s v=""/>
    <s v="1100500"/>
    <s v=""/>
    <s v="LVP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087.58"/>
    <s v=""/>
    <s v="1100500"/>
    <s v=""/>
    <s v="MAG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2273.2800000000002"/>
    <s v=""/>
    <s v="1100500"/>
    <s v=""/>
    <s v="MBL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3080.07"/>
    <s v=""/>
    <s v="1100500"/>
    <s v=""/>
    <s v="MCY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800.04"/>
    <s v=""/>
    <s v="1100500"/>
    <s v=""/>
    <s v="MEA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57.25"/>
    <s v=""/>
    <s v="1100500"/>
    <s v=""/>
    <s v="MPT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338.42"/>
    <s v=""/>
    <s v="1100500"/>
    <s v=""/>
    <s v="NBY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409.32"/>
    <s v=""/>
    <s v="1100500"/>
    <s v=""/>
    <s v="NDV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22.05"/>
    <s v=""/>
    <s v="1100500"/>
    <s v=""/>
    <s v="OCH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25.48"/>
    <s v=""/>
    <s v="1100500"/>
    <s v=""/>
    <s v="ORW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247.86"/>
    <s v=""/>
    <s v="1100500"/>
    <s v=""/>
    <s v="OYS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6546.18"/>
    <s v=""/>
    <s v="1100500"/>
    <s v=""/>
    <s v="PAS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8.559999999999999"/>
    <s v=""/>
    <s v="1100500"/>
    <s v=""/>
    <s v="PLK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6.75"/>
    <s v=""/>
    <s v="1100500"/>
    <s v=""/>
    <s v="PPT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44.01"/>
    <s v=""/>
    <s v="1100500"/>
    <s v=""/>
    <s v="QNT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5497.87"/>
    <s v=""/>
    <s v="1100500"/>
    <s v=""/>
    <s v="RBG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385.86"/>
    <s v=""/>
    <s v="1100500"/>
    <s v=""/>
    <s v="RCH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292.26"/>
    <s v=""/>
    <s v="1100500"/>
    <s v=""/>
    <s v="RWD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28.37"/>
    <s v=""/>
    <s v="1100500"/>
    <s v=""/>
    <s v="SAF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0.11"/>
    <s v=""/>
    <s v="1100500"/>
    <s v=""/>
    <s v="SBH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547.67999999999995"/>
    <s v=""/>
    <s v="1100500"/>
    <s v=""/>
    <s v="SBK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558.96"/>
    <s v=""/>
    <s v="1100500"/>
    <s v=""/>
    <s v="SFD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8.59"/>
    <s v=""/>
    <s v="1100500"/>
    <s v=""/>
    <s v="SFE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8326.39"/>
    <s v=""/>
    <s v="1100500"/>
    <s v=""/>
    <s v="SGL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6.100000000000001"/>
    <s v=""/>
    <s v="1100500"/>
    <s v=""/>
    <s v="SIM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025.5999999999999"/>
    <s v=""/>
    <s v="1100500"/>
    <s v=""/>
    <s v="SLY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857.23"/>
    <s v=""/>
    <s v="1100500"/>
    <s v=""/>
    <s v="SOH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007.8"/>
    <s v=""/>
    <s v="1100500"/>
    <s v=""/>
    <s v="SPV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294.27999999999997"/>
    <s v=""/>
    <s v="1100500"/>
    <s v=""/>
    <s v="SSP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7.18"/>
    <s v=""/>
    <s v="1100500"/>
    <s v=""/>
    <s v="STG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586.51"/>
    <s v=""/>
    <s v="1100500"/>
    <s v=""/>
    <s v="TBL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7.77"/>
    <s v=""/>
    <s v="1100500"/>
    <s v=""/>
    <s v="THM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0.12"/>
    <s v=""/>
    <s v="1100500"/>
    <s v=""/>
    <s v="TKI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344.73"/>
    <s v=""/>
    <s v="1100500"/>
    <s v=""/>
    <s v="WAL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516.96"/>
    <s v=""/>
    <s v="1100500"/>
    <s v=""/>
    <s v="WBR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235.5"/>
    <s v=""/>
    <s v="1100500"/>
    <s v=""/>
    <s v="WLS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114.74"/>
    <s v=""/>
    <s v="1100500"/>
    <s v=""/>
    <s v="WTN"/>
    <s v="Franchise Credit Billings"/>
    <s v="00220267"/>
  </r>
  <r>
    <s v="0003"/>
    <s v="Fixed City"/>
    <s v=""/>
    <s v="FC BILLED"/>
    <s v="010916855700032023"/>
    <s v="109168561"/>
    <s v="246030"/>
    <x v="1"/>
    <x v="1"/>
    <x v="1202"/>
    <s v="SA"/>
    <x v="0"/>
    <x v="1"/>
    <x v="46"/>
    <s v="40"/>
    <n v="1330.28"/>
    <s v=""/>
    <s v="1100500"/>
    <s v=""/>
    <s v="WUP"/>
    <s v="Franchise Credit Billings"/>
    <s v="00220267"/>
  </r>
  <r>
    <s v="0003"/>
    <s v="Fixed City"/>
    <s v=""/>
    <s v="1761"/>
    <s v="010916856000032023"/>
    <s v="109168561"/>
    <s v="246030"/>
    <x v="1"/>
    <x v="1"/>
    <x v="1203"/>
    <s v="SA"/>
    <x v="0"/>
    <x v="0"/>
    <x v="46"/>
    <s v="50"/>
    <n v="-16623.91"/>
    <s v=""/>
    <s v="1100500"/>
    <s v=""/>
    <s v="August 2023 Fixed Credit"/>
    <s v="NON KWH accrual credits"/>
    <s v="00220267"/>
  </r>
  <r>
    <s v="0003"/>
    <s v="Fixed City"/>
    <s v=""/>
    <s v="FRANCH FEE-MO CI"/>
    <s v="170051151700032023"/>
    <s v="109168561"/>
    <s v="246030"/>
    <x v="1"/>
    <x v="1"/>
    <x v="1204"/>
    <s v="KR"/>
    <x v="1"/>
    <x v="0"/>
    <x v="47"/>
    <s v="40"/>
    <n v="196896.93"/>
    <s v=""/>
    <s v="1100500"/>
    <s v=""/>
    <s v="MONTHLY FRANCHISE  MISSOURI CITY"/>
    <s v="Franchise Fee MO City"/>
    <s v="BATCH_FI"/>
  </r>
  <r>
    <s v="0003"/>
    <s v="Fixed City"/>
    <s v=""/>
    <s v="FRANCHISE PAYMEN"/>
    <s v="170051152000032023"/>
    <s v="109168561"/>
    <s v="246030"/>
    <x v="1"/>
    <x v="1"/>
    <x v="1205"/>
    <s v="KR"/>
    <x v="1"/>
    <x v="0"/>
    <x v="47"/>
    <s v="40"/>
    <n v="5274.93"/>
    <s v=""/>
    <s v="1100500"/>
    <s v=""/>
    <s v="Monthly Franchise Bayou Vista"/>
    <s v="Franchise Bayou Vista"/>
    <s v="BATCH_FI"/>
  </r>
  <r>
    <s v="0003"/>
    <s v="Fixed City"/>
    <s v=""/>
    <s v="FRANCHISE PAYMEN"/>
    <s v="170051152100032023"/>
    <s v="109168561"/>
    <s v="246030"/>
    <x v="1"/>
    <x v="1"/>
    <x v="1206"/>
    <s v="KR"/>
    <x v="1"/>
    <x v="0"/>
    <x v="47"/>
    <s v="40"/>
    <n v="225636.59"/>
    <s v=""/>
    <s v="1100500"/>
    <s v=""/>
    <s v="Monthly Franchise Baytown"/>
    <s v="Franchise Baytown"/>
    <s v="BATCH_FI"/>
  </r>
  <r>
    <s v="0003"/>
    <s v="Fixed City"/>
    <s v=""/>
    <s v="FRANCHISE PAYMEN"/>
    <s v="170051152200032023"/>
    <s v="109168561"/>
    <s v="246030"/>
    <x v="1"/>
    <x v="1"/>
    <x v="1207"/>
    <s v="KR"/>
    <x v="1"/>
    <x v="0"/>
    <x v="47"/>
    <s v="40"/>
    <n v="8361.92"/>
    <s v=""/>
    <s v="1100500"/>
    <s v=""/>
    <s v="Monthly Franchise Beach City"/>
    <s v="Franchise Beach City"/>
    <s v="BATCH_FI"/>
  </r>
  <r>
    <s v="0003"/>
    <s v="Fixed City"/>
    <s v=""/>
    <s v="FRANCHISE PAYMEN"/>
    <s v="170051152300032023"/>
    <s v="109168561"/>
    <s v="246030"/>
    <x v="1"/>
    <x v="1"/>
    <x v="1208"/>
    <s v="KR"/>
    <x v="1"/>
    <x v="0"/>
    <x v="47"/>
    <s v="40"/>
    <n v="2189.4299999999998"/>
    <s v=""/>
    <s v="1100500"/>
    <s v=""/>
    <s v="Monthly Franchise Beasley"/>
    <s v="Franchise Beasley"/>
    <s v="BATCH_FI"/>
  </r>
  <r>
    <s v="0003"/>
    <s v="Fixed City"/>
    <s v=""/>
    <s v="FRANCHISE PAYMEN"/>
    <s v="170051152400032023"/>
    <s v="109168561"/>
    <s v="246030"/>
    <x v="1"/>
    <x v="1"/>
    <x v="1209"/>
    <s v="KR"/>
    <x v="1"/>
    <x v="0"/>
    <x v="47"/>
    <s v="40"/>
    <n v="67206.66"/>
    <s v=""/>
    <s v="1100500"/>
    <s v=""/>
    <s v="Monthly Franchise Bellaire"/>
    <s v="Franchise Bellaire"/>
    <s v="BATCH_FI"/>
  </r>
  <r>
    <s v="0003"/>
    <s v="Fixed City"/>
    <s v=""/>
    <s v="FRANCHISE PAYMEN"/>
    <s v="170051152500032023"/>
    <s v="109168561"/>
    <s v="246030"/>
    <x v="1"/>
    <x v="1"/>
    <x v="1210"/>
    <s v="KR"/>
    <x v="1"/>
    <x v="0"/>
    <x v="47"/>
    <s v="40"/>
    <n v="1207.0899999999999"/>
    <s v=""/>
    <s v="1100500"/>
    <s v=""/>
    <s v="Monthly Franchise Bonney Village"/>
    <s v="Franchise Bonney Village"/>
    <s v="BATCH_FI"/>
  </r>
  <r>
    <s v="0003"/>
    <s v="Fixed City"/>
    <s v=""/>
    <s v="FRANCHISE PAYMEN"/>
    <s v="170051152600032023"/>
    <s v="109168561"/>
    <s v="246030"/>
    <x v="1"/>
    <x v="1"/>
    <x v="1211"/>
    <s v="KR"/>
    <x v="1"/>
    <x v="0"/>
    <x v="47"/>
    <s v="40"/>
    <n v="1653.6"/>
    <s v=""/>
    <s v="1100500"/>
    <s v=""/>
    <s v="Monthly Franchise Brazos"/>
    <s v="Franchise Brazos"/>
    <s v="BATCH_FI"/>
  </r>
  <r>
    <s v="0003"/>
    <s v="Fixed City"/>
    <s v=""/>
    <s v="FRANCHISE PAYMEN"/>
    <s v="170051152700032023"/>
    <s v="109168561"/>
    <s v="246030"/>
    <x v="1"/>
    <x v="1"/>
    <x v="1212"/>
    <s v="KR"/>
    <x v="1"/>
    <x v="0"/>
    <x v="47"/>
    <s v="40"/>
    <n v="15854.18"/>
    <s v=""/>
    <s v="1100500"/>
    <s v=""/>
    <s v="Monthly Franchise Brookshire"/>
    <s v="Franchise Brookshire"/>
    <s v="BATCH_FI"/>
  </r>
  <r>
    <s v="0003"/>
    <s v="Fixed City"/>
    <s v=""/>
    <s v="FRANCHISE PAYMEN"/>
    <s v="170051152800032023"/>
    <s v="109168561"/>
    <s v="246030"/>
    <x v="1"/>
    <x v="1"/>
    <x v="1213"/>
    <s v="KR"/>
    <x v="1"/>
    <x v="0"/>
    <x v="47"/>
    <s v="40"/>
    <n v="3727.48"/>
    <s v=""/>
    <s v="1100500"/>
    <s v=""/>
    <s v="Monthly Franchise Brookside"/>
    <s v="Franchise Brookside"/>
    <s v="BATCH_FI"/>
  </r>
  <r>
    <s v="0003"/>
    <s v="Fixed City"/>
    <s v=""/>
    <s v="FRANCHISE PAYMEN"/>
    <s v="170051152900032023"/>
    <s v="109168561"/>
    <s v="246030"/>
    <x v="1"/>
    <x v="1"/>
    <x v="1214"/>
    <s v="KR"/>
    <x v="1"/>
    <x v="0"/>
    <x v="47"/>
    <s v="40"/>
    <n v="14832.11"/>
    <s v=""/>
    <s v="1100500"/>
    <s v=""/>
    <s v="Monthly Franchise Bunker Hill"/>
    <s v="Franchise Bunker Hill"/>
    <s v="BATCH_FI"/>
  </r>
  <r>
    <s v="0003"/>
    <s v="Fixed City"/>
    <s v=""/>
    <s v="FRANCHISE PAYMEN"/>
    <s v="170051153000032023"/>
    <s v="109168561"/>
    <s v="246030"/>
    <x v="1"/>
    <x v="1"/>
    <x v="1215"/>
    <s v="KR"/>
    <x v="1"/>
    <x v="0"/>
    <x v="47"/>
    <s v="40"/>
    <n v="10017.26"/>
    <s v=""/>
    <s v="1100500"/>
    <s v=""/>
    <s v="Monthly Franchise Clear Lake"/>
    <s v="Franchise Clear Lake"/>
    <s v="BATCH_FI"/>
  </r>
  <r>
    <s v="0003"/>
    <s v="Fixed City"/>
    <s v=""/>
    <s v="FRANCHISE PAYMEN"/>
    <s v="170051153100032023"/>
    <s v="109168561"/>
    <s v="246030"/>
    <x v="1"/>
    <x v="1"/>
    <x v="1216"/>
    <s v="KR"/>
    <x v="1"/>
    <x v="0"/>
    <x v="47"/>
    <s v="40"/>
    <n v="31555.93"/>
    <s v=""/>
    <s v="1100500"/>
    <s v=""/>
    <s v="Monthly Franchise Clute"/>
    <s v="Franchise Clute"/>
    <s v="BATCH_FI"/>
  </r>
  <r>
    <s v="0003"/>
    <s v="Fixed City"/>
    <s v=""/>
    <s v="FRANCHISE PAYMEN"/>
    <s v="170051153200032023"/>
    <s v="109168561"/>
    <s v="246030"/>
    <x v="1"/>
    <x v="1"/>
    <x v="1217"/>
    <s v="KR"/>
    <x v="1"/>
    <x v="0"/>
    <x v="47"/>
    <s v="40"/>
    <n v="4389.09"/>
    <s v=""/>
    <s v="1100500"/>
    <s v=""/>
    <s v="Monthly Franchise Cove"/>
    <s v="Franchise Cove"/>
    <s v="BATCH_FI"/>
  </r>
  <r>
    <s v="0003"/>
    <s v="Fixed City"/>
    <s v=""/>
    <s v="FRANCHISE PAYMEN"/>
    <s v="170051153300032023"/>
    <s v="109168561"/>
    <s v="246030"/>
    <x v="1"/>
    <x v="1"/>
    <x v="1218"/>
    <s v="KR"/>
    <x v="1"/>
    <x v="0"/>
    <x v="47"/>
    <s v="40"/>
    <n v="4022.14"/>
    <s v=""/>
    <s v="1100500"/>
    <s v=""/>
    <s v="Monthly Franchise Danbury"/>
    <s v="Franchise Danbury"/>
    <s v="BATCH_FI"/>
  </r>
  <r>
    <s v="0003"/>
    <s v="Fixed City"/>
    <s v=""/>
    <s v="FRANCHISE PAYMEN"/>
    <s v="170051153400032023"/>
    <s v="109168561"/>
    <s v="246030"/>
    <x v="1"/>
    <x v="1"/>
    <x v="1219"/>
    <s v="KR"/>
    <x v="1"/>
    <x v="0"/>
    <x v="47"/>
    <s v="40"/>
    <n v="92666.76"/>
    <s v=""/>
    <s v="1100500"/>
    <s v=""/>
    <s v="Monthly Franchise Deer Park"/>
    <s v="Franchise Deer Park"/>
    <s v="BATCH_FI"/>
  </r>
  <r>
    <s v="0003"/>
    <s v="Fixed City"/>
    <s v=""/>
    <s v="FRANCHISE PAYMEN"/>
    <s v="170051153500032023"/>
    <s v="109168561"/>
    <s v="246030"/>
    <x v="1"/>
    <x v="1"/>
    <x v="1220"/>
    <s v="KR"/>
    <x v="1"/>
    <x v="0"/>
    <x v="47"/>
    <s v="40"/>
    <n v="7173.32"/>
    <s v=""/>
    <s v="1100500"/>
    <s v=""/>
    <s v="Monthly Franchise East Bernard"/>
    <s v="Franchise East Bernard"/>
    <s v="BATCH_FI"/>
  </r>
  <r>
    <s v="0003"/>
    <s v="Fixed City"/>
    <s v=""/>
    <s v="FRANCHISE PAYMEN"/>
    <s v="170051153600032023"/>
    <s v="109168561"/>
    <s v="246030"/>
    <x v="1"/>
    <x v="1"/>
    <x v="1221"/>
    <s v="KR"/>
    <x v="1"/>
    <x v="0"/>
    <x v="47"/>
    <s v="40"/>
    <n v="2369.9299999999998"/>
    <s v=""/>
    <s v="1100500"/>
    <s v=""/>
    <s v="Monthly Franchise Fairchilds"/>
    <s v="Franchise Fairchilds"/>
    <s v="BATCH_FI"/>
  </r>
  <r>
    <s v="0003"/>
    <s v="Fixed City"/>
    <s v=""/>
    <s v="FRANCHISE PAYMEN"/>
    <s v="170051153700032023"/>
    <s v="109168561"/>
    <s v="246030"/>
    <x v="1"/>
    <x v="1"/>
    <x v="1222"/>
    <s v="KR"/>
    <x v="1"/>
    <x v="0"/>
    <x v="47"/>
    <s v="40"/>
    <n v="11834.22"/>
    <s v=""/>
    <s v="1100500"/>
    <s v=""/>
    <s v="Monthly Franchise Friendswood"/>
    <s v="Franchise Friendswood"/>
    <s v="BATCH_FI"/>
  </r>
  <r>
    <s v="0003"/>
    <s v="Fixed City"/>
    <s v=""/>
    <s v="FRANCHISE PAYMEN"/>
    <s v="170051153800032023"/>
    <s v="109168561"/>
    <s v="246030"/>
    <x v="1"/>
    <x v="1"/>
    <x v="1223"/>
    <s v="KR"/>
    <x v="1"/>
    <x v="0"/>
    <x v="47"/>
    <s v="40"/>
    <n v="47223.67"/>
    <s v=""/>
    <s v="1100500"/>
    <s v=""/>
    <s v="Monthly Franchise Freeport"/>
    <s v="Franchise Freeport"/>
    <s v="BATCH_FI"/>
  </r>
  <r>
    <s v="0003"/>
    <s v="Fixed City"/>
    <s v=""/>
    <s v="FRANCHISE PAYMEN"/>
    <s v="170051153900032023"/>
    <s v="109168561"/>
    <s v="246030"/>
    <x v="1"/>
    <x v="1"/>
    <x v="1224"/>
    <s v="KR"/>
    <x v="1"/>
    <x v="0"/>
    <x v="47"/>
    <s v="40"/>
    <n v="61329.46"/>
    <s v=""/>
    <s v="1100500"/>
    <s v=""/>
    <s v="Monthly Franchise Fulshear"/>
    <s v="Franchise Fulshear"/>
    <s v="BATCH_FI"/>
  </r>
  <r>
    <s v="0003"/>
    <s v="Fixed City"/>
    <s v=""/>
    <s v="FRANCHISE PAYMNT"/>
    <s v="170051154000032023"/>
    <s v="109168561"/>
    <s v="246030"/>
    <x v="1"/>
    <x v="1"/>
    <x v="1225"/>
    <s v="KR"/>
    <x v="1"/>
    <x v="0"/>
    <x v="47"/>
    <s v="40"/>
    <n v="56139.17"/>
    <s v=""/>
    <s v="1100500"/>
    <s v=""/>
    <s v="Monthly Franchise Galena Park"/>
    <s v="Franchise Galena Park"/>
    <s v="BATCH_FI"/>
  </r>
  <r>
    <s v="0003"/>
    <s v="Fixed City"/>
    <s v=""/>
    <s v="FRANCHISE PAYMNT"/>
    <s v="170051154100032023"/>
    <s v="109168561"/>
    <s v="246030"/>
    <x v="1"/>
    <x v="1"/>
    <x v="1226"/>
    <s v="KR"/>
    <x v="1"/>
    <x v="0"/>
    <x v="47"/>
    <s v="40"/>
    <n v="254046.11"/>
    <s v=""/>
    <s v="1100500"/>
    <s v=""/>
    <s v="Monthly Franchise Galveston"/>
    <s v="Franchise Galveston"/>
    <s v="BATCH_FI"/>
  </r>
  <r>
    <s v="0003"/>
    <s v="Fixed City"/>
    <s v=""/>
    <s v="FRANCHISE PAYMNT"/>
    <s v="170051154200032023"/>
    <s v="109168561"/>
    <s v="246030"/>
    <x v="1"/>
    <x v="1"/>
    <x v="1227"/>
    <s v="KR"/>
    <x v="1"/>
    <x v="0"/>
    <x v="47"/>
    <s v="40"/>
    <n v="22445.33"/>
    <s v=""/>
    <s v="1100500"/>
    <s v=""/>
    <s v="Monthly Franchise Hedwig"/>
    <s v="Franchise Hedwig"/>
    <s v="BATCH_FI"/>
  </r>
  <r>
    <s v="0003"/>
    <s v="Fixed City"/>
    <s v=""/>
    <s v="FRANCHISE PAYMNT"/>
    <s v="170051154300032023"/>
    <s v="109168561"/>
    <s v="246030"/>
    <x v="1"/>
    <x v="1"/>
    <x v="1228"/>
    <s v="KR"/>
    <x v="1"/>
    <x v="0"/>
    <x v="47"/>
    <s v="40"/>
    <n v="1820.43"/>
    <s v=""/>
    <s v="1100500"/>
    <s v=""/>
    <s v="Monthly Franchise Hilcrest Village"/>
    <s v="Franchise Hilcrest Villag"/>
    <s v="BATCH_FI"/>
  </r>
  <r>
    <s v="0003"/>
    <s v="Fixed City"/>
    <s v=""/>
    <s v="FRANCHISE PAYMNT"/>
    <s v="170051154400032023"/>
    <s v="109168561"/>
    <s v="246030"/>
    <x v="1"/>
    <x v="1"/>
    <x v="1229"/>
    <s v="KR"/>
    <x v="1"/>
    <x v="0"/>
    <x v="47"/>
    <s v="40"/>
    <n v="3010.56"/>
    <s v=""/>
    <s v="1100500"/>
    <s v=""/>
    <s v="Monthly Franchise Hilshire Village"/>
    <s v="Franchise Hilcrest Villag"/>
    <s v="BATCH_FI"/>
  </r>
  <r>
    <s v="0003"/>
    <s v="Fixed City"/>
    <s v=""/>
    <s v="FRANCHISE PAYMNT"/>
    <s v="170051154500032023"/>
    <s v="109168561"/>
    <s v="246030"/>
    <x v="1"/>
    <x v="1"/>
    <x v="1230"/>
    <s v="KR"/>
    <x v="1"/>
    <x v="0"/>
    <x v="47"/>
    <s v="40"/>
    <n v="20334.57"/>
    <s v=""/>
    <s v="1100500"/>
    <s v=""/>
    <s v="Monthly Franchise Hitchcock"/>
    <s v="Franchise Hitchcock"/>
    <s v="BATCH_FI"/>
  </r>
  <r>
    <s v="0003"/>
    <s v="Fixed City"/>
    <s v=""/>
    <s v="FRANCHISE PAYMNT"/>
    <s v="170051154600032023"/>
    <s v="109168561"/>
    <s v="246030"/>
    <x v="1"/>
    <x v="1"/>
    <x v="1231"/>
    <s v="KR"/>
    <x v="1"/>
    <x v="0"/>
    <x v="47"/>
    <s v="40"/>
    <n v="8113575.0499999998"/>
    <s v=""/>
    <s v="1100500"/>
    <s v=""/>
    <s v="Monthly Franchise Houston"/>
    <s v="Franchise Houston"/>
    <s v="BATCH_FI"/>
  </r>
  <r>
    <s v="0003"/>
    <s v="Fixed City"/>
    <s v=""/>
    <s v="FRANCHISE PAYMNT"/>
    <s v="170051154700032023"/>
    <s v="109168561"/>
    <s v="246030"/>
    <x v="1"/>
    <x v="1"/>
    <x v="1232"/>
    <s v="KR"/>
    <x v="1"/>
    <x v="0"/>
    <x v="47"/>
    <s v="40"/>
    <n v="88938.36"/>
    <s v=""/>
    <s v="1100500"/>
    <s v=""/>
    <s v="Monthly Franchise Humble"/>
    <s v="Franchise Humble"/>
    <s v="BATCH_FI"/>
  </r>
  <r>
    <s v="0003"/>
    <s v="Fixed City"/>
    <s v=""/>
    <s v="FRANCHISE PAYMNT"/>
    <s v="170051154800032023"/>
    <s v="109168561"/>
    <s v="246030"/>
    <x v="1"/>
    <x v="1"/>
    <x v="1233"/>
    <s v="KR"/>
    <x v="1"/>
    <x v="0"/>
    <x v="47"/>
    <s v="40"/>
    <n v="20383.12"/>
    <s v=""/>
    <s v="1100500"/>
    <s v=""/>
    <s v="Monthly Franchise Hunter Creek"/>
    <s v="Franchise Hunter Creek"/>
    <s v="BATCH_FI"/>
  </r>
  <r>
    <s v="0003"/>
    <s v="Fixed City"/>
    <s v=""/>
    <s v="FRANCHISE PAYMNT"/>
    <s v="170051154900032023"/>
    <s v="109168561"/>
    <s v="246030"/>
    <x v="1"/>
    <x v="1"/>
    <x v="1234"/>
    <s v="KR"/>
    <x v="1"/>
    <x v="0"/>
    <x v="47"/>
    <s v="40"/>
    <n v="34129.06"/>
    <s v=""/>
    <s v="1100500"/>
    <s v=""/>
    <s v="Monthly Franchise Jacinto City"/>
    <s v="Franchise Jacinto City"/>
    <s v="BATCH_FI"/>
  </r>
  <r>
    <s v="0003"/>
    <s v="Fixed City"/>
    <s v=""/>
    <s v="FRANCHISE PAYMNT"/>
    <s v="170051155000032023"/>
    <s v="109168561"/>
    <s v="246030"/>
    <x v="1"/>
    <x v="1"/>
    <x v="1235"/>
    <s v="KR"/>
    <x v="1"/>
    <x v="0"/>
    <x v="47"/>
    <s v="40"/>
    <n v="5862.5"/>
    <s v=""/>
    <s v="1100500"/>
    <s v=""/>
    <s v="Monthly Franchise Jamaica Beach"/>
    <s v="Franchise Jamaica Beach"/>
    <s v="BATCH_FI"/>
  </r>
  <r>
    <s v="0003"/>
    <s v="Fixed City"/>
    <s v=""/>
    <s v="FRANCHISE PAYMNT"/>
    <s v="170051155100032023"/>
    <s v="109168561"/>
    <s v="246030"/>
    <x v="1"/>
    <x v="1"/>
    <x v="1236"/>
    <s v="KR"/>
    <x v="1"/>
    <x v="0"/>
    <x v="47"/>
    <s v="40"/>
    <n v="29051.34"/>
    <s v=""/>
    <s v="1100500"/>
    <s v=""/>
    <s v="Monthly Franchise Jersey Village"/>
    <s v="Franchise Jersey Village"/>
    <s v="BATCH_FI"/>
  </r>
  <r>
    <s v="0003"/>
    <s v="Fixed City"/>
    <s v=""/>
    <s v="FRANCHISE PAYMNT"/>
    <s v="170051155200032023"/>
    <s v="109168561"/>
    <s v="246030"/>
    <x v="1"/>
    <x v="1"/>
    <x v="1237"/>
    <s v="KR"/>
    <x v="1"/>
    <x v="0"/>
    <x v="47"/>
    <s v="40"/>
    <n v="4633.84"/>
    <s v=""/>
    <s v="1100500"/>
    <s v=""/>
    <s v="Monthly Franchise Jones Creek"/>
    <s v="Franchise Jones Creek"/>
    <s v="BATCH_FI"/>
  </r>
  <r>
    <s v="0003"/>
    <s v="Fixed City"/>
    <s v=""/>
    <s v="FRANCHISE PAYMNT"/>
    <s v="170051155300032023"/>
    <s v="109168561"/>
    <s v="246030"/>
    <x v="1"/>
    <x v="1"/>
    <x v="1238"/>
    <s v="KR"/>
    <x v="1"/>
    <x v="0"/>
    <x v="47"/>
    <s v="40"/>
    <n v="97181.15"/>
    <s v=""/>
    <s v="1100500"/>
    <s v=""/>
    <s v="Monthly Franchise Katy"/>
    <s v="Franchise Katy"/>
    <s v="BATCH_FI"/>
  </r>
  <r>
    <s v="0003"/>
    <s v="Fixed City"/>
    <s v=""/>
    <s v="FRANCHISE PAYMNT"/>
    <s v="170051155400032023"/>
    <s v="109168561"/>
    <s v="246030"/>
    <x v="1"/>
    <x v="1"/>
    <x v="1239"/>
    <s v="KR"/>
    <x v="1"/>
    <x v="0"/>
    <x v="47"/>
    <s v="40"/>
    <n v="12167.08"/>
    <s v=""/>
    <s v="1100500"/>
    <s v=""/>
    <s v="Monthly Franchise Kemah"/>
    <s v="Franchise Kemah"/>
    <s v="BATCH_FI"/>
  </r>
  <r>
    <s v="0003"/>
    <s v="Fixed City"/>
    <s v=""/>
    <s v="FRANCHISE PAYMNT"/>
    <s v="170051155500032023"/>
    <s v="109168561"/>
    <s v="246030"/>
    <x v="1"/>
    <x v="1"/>
    <x v="1240"/>
    <s v="KR"/>
    <x v="1"/>
    <x v="0"/>
    <x v="47"/>
    <s v="40"/>
    <n v="2127.1999999999998"/>
    <s v=""/>
    <s v="1100500"/>
    <s v=""/>
    <s v="Monthly Franchise Kendleton"/>
    <s v="Franchise Kendleton"/>
    <s v="BATCH_FI"/>
  </r>
  <r>
    <s v="0003"/>
    <s v="Fixed City"/>
    <s v=""/>
    <s v="FRANCHISE PAYMNT"/>
    <s v="170051155600032023"/>
    <s v="109168561"/>
    <s v="246030"/>
    <x v="1"/>
    <x v="1"/>
    <x v="1241"/>
    <s v="KR"/>
    <x v="1"/>
    <x v="0"/>
    <x v="47"/>
    <s v="40"/>
    <n v="91796.73"/>
    <s v=""/>
    <s v="1100500"/>
    <s v=""/>
    <s v="Monthly Franchise Lake Jackson"/>
    <s v="Franchise Lake Jackson"/>
    <s v="BATCH_FI"/>
  </r>
  <r>
    <s v="0003"/>
    <s v="Fixed City"/>
    <s v=""/>
    <s v="FRANCHISE PAYMNT"/>
    <s v="170051155700032023"/>
    <s v="109168561"/>
    <s v="246030"/>
    <x v="1"/>
    <x v="1"/>
    <x v="1242"/>
    <s v="KR"/>
    <x v="1"/>
    <x v="0"/>
    <x v="47"/>
    <s v="40"/>
    <n v="236934.64"/>
    <s v=""/>
    <s v="1100500"/>
    <s v=""/>
    <s v="Monthly Franchise La Porte"/>
    <s v="Franchise La Porte"/>
    <s v="BATCH_FI"/>
  </r>
  <r>
    <s v="0003"/>
    <s v="Fixed City"/>
    <s v=""/>
    <s v="FRANCHISE PAYMNT"/>
    <s v="170051155800032023"/>
    <s v="109168561"/>
    <s v="246030"/>
    <x v="1"/>
    <x v="1"/>
    <x v="1243"/>
    <s v="KR"/>
    <x v="1"/>
    <x v="0"/>
    <x v="47"/>
    <s v="40"/>
    <n v="2130.56"/>
    <s v=""/>
    <s v="1100500"/>
    <s v=""/>
    <s v="Monthly Franchise Liverpool"/>
    <s v="Franchise Liverpool"/>
    <s v="BATCH_FI"/>
  </r>
  <r>
    <s v="0003"/>
    <s v="Fixed City"/>
    <s v=""/>
    <s v="FRANCHISE PAYMNT"/>
    <s v="170051155900032023"/>
    <s v="109168561"/>
    <s v="246030"/>
    <x v="1"/>
    <x v="1"/>
    <x v="1244"/>
    <s v="KR"/>
    <x v="1"/>
    <x v="0"/>
    <x v="47"/>
    <s v="40"/>
    <n v="15094.46"/>
    <s v=""/>
    <s v="1100500"/>
    <s v=""/>
    <s v="Monthly Franchise Magnolia"/>
    <s v="Franchise Magnolia"/>
    <s v="BATCH_FI"/>
  </r>
  <r>
    <s v="0003"/>
    <s v="Fixed City"/>
    <s v=""/>
    <s v="FRANCHISE PAYMNT"/>
    <s v="170051156000032023"/>
    <s v="109168561"/>
    <s v="246030"/>
    <x v="1"/>
    <x v="1"/>
    <x v="1245"/>
    <s v="KR"/>
    <x v="1"/>
    <x v="0"/>
    <x v="47"/>
    <s v="40"/>
    <n v="13439.94"/>
    <s v=""/>
    <s v="1100500"/>
    <s v=""/>
    <s v="Monthly Franchise Meadows Place"/>
    <s v="Franchise Meadows Place"/>
    <s v="BATCH_FI"/>
  </r>
  <r>
    <s v="0003"/>
    <s v="Fixed City"/>
    <s v=""/>
    <s v="FRANCHISE PAYMNT"/>
    <s v="170051156100032023"/>
    <s v="109168561"/>
    <s v="246030"/>
    <x v="1"/>
    <x v="1"/>
    <x v="1246"/>
    <s v="KR"/>
    <x v="1"/>
    <x v="0"/>
    <x v="47"/>
    <s v="40"/>
    <n v="638204.96"/>
    <s v=""/>
    <s v="1100500"/>
    <s v=""/>
    <s v="Monthly Franchise Mont Belvieu"/>
    <s v="Franchise Mont Belvieu"/>
    <s v="BATCH_FI"/>
  </r>
  <r>
    <s v="0003"/>
    <s v="Fixed City"/>
    <s v=""/>
    <s v="FRANCHISE PAYMNT"/>
    <s v="170051156200032023"/>
    <s v="109168561"/>
    <s v="246030"/>
    <x v="1"/>
    <x v="1"/>
    <x v="1247"/>
    <s v="KR"/>
    <x v="1"/>
    <x v="0"/>
    <x v="47"/>
    <s v="40"/>
    <n v="26643.61"/>
    <s v=""/>
    <s v="1100500"/>
    <s v=""/>
    <s v="Monthly Franchise Nassau Bay"/>
    <s v="Franchise Nassau Bay"/>
    <s v="BATCH_FI"/>
  </r>
  <r>
    <s v="0003"/>
    <s v="Fixed City"/>
    <s v=""/>
    <s v="FRANCHISE PAYMNT"/>
    <s v="170051156300032023"/>
    <s v="109168561"/>
    <s v="246030"/>
    <x v="1"/>
    <x v="1"/>
    <x v="1248"/>
    <s v="KR"/>
    <x v="1"/>
    <x v="0"/>
    <x v="47"/>
    <s v="40"/>
    <n v="3851.74"/>
    <s v=""/>
    <s v="1100500"/>
    <s v=""/>
    <s v="Monthly Franchise Old River Winfre"/>
    <s v="Fran Old River Winfre"/>
    <s v="BATCH_FI"/>
  </r>
  <r>
    <s v="0003"/>
    <s v="Fixed City"/>
    <s v=""/>
    <s v="FRANCHISE PAYMNT"/>
    <s v="170051156400032023"/>
    <s v="109168561"/>
    <s v="246030"/>
    <x v="1"/>
    <x v="1"/>
    <x v="1249"/>
    <s v="KR"/>
    <x v="1"/>
    <x v="0"/>
    <x v="47"/>
    <s v="40"/>
    <n v="1046.54"/>
    <s v=""/>
    <s v="1100500"/>
    <s v=""/>
    <s v="Monthly Franchise Orchard"/>
    <s v="Franchise Orchard"/>
    <s v="BATCH_FI"/>
  </r>
  <r>
    <s v="0003"/>
    <s v="Fixed City"/>
    <s v=""/>
    <s v="FRANCHISE PAYMNT"/>
    <s v="170051156500032023"/>
    <s v="109168561"/>
    <s v="246030"/>
    <x v="1"/>
    <x v="1"/>
    <x v="1250"/>
    <s v="KR"/>
    <x v="1"/>
    <x v="0"/>
    <x v="47"/>
    <s v="40"/>
    <n v="60156.22"/>
    <s v=""/>
    <s v="1100500"/>
    <s v=""/>
    <s v="Monthly Franchise Oyster Creek"/>
    <s v="Franchise Oyster Creek"/>
    <s v="BATCH_FI"/>
  </r>
  <r>
    <s v="0003"/>
    <s v="Fixed City"/>
    <s v=""/>
    <s v="FRANCHISE PAYMNT"/>
    <s v="170051156600032023"/>
    <s v="109168561"/>
    <s v="246030"/>
    <x v="1"/>
    <x v="1"/>
    <x v="1251"/>
    <s v="KR"/>
    <x v="1"/>
    <x v="0"/>
    <x v="47"/>
    <s v="40"/>
    <n v="414306.17"/>
    <s v=""/>
    <s v="1100500"/>
    <s v=""/>
    <s v="Monthly Franchise Pasadena"/>
    <s v="Franchise Pasadena"/>
    <s v="BATCH_FI"/>
  </r>
  <r>
    <s v="0003"/>
    <s v="Fixed City"/>
    <s v=""/>
    <s v="FRANCHISE PAYMNT"/>
    <s v="170051156700032023"/>
    <s v="109168561"/>
    <s v="246030"/>
    <x v="1"/>
    <x v="1"/>
    <x v="1252"/>
    <s v="KR"/>
    <x v="1"/>
    <x v="0"/>
    <x v="47"/>
    <s v="40"/>
    <n v="2484.59"/>
    <s v=""/>
    <s v="1100500"/>
    <s v=""/>
    <s v="Monthly Franchise Pine Island"/>
    <s v="Franchise Pine Island"/>
    <s v="BATCH_FI"/>
  </r>
  <r>
    <s v="0003"/>
    <s v="Fixed City"/>
    <s v=""/>
    <s v="FRANCHISE PAYMNT"/>
    <s v="170051156800032023"/>
    <s v="109168561"/>
    <s v="246030"/>
    <x v="1"/>
    <x v="1"/>
    <x v="1253"/>
    <s v="KR"/>
    <x v="1"/>
    <x v="0"/>
    <x v="47"/>
    <s v="40"/>
    <n v="22701.94"/>
    <s v=""/>
    <s v="1100500"/>
    <s v=""/>
    <s v="Monthly Franchise Piney Point Village"/>
    <s v="Fran Piney Point Village"/>
    <s v="BATCH_FI"/>
  </r>
  <r>
    <s v="0003"/>
    <s v="Fixed City"/>
    <s v=""/>
    <s v="FRANCHISE PAYMNT"/>
    <s v="170051156900032023"/>
    <s v="109168561"/>
    <s v="246030"/>
    <x v="1"/>
    <x v="1"/>
    <x v="1254"/>
    <s v="KR"/>
    <x v="1"/>
    <x v="0"/>
    <x v="47"/>
    <s v="40"/>
    <n v="3302.64"/>
    <s v=""/>
    <s v="1100500"/>
    <s v=""/>
    <s v="Monthly Franchise Pleak"/>
    <s v="Franchise Pleak"/>
    <s v="BATCH_FI"/>
  </r>
  <r>
    <s v="0003"/>
    <s v="Fixed City"/>
    <s v=""/>
    <s v="FRANCHISE PAYMNT"/>
    <s v="170051157000032023"/>
    <s v="109168561"/>
    <s v="246030"/>
    <x v="1"/>
    <x v="1"/>
    <x v="1255"/>
    <s v="KR"/>
    <x v="1"/>
    <x v="0"/>
    <x v="47"/>
    <s v="40"/>
    <n v="1465.73"/>
    <s v=""/>
    <s v="1100500"/>
    <s v=""/>
    <s v="Monthly Franchise Quintana"/>
    <s v="Franchise Quintana"/>
    <s v="BATCH_FI"/>
  </r>
  <r>
    <s v="0003"/>
    <s v="Fixed City"/>
    <s v=""/>
    <s v="FRANCHISE PAYMNT"/>
    <s v="170051157100032023"/>
    <s v="109168561"/>
    <s v="246030"/>
    <x v="1"/>
    <x v="1"/>
    <x v="1256"/>
    <s v="KR"/>
    <x v="1"/>
    <x v="0"/>
    <x v="47"/>
    <s v="40"/>
    <n v="34909.300000000003"/>
    <s v=""/>
    <s v="1100500"/>
    <s v=""/>
    <s v="Monthly Franchise Richmond"/>
    <s v="Franchise Richmond"/>
    <s v="BATCH_FI"/>
  </r>
  <r>
    <s v="0003"/>
    <s v="Fixed City"/>
    <s v=""/>
    <s v="FRANCHISE PAYMNT"/>
    <s v="170051157200032023"/>
    <s v="109168561"/>
    <s v="246030"/>
    <x v="1"/>
    <x v="1"/>
    <x v="1257"/>
    <s v="KR"/>
    <x v="1"/>
    <x v="0"/>
    <x v="47"/>
    <s v="40"/>
    <n v="10715.24"/>
    <s v=""/>
    <s v="1100500"/>
    <s v=""/>
    <s v="Monthly Franchise Richwood"/>
    <s v="Franchise Richwood"/>
    <s v="BATCH_FI"/>
  </r>
  <r>
    <s v="0003"/>
    <s v="Fixed City"/>
    <s v=""/>
    <s v="FRANCHISE PAYMNT"/>
    <s v="170051157300032023"/>
    <s v="109168561"/>
    <s v="246030"/>
    <x v="1"/>
    <x v="1"/>
    <x v="1258"/>
    <s v="KR"/>
    <x v="1"/>
    <x v="0"/>
    <x v="47"/>
    <s v="40"/>
    <n v="111837.48"/>
    <s v=""/>
    <s v="1100500"/>
    <s v=""/>
    <s v="Monthly Franchise Rosenberg"/>
    <s v="Franchise Rosenberg"/>
    <s v="BATCH_FI"/>
  </r>
  <r>
    <s v="0003"/>
    <s v="Fixed City"/>
    <s v=""/>
    <s v="FRANCHISE PAYMNT"/>
    <s v="170051157400032023"/>
    <s v="109168561"/>
    <s v="246030"/>
    <x v="1"/>
    <x v="1"/>
    <x v="1259"/>
    <s v="KR"/>
    <x v="1"/>
    <x v="0"/>
    <x v="47"/>
    <s v="40"/>
    <n v="3502.08"/>
    <s v=""/>
    <s v="1100500"/>
    <s v=""/>
    <s v="Monthly Franchise San Felipe"/>
    <s v="Franchise San Felipe"/>
    <s v="BATCH_FI"/>
  </r>
  <r>
    <s v="0003"/>
    <s v="Fixed City"/>
    <s v=""/>
    <s v="FRANCHISE PAYMNT"/>
    <s v="170051157500032023"/>
    <s v="109168561"/>
    <s v="246030"/>
    <x v="1"/>
    <x v="1"/>
    <x v="1260"/>
    <s v="KR"/>
    <x v="1"/>
    <x v="0"/>
    <x v="47"/>
    <s v="40"/>
    <n v="3571.19"/>
    <s v=""/>
    <s v="1100500"/>
    <s v=""/>
    <s v="Monthly Franchise Sandy Point"/>
    <s v="Franchise Sandy Point"/>
    <s v="BATCH_FI"/>
  </r>
  <r>
    <s v="0003"/>
    <s v="Fixed City"/>
    <s v=""/>
    <s v="FRANCHISE PAYMNT"/>
    <s v="170051157600032023"/>
    <s v="109168561"/>
    <s v="246030"/>
    <x v="1"/>
    <x v="1"/>
    <x v="1261"/>
    <s v="KR"/>
    <x v="1"/>
    <x v="0"/>
    <x v="47"/>
    <s v="40"/>
    <n v="36674.71"/>
    <s v=""/>
    <s v="1100500"/>
    <s v=""/>
    <s v="Monthly Franchise Santa Fe"/>
    <s v="Franchise Santa Fe"/>
    <s v="BATCH_FI"/>
  </r>
  <r>
    <s v="0003"/>
    <s v="Fixed City"/>
    <s v=""/>
    <s v="FRANCHISE PAYMNT"/>
    <s v="170051157700032023"/>
    <s v="109168561"/>
    <s v="246030"/>
    <x v="1"/>
    <x v="1"/>
    <x v="1262"/>
    <s v="KR"/>
    <x v="1"/>
    <x v="0"/>
    <x v="47"/>
    <s v="40"/>
    <n v="34889.269999999997"/>
    <s v=""/>
    <s v="1100500"/>
    <s v=""/>
    <s v="Monthly Franchise Seabrook"/>
    <s v="Franchise Seabrook"/>
    <s v="BATCH_FI"/>
  </r>
  <r>
    <s v="0003"/>
    <s v="Fixed City"/>
    <s v=""/>
    <s v="FRANCHISE PAYMNT"/>
    <s v="170051157800032023"/>
    <s v="109168561"/>
    <s v="246030"/>
    <x v="1"/>
    <x v="1"/>
    <x v="1263"/>
    <s v="KR"/>
    <x v="1"/>
    <x v="0"/>
    <x v="47"/>
    <s v="40"/>
    <n v="24771.86"/>
    <s v=""/>
    <s v="1100500"/>
    <s v=""/>
    <s v="Monthly Franchise Sealy"/>
    <s v="Franchise Sealy"/>
    <s v="BATCH_FI"/>
  </r>
  <r>
    <s v="0003"/>
    <s v="Fixed City"/>
    <s v=""/>
    <s v="FRANCHISE PAYMNT"/>
    <s v="170051157900032023"/>
    <s v="109168561"/>
    <s v="246030"/>
    <x v="1"/>
    <x v="1"/>
    <x v="1264"/>
    <s v="KR"/>
    <x v="1"/>
    <x v="0"/>
    <x v="47"/>
    <s v="40"/>
    <n v="3081.22"/>
    <s v=""/>
    <s v="1100500"/>
    <s v=""/>
    <s v="Monthly Franchise Simonton"/>
    <s v="Franchise Simonton"/>
    <s v="BATCH_FI"/>
  </r>
  <r>
    <s v="0003"/>
    <s v="Fixed City"/>
    <s v=""/>
    <s v="FRANCHISE PAYMNT"/>
    <s v="170051158000032023"/>
    <s v="109168561"/>
    <s v="246030"/>
    <x v="1"/>
    <x v="1"/>
    <x v="1265"/>
    <s v="KR"/>
    <x v="1"/>
    <x v="0"/>
    <x v="47"/>
    <s v="40"/>
    <n v="35501.629999999997"/>
    <s v=""/>
    <s v="1100500"/>
    <s v=""/>
    <s v="Monthly Franchise South Houston"/>
    <s v="Franchise South Houston"/>
    <s v="BATCH_FI"/>
  </r>
  <r>
    <s v="0003"/>
    <s v="Fixed City"/>
    <s v=""/>
    <s v="FRANCHISE PAYMNT"/>
    <s v="170051158100032023"/>
    <s v="109168561"/>
    <s v="246030"/>
    <x v="1"/>
    <x v="1"/>
    <x v="1266"/>
    <s v="KR"/>
    <x v="1"/>
    <x v="0"/>
    <x v="47"/>
    <s v="40"/>
    <n v="8151.19"/>
    <s v=""/>
    <s v="1100500"/>
    <s v=""/>
    <s v="Monthly Franchise Southside"/>
    <s v="Franchise Southside"/>
    <s v="BATCH_FI"/>
  </r>
  <r>
    <s v="0003"/>
    <s v="Fixed City"/>
    <s v=""/>
    <s v="FRANCHISE PAYMNT"/>
    <s v="170051158200032023"/>
    <s v="109168561"/>
    <s v="246030"/>
    <x v="1"/>
    <x v="1"/>
    <x v="1267"/>
    <s v="KR"/>
    <x v="1"/>
    <x v="0"/>
    <x v="47"/>
    <s v="40"/>
    <n v="17342.599999999999"/>
    <s v=""/>
    <s v="1100500"/>
    <s v=""/>
    <s v="Monthly Franchise Spring Valley"/>
    <s v="Franchise Spring Valley"/>
    <s v="BATCH_FI"/>
  </r>
  <r>
    <s v="0003"/>
    <s v="Fixed City"/>
    <s v=""/>
    <s v="FRANCHISE PAYMNT"/>
    <s v="170051158300032023"/>
    <s v="109168561"/>
    <s v="246030"/>
    <x v="1"/>
    <x v="1"/>
    <x v="1268"/>
    <s v="KR"/>
    <x v="1"/>
    <x v="0"/>
    <x v="47"/>
    <s v="40"/>
    <n v="114304.38"/>
    <s v=""/>
    <s v="1100500"/>
    <s v=""/>
    <s v="Monthly Franchise Stafford"/>
    <s v="Franchise Stafford"/>
    <s v="BATCH_FI"/>
  </r>
  <r>
    <s v="0003"/>
    <s v="Fixed City"/>
    <s v=""/>
    <s v="FRANCHISE PAYMNT"/>
    <s v="170051158400032023"/>
    <s v="109168561"/>
    <s v="246030"/>
    <x v="1"/>
    <x v="1"/>
    <x v="1269"/>
    <s v="KR"/>
    <x v="1"/>
    <x v="0"/>
    <x v="47"/>
    <s v="40"/>
    <n v="2846.84"/>
    <s v=""/>
    <s v="1100500"/>
    <s v=""/>
    <s v="Monthly Franchise Stagecoach"/>
    <s v="Franchise Stagecoach"/>
    <s v="BATCH_FI"/>
  </r>
  <r>
    <s v="0003"/>
    <s v="Fixed City"/>
    <s v=""/>
    <s v="FRANCHISE PAYMNT"/>
    <s v="170051158500032023"/>
    <s v="109168561"/>
    <s v="246030"/>
    <x v="1"/>
    <x v="1"/>
    <x v="1270"/>
    <s v="KR"/>
    <x v="1"/>
    <x v="0"/>
    <x v="47"/>
    <s v="40"/>
    <n v="6184.82"/>
    <s v=""/>
    <s v="1100500"/>
    <s v=""/>
    <s v="Monthly Franchise Surfside Beach"/>
    <s v="Franchise Surfside Beach"/>
    <s v="BATCH_FI"/>
  </r>
  <r>
    <s v="0003"/>
    <s v="Fixed City"/>
    <s v=""/>
    <s v="FRANCHISE PAYMNT"/>
    <s v="170051158600032023"/>
    <s v="109168561"/>
    <s v="246030"/>
    <x v="1"/>
    <x v="1"/>
    <x v="1271"/>
    <s v="KR"/>
    <x v="1"/>
    <x v="0"/>
    <x v="47"/>
    <s v="40"/>
    <n v="358466.76"/>
    <s v=""/>
    <s v="1100500"/>
    <s v=""/>
    <s v="Monthly Franchise Sugar Land"/>
    <s v="Franchise Sugar Land"/>
    <s v="BATCH_FI"/>
  </r>
  <r>
    <s v="0003"/>
    <s v="Fixed City"/>
    <s v=""/>
    <s v="FRANCHISE PAYMNT"/>
    <s v="170051158700032023"/>
    <s v="109168561"/>
    <s v="246030"/>
    <x v="1"/>
    <x v="1"/>
    <x v="1272"/>
    <s v="KR"/>
    <x v="1"/>
    <x v="0"/>
    <x v="47"/>
    <s v="40"/>
    <n v="2111.08"/>
    <s v=""/>
    <s v="1100500"/>
    <s v=""/>
    <s v="Monthly Franchise Thompsons"/>
    <s v="Franchise Thompsons"/>
    <s v="BATCH_FI"/>
  </r>
  <r>
    <s v="0003"/>
    <s v="Fixed City"/>
    <s v=""/>
    <s v="FRANCHISE PAYMNT"/>
    <s v="170051158800032023"/>
    <s v="109168561"/>
    <s v="246030"/>
    <x v="1"/>
    <x v="1"/>
    <x v="1273"/>
    <s v="KR"/>
    <x v="1"/>
    <x v="0"/>
    <x v="47"/>
    <s v="40"/>
    <n v="6521.13"/>
    <s v=""/>
    <s v="1100500"/>
    <s v=""/>
    <s v="Monthly Franchise Tiki Island"/>
    <s v="Franchise Tiki Island"/>
    <s v="BATCH_FI"/>
  </r>
  <r>
    <s v="0003"/>
    <s v="Fixed City"/>
    <s v=""/>
    <s v="FRANCHISE PAYMNT"/>
    <s v="170051158900032023"/>
    <s v="109168561"/>
    <s v="246030"/>
    <x v="1"/>
    <x v="1"/>
    <x v="1274"/>
    <s v="KR"/>
    <x v="1"/>
    <x v="0"/>
    <x v="47"/>
    <s v="40"/>
    <n v="64730.42"/>
    <s v=""/>
    <s v="1100500"/>
    <s v=""/>
    <s v="Monthly Franchise Tomball"/>
    <s v="Franchise Tomball"/>
    <s v="BATCH_FI"/>
  </r>
  <r>
    <s v="0003"/>
    <s v="Fixed City"/>
    <s v=""/>
    <s v="FRANCHISE PAYMNT"/>
    <s v="170051159000032023"/>
    <s v="109168561"/>
    <s v="246030"/>
    <x v="1"/>
    <x v="1"/>
    <x v="1275"/>
    <s v="KR"/>
    <x v="1"/>
    <x v="0"/>
    <x v="47"/>
    <s v="40"/>
    <n v="11654.35"/>
    <s v=""/>
    <s v="1100500"/>
    <s v=""/>
    <s v="Monthly Franchise Waller"/>
    <s v="Franchise Waller"/>
    <s v="BATCH_FI"/>
  </r>
  <r>
    <s v="0003"/>
    <s v="Fixed City"/>
    <s v=""/>
    <s v="FRANCHISE PAYMNT"/>
    <s v="170051159100032023"/>
    <s v="109168561"/>
    <s v="246030"/>
    <x v="1"/>
    <x v="1"/>
    <x v="1276"/>
    <s v="KR"/>
    <x v="1"/>
    <x v="0"/>
    <x v="47"/>
    <s v="40"/>
    <n v="3639.5"/>
    <s v=""/>
    <s v="1100500"/>
    <s v=""/>
    <s v="Monthly Franchise Wallis"/>
    <s v="Franchise Wallis"/>
    <s v="BATCH_FI"/>
  </r>
  <r>
    <s v="0003"/>
    <s v="Fixed City"/>
    <s v=""/>
    <s v="FRANCHISE PAYMNT"/>
    <s v="170051159200032023"/>
    <s v="109168561"/>
    <s v="246030"/>
    <x v="1"/>
    <x v="1"/>
    <x v="1277"/>
    <s v="KR"/>
    <x v="1"/>
    <x v="0"/>
    <x v="47"/>
    <s v="40"/>
    <n v="87911.679999999993"/>
    <s v=""/>
    <s v="1100500"/>
    <s v=""/>
    <s v="Monthly Franchise Webster"/>
    <s v="Franchise Webster"/>
    <s v="BATCH_FI"/>
  </r>
  <r>
    <s v="0003"/>
    <s v="Fixed City"/>
    <s v=""/>
    <s v="FRANCHISE PAYMNT"/>
    <s v="170051159300032023"/>
    <s v="109168561"/>
    <s v="246030"/>
    <x v="1"/>
    <x v="1"/>
    <x v="1278"/>
    <s v="KR"/>
    <x v="1"/>
    <x v="0"/>
    <x v="47"/>
    <s v="40"/>
    <n v="10560.06"/>
    <s v=""/>
    <s v="1100500"/>
    <s v=""/>
    <s v="Monthly Franchise Weston Lakes"/>
    <s v="Franchise Weston Lakes"/>
    <s v="BATCH_FI"/>
  </r>
  <r>
    <s v="0003"/>
    <s v="Fixed City"/>
    <s v=""/>
    <s v="FRANCHISE PAYMNT"/>
    <s v="170051159400032023"/>
    <s v="109168561"/>
    <s v="246030"/>
    <x v="1"/>
    <x v="1"/>
    <x v="1279"/>
    <s v="KR"/>
    <x v="1"/>
    <x v="0"/>
    <x v="47"/>
    <s v="40"/>
    <n v="41672.269999999997"/>
    <s v=""/>
    <s v="1100500"/>
    <s v=""/>
    <s v="Monthly Franchise Wharton"/>
    <s v="Franchise Wharton"/>
    <s v="BATCH_FI"/>
  </r>
  <r>
    <s v="0003"/>
    <s v="Fixed City"/>
    <s v=""/>
    <s v="FRANCHISE PAYMNT"/>
    <s v="170051159500032023"/>
    <s v="109168561"/>
    <s v="246030"/>
    <x v="1"/>
    <x v="1"/>
    <x v="1280"/>
    <s v="KR"/>
    <x v="1"/>
    <x v="0"/>
    <x v="47"/>
    <s v="40"/>
    <n v="20229.490000000002"/>
    <s v=""/>
    <s v="1100500"/>
    <s v=""/>
    <s v="Monthly Franchise Morgans Point"/>
    <s v="Franchise Morgans Point"/>
    <s v="BATCH_FI"/>
  </r>
  <r>
    <s v="0003"/>
    <s v="Fixed City"/>
    <s v=""/>
    <s v="FRANCHISE PAYMNT"/>
    <s v="170051159600032023"/>
    <s v="109168561"/>
    <s v="246030"/>
    <x v="1"/>
    <x v="1"/>
    <x v="1281"/>
    <s v="KR"/>
    <x v="1"/>
    <x v="0"/>
    <x v="47"/>
    <s v="40"/>
    <n v="8375.76"/>
    <s v=""/>
    <s v="1100500"/>
    <s v=""/>
    <s v="Monthly Franchise Needville"/>
    <s v="Franchise Needville"/>
    <s v="BATCH_FI"/>
  </r>
  <r>
    <s v="0003"/>
    <s v="Fixed City"/>
    <s v=""/>
    <s v="FRANCHISE PAYMNT"/>
    <s v="170051159700032023"/>
    <s v="109168561"/>
    <s v="246030"/>
    <x v="1"/>
    <x v="1"/>
    <x v="1282"/>
    <s v="KR"/>
    <x v="1"/>
    <x v="0"/>
    <x v="47"/>
    <s v="40"/>
    <n v="45159.61"/>
    <s v=""/>
    <s v="1100500"/>
    <s v=""/>
    <s v="Monthly Franchise West University"/>
    <s v="Franchise West University"/>
    <s v="BATCH_FI"/>
  </r>
  <r>
    <s v="0003"/>
    <s v="NC"/>
    <s v=""/>
    <s v="FC BILLED"/>
    <s v="010916855700032023"/>
    <s v="109168561"/>
    <s v="246030"/>
    <x v="1"/>
    <x v="1"/>
    <x v="1202"/>
    <s v="SA"/>
    <x v="0"/>
    <x v="1"/>
    <x v="46"/>
    <s v="40"/>
    <n v="927.02"/>
    <s v=""/>
    <s v="1100500"/>
    <s v=""/>
    <s v="LPD"/>
    <s v="Franchise Credit Billings"/>
    <s v="00220267"/>
  </r>
  <r>
    <s v="0003"/>
    <s v="NC"/>
    <s v=""/>
    <s v="FC BILLED"/>
    <s v="010916855700032023"/>
    <s v="109168561"/>
    <s v="246030"/>
    <x v="1"/>
    <x v="1"/>
    <x v="1202"/>
    <s v="SA"/>
    <x v="0"/>
    <x v="1"/>
    <x v="46"/>
    <s v="40"/>
    <n v="0.5"/>
    <s v=""/>
    <s v="1100500"/>
    <s v=""/>
    <s v="SPD"/>
    <s v="Franchise Credit Billings"/>
    <s v="00220267"/>
  </r>
  <r>
    <s v="0003"/>
    <s v="SB7 City"/>
    <s v=""/>
    <s v="1761"/>
    <s v="010916848700032023"/>
    <s v=""/>
    <s v="246030"/>
    <x v="1"/>
    <x v="1"/>
    <x v="1283"/>
    <s v="SA"/>
    <x v="0"/>
    <x v="0"/>
    <x v="46"/>
    <s v="50"/>
    <n v="-2369.0100000000002"/>
    <s v=""/>
    <s v="1100500"/>
    <s v=""/>
    <s v="ALV"/>
    <s v="KWH Accrual ANN"/>
    <s v="00220267"/>
  </r>
  <r>
    <s v="0003"/>
    <s v="SB7 City"/>
    <s v=""/>
    <s v="1761"/>
    <s v="010916848700032023"/>
    <s v=""/>
    <s v="246030"/>
    <x v="1"/>
    <x v="1"/>
    <x v="1283"/>
    <s v="SA"/>
    <x v="0"/>
    <x v="0"/>
    <x v="46"/>
    <s v="50"/>
    <n v="-30057.119999999999"/>
    <s v=""/>
    <s v="1100500"/>
    <s v=""/>
    <s v="IWA"/>
    <s v="KWH Accrual ANN"/>
    <s v="00220267"/>
  </r>
  <r>
    <s v="0003"/>
    <s v="SB7 City"/>
    <s v=""/>
    <s v="1761"/>
    <s v="010916848700032023"/>
    <s v=""/>
    <s v="246030"/>
    <x v="1"/>
    <x v="1"/>
    <x v="1283"/>
    <s v="SA"/>
    <x v="0"/>
    <x v="0"/>
    <x v="46"/>
    <s v="50"/>
    <n v="-14873.19"/>
    <s v=""/>
    <s v="1100500"/>
    <s v=""/>
    <s v="LGC"/>
    <s v="KWH Accrual ANN"/>
    <s v="00220267"/>
  </r>
  <r>
    <s v="0003"/>
    <s v="SB7 City"/>
    <s v=""/>
    <s v="1761"/>
    <s v="010916848800032023"/>
    <s v=""/>
    <s v="246030"/>
    <x v="1"/>
    <x v="1"/>
    <x v="1284"/>
    <s v="SA"/>
    <x v="0"/>
    <x v="0"/>
    <x v="46"/>
    <s v="50"/>
    <n v="-6328.22"/>
    <s v=""/>
    <s v="1100500"/>
    <s v=""/>
    <s v="ARC"/>
    <s v="KWH Accrual QTR"/>
    <s v="00220267"/>
  </r>
  <r>
    <s v="0003"/>
    <s v="SB7 City"/>
    <s v=""/>
    <s v="1761"/>
    <s v="010916848800032023"/>
    <s v=""/>
    <s v="246030"/>
    <x v="1"/>
    <x v="1"/>
    <x v="1284"/>
    <s v="SA"/>
    <x v="0"/>
    <x v="0"/>
    <x v="46"/>
    <s v="50"/>
    <n v="-2137.3000000000002"/>
    <s v=""/>
    <s v="1100500"/>
    <s v=""/>
    <s v="DIC"/>
    <s v="KWH Accrual QTR"/>
    <s v="00220267"/>
  </r>
  <r>
    <s v="0003"/>
    <s v="SB7 City"/>
    <s v=""/>
    <s v="1761"/>
    <s v="010916848800032023"/>
    <s v=""/>
    <s v="246030"/>
    <x v="1"/>
    <x v="1"/>
    <x v="1284"/>
    <s v="SA"/>
    <x v="0"/>
    <x v="0"/>
    <x v="46"/>
    <s v="50"/>
    <n v="-10146.02"/>
    <s v=""/>
    <s v="1100500"/>
    <s v=""/>
    <s v="ELG"/>
    <s v="KWH Accrual QTR"/>
    <s v="00220267"/>
  </r>
  <r>
    <s v="0003"/>
    <s v="SB7 City"/>
    <s v=""/>
    <s v="1761"/>
    <s v="010916848800032023"/>
    <s v=""/>
    <s v="246030"/>
    <x v="1"/>
    <x v="1"/>
    <x v="1284"/>
    <s v="SA"/>
    <x v="0"/>
    <x v="0"/>
    <x v="46"/>
    <s v="50"/>
    <n v="-11945.83"/>
    <s v=""/>
    <s v="1100500"/>
    <s v=""/>
    <s v="LMQ"/>
    <s v="KWH Accrual QTR"/>
    <s v="00220267"/>
  </r>
  <r>
    <s v="0003"/>
    <s v="SB7 City"/>
    <s v=""/>
    <s v="1761"/>
    <s v="010916848800032023"/>
    <s v=""/>
    <s v="246030"/>
    <x v="1"/>
    <x v="1"/>
    <x v="1284"/>
    <s v="SA"/>
    <x v="0"/>
    <x v="0"/>
    <x v="46"/>
    <s v="50"/>
    <n v="-47422.21"/>
    <s v=""/>
    <s v="1100500"/>
    <s v=""/>
    <s v="MVL"/>
    <s v="KWH Accrual QTR"/>
    <s v="00220267"/>
  </r>
  <r>
    <s v="0003"/>
    <s v="SB7 City"/>
    <s v=""/>
    <s v="1761"/>
    <s v="010916848800032023"/>
    <s v=""/>
    <s v="246030"/>
    <x v="1"/>
    <x v="1"/>
    <x v="1284"/>
    <s v="SA"/>
    <x v="0"/>
    <x v="0"/>
    <x v="46"/>
    <s v="50"/>
    <n v="-8681.26"/>
    <s v=""/>
    <s v="1100500"/>
    <s v=""/>
    <s v="ORN"/>
    <s v="KWH Accrual QTR"/>
    <s v="00220267"/>
  </r>
  <r>
    <s v="0003"/>
    <s v="SB7 City"/>
    <s v=""/>
    <s v="1761"/>
    <s v="010916848800032023"/>
    <s v=""/>
    <s v="246030"/>
    <x v="1"/>
    <x v="1"/>
    <x v="1284"/>
    <s v="SA"/>
    <x v="0"/>
    <x v="0"/>
    <x v="46"/>
    <s v="50"/>
    <n v="-4233.72"/>
    <s v=""/>
    <s v="1100500"/>
    <s v=""/>
    <s v="PAT"/>
    <s v="KWH Accrual QTR"/>
    <s v="00220267"/>
  </r>
  <r>
    <s v="0003"/>
    <s v="SB7 City"/>
    <s v=""/>
    <s v="1761"/>
    <s v="010916848800032023"/>
    <s v=""/>
    <s v="246030"/>
    <x v="1"/>
    <x v="1"/>
    <x v="1284"/>
    <s v="SA"/>
    <x v="0"/>
    <x v="0"/>
    <x v="46"/>
    <s v="50"/>
    <n v="-470277.08"/>
    <s v=""/>
    <s v="1100500"/>
    <s v=""/>
    <s v="PLD"/>
    <s v="KWH Accrual QTR"/>
    <s v="00220267"/>
  </r>
  <r>
    <s v="0003"/>
    <s v="SB7 City"/>
    <s v=""/>
    <s v="1761"/>
    <s v="010916848800032023"/>
    <s v=""/>
    <s v="246030"/>
    <x v="1"/>
    <x v="1"/>
    <x v="1284"/>
    <s v="SA"/>
    <x v="0"/>
    <x v="0"/>
    <x v="46"/>
    <s v="50"/>
    <n v="-484.65"/>
    <s v=""/>
    <s v="1100500"/>
    <s v=""/>
    <s v="PRV"/>
    <s v="KWH Accrual QTR"/>
    <s v="00220267"/>
  </r>
  <r>
    <s v="0003"/>
    <s v="SB7 City"/>
    <s v=""/>
    <s v="1761"/>
    <s v="010916848800032023"/>
    <s v=""/>
    <s v="246030"/>
    <x v="1"/>
    <x v="1"/>
    <x v="1284"/>
    <s v="SA"/>
    <x v="0"/>
    <x v="0"/>
    <x v="46"/>
    <s v="50"/>
    <n v="-6677.7"/>
    <s v=""/>
    <s v="1100500"/>
    <s v=""/>
    <s v="SHA"/>
    <s v="KWH Accrual QTR"/>
    <s v="00220267"/>
  </r>
  <r>
    <s v="0003"/>
    <s v="SB7 City"/>
    <s v=""/>
    <s v="1761"/>
    <s v="010916848800032023"/>
    <s v=""/>
    <s v="246030"/>
    <x v="1"/>
    <x v="1"/>
    <x v="1284"/>
    <s v="SA"/>
    <x v="0"/>
    <x v="0"/>
    <x v="46"/>
    <s v="50"/>
    <n v="-14974.22"/>
    <s v=""/>
    <s v="1100500"/>
    <s v=""/>
    <s v="TAL"/>
    <s v="KWH Accrual QTR"/>
    <s v="00220267"/>
  </r>
  <r>
    <s v="0003"/>
    <s v="SB7 City"/>
    <s v=""/>
    <s v="FC BILLED"/>
    <s v="010916855700032023"/>
    <s v=""/>
    <s v="246030"/>
    <x v="1"/>
    <x v="1"/>
    <x v="1202"/>
    <s v="SA"/>
    <x v="0"/>
    <x v="1"/>
    <x v="46"/>
    <s v="40"/>
    <n v="491.29"/>
    <s v=""/>
    <s v="1100500"/>
    <s v=""/>
    <s v="ALV"/>
    <s v="Franchise Credit Billings"/>
    <s v="00220267"/>
  </r>
  <r>
    <s v="0003"/>
    <s v="SB7 City"/>
    <s v=""/>
    <s v="FC BILLED"/>
    <s v="010916855700032023"/>
    <s v=""/>
    <s v="246030"/>
    <x v="1"/>
    <x v="1"/>
    <x v="1202"/>
    <s v="SA"/>
    <x v="0"/>
    <x v="1"/>
    <x v="46"/>
    <s v="40"/>
    <n v="230.23"/>
    <s v=""/>
    <s v="1100500"/>
    <s v=""/>
    <s v="ARC"/>
    <s v="Franchise Credit Billings"/>
    <s v="00220267"/>
  </r>
  <r>
    <s v="0003"/>
    <s v="SB7 City"/>
    <s v=""/>
    <s v="FC BILLED"/>
    <s v="010916855700032023"/>
    <s v=""/>
    <s v="246030"/>
    <x v="1"/>
    <x v="1"/>
    <x v="1202"/>
    <s v="SA"/>
    <x v="0"/>
    <x v="1"/>
    <x v="46"/>
    <s v="40"/>
    <n v="0.24"/>
    <s v=""/>
    <s v="1100500"/>
    <s v=""/>
    <s v="DIC"/>
    <s v="Franchise Credit Billings"/>
    <s v="00220267"/>
  </r>
  <r>
    <s v="0003"/>
    <s v="SB7 City"/>
    <s v=""/>
    <s v="FC BILLED"/>
    <s v="010916855700032023"/>
    <s v=""/>
    <s v="246030"/>
    <x v="1"/>
    <x v="1"/>
    <x v="1202"/>
    <s v="SA"/>
    <x v="0"/>
    <x v="1"/>
    <x v="46"/>
    <s v="40"/>
    <n v="22.1"/>
    <s v=""/>
    <s v="1100500"/>
    <s v=""/>
    <s v="ELG"/>
    <s v="Franchise Credit Billings"/>
    <s v="00220267"/>
  </r>
  <r>
    <s v="0003"/>
    <s v="SB7 City"/>
    <s v=""/>
    <s v="FC BILLED"/>
    <s v="010916855700032023"/>
    <s v=""/>
    <s v="246030"/>
    <x v="1"/>
    <x v="1"/>
    <x v="1202"/>
    <s v="SA"/>
    <x v="0"/>
    <x v="1"/>
    <x v="46"/>
    <s v="40"/>
    <n v="23.69"/>
    <s v=""/>
    <s v="1100500"/>
    <s v=""/>
    <s v="IWA"/>
    <s v="Franchise Credit Billings"/>
    <s v="00220267"/>
  </r>
  <r>
    <s v="0003"/>
    <s v="SB7 City"/>
    <s v=""/>
    <s v="FC BILLED"/>
    <s v="010916855700032023"/>
    <s v=""/>
    <s v="246030"/>
    <x v="1"/>
    <x v="1"/>
    <x v="1202"/>
    <s v="SA"/>
    <x v="0"/>
    <x v="1"/>
    <x v="46"/>
    <s v="40"/>
    <n v="54.07"/>
    <s v=""/>
    <s v="1100500"/>
    <s v=""/>
    <s v="LGC"/>
    <s v="Franchise Credit Billings"/>
    <s v="00220267"/>
  </r>
  <r>
    <s v="0003"/>
    <s v="SB7 City"/>
    <s v=""/>
    <s v="FC BILLED"/>
    <s v="010916855700032023"/>
    <s v=""/>
    <s v="246030"/>
    <x v="1"/>
    <x v="1"/>
    <x v="1202"/>
    <s v="SA"/>
    <x v="0"/>
    <x v="1"/>
    <x v="46"/>
    <s v="40"/>
    <n v="149.77000000000001"/>
    <s v=""/>
    <s v="1100500"/>
    <s v=""/>
    <s v="LMQ"/>
    <s v="Franchise Credit Billings"/>
    <s v="00220267"/>
  </r>
  <r>
    <s v="0003"/>
    <s v="SB7 City"/>
    <s v=""/>
    <s v="FC BILLED"/>
    <s v="010916855700032023"/>
    <s v=""/>
    <s v="246030"/>
    <x v="1"/>
    <x v="1"/>
    <x v="1202"/>
    <s v="SA"/>
    <x v="0"/>
    <x v="1"/>
    <x v="46"/>
    <s v="40"/>
    <n v="919.11"/>
    <s v=""/>
    <s v="1100500"/>
    <s v=""/>
    <s v="MVL"/>
    <s v="Franchise Credit Billings"/>
    <s v="00220267"/>
  </r>
  <r>
    <s v="0003"/>
    <s v="SB7 City"/>
    <s v=""/>
    <s v="FC BILLED"/>
    <s v="010916855700032023"/>
    <s v=""/>
    <s v="246030"/>
    <x v="1"/>
    <x v="1"/>
    <x v="1202"/>
    <s v="SA"/>
    <x v="0"/>
    <x v="1"/>
    <x v="46"/>
    <s v="40"/>
    <n v="31.8"/>
    <s v=""/>
    <s v="1100500"/>
    <s v=""/>
    <s v="ORN"/>
    <s v="Franchise Credit Billings"/>
    <s v="00220267"/>
  </r>
  <r>
    <s v="0003"/>
    <s v="SB7 City"/>
    <s v=""/>
    <s v="FC BILLED"/>
    <s v="010916855700032023"/>
    <s v=""/>
    <s v="246030"/>
    <x v="1"/>
    <x v="1"/>
    <x v="1202"/>
    <s v="SA"/>
    <x v="0"/>
    <x v="1"/>
    <x v="46"/>
    <s v="40"/>
    <n v="12.61"/>
    <s v=""/>
    <s v="1100500"/>
    <s v=""/>
    <s v="PAT"/>
    <s v="Franchise Credit Billings"/>
    <s v="00220267"/>
  </r>
  <r>
    <s v="0003"/>
    <s v="SB7 City"/>
    <s v=""/>
    <s v="FC BILLED"/>
    <s v="010916855700032023"/>
    <s v=""/>
    <s v="246030"/>
    <x v="1"/>
    <x v="1"/>
    <x v="1202"/>
    <s v="SA"/>
    <x v="0"/>
    <x v="1"/>
    <x v="46"/>
    <s v="40"/>
    <n v="6554.02"/>
    <s v=""/>
    <s v="1100500"/>
    <s v=""/>
    <s v="PLD"/>
    <s v="Franchise Credit Billings"/>
    <s v="00220267"/>
  </r>
  <r>
    <s v="0003"/>
    <s v="SB7 City"/>
    <s v=""/>
    <s v="FC BILLED"/>
    <s v="010916855700032023"/>
    <s v=""/>
    <s v="246030"/>
    <x v="1"/>
    <x v="1"/>
    <x v="1202"/>
    <s v="SA"/>
    <x v="0"/>
    <x v="1"/>
    <x v="46"/>
    <s v="40"/>
    <n v="13.24"/>
    <s v=""/>
    <s v="1100500"/>
    <s v=""/>
    <s v="PRV"/>
    <s v="Franchise Credit Billings"/>
    <s v="00220267"/>
  </r>
  <r>
    <s v="0003"/>
    <s v="SB7 City"/>
    <s v=""/>
    <s v="FC BILLED"/>
    <s v="010916855700032023"/>
    <s v=""/>
    <s v="246030"/>
    <x v="1"/>
    <x v="1"/>
    <x v="1202"/>
    <s v="SA"/>
    <x v="0"/>
    <x v="1"/>
    <x v="46"/>
    <s v="40"/>
    <n v="116.38"/>
    <s v=""/>
    <s v="1100500"/>
    <s v=""/>
    <s v="SHA"/>
    <s v="Franchise Credit Billings"/>
    <s v="00220267"/>
  </r>
  <r>
    <s v="0003"/>
    <s v="SB7 City"/>
    <s v=""/>
    <s v="FC BILLED"/>
    <s v="010916855700032023"/>
    <s v=""/>
    <s v="246030"/>
    <x v="1"/>
    <x v="1"/>
    <x v="1202"/>
    <s v="SA"/>
    <x v="0"/>
    <x v="1"/>
    <x v="46"/>
    <s v="40"/>
    <n v="52.67"/>
    <s v=""/>
    <s v="1100500"/>
    <s v=""/>
    <s v="TAL"/>
    <s v="Franchise Credit Billings"/>
    <s v="00220267"/>
  </r>
  <r>
    <s v="0003"/>
    <s v="SB7 City"/>
    <s v=""/>
    <s v="ARCOLA"/>
    <s v="170051202500032023"/>
    <s v="109132593"/>
    <s v="246030"/>
    <x v="1"/>
    <x v="1"/>
    <x v="1285"/>
    <s v="LE"/>
    <x v="1"/>
    <x v="0"/>
    <x v="48"/>
    <s v="40"/>
    <n v="12087.84"/>
    <s v=""/>
    <s v="1100500"/>
    <s v=""/>
    <s v=""/>
    <s v="TAX"/>
    <s v="00009155"/>
  </r>
  <r>
    <s v="0003"/>
    <s v="SB7 City"/>
    <s v=""/>
    <s v="DICKINSON"/>
    <s v="170051202600032023"/>
    <s v="109132593"/>
    <s v="246030"/>
    <x v="1"/>
    <x v="1"/>
    <x v="1286"/>
    <s v="LE"/>
    <x v="1"/>
    <x v="0"/>
    <x v="48"/>
    <s v="40"/>
    <n v="3735.78"/>
    <s v=""/>
    <s v="1100500"/>
    <s v=""/>
    <s v=""/>
    <s v="TAX"/>
    <s v="00009155"/>
  </r>
  <r>
    <s v="0003"/>
    <s v="SB7 City"/>
    <s v=""/>
    <s v="EL LAGO"/>
    <s v="170051203700032023"/>
    <s v="109132593"/>
    <s v="246030"/>
    <x v="1"/>
    <x v="1"/>
    <x v="1287"/>
    <s v="LE"/>
    <x v="1"/>
    <x v="0"/>
    <x v="48"/>
    <s v="40"/>
    <n v="17302.919999999998"/>
    <s v=""/>
    <s v="1100500"/>
    <s v=""/>
    <s v=""/>
    <s v="TAX"/>
    <s v="00009155"/>
  </r>
  <r>
    <s v="0003"/>
    <s v="SB7 City"/>
    <s v=""/>
    <s v="LA MARQUE"/>
    <s v="170051203800032023"/>
    <s v="109132593"/>
    <s v="246030"/>
    <x v="1"/>
    <x v="1"/>
    <x v="1288"/>
    <s v="LE"/>
    <x v="1"/>
    <x v="0"/>
    <x v="48"/>
    <s v="40"/>
    <n v="13832.38"/>
    <s v=""/>
    <s v="1100500"/>
    <s v=""/>
    <s v=""/>
    <s v="TAX"/>
    <s v="00009155"/>
  </r>
  <r>
    <s v="0003"/>
    <s v="SB7 City"/>
    <s v=""/>
    <s v="MANVEL"/>
    <s v="170051203900032023"/>
    <s v="109132593"/>
    <s v="246030"/>
    <x v="1"/>
    <x v="1"/>
    <x v="1289"/>
    <s v="LE"/>
    <x v="1"/>
    <x v="0"/>
    <x v="48"/>
    <s v="40"/>
    <n v="94914.06"/>
    <s v=""/>
    <s v="1100500"/>
    <s v=""/>
    <s v=""/>
    <s v="TAX"/>
    <s v="00009155"/>
  </r>
  <r>
    <s v="0003"/>
    <s v="SB7 City"/>
    <s v=""/>
    <s v="OAKRIDGE NORTH"/>
    <s v="170051204000032023"/>
    <s v="109132593"/>
    <s v="246030"/>
    <x v="1"/>
    <x v="1"/>
    <x v="1290"/>
    <s v="LE"/>
    <x v="1"/>
    <x v="0"/>
    <x v="48"/>
    <s v="40"/>
    <n v="14558.42"/>
    <s v=""/>
    <s v="1100500"/>
    <s v=""/>
    <s v=""/>
    <s v="TAX"/>
    <s v="00009155"/>
  </r>
  <r>
    <s v="0003"/>
    <s v="SB7 City"/>
    <s v=""/>
    <s v="PATTISON"/>
    <s v="170051204100032023"/>
    <s v="109132593"/>
    <s v="246030"/>
    <x v="1"/>
    <x v="1"/>
    <x v="1291"/>
    <s v="LE"/>
    <x v="1"/>
    <x v="0"/>
    <x v="48"/>
    <s v="40"/>
    <n v="8604.83"/>
    <s v=""/>
    <s v="1100500"/>
    <s v=""/>
    <s v=""/>
    <s v="TAX"/>
    <s v="00009155"/>
  </r>
  <r>
    <s v="0003"/>
    <s v="SB7 City"/>
    <s v=""/>
    <s v="PEARLAND"/>
    <s v="170051204200032023"/>
    <s v="109132593"/>
    <s v="246030"/>
    <x v="1"/>
    <x v="1"/>
    <x v="1292"/>
    <s v="LE"/>
    <x v="1"/>
    <x v="0"/>
    <x v="48"/>
    <s v="40"/>
    <n v="908450.9"/>
    <s v=""/>
    <s v="1100500"/>
    <s v=""/>
    <s v=""/>
    <s v="TAX"/>
    <s v="00009155"/>
  </r>
  <r>
    <s v="0003"/>
    <s v="SB7 City"/>
    <s v=""/>
    <s v="PRAIRIE VIEW"/>
    <s v="170051204300032023"/>
    <s v="109132593"/>
    <s v="246030"/>
    <x v="1"/>
    <x v="1"/>
    <x v="1293"/>
    <s v="LE"/>
    <x v="1"/>
    <x v="0"/>
    <x v="48"/>
    <s v="40"/>
    <n v="759.01"/>
    <s v=""/>
    <s v="1100500"/>
    <s v=""/>
    <s v=""/>
    <s v="TAX"/>
    <s v="00009155"/>
  </r>
  <r>
    <s v="0003"/>
    <s v="SB7 City"/>
    <s v=""/>
    <s v="SHOREACRES"/>
    <s v="170051204400032023"/>
    <s v="109132593"/>
    <s v="246030"/>
    <x v="1"/>
    <x v="1"/>
    <x v="1294"/>
    <s v="LE"/>
    <x v="1"/>
    <x v="0"/>
    <x v="48"/>
    <s v="40"/>
    <n v="10706.64"/>
    <s v=""/>
    <s v="1100500"/>
    <s v=""/>
    <s v=""/>
    <s v="TAX"/>
    <s v="00009155"/>
  </r>
  <r>
    <s v="0003"/>
    <s v="SB7 City"/>
    <s v=""/>
    <s v="TAYLOR LAKE VILL"/>
    <s v="170051204500032023"/>
    <s v="109132593"/>
    <s v="246030"/>
    <x v="1"/>
    <x v="1"/>
    <x v="1295"/>
    <s v="LE"/>
    <x v="1"/>
    <x v="0"/>
    <x v="48"/>
    <s v="40"/>
    <n v="21868.48"/>
    <s v=""/>
    <s v="1100500"/>
    <s v=""/>
    <s v=""/>
    <s v="TAX"/>
    <s v="00009155"/>
  </r>
  <r>
    <s v="0003"/>
    <s v="UB"/>
    <s v=""/>
    <s v="1765"/>
    <s v="010910730200032023"/>
    <s v="109107302"/>
    <s v="246030"/>
    <x v="1"/>
    <x v="1"/>
    <x v="1296"/>
    <s v="RC"/>
    <x v="3"/>
    <x v="0"/>
    <x v="47"/>
    <s v="40"/>
    <n v="322525"/>
    <s v=""/>
    <s v="1100500"/>
    <s v=""/>
    <s v="Unbilled Taxes"/>
    <s v="Unbilled"/>
    <s v="00238174"/>
  </r>
  <r>
    <s v="0003"/>
    <s v="UB"/>
    <s v=""/>
    <s v="1765"/>
    <s v="010917123500032023"/>
    <s v="109171273"/>
    <s v="246030"/>
    <x v="1"/>
    <x v="1"/>
    <x v="1297"/>
    <s v="AC"/>
    <x v="3"/>
    <x v="0"/>
    <x v="46"/>
    <s v="50"/>
    <n v="-267022"/>
    <s v=""/>
    <s v="1100500"/>
    <s v=""/>
    <s v="Unbilled Taxes"/>
    <s v="Unbilled"/>
    <s v="0023166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5">
  <r>
    <s v="0003"/>
    <s v="Fixed City"/>
    <s v=""/>
    <s v="FRANCH MORGAN PT"/>
    <s v="170048348800032022"/>
    <s v="108507844"/>
    <s v="246030"/>
    <n v="10"/>
    <s v="2022"/>
    <s v="1700483488"/>
    <s v="X"/>
    <s v="KR"/>
    <s v="Payments"/>
    <x v="0"/>
    <n v="102909"/>
    <x v="0"/>
    <x v="0"/>
    <x v="0"/>
    <x v="0"/>
    <x v="0"/>
    <d v="2022-10-01T00:00:00"/>
    <s v="40"/>
    <n v="20275.330000000002"/>
    <s v=""/>
    <s v="1100500"/>
    <s v=""/>
    <s v="MONTHLY FRANCHISE  MORGANS POINT"/>
    <s v="MONTH FRANCH-MORGANS PT"/>
    <s v="BATCH_FI"/>
  </r>
  <r>
    <s v="0003"/>
    <s v="Fixed City"/>
    <s v=""/>
    <s v="FRANCH WHARTON"/>
    <s v="170048348900032022"/>
    <s v="108507844"/>
    <s v="246030"/>
    <n v="10"/>
    <s v="2022"/>
    <s v="1700483489"/>
    <s v="X"/>
    <s v="KR"/>
    <s v="Payments"/>
    <x v="0"/>
    <n v="153452"/>
    <x v="1"/>
    <x v="0"/>
    <x v="0"/>
    <x v="0"/>
    <x v="0"/>
    <d v="2022-10-01T00:00:00"/>
    <s v="40"/>
    <n v="41705.86"/>
    <s v=""/>
    <s v="1100500"/>
    <s v=""/>
    <s v="MONTHLY FRANCHISE  WHARTON"/>
    <s v="MONTHLY FRANCHISE WHARTON"/>
    <s v="BATCH_FI"/>
  </r>
  <r>
    <s v="0003"/>
    <s v="Fixed City"/>
    <s v=""/>
    <s v="FRANCH WESTONLAK"/>
    <s v="170048349000032022"/>
    <s v="108507844"/>
    <s v="246030"/>
    <n v="10"/>
    <s v="2022"/>
    <s v="1700483490"/>
    <s v="X"/>
    <s v="KR"/>
    <s v="Payments"/>
    <x v="0"/>
    <n v="223147"/>
    <x v="2"/>
    <x v="0"/>
    <x v="0"/>
    <x v="0"/>
    <x v="0"/>
    <d v="2022-10-01T00:00:00"/>
    <s v="40"/>
    <n v="9471.86"/>
    <s v=""/>
    <s v="1100500"/>
    <s v=""/>
    <s v="MONTHLY FRANCHISE  WESTON LAKES"/>
    <s v="MONTHLY FRAN WESTON LAKE"/>
    <s v="BATCH_FI"/>
  </r>
  <r>
    <s v="0003"/>
    <s v="Fixed City"/>
    <s v=""/>
    <s v="FRANCH WEST UNIV"/>
    <s v="170048349100032022"/>
    <s v="108507844"/>
    <s v="246030"/>
    <n v="10"/>
    <s v="2022"/>
    <s v="1700483491"/>
    <s v="X"/>
    <s v="KR"/>
    <s v="Payments"/>
    <x v="0"/>
    <n v="102969"/>
    <x v="3"/>
    <x v="0"/>
    <x v="0"/>
    <x v="0"/>
    <x v="0"/>
    <d v="2022-10-01T00:00:00"/>
    <s v="40"/>
    <n v="45180.32"/>
    <s v=""/>
    <s v="1100500"/>
    <s v=""/>
    <s v="MONTHLY FRANCHISE  WEST UNIVERSITY"/>
    <s v="MONTH FRAN WEST UNIVERSIT"/>
    <s v="BATCH_FI"/>
  </r>
  <r>
    <s v="0003"/>
    <s v="Fixed City"/>
    <s v=""/>
    <s v="FRANCHIS WEBSTER"/>
    <s v="170048349200032022"/>
    <s v="108507844"/>
    <s v="246030"/>
    <n v="10"/>
    <s v="2022"/>
    <s v="1700483492"/>
    <s v="X"/>
    <s v="KR"/>
    <s v="Payments"/>
    <x v="0"/>
    <n v="102968"/>
    <x v="4"/>
    <x v="0"/>
    <x v="0"/>
    <x v="0"/>
    <x v="0"/>
    <d v="2022-10-01T00:00:00"/>
    <s v="40"/>
    <n v="80352.25"/>
    <s v=""/>
    <s v="1100500"/>
    <s v=""/>
    <s v="MONTHLY FRANCHISE  WEBSTER"/>
    <s v="MONTHYLY FRANCH WEBSTER"/>
    <s v="BATCH_FI"/>
  </r>
  <r>
    <s v="0003"/>
    <s v="Fixed City"/>
    <s v=""/>
    <s v="FRANCHISE WILLIS"/>
    <s v="170048349300032022"/>
    <s v="108507844"/>
    <s v="246030"/>
    <n v="10"/>
    <s v="2022"/>
    <s v="1700483493"/>
    <s v="X"/>
    <s v="KR"/>
    <s v="Payments"/>
    <x v="0"/>
    <n v="102966"/>
    <x v="5"/>
    <x v="0"/>
    <x v="0"/>
    <x v="0"/>
    <x v="0"/>
    <d v="2022-10-01T00:00:00"/>
    <s v="40"/>
    <n v="3324.32"/>
    <s v=""/>
    <s v="1100500"/>
    <s v=""/>
    <s v="MONTHLY FRANCHISE  WALLIS"/>
    <s v="MONTHYLY FRANCH WILLIS"/>
    <s v="BATCH_FI"/>
  </r>
  <r>
    <s v="0003"/>
    <s v="Fixed City"/>
    <s v=""/>
    <s v="FRANCHISE WALLER"/>
    <s v="170048349400032022"/>
    <s v="108507844"/>
    <s v="246030"/>
    <n v="10"/>
    <s v="2022"/>
    <s v="1700483494"/>
    <s v="X"/>
    <s v="KR"/>
    <s v="Payments"/>
    <x v="0"/>
    <n v="102964"/>
    <x v="6"/>
    <x v="0"/>
    <x v="0"/>
    <x v="0"/>
    <x v="0"/>
    <d v="2022-10-01T00:00:00"/>
    <s v="40"/>
    <n v="10545.53"/>
    <s v=""/>
    <s v="1100500"/>
    <s v=""/>
    <s v="MONTHLY FRANCHISE  WALLER"/>
    <s v="MONTHYLY FRANCH WALLER"/>
    <s v="BATCH_FI"/>
  </r>
  <r>
    <s v="0003"/>
    <s v="Fixed City"/>
    <s v=""/>
    <s v="FRANCHIS TOMBALL"/>
    <s v="170048349500032022"/>
    <s v="108507844"/>
    <s v="246030"/>
    <n v="10"/>
    <s v="2022"/>
    <s v="1700483495"/>
    <s v="X"/>
    <s v="KR"/>
    <s v="Payments"/>
    <x v="0"/>
    <n v="102962"/>
    <x v="7"/>
    <x v="0"/>
    <x v="0"/>
    <x v="0"/>
    <x v="0"/>
    <d v="2022-10-01T00:00:00"/>
    <s v="40"/>
    <n v="59558.85"/>
    <s v=""/>
    <s v="1100500"/>
    <s v=""/>
    <s v="MONTHLY FRANCHISE  TOMBALL"/>
    <s v="MONTHYLY FRANCH TOMBALL"/>
    <s v="BATCH_FI"/>
  </r>
  <r>
    <s v="0003"/>
    <s v="Fixed City"/>
    <s v=""/>
    <s v="FRANCHIS TIKI IS"/>
    <s v="170048349600032022"/>
    <s v="108507844"/>
    <s v="246030"/>
    <n v="10"/>
    <s v="2022"/>
    <s v="1700483496"/>
    <s v="X"/>
    <s v="KR"/>
    <s v="Payments"/>
    <x v="0"/>
    <n v="102961"/>
    <x v="8"/>
    <x v="0"/>
    <x v="0"/>
    <x v="0"/>
    <x v="0"/>
    <d v="2022-10-01T00:00:00"/>
    <s v="40"/>
    <n v="6207.74"/>
    <s v=""/>
    <s v="1100500"/>
    <s v=""/>
    <s v="MONTHLY FRANCHISE  TIKI ISLAND"/>
    <s v="MONTH FRANCH TIKI ISLAND"/>
    <s v="BATCH_FI"/>
  </r>
  <r>
    <s v="0003"/>
    <s v="Fixed City"/>
    <s v=""/>
    <s v="FRANCH THOMPSON"/>
    <s v="170048349700032022"/>
    <s v="108507844"/>
    <s v="246030"/>
    <n v="10"/>
    <s v="2022"/>
    <s v="1700483497"/>
    <s v="X"/>
    <s v="KR"/>
    <s v="Payments"/>
    <x v="0"/>
    <n v="102960"/>
    <x v="9"/>
    <x v="0"/>
    <x v="0"/>
    <x v="0"/>
    <x v="0"/>
    <d v="2022-10-01T00:00:00"/>
    <s v="40"/>
    <n v="2150.79"/>
    <s v=""/>
    <s v="1100500"/>
    <s v=""/>
    <s v="MONTHLY FRANCHISE  THOMPSON"/>
    <s v="MONTHLY FRANCH THOMPSON"/>
    <s v="BATCH_FI"/>
  </r>
  <r>
    <s v="0003"/>
    <s v="Fixed City"/>
    <s v=""/>
    <s v="FRANCH SUGARLAND"/>
    <s v="170048349800032022"/>
    <s v="108507844"/>
    <s v="246030"/>
    <n v="10"/>
    <s v="2022"/>
    <s v="1700483498"/>
    <s v="X"/>
    <s v="KR"/>
    <s v="Payments"/>
    <x v="0"/>
    <n v="102955"/>
    <x v="10"/>
    <x v="0"/>
    <x v="0"/>
    <x v="0"/>
    <x v="0"/>
    <d v="2022-10-01T00:00:00"/>
    <s v="40"/>
    <n v="338062.87"/>
    <s v=""/>
    <s v="1100500"/>
    <s v=""/>
    <s v="MONTHLY FRANCHISE  SUGAR LAND"/>
    <s v="MONTHLY FRANCH SUGAR LAND"/>
    <s v="BATCH_FI"/>
  </r>
  <r>
    <s v="0003"/>
    <s v="Fixed City"/>
    <s v=""/>
    <s v="FRANCH SURFSIDEB"/>
    <s v="170048349900032022"/>
    <s v="108507844"/>
    <s v="246030"/>
    <n v="10"/>
    <s v="2022"/>
    <s v="1700483499"/>
    <s v="X"/>
    <s v="KR"/>
    <s v="Payments"/>
    <x v="0"/>
    <n v="102956"/>
    <x v="11"/>
    <x v="0"/>
    <x v="0"/>
    <x v="0"/>
    <x v="0"/>
    <d v="2022-10-01T00:00:00"/>
    <s v="40"/>
    <n v="5660.79"/>
    <s v=""/>
    <s v="1100500"/>
    <s v=""/>
    <s v="MONTHLY FRANCHISE  SURFSIDE BEACH"/>
    <s v="MONTH FRANCH SURFSIDE BCH"/>
    <s v="BATCH_FI"/>
  </r>
  <r>
    <s v="0003"/>
    <s v="Fixed City"/>
    <s v=""/>
    <s v="FRANCH STAGECOAC"/>
    <s v="170048350000032022"/>
    <s v="108507844"/>
    <s v="246030"/>
    <n v="10"/>
    <s v="2022"/>
    <s v="1700483500"/>
    <s v="X"/>
    <s v="KR"/>
    <s v="Payments"/>
    <x v="0"/>
    <n v="102953"/>
    <x v="12"/>
    <x v="0"/>
    <x v="0"/>
    <x v="0"/>
    <x v="0"/>
    <d v="2022-10-01T00:00:00"/>
    <s v="40"/>
    <n v="2853.04"/>
    <s v=""/>
    <s v="1100500"/>
    <s v=""/>
    <s v="MONTHLY FRANCHISE  STAGECOACH"/>
    <s v="MONTHLY FRANCH STAGECOACH"/>
    <s v="BATCH_FI"/>
  </r>
  <r>
    <s v="0003"/>
    <s v="Fixed City"/>
    <s v=""/>
    <s v="FRANCHISE STAFFO"/>
    <s v="170048350100032022"/>
    <s v="108507844"/>
    <s v="246030"/>
    <n v="10"/>
    <s v="2022"/>
    <s v="1700483501"/>
    <s v="X"/>
    <s v="KR"/>
    <s v="Payments"/>
    <x v="0"/>
    <n v="102950"/>
    <x v="13"/>
    <x v="0"/>
    <x v="0"/>
    <x v="0"/>
    <x v="0"/>
    <d v="2022-10-01T00:00:00"/>
    <s v="40"/>
    <n v="114359.22"/>
    <s v=""/>
    <s v="1100500"/>
    <s v=""/>
    <s v="MONTHLY FRANCHISE  STAFFORD"/>
    <s v="MONTHLY FRANCH STAFFORD"/>
    <s v="BATCH_FI"/>
  </r>
  <r>
    <s v="0003"/>
    <s v="Fixed City"/>
    <s v=""/>
    <s v="FRANCH SPRINGVAL"/>
    <s v="170048350200032022"/>
    <s v="108507844"/>
    <s v="246030"/>
    <n v="10"/>
    <s v="2022"/>
    <s v="1700483502"/>
    <s v="X"/>
    <s v="KR"/>
    <s v="Payments"/>
    <x v="0"/>
    <n v="102949"/>
    <x v="14"/>
    <x v="0"/>
    <x v="0"/>
    <x v="0"/>
    <x v="0"/>
    <d v="2022-10-01T00:00:00"/>
    <s v="40"/>
    <n v="15294.71"/>
    <s v=""/>
    <s v="1100500"/>
    <s v=""/>
    <s v="MONTHLY FRANCHISE  SPRING VALLEY"/>
    <s v="MONTHLY FRANCH SPRING VAL"/>
    <s v="BATCH_FI"/>
  </r>
  <r>
    <s v="0003"/>
    <s v="Fixed City"/>
    <s v=""/>
    <s v="FRANCH SOUTHSIDE"/>
    <s v="170048350300032022"/>
    <s v="108507844"/>
    <s v="246030"/>
    <n v="10"/>
    <s v="2022"/>
    <s v="1700483503"/>
    <s v="X"/>
    <s v="KR"/>
    <s v="Payments"/>
    <x v="0"/>
    <n v="102948"/>
    <x v="15"/>
    <x v="0"/>
    <x v="0"/>
    <x v="0"/>
    <x v="0"/>
    <d v="2022-10-01T00:00:00"/>
    <s v="40"/>
    <n v="8140.3"/>
    <s v=""/>
    <s v="1100500"/>
    <s v=""/>
    <s v="MONTHLY FRANCHISE  SOUTHSIDE"/>
    <s v="MONTHLY FRANCH SOUTHSIDE"/>
    <s v="BATCH_FI"/>
  </r>
  <r>
    <s v="0003"/>
    <s v="Fixed City"/>
    <s v=""/>
    <s v="FRANCH SO HOUSTO"/>
    <s v="170048350400032022"/>
    <s v="108507844"/>
    <s v="246030"/>
    <n v="10"/>
    <s v="2022"/>
    <s v="1700483504"/>
    <s v="X"/>
    <s v="KR"/>
    <s v="Payments"/>
    <x v="0"/>
    <n v="102947"/>
    <x v="16"/>
    <x v="0"/>
    <x v="0"/>
    <x v="0"/>
    <x v="0"/>
    <d v="2022-10-01T00:00:00"/>
    <s v="40"/>
    <n v="35348.080000000002"/>
    <s v=""/>
    <s v="1100500"/>
    <s v=""/>
    <s v="MONTHLY FRANCHISE  SOUTH HOUSTON"/>
    <s v="MONTH FRANCH SO HOUSTON"/>
    <s v="BATCH_FI"/>
  </r>
  <r>
    <s v="0003"/>
    <s v="Fixed City"/>
    <s v=""/>
    <s v="FRANCH SIMONTON"/>
    <s v="170048350500032022"/>
    <s v="108507844"/>
    <s v="246030"/>
    <n v="10"/>
    <s v="2022"/>
    <s v="1700483505"/>
    <s v="X"/>
    <s v="KR"/>
    <s v="Payments"/>
    <x v="0"/>
    <n v="102945"/>
    <x v="17"/>
    <x v="0"/>
    <x v="0"/>
    <x v="0"/>
    <x v="0"/>
    <d v="2022-10-01T00:00:00"/>
    <s v="40"/>
    <n v="2750.93"/>
    <s v=""/>
    <s v="1100500"/>
    <s v=""/>
    <s v="MONTHLY FRANCHISE  SIMONTON"/>
    <s v="MONTH FRANCHISE SIMPNTON"/>
    <s v="BATCH_FI"/>
  </r>
  <r>
    <s v="0003"/>
    <s v="Fixed City"/>
    <s v=""/>
    <s v="FRANCH SEALY"/>
    <s v="170048350600032022"/>
    <s v="108507844"/>
    <s v="246030"/>
    <n v="10"/>
    <s v="2022"/>
    <s v="1700483506"/>
    <s v="X"/>
    <s v="KR"/>
    <s v="Payments"/>
    <x v="0"/>
    <n v="102943"/>
    <x v="18"/>
    <x v="0"/>
    <x v="0"/>
    <x v="0"/>
    <x v="0"/>
    <d v="2022-10-01T00:00:00"/>
    <s v="40"/>
    <n v="24821.279999999999"/>
    <s v=""/>
    <s v="1100500"/>
    <s v=""/>
    <s v="MONTHLY FRANCHISE  SEALY"/>
    <s v="MONTH FRANCHISE SEALY"/>
    <s v="BATCH_FI"/>
  </r>
  <r>
    <s v="0003"/>
    <s v="Fixed City"/>
    <s v=""/>
    <s v="FRANCH SEABROOK"/>
    <s v="170048350700032022"/>
    <s v="108507844"/>
    <s v="246030"/>
    <n v="10"/>
    <s v="2022"/>
    <s v="1700483507"/>
    <s v="X"/>
    <s v="KR"/>
    <s v="Payments"/>
    <x v="0"/>
    <n v="125652"/>
    <x v="19"/>
    <x v="0"/>
    <x v="0"/>
    <x v="0"/>
    <x v="0"/>
    <d v="2022-10-01T00:00:00"/>
    <s v="40"/>
    <n v="33167.65"/>
    <s v=""/>
    <s v="1100500"/>
    <s v=""/>
    <s v="MONTHLY FRANCHISE  SEABROOK"/>
    <s v="MONTH FRANCHISE SEABROOK"/>
    <s v="BATCH_FI"/>
  </r>
  <r>
    <s v="0003"/>
    <s v="Fixed City"/>
    <s v=""/>
    <s v="FRANCH SANTA FE"/>
    <s v="170048350800032022"/>
    <s v="108507844"/>
    <s v="246030"/>
    <n v="10"/>
    <s v="2022"/>
    <s v="1700483508"/>
    <s v="X"/>
    <s v="KR"/>
    <s v="Payments"/>
    <x v="0"/>
    <n v="102938"/>
    <x v="20"/>
    <x v="0"/>
    <x v="0"/>
    <x v="0"/>
    <x v="0"/>
    <d v="2022-10-01T00:00:00"/>
    <s v="40"/>
    <n v="34029.22"/>
    <s v=""/>
    <s v="1100500"/>
    <s v=""/>
    <s v="MONTHLY FRANCHISE  SANTA FE"/>
    <s v="MONTH FRANCHISE SANTA FE"/>
    <s v="BATCH_FI"/>
  </r>
  <r>
    <s v="0003"/>
    <s v="Fixed City"/>
    <s v=""/>
    <s v="FRANCH SANDY POI"/>
    <s v="170048350900032022"/>
    <s v="108507844"/>
    <s v="246030"/>
    <n v="10"/>
    <s v="2022"/>
    <s v="1700483509"/>
    <s v="X"/>
    <s v="KR"/>
    <s v="Payments"/>
    <x v="0"/>
    <n v="199967"/>
    <x v="21"/>
    <x v="0"/>
    <x v="0"/>
    <x v="0"/>
    <x v="0"/>
    <d v="2022-10-01T00:00:00"/>
    <s v="40"/>
    <n v="3571.19"/>
    <s v=""/>
    <s v="1100500"/>
    <s v=""/>
    <s v="MONTHLY FRANCHISE  SANDY POINT"/>
    <s v="MONTH FRANCH SANDY POINT"/>
    <s v="BATCH_FI"/>
  </r>
  <r>
    <s v="0003"/>
    <s v="Fixed City"/>
    <s v=""/>
    <s v="FRANCH SAN FELIP"/>
    <s v="170048351000032022"/>
    <s v="108507844"/>
    <s v="246030"/>
    <n v="10"/>
    <s v="2022"/>
    <s v="1700483510"/>
    <s v="X"/>
    <s v="KR"/>
    <s v="Payments"/>
    <x v="0"/>
    <n v="102937"/>
    <x v="22"/>
    <x v="0"/>
    <x v="0"/>
    <x v="0"/>
    <x v="0"/>
    <d v="2022-10-01T00:00:00"/>
    <s v="40"/>
    <n v="3258.86"/>
    <s v=""/>
    <s v="1100500"/>
    <s v=""/>
    <s v="MONTHLY FRANCHISE  SAN FELIPE"/>
    <s v="MONTH FRANCH SAN FELIPE"/>
    <s v="BATCH_FI"/>
  </r>
  <r>
    <s v="0003"/>
    <s v="Fixed City"/>
    <s v=""/>
    <s v="FRANCH ROSENBERG"/>
    <s v="170048351100032022"/>
    <s v="108507844"/>
    <s v="246030"/>
    <n v="10"/>
    <s v="2022"/>
    <s v="1700483511"/>
    <s v="X"/>
    <s v="KR"/>
    <s v="Payments"/>
    <x v="0"/>
    <n v="102935"/>
    <x v="23"/>
    <x v="0"/>
    <x v="0"/>
    <x v="0"/>
    <x v="0"/>
    <d v="2022-10-01T00:00:00"/>
    <s v="40"/>
    <n v="122621.97"/>
    <s v=""/>
    <s v="1100500"/>
    <s v=""/>
    <s v="MONTHLY FRANCHISE  ROSENBERG"/>
    <s v="MONTH FRANCH ROSENBERG"/>
    <s v="BATCH_FI"/>
  </r>
  <r>
    <s v="0003"/>
    <s v="Fixed City"/>
    <s v=""/>
    <s v="FRANCH RICHWOOD"/>
    <s v="170048351200032022"/>
    <s v="108507844"/>
    <s v="246030"/>
    <n v="10"/>
    <s v="2022"/>
    <s v="1700483512"/>
    <s v="X"/>
    <s v="KR"/>
    <s v="Payments"/>
    <x v="0"/>
    <n v="102934"/>
    <x v="24"/>
    <x v="0"/>
    <x v="0"/>
    <x v="0"/>
    <x v="0"/>
    <d v="2022-10-01T00:00:00"/>
    <s v="40"/>
    <n v="9560.18"/>
    <s v=""/>
    <s v="1100500"/>
    <s v=""/>
    <s v="MONTHLY FRANCHISE  RICHWOOD"/>
    <s v="MONTH FRANCH RICHWOOD"/>
    <s v="BATCH_FI"/>
  </r>
  <r>
    <s v="0003"/>
    <s v="Fixed City"/>
    <s v=""/>
    <s v="FRANCH RICHMOND"/>
    <s v="170048351300032022"/>
    <s v="108507844"/>
    <s v="246030"/>
    <n v="10"/>
    <s v="2022"/>
    <s v="1700483513"/>
    <s v="X"/>
    <s v="KR"/>
    <s v="Payments"/>
    <x v="0"/>
    <n v="216922"/>
    <x v="25"/>
    <x v="0"/>
    <x v="0"/>
    <x v="0"/>
    <x v="0"/>
    <d v="2022-10-01T00:00:00"/>
    <s v="40"/>
    <n v="34910.480000000003"/>
    <s v=""/>
    <s v="1100500"/>
    <s v=""/>
    <s v="MONTHLY FRANCHISE  RICHMOND"/>
    <s v="MONTH FRANCH RICHMOND"/>
    <s v="BATCH_FI"/>
  </r>
  <r>
    <s v="0003"/>
    <s v="Fixed City"/>
    <s v=""/>
    <s v="FRANCH QUINTANA"/>
    <s v="170048351400032022"/>
    <s v="108507844"/>
    <s v="246030"/>
    <n v="10"/>
    <s v="2022"/>
    <s v="1700483514"/>
    <s v="X"/>
    <s v="KR"/>
    <s v="Payments"/>
    <x v="0"/>
    <n v="102932"/>
    <x v="26"/>
    <x v="0"/>
    <x v="0"/>
    <x v="0"/>
    <x v="0"/>
    <d v="2022-10-01T00:00:00"/>
    <s v="40"/>
    <n v="1464.57"/>
    <s v=""/>
    <s v="1100500"/>
    <s v=""/>
    <s v="MONTHLY FRANCHISE  QUINTANA"/>
    <s v="MONTH FRANCH QUINTANA"/>
    <s v="BATCH_FI"/>
  </r>
  <r>
    <s v="0003"/>
    <s v="Fixed City"/>
    <s v=""/>
    <s v="FRANCH PLEAK"/>
    <s v="170048351500032022"/>
    <s v="108507844"/>
    <s v="246030"/>
    <n v="10"/>
    <s v="2022"/>
    <s v="1700483515"/>
    <s v="X"/>
    <s v="KR"/>
    <s v="Payments"/>
    <x v="0"/>
    <n v="102930"/>
    <x v="27"/>
    <x v="0"/>
    <x v="0"/>
    <x v="0"/>
    <x v="0"/>
    <d v="2022-10-01T00:00:00"/>
    <s v="40"/>
    <n v="2940.66"/>
    <s v=""/>
    <s v="1100500"/>
    <s v=""/>
    <s v="MONTHLY FRANCHISE  PLEAK"/>
    <s v="MONTH FRANCH PLEAK"/>
    <s v="BATCH_FI"/>
  </r>
  <r>
    <s v="0003"/>
    <s v="Fixed City"/>
    <s v=""/>
    <s v="FRANCH PINEY PTV"/>
    <s v="170048351600032022"/>
    <s v="108507844"/>
    <s v="246030"/>
    <n v="10"/>
    <s v="2022"/>
    <s v="1700483516"/>
    <s v="X"/>
    <s v="KR"/>
    <s v="Payments"/>
    <x v="0"/>
    <n v="102929"/>
    <x v="28"/>
    <x v="0"/>
    <x v="0"/>
    <x v="0"/>
    <x v="0"/>
    <d v="2022-10-01T00:00:00"/>
    <s v="40"/>
    <n v="22701.599999999999"/>
    <s v=""/>
    <s v="1100500"/>
    <s v=""/>
    <s v="MONTHLY FRANCHISE  PINEY POINT VILLAGE"/>
    <s v="MONTH FRANCH PINEY POINTV"/>
    <s v="BATCH_FI"/>
  </r>
  <r>
    <s v="0003"/>
    <s v="Fixed City"/>
    <s v=""/>
    <s v="FRANCH PINE ISLA"/>
    <s v="170048351700032022"/>
    <s v="108507844"/>
    <s v="246030"/>
    <n v="10"/>
    <s v="2022"/>
    <s v="1700483517"/>
    <s v="X"/>
    <s v="KR"/>
    <s v="Payments"/>
    <x v="0"/>
    <n v="123012"/>
    <x v="29"/>
    <x v="0"/>
    <x v="0"/>
    <x v="0"/>
    <x v="0"/>
    <d v="2022-10-01T00:00:00"/>
    <s v="40"/>
    <n v="2484.59"/>
    <s v=""/>
    <s v="1100500"/>
    <s v=""/>
    <s v="MONTHLY FRANCHISE  PINE ISLAND"/>
    <s v="MONTH FRANCH PINE ISLAND"/>
    <s v="BATCH_FI"/>
  </r>
  <r>
    <s v="0003"/>
    <s v="Fixed City"/>
    <s v=""/>
    <s v="FRANCH PASADENA"/>
    <s v="170048351800032022"/>
    <s v="108507844"/>
    <s v="246030"/>
    <n v="10"/>
    <s v="2022"/>
    <s v="1700483518"/>
    <s v="X"/>
    <s v="KR"/>
    <s v="Payments"/>
    <x v="0"/>
    <n v="102920"/>
    <x v="30"/>
    <x v="0"/>
    <x v="0"/>
    <x v="0"/>
    <x v="0"/>
    <d v="2022-10-01T00:00:00"/>
    <s v="40"/>
    <n v="383635.71"/>
    <s v=""/>
    <s v="1100500"/>
    <s v=""/>
    <s v="MONTHLY FRANCHISE  PASADENA"/>
    <s v="MONTH FRANCH PASADENA"/>
    <s v="BATCH_FI"/>
  </r>
  <r>
    <s v="0003"/>
    <s v="Fixed City"/>
    <s v=""/>
    <s v="FRANCH OYSTER CR"/>
    <s v="170048351900032022"/>
    <s v="108507844"/>
    <s v="246030"/>
    <n v="10"/>
    <s v="2022"/>
    <s v="1700483519"/>
    <s v="X"/>
    <s v="KR"/>
    <s v="Payments"/>
    <x v="0"/>
    <n v="102918"/>
    <x v="31"/>
    <x v="0"/>
    <x v="0"/>
    <x v="0"/>
    <x v="0"/>
    <d v="2022-10-01T00:00:00"/>
    <s v="40"/>
    <n v="51834.36"/>
    <s v=""/>
    <s v="1100500"/>
    <s v=""/>
    <s v="MONTHLY FRANCHISE  OYSTER CREEK"/>
    <s v="MONTH FRANCH OYSTER CREEK"/>
    <s v="BATCH_FI"/>
  </r>
  <r>
    <s v="0003"/>
    <s v="Fixed City"/>
    <s v=""/>
    <s v="FRANCH ORCHARD"/>
    <s v="170048352000032022"/>
    <s v="108507844"/>
    <s v="246030"/>
    <n v="10"/>
    <s v="2022"/>
    <s v="1700483520"/>
    <s v="X"/>
    <s v="KR"/>
    <s v="Payments"/>
    <x v="0"/>
    <n v="102916"/>
    <x v="32"/>
    <x v="0"/>
    <x v="0"/>
    <x v="0"/>
    <x v="0"/>
    <d v="2022-10-01T00:00:00"/>
    <s v="40"/>
    <n v="986.75"/>
    <s v=""/>
    <s v="1100500"/>
    <s v=""/>
    <s v="MONTHLY FRANCHISE  ORCHARD"/>
    <s v="MONTHLY FRANCH ORCHARD"/>
    <s v="BATCH_FI"/>
  </r>
  <r>
    <s v="0003"/>
    <s v="Fixed City"/>
    <s v=""/>
    <s v="FRANCH OLD RIVER"/>
    <s v="170048352100032022"/>
    <s v="108507844"/>
    <s v="246030"/>
    <n v="10"/>
    <s v="2022"/>
    <s v="1700483521"/>
    <s v="X"/>
    <s v="KR"/>
    <s v="Payments"/>
    <x v="0"/>
    <n v="102915"/>
    <x v="33"/>
    <x v="0"/>
    <x v="0"/>
    <x v="0"/>
    <x v="0"/>
    <d v="2022-10-01T00:00:00"/>
    <s v="40"/>
    <n v="3633.81"/>
    <s v=""/>
    <s v="1100500"/>
    <s v=""/>
    <s v="MONTHLY FRANCHISE  OLD RIVER WINFR"/>
    <s v="MONTH FRANCH OLD RIVER WI"/>
    <s v="BATCH_FI"/>
  </r>
  <r>
    <s v="0003"/>
    <s v="Fixed City"/>
    <s v=""/>
    <s v="FRANCH NASSAU BA"/>
    <s v="170048352200032022"/>
    <s v="108507844"/>
    <s v="246030"/>
    <n v="10"/>
    <s v="2022"/>
    <s v="1700483522"/>
    <s v="X"/>
    <s v="KR"/>
    <s v="Payments"/>
    <x v="0"/>
    <n v="102911"/>
    <x v="34"/>
    <x v="0"/>
    <x v="0"/>
    <x v="0"/>
    <x v="0"/>
    <d v="2022-10-01T00:00:00"/>
    <s v="40"/>
    <n v="26643.09"/>
    <s v=""/>
    <s v="1100500"/>
    <s v=""/>
    <s v="MONTHLY FRANCHISE  NASSAU BAY"/>
    <s v="MONTH FRANCH NASSAU BAY"/>
    <s v="BATCH_FI"/>
  </r>
  <r>
    <s v="0003"/>
    <s v="Fixed City"/>
    <s v=""/>
    <s v="FRANCH MONT BELV"/>
    <s v="170048352300032022"/>
    <s v="108507844"/>
    <s v="246030"/>
    <n v="10"/>
    <s v="2022"/>
    <s v="1700483523"/>
    <s v="X"/>
    <s v="KR"/>
    <s v="Payments"/>
    <x v="0"/>
    <n v="118151"/>
    <x v="35"/>
    <x v="0"/>
    <x v="0"/>
    <x v="0"/>
    <x v="0"/>
    <d v="2022-10-01T00:00:00"/>
    <s v="40"/>
    <n v="568597.68999999994"/>
    <s v=""/>
    <s v="1100500"/>
    <s v=""/>
    <s v="MONTHLY FRANCHISE  MONT BELVIEU"/>
    <s v="MONTH FRANCH MONT BELVIEU"/>
    <s v="BATCH_FI"/>
  </r>
  <r>
    <s v="0003"/>
    <s v="Fixed City"/>
    <s v=""/>
    <s v="FRANCH MEADOWS P"/>
    <s v="170048352400032022"/>
    <s v="108507844"/>
    <s v="246030"/>
    <n v="10"/>
    <s v="2022"/>
    <s v="1700483524"/>
    <s v="X"/>
    <s v="KR"/>
    <s v="Payments"/>
    <x v="0"/>
    <n v="102904"/>
    <x v="36"/>
    <x v="0"/>
    <x v="0"/>
    <x v="0"/>
    <x v="0"/>
    <d v="2022-10-01T00:00:00"/>
    <s v="40"/>
    <n v="13462.82"/>
    <s v=""/>
    <s v="1100500"/>
    <s v=""/>
    <s v="MONTHLY FRANCHISE  MEADOWS PLACE"/>
    <s v="MONTH FRANCH MEADOWS PLAC"/>
    <s v="BATCH_FI"/>
  </r>
  <r>
    <s v="0003"/>
    <s v="Fixed City"/>
    <s v=""/>
    <s v="FRANCH MAGNOLIA"/>
    <s v="170048352500032022"/>
    <s v="108507844"/>
    <s v="246030"/>
    <n v="10"/>
    <s v="2022"/>
    <s v="1700483525"/>
    <s v="X"/>
    <s v="KR"/>
    <s v="Payments"/>
    <x v="0"/>
    <n v="102899"/>
    <x v="37"/>
    <x v="0"/>
    <x v="0"/>
    <x v="0"/>
    <x v="0"/>
    <d v="2022-10-01T00:00:00"/>
    <s v="40"/>
    <n v="11903.01"/>
    <s v=""/>
    <s v="1100500"/>
    <s v=""/>
    <s v="MONTHLY FRANCHISE  MAGNOLIA"/>
    <s v="MOTHLY FRANCH MAGNOLIA"/>
    <s v="BATCH_FI"/>
  </r>
  <r>
    <s v="0003"/>
    <s v="Fixed City"/>
    <s v=""/>
    <s v="FRANCH LIVERPOOL"/>
    <s v="170048352600032022"/>
    <s v="108507844"/>
    <s v="246030"/>
    <n v="10"/>
    <s v="2022"/>
    <s v="1700483526"/>
    <s v="X"/>
    <s v="KR"/>
    <s v="Payments"/>
    <x v="0"/>
    <n v="102897"/>
    <x v="38"/>
    <x v="0"/>
    <x v="0"/>
    <x v="0"/>
    <x v="0"/>
    <d v="2022-10-01T00:00:00"/>
    <s v="40"/>
    <n v="1989.12"/>
    <s v=""/>
    <s v="1100500"/>
    <s v=""/>
    <s v="MONTHLY FRANCHISE  LIVERPOOL"/>
    <s v="MONTH FRANCHISE LIVERPOOL"/>
    <s v="BATCH_FI"/>
  </r>
  <r>
    <s v="0003"/>
    <s v="Fixed City"/>
    <s v=""/>
    <s v="FRANCH LA PORTE"/>
    <s v="170048352700032022"/>
    <s v="108507844"/>
    <s v="246030"/>
    <n v="10"/>
    <s v="2022"/>
    <s v="1700483527"/>
    <s v="X"/>
    <s v="KR"/>
    <s v="Payments"/>
    <x v="0"/>
    <n v="102889"/>
    <x v="39"/>
    <x v="0"/>
    <x v="0"/>
    <x v="0"/>
    <x v="0"/>
    <d v="2022-10-01T00:00:00"/>
    <s v="40"/>
    <n v="213297.99"/>
    <s v=""/>
    <s v="1100500"/>
    <s v=""/>
    <s v="MONTHLY FRANCHISE  LA PORTE"/>
    <s v="MONTH FRANCHISE LA PORTE"/>
    <s v="BATCH_FI"/>
  </r>
  <r>
    <s v="0003"/>
    <s v="Fixed City"/>
    <s v=""/>
    <s v="FRANCH LAKE JACK"/>
    <s v="170048352800032022"/>
    <s v="108507844"/>
    <s v="246030"/>
    <n v="10"/>
    <s v="2022"/>
    <s v="1700483528"/>
    <s v="X"/>
    <s v="KR"/>
    <s v="Payments"/>
    <x v="0"/>
    <n v="102892"/>
    <x v="40"/>
    <x v="0"/>
    <x v="0"/>
    <x v="0"/>
    <x v="0"/>
    <d v="2022-10-01T00:00:00"/>
    <s v="40"/>
    <n v="87181.4"/>
    <s v=""/>
    <s v="1100500"/>
    <s v=""/>
    <s v="MONTHLY FRANCHISE  LAKE JACKSON"/>
    <s v="MONTH FRANCH LAKE JACKSON"/>
    <s v="BATCH_FI"/>
  </r>
  <r>
    <s v="0003"/>
    <s v="Fixed City"/>
    <s v=""/>
    <s v="FRANCH KENDLETON"/>
    <s v="170048352900032022"/>
    <s v="108507844"/>
    <s v="246030"/>
    <n v="10"/>
    <s v="2022"/>
    <s v="1700483529"/>
    <s v="X"/>
    <s v="KR"/>
    <s v="Payments"/>
    <x v="0"/>
    <n v="102887"/>
    <x v="41"/>
    <x v="0"/>
    <x v="0"/>
    <x v="0"/>
    <x v="0"/>
    <d v="2022-10-01T00:00:00"/>
    <s v="40"/>
    <n v="1754.09"/>
    <s v=""/>
    <s v="1100500"/>
    <s v=""/>
    <s v="MONTHLY FRANCHISE  KENDLETON"/>
    <s v="MONTH FRANCHISE KENDLETON"/>
    <s v="BATCH_FI"/>
  </r>
  <r>
    <s v="0003"/>
    <s v="Fixed City"/>
    <s v=""/>
    <s v="FRANCH KEMAH"/>
    <s v="170048353000032022"/>
    <s v="108507844"/>
    <s v="246030"/>
    <n v="10"/>
    <s v="2022"/>
    <s v="1700483530"/>
    <s v="X"/>
    <s v="KR"/>
    <s v="Payments"/>
    <x v="0"/>
    <n v="102885"/>
    <x v="42"/>
    <x v="0"/>
    <x v="0"/>
    <x v="0"/>
    <x v="0"/>
    <d v="2022-10-01T00:00:00"/>
    <s v="40"/>
    <n v="11858.01"/>
    <s v=""/>
    <s v="1100500"/>
    <s v=""/>
    <s v="MONTHLY FRANCHISE  KEMAH"/>
    <s v="MONTH FRANCHISE KEMAH"/>
    <s v="BATCH_FI"/>
  </r>
  <r>
    <s v="0003"/>
    <s v="Fixed City"/>
    <s v=""/>
    <s v="FRANCH KATY"/>
    <s v="170048353100032022"/>
    <s v="108507844"/>
    <s v="246030"/>
    <n v="10"/>
    <s v="2022"/>
    <s v="1700483531"/>
    <s v="X"/>
    <s v="KR"/>
    <s v="Payments"/>
    <x v="0"/>
    <n v="153302"/>
    <x v="43"/>
    <x v="0"/>
    <x v="0"/>
    <x v="0"/>
    <x v="0"/>
    <d v="2022-10-01T00:00:00"/>
    <s v="40"/>
    <n v="88012.03"/>
    <s v=""/>
    <s v="1100500"/>
    <s v=""/>
    <s v="MONTHLY FRANCHISE  KATY"/>
    <s v="MONTH FRANCHISE KATY"/>
    <s v="BATCH_FI"/>
  </r>
  <r>
    <s v="0003"/>
    <s v="Fixed City"/>
    <s v=""/>
    <s v="FRANCH JONES CRK"/>
    <s v="170048353200032022"/>
    <s v="108507844"/>
    <s v="246030"/>
    <n v="10"/>
    <s v="2022"/>
    <s v="1700483532"/>
    <s v="X"/>
    <s v="KR"/>
    <s v="Payments"/>
    <x v="0"/>
    <n v="102882"/>
    <x v="44"/>
    <x v="0"/>
    <x v="0"/>
    <x v="0"/>
    <x v="0"/>
    <d v="2022-10-01T00:00:00"/>
    <s v="40"/>
    <n v="4633.8900000000003"/>
    <s v=""/>
    <s v="1100500"/>
    <s v=""/>
    <s v="MONTHLY FRANCHISE  JONES CREEK"/>
    <s v="MONTH FRANCH JONES CREEK"/>
    <s v="BATCH_FI"/>
  </r>
  <r>
    <s v="0003"/>
    <s v="Fixed City"/>
    <s v=""/>
    <s v="FRANCH JERSEY VI"/>
    <s v="170048353300032022"/>
    <s v="108507844"/>
    <s v="246030"/>
    <n v="10"/>
    <s v="2022"/>
    <s v="1700483533"/>
    <s v="X"/>
    <s v="KR"/>
    <s v="Payments"/>
    <x v="0"/>
    <n v="102879"/>
    <x v="45"/>
    <x v="0"/>
    <x v="0"/>
    <x v="0"/>
    <x v="0"/>
    <d v="2022-10-01T00:00:00"/>
    <s v="40"/>
    <n v="29044.19"/>
    <s v=""/>
    <s v="1100500"/>
    <s v=""/>
    <s v="MONTHLY FRANCHISE  JERSEY VILLAGE"/>
    <s v="MONTH FRANCH JERSEY VILLA"/>
    <s v="BATCH_FI"/>
  </r>
  <r>
    <s v="0003"/>
    <s v="Fixed City"/>
    <s v=""/>
    <s v="FRANCH JAMAICA B"/>
    <s v="170048353400032022"/>
    <s v="108507844"/>
    <s v="246030"/>
    <n v="10"/>
    <s v="2022"/>
    <s v="1700483534"/>
    <s v="X"/>
    <s v="KR"/>
    <s v="Payments"/>
    <x v="0"/>
    <n v="116074"/>
    <x v="46"/>
    <x v="0"/>
    <x v="0"/>
    <x v="0"/>
    <x v="0"/>
    <d v="2022-10-01T00:00:00"/>
    <s v="40"/>
    <n v="5431.68"/>
    <s v=""/>
    <s v="1100500"/>
    <s v=""/>
    <s v="MONTHLY FRANCHISE  JAMAICA BEACH"/>
    <s v="MONTH FRANCH JAMAICA BEAC"/>
    <s v="BATCH_FI"/>
  </r>
  <r>
    <s v="0003"/>
    <s v="Fixed City"/>
    <s v=""/>
    <s v="FRANCH JACINTO C"/>
    <s v="170048353500032022"/>
    <s v="108507844"/>
    <s v="246030"/>
    <n v="10"/>
    <s v="2022"/>
    <s v="1700483535"/>
    <s v="X"/>
    <s v="KR"/>
    <s v="Payments"/>
    <x v="0"/>
    <n v="102877"/>
    <x v="47"/>
    <x v="0"/>
    <x v="0"/>
    <x v="0"/>
    <x v="0"/>
    <d v="2022-10-01T00:00:00"/>
    <s v="40"/>
    <n v="34167.620000000003"/>
    <s v=""/>
    <s v="1100500"/>
    <s v=""/>
    <s v="MONTHLY FRANCHISE  JACINTO CITY"/>
    <s v="MONTHLY FRANCH JACINTO CI"/>
    <s v="BATCH_FI"/>
  </r>
  <r>
    <s v="0003"/>
    <s v="Fixed City"/>
    <s v=""/>
    <s v="FRANCH HUNTER CR"/>
    <s v="170048353600032022"/>
    <s v="108507844"/>
    <s v="246030"/>
    <n v="10"/>
    <s v="2022"/>
    <s v="1700483536"/>
    <s v="X"/>
    <s v="KR"/>
    <s v="Payments"/>
    <x v="0"/>
    <n v="102875"/>
    <x v="48"/>
    <x v="0"/>
    <x v="0"/>
    <x v="0"/>
    <x v="0"/>
    <d v="2022-10-01T00:00:00"/>
    <s v="40"/>
    <n v="20387.419999999998"/>
    <s v=""/>
    <s v="1100500"/>
    <s v=""/>
    <s v="MONTHLY FRANCHISE  HUNTER CREEK VILLAGE"/>
    <s v="MONTHLY FRANCH HUNTER CRK"/>
    <s v="BATCH_FI"/>
  </r>
  <r>
    <s v="0003"/>
    <s v="Fixed City"/>
    <s v=""/>
    <s v="FRANCH HUMBLE"/>
    <s v="170048353700032022"/>
    <s v="108507844"/>
    <s v="246030"/>
    <n v="10"/>
    <s v="2022"/>
    <s v="1700483537"/>
    <s v="X"/>
    <s v="KR"/>
    <s v="Payments"/>
    <x v="0"/>
    <n v="102874"/>
    <x v="49"/>
    <x v="0"/>
    <x v="0"/>
    <x v="0"/>
    <x v="0"/>
    <d v="2022-10-01T00:00:00"/>
    <s v="40"/>
    <n v="83080.429999999993"/>
    <s v=""/>
    <s v="1100500"/>
    <s v=""/>
    <s v="MONTHLY FRANCHISE  HUMBLE"/>
    <s v="MONTHLY FRANCH HUMBLE"/>
    <s v="BATCH_FI"/>
  </r>
  <r>
    <s v="0003"/>
    <s v="Fixed City"/>
    <s v=""/>
    <s v="FRANCH HOUSTON"/>
    <s v="170048353800032022"/>
    <s v="108507844"/>
    <s v="246030"/>
    <n v="10"/>
    <s v="2022"/>
    <s v="1700483538"/>
    <s v="X"/>
    <s v="KR"/>
    <s v="Payments"/>
    <x v="0"/>
    <n v="105242"/>
    <x v="50"/>
    <x v="0"/>
    <x v="0"/>
    <x v="0"/>
    <x v="0"/>
    <d v="2022-10-01T00:00:00"/>
    <s v="40"/>
    <n v="7882580.9900000002"/>
    <s v=""/>
    <s v="1100500"/>
    <s v=""/>
    <s v="MONTHLY FRANCHISE  HOUSTON"/>
    <s v="MONTHLY FRANCH HOUSTON"/>
    <s v="BATCH_FI"/>
  </r>
  <r>
    <s v="0003"/>
    <s v="Fixed City"/>
    <s v=""/>
    <s v="FRANCH HITCHCOCK"/>
    <s v="170048353900032022"/>
    <s v="108507844"/>
    <s v="246030"/>
    <n v="10"/>
    <s v="2022"/>
    <s v="1700483539"/>
    <s v="X"/>
    <s v="KR"/>
    <s v="Payments"/>
    <x v="0"/>
    <n v="102849"/>
    <x v="51"/>
    <x v="0"/>
    <x v="0"/>
    <x v="0"/>
    <x v="0"/>
    <d v="2022-10-01T00:00:00"/>
    <s v="40"/>
    <n v="18444.689999999999"/>
    <s v=""/>
    <s v="1100500"/>
    <s v=""/>
    <s v="MONTHLY FRANCHISE  HICTHCOCK"/>
    <s v="MONTHLY FRANCH HITCHCOCK"/>
    <s v="BATCH_FI"/>
  </r>
  <r>
    <s v="0003"/>
    <s v="Fixed City"/>
    <s v=""/>
    <s v="FRANCH HILSHIRE"/>
    <s v="170048354000032022"/>
    <s v="108507844"/>
    <s v="246030"/>
    <n v="10"/>
    <s v="2022"/>
    <s v="1700483540"/>
    <s v="X"/>
    <s v="KR"/>
    <s v="Payments"/>
    <x v="0"/>
    <n v="102848"/>
    <x v="52"/>
    <x v="0"/>
    <x v="0"/>
    <x v="0"/>
    <x v="0"/>
    <d v="2022-10-01T00:00:00"/>
    <s v="40"/>
    <n v="2969.93"/>
    <s v=""/>
    <s v="1100500"/>
    <s v=""/>
    <s v="MONTHLY FRANCHISE  HILSHIRE VILLAGE"/>
    <s v="MONTHLY FRANCH HILSHIRE V"/>
    <s v="BATCH_FI"/>
  </r>
  <r>
    <s v="0003"/>
    <s v="Fixed City"/>
    <s v=""/>
    <s v="FRANCH HILCREST"/>
    <s v="170048354100032022"/>
    <s v="108507844"/>
    <s v="246030"/>
    <n v="10"/>
    <s v="2022"/>
    <s v="1700483541"/>
    <s v="X"/>
    <s v="KR"/>
    <s v="Payments"/>
    <x v="0"/>
    <n v="102847"/>
    <x v="53"/>
    <x v="0"/>
    <x v="0"/>
    <x v="0"/>
    <x v="0"/>
    <d v="2022-10-01T00:00:00"/>
    <s v="40"/>
    <n v="1817.2"/>
    <s v=""/>
    <s v="1100500"/>
    <s v=""/>
    <s v="MONTHLY FRANCHISE  HILCREST"/>
    <s v="MONTH FRANCH HILCREST"/>
    <s v="BATCH_FI"/>
  </r>
  <r>
    <s v="0003"/>
    <s v="Fixed City"/>
    <s v=""/>
    <s v="FRANCH HEDWIG"/>
    <s v="170048354200032022"/>
    <s v="108507844"/>
    <s v="246030"/>
    <n v="10"/>
    <s v="2022"/>
    <s v="1700483542"/>
    <s v="X"/>
    <s v="KR"/>
    <s v="Payments"/>
    <x v="0"/>
    <n v="102846"/>
    <x v="54"/>
    <x v="0"/>
    <x v="0"/>
    <x v="0"/>
    <x v="0"/>
    <d v="2022-10-01T00:00:00"/>
    <s v="40"/>
    <n v="21406.06"/>
    <s v=""/>
    <s v="1100500"/>
    <s v=""/>
    <s v="MONTHLY FRANCHISE  HEDWIG"/>
    <s v="MONTHLY FRANCH HEDWIG"/>
    <s v="BATCH_FI"/>
  </r>
  <r>
    <s v="0003"/>
    <s v="Fixed City"/>
    <s v=""/>
    <s v="FRANCH GALVESTON"/>
    <s v="170048354300032022"/>
    <s v="108507844"/>
    <s v="246030"/>
    <n v="10"/>
    <s v="2022"/>
    <s v="1700483543"/>
    <s v="X"/>
    <s v="KR"/>
    <s v="Payments"/>
    <x v="0"/>
    <n v="102842"/>
    <x v="55"/>
    <x v="0"/>
    <x v="0"/>
    <x v="0"/>
    <x v="0"/>
    <d v="2022-10-01T00:00:00"/>
    <s v="40"/>
    <n v="253979.93"/>
    <s v=""/>
    <s v="1100500"/>
    <s v=""/>
    <s v="MONTHLY FRANCHISE  GALVESTON"/>
    <s v="MONTHLY FRANCH GALVESTON"/>
    <s v="BATCH_FI"/>
  </r>
  <r>
    <s v="0003"/>
    <s v="Fixed City"/>
    <s v=""/>
    <s v="FRANCH GALENA PK"/>
    <s v="170048354400032022"/>
    <s v="108507844"/>
    <s v="246030"/>
    <n v="10"/>
    <s v="2022"/>
    <s v="1700483544"/>
    <s v="X"/>
    <s v="KR"/>
    <s v="Payments"/>
    <x v="0"/>
    <n v="102841"/>
    <x v="56"/>
    <x v="0"/>
    <x v="0"/>
    <x v="0"/>
    <x v="0"/>
    <d v="2022-10-01T00:00:00"/>
    <s v="40"/>
    <n v="52229.09"/>
    <s v=""/>
    <s v="1100500"/>
    <s v=""/>
    <s v="MONTHLY FRANCHISE  GALENA PARK"/>
    <s v="MONTHLY FRANCH GALENA PAR"/>
    <s v="BATCH_FI"/>
  </r>
  <r>
    <s v="0003"/>
    <s v="Fixed City"/>
    <s v=""/>
    <s v="FRANCH FULSHEAR"/>
    <s v="170048354500032022"/>
    <s v="108507844"/>
    <s v="246030"/>
    <n v="10"/>
    <s v="2022"/>
    <s v="1700483545"/>
    <s v="X"/>
    <s v="KR"/>
    <s v="Payments"/>
    <x v="0"/>
    <n v="102840"/>
    <x v="57"/>
    <x v="0"/>
    <x v="0"/>
    <x v="0"/>
    <x v="0"/>
    <d v="2022-10-01T00:00:00"/>
    <s v="40"/>
    <n v="55788.51"/>
    <s v=""/>
    <s v="1100500"/>
    <s v=""/>
    <s v="MONTHLY FRANCHISE  FULSHEAR"/>
    <s v="MONTHLY FRANCH FULSHEAR"/>
    <s v="BATCH_FI"/>
  </r>
  <r>
    <s v="0003"/>
    <s v="Fixed City"/>
    <s v=""/>
    <s v="FRANCH FRIENDSWO"/>
    <s v="170048354600032022"/>
    <s v="108507844"/>
    <s v="246030"/>
    <n v="10"/>
    <s v="2022"/>
    <s v="1700483546"/>
    <s v="X"/>
    <s v="KR"/>
    <s v="Payments"/>
    <x v="0"/>
    <n v="153268"/>
    <x v="58"/>
    <x v="0"/>
    <x v="0"/>
    <x v="0"/>
    <x v="0"/>
    <d v="2022-10-01T00:00:00"/>
    <s v="40"/>
    <n v="11521.25"/>
    <s v=""/>
    <s v="1100500"/>
    <s v=""/>
    <s v="MONTHLY FRANCHISE  FRIENDSWOOD"/>
    <s v="MONTHLY FRANCH FRIENDSWOO"/>
    <s v="BATCH_FI"/>
  </r>
  <r>
    <s v="0003"/>
    <s v="Fixed City"/>
    <s v=""/>
    <s v="FRANCH FREEPORT"/>
    <s v="170048354700032022"/>
    <s v="108507844"/>
    <s v="246030"/>
    <n v="10"/>
    <s v="2022"/>
    <s v="1700483547"/>
    <s v="X"/>
    <s v="KR"/>
    <s v="Payments"/>
    <x v="0"/>
    <n v="102834"/>
    <x v="59"/>
    <x v="0"/>
    <x v="0"/>
    <x v="0"/>
    <x v="0"/>
    <d v="2022-10-01T00:00:00"/>
    <s v="40"/>
    <n v="43362.28"/>
    <s v=""/>
    <s v="1100500"/>
    <s v=""/>
    <s v="MONTHLY FRANCHISE  FREEPORT"/>
    <s v="MONTHLY FRANCH FREEPORT"/>
    <s v="BATCH_FI"/>
  </r>
  <r>
    <s v="0003"/>
    <s v="Fixed City"/>
    <s v=""/>
    <s v="FRANCH FAIRCHILD"/>
    <s v="170048354800032022"/>
    <s v="108507844"/>
    <s v="246030"/>
    <n v="10"/>
    <s v="2022"/>
    <s v="1700483548"/>
    <s v="X"/>
    <s v="KR"/>
    <s v="Payments"/>
    <x v="0"/>
    <n v="102833"/>
    <x v="60"/>
    <x v="0"/>
    <x v="0"/>
    <x v="0"/>
    <x v="0"/>
    <d v="2022-10-01T00:00:00"/>
    <s v="40"/>
    <n v="2255.25"/>
    <s v=""/>
    <s v="1100500"/>
    <s v=""/>
    <s v="MONTHLY FRANCHISE  FAIRCHILDS"/>
    <s v="MONTHLY FRANCH FAIRCHILDS"/>
    <s v="BATCH_FI"/>
  </r>
  <r>
    <s v="0003"/>
    <s v="Fixed City"/>
    <s v=""/>
    <s v="FRANCH EAST BERN"/>
    <s v="170048354900032022"/>
    <s v="108507844"/>
    <s v="246030"/>
    <n v="10"/>
    <s v="2022"/>
    <s v="1700483549"/>
    <s v="X"/>
    <s v="KR"/>
    <s v="Payments"/>
    <x v="0"/>
    <n v="222081"/>
    <x v="61"/>
    <x v="0"/>
    <x v="0"/>
    <x v="0"/>
    <x v="0"/>
    <d v="2022-10-01T00:00:00"/>
    <s v="40"/>
    <n v="6738.8"/>
    <s v=""/>
    <s v="1100500"/>
    <s v=""/>
    <s v="MONTHLY FRANCHISE  EAST BERNARD"/>
    <s v="MONTHLY FRANCH EAST BERNA"/>
    <s v="BATCH_FI"/>
  </r>
  <r>
    <s v="0003"/>
    <s v="Fixed City"/>
    <s v=""/>
    <s v="FRANCH DEER PARK"/>
    <s v="170048355000032022"/>
    <s v="108507844"/>
    <s v="246030"/>
    <n v="10"/>
    <s v="2022"/>
    <s v="1700483550"/>
    <s v="X"/>
    <s v="KR"/>
    <s v="Payments"/>
    <x v="0"/>
    <n v="102827"/>
    <x v="62"/>
    <x v="0"/>
    <x v="0"/>
    <x v="0"/>
    <x v="0"/>
    <d v="2022-10-01T00:00:00"/>
    <s v="40"/>
    <n v="88416.21"/>
    <s v=""/>
    <s v="1100500"/>
    <s v=""/>
    <s v="MONTHLY FRANCHISE  DEER PARK"/>
    <s v="MONTHLY FRANCH DEER PRK"/>
    <s v="BATCH_FI"/>
  </r>
  <r>
    <s v="0003"/>
    <s v="Fixed City"/>
    <s v=""/>
    <s v="FRANCH DANBURY"/>
    <s v="170048355100032022"/>
    <s v="108507844"/>
    <s v="246030"/>
    <n v="10"/>
    <s v="2022"/>
    <s v="1700483551"/>
    <s v="X"/>
    <s v="KR"/>
    <s v="Payments"/>
    <x v="0"/>
    <n v="102825"/>
    <x v="63"/>
    <x v="0"/>
    <x v="0"/>
    <x v="0"/>
    <x v="0"/>
    <d v="2022-10-01T00:00:00"/>
    <s v="40"/>
    <n v="3816.33"/>
    <s v=""/>
    <s v="1100500"/>
    <s v=""/>
    <s v="MONTHLY FRANCHISE  DANBURY"/>
    <s v="MONTHLY FRANCH DANBURY"/>
    <s v="BATCH_FI"/>
  </r>
  <r>
    <s v="0003"/>
    <s v="Fixed City"/>
    <s v=""/>
    <s v="FRANCH COVE"/>
    <s v="170048355200032022"/>
    <s v="108507844"/>
    <s v="246030"/>
    <n v="10"/>
    <s v="2022"/>
    <s v="1700483552"/>
    <s v="X"/>
    <s v="KR"/>
    <s v="Payments"/>
    <x v="0"/>
    <n v="102824"/>
    <x v="64"/>
    <x v="0"/>
    <x v="0"/>
    <x v="0"/>
    <x v="0"/>
    <d v="2022-10-01T00:00:00"/>
    <s v="40"/>
    <n v="3707.58"/>
    <s v=""/>
    <s v="1100500"/>
    <s v=""/>
    <s v="MONTHLY FRANCHISE  COVE"/>
    <s v="MONTHLY FRANCH COVE"/>
    <s v="BATCH_FI"/>
  </r>
  <r>
    <s v="0003"/>
    <s v="Fixed City"/>
    <s v=""/>
    <s v="FRANCH CLUTE"/>
    <s v="170048355300032022"/>
    <s v="108507844"/>
    <s v="246030"/>
    <n v="10"/>
    <s v="2022"/>
    <s v="1700483553"/>
    <s v="X"/>
    <s v="KR"/>
    <s v="Payments"/>
    <x v="0"/>
    <n v="102822"/>
    <x v="65"/>
    <x v="0"/>
    <x v="0"/>
    <x v="0"/>
    <x v="0"/>
    <d v="2022-10-01T00:00:00"/>
    <s v="40"/>
    <n v="28695.98"/>
    <s v=""/>
    <s v="1100500"/>
    <s v=""/>
    <s v="MONTHLY FRANCHISE  CLUTE"/>
    <s v="MONTHLY FRANCH CLUTE"/>
    <s v="BATCH_FI"/>
  </r>
  <r>
    <s v="0003"/>
    <s v="Fixed City"/>
    <s v=""/>
    <s v="FRANCH CLEAR LAK"/>
    <s v="170048355400032022"/>
    <s v="108507844"/>
    <s v="246030"/>
    <n v="10"/>
    <s v="2022"/>
    <s v="1700483554"/>
    <s v="X"/>
    <s v="KR"/>
    <s v="Payments"/>
    <x v="0"/>
    <n v="102819"/>
    <x v="66"/>
    <x v="0"/>
    <x v="0"/>
    <x v="0"/>
    <x v="0"/>
    <d v="2022-10-01T00:00:00"/>
    <s v="40"/>
    <n v="10027.219999999999"/>
    <s v=""/>
    <s v="1100500"/>
    <s v=""/>
    <s v="MONTHLY FRANCHISE  CLEAR LAKE SHORES"/>
    <s v="MONTHLY FRANCH CLEAR LAKE"/>
    <s v="BATCH_FI"/>
  </r>
  <r>
    <s v="0003"/>
    <s v="Fixed City"/>
    <s v=""/>
    <s v="FRANCH BUNKER HI"/>
    <s v="170048355500032022"/>
    <s v="108507844"/>
    <s v="246030"/>
    <n v="10"/>
    <s v="2022"/>
    <s v="1700483555"/>
    <s v="X"/>
    <s v="KR"/>
    <s v="Payments"/>
    <x v="0"/>
    <n v="102818"/>
    <x v="67"/>
    <x v="0"/>
    <x v="0"/>
    <x v="0"/>
    <x v="0"/>
    <d v="2022-10-01T00:00:00"/>
    <s v="40"/>
    <n v="14924.73"/>
    <s v=""/>
    <s v="1100500"/>
    <s v=""/>
    <s v="MONTHLY FRANCHISE  BUNKER HILL VILLAGE"/>
    <s v="MONTHLY FRANCH BUNKER HIL"/>
    <s v="BATCH_FI"/>
  </r>
  <r>
    <s v="0003"/>
    <s v="Fixed City"/>
    <s v=""/>
    <s v="FRANCH BROOKSIDE"/>
    <s v="170048355600032022"/>
    <s v="108507844"/>
    <s v="246030"/>
    <n v="10"/>
    <s v="2022"/>
    <s v="1700483556"/>
    <s v="X"/>
    <s v="KR"/>
    <s v="Payments"/>
    <x v="0"/>
    <n v="102816"/>
    <x v="68"/>
    <x v="0"/>
    <x v="0"/>
    <x v="0"/>
    <x v="0"/>
    <d v="2022-10-01T00:00:00"/>
    <s v="40"/>
    <n v="3392.93"/>
    <s v=""/>
    <s v="1100500"/>
    <s v=""/>
    <s v="MONTHLY FRANCHISE  BROOKSIDE VILLAGE"/>
    <s v="MONTHLY FRANCH BROOKSIDE"/>
    <s v="BATCH_FI"/>
  </r>
  <r>
    <s v="0003"/>
    <s v="Fixed City"/>
    <s v=""/>
    <s v="FRANCH BROOKSHIR"/>
    <s v="170048355700032022"/>
    <s v="108507844"/>
    <s v="246030"/>
    <n v="10"/>
    <s v="2022"/>
    <s v="1700483557"/>
    <s v="X"/>
    <s v="KR"/>
    <s v="Payments"/>
    <x v="0"/>
    <n v="102814"/>
    <x v="69"/>
    <x v="0"/>
    <x v="0"/>
    <x v="0"/>
    <x v="0"/>
    <d v="2022-10-01T00:00:00"/>
    <s v="40"/>
    <n v="14993.04"/>
    <s v=""/>
    <s v="1100500"/>
    <s v=""/>
    <s v="MONTHLY FRANCHISE  BROOKSHIRE"/>
    <s v="MONTHLY FRANCH BROOKSHIRE"/>
    <s v="BATCH_FI"/>
  </r>
  <r>
    <s v="0003"/>
    <s v="Fixed City"/>
    <s v=""/>
    <s v="FRANCH BRAZOS"/>
    <s v="170048355800032022"/>
    <s v="108507844"/>
    <s v="246030"/>
    <n v="10"/>
    <s v="2022"/>
    <s v="1700483558"/>
    <s v="X"/>
    <s v="KR"/>
    <s v="Payments"/>
    <x v="0"/>
    <n v="173736"/>
    <x v="70"/>
    <x v="0"/>
    <x v="0"/>
    <x v="0"/>
    <x v="0"/>
    <d v="2022-10-01T00:00:00"/>
    <s v="40"/>
    <n v="1544.67"/>
    <s v=""/>
    <s v="1100500"/>
    <s v=""/>
    <s v="MONTHLY FRANCHISE  BRAZOS"/>
    <s v="MONTHLY FRANCH BRAZOS"/>
    <s v="BATCH_FI"/>
  </r>
  <r>
    <s v="0003"/>
    <s v="Fixed City"/>
    <s v=""/>
    <s v="FRANCH BONNEY VI"/>
    <s v="170048355900032022"/>
    <s v="108507844"/>
    <s v="246030"/>
    <n v="10"/>
    <s v="2022"/>
    <s v="1700483559"/>
    <s v="X"/>
    <s v="KR"/>
    <s v="Payments"/>
    <x v="0"/>
    <n v="116072"/>
    <x v="71"/>
    <x v="0"/>
    <x v="0"/>
    <x v="0"/>
    <x v="0"/>
    <d v="2022-10-01T00:00:00"/>
    <s v="40"/>
    <n v="1207.0899999999999"/>
    <s v=""/>
    <s v="1100500"/>
    <s v=""/>
    <s v="MONTHLY FRANCHISE  BONNEY VILLAGE"/>
    <s v="MONTHLY FRANCH BONNEY VIL"/>
    <s v="BATCH_FI"/>
  </r>
  <r>
    <s v="0003"/>
    <s v="Fixed City"/>
    <s v=""/>
    <s v="FRANCH BELLAIRE"/>
    <s v="170048356000032022"/>
    <s v="108507844"/>
    <s v="246030"/>
    <n v="10"/>
    <s v="2022"/>
    <s v="1700483560"/>
    <s v="X"/>
    <s v="KR"/>
    <s v="Payments"/>
    <x v="0"/>
    <n v="102813"/>
    <x v="72"/>
    <x v="0"/>
    <x v="0"/>
    <x v="0"/>
    <x v="0"/>
    <d v="2022-10-01T00:00:00"/>
    <s v="40"/>
    <n v="67148.89"/>
    <s v=""/>
    <s v="1100500"/>
    <s v=""/>
    <s v="MONTHLY FRANCHISE  BELLAIRE"/>
    <s v="MONTHLY FRANCH BELLAIRE"/>
    <s v="BATCH_FI"/>
  </r>
  <r>
    <s v="0003"/>
    <s v="Fixed City"/>
    <s v=""/>
    <s v="FRANCH BEASLEY"/>
    <s v="170048356100032022"/>
    <s v="108507844"/>
    <s v="246030"/>
    <n v="10"/>
    <s v="2022"/>
    <s v="1700483561"/>
    <s v="X"/>
    <s v="KR"/>
    <s v="Payments"/>
    <x v="0"/>
    <n v="102810"/>
    <x v="73"/>
    <x v="0"/>
    <x v="0"/>
    <x v="0"/>
    <x v="0"/>
    <d v="2022-10-01T00:00:00"/>
    <s v="40"/>
    <n v="1843.23"/>
    <s v=""/>
    <s v="1100500"/>
    <s v=""/>
    <s v="MONTHLY FRANCHISE  BEASLEY"/>
    <s v="MONTHLY FRANCH BEASLEY"/>
    <s v="BATCH_FI"/>
  </r>
  <r>
    <s v="0003"/>
    <s v="Fixed City"/>
    <s v=""/>
    <s v="FRANCH BEACH CIT"/>
    <s v="170048356200032022"/>
    <s v="108507844"/>
    <s v="246030"/>
    <n v="10"/>
    <s v="2022"/>
    <s v="1700483562"/>
    <s v="X"/>
    <s v="KR"/>
    <s v="Payments"/>
    <x v="0"/>
    <n v="102809"/>
    <x v="74"/>
    <x v="0"/>
    <x v="0"/>
    <x v="0"/>
    <x v="0"/>
    <d v="2022-10-01T00:00:00"/>
    <s v="40"/>
    <n v="7942"/>
    <s v=""/>
    <s v="1100500"/>
    <s v=""/>
    <s v="MONTHLY FRANCHISE  BEACH CITY"/>
    <s v="MONTHLY FRANCH BEACH CITY"/>
    <s v="BATCH_FI"/>
  </r>
  <r>
    <s v="0003"/>
    <s v="Fixed City"/>
    <s v=""/>
    <s v="FRANCH BAYTOWN"/>
    <s v="170048356300032022"/>
    <s v="108507844"/>
    <s v="246030"/>
    <n v="10"/>
    <s v="2022"/>
    <s v="1700483563"/>
    <s v="X"/>
    <s v="KR"/>
    <s v="Payments"/>
    <x v="0"/>
    <n v="102808"/>
    <x v="75"/>
    <x v="0"/>
    <x v="0"/>
    <x v="0"/>
    <x v="0"/>
    <d v="2022-10-01T00:00:00"/>
    <s v="40"/>
    <n v="209325.97"/>
    <s v=""/>
    <s v="1100500"/>
    <s v=""/>
    <s v="MONTHLY FRANCHISE  BAYTOWN"/>
    <s v="MONTHLY FRANCH BAYTOWN"/>
    <s v="BATCH_FI"/>
  </r>
  <r>
    <s v="0003"/>
    <s v="Fixed City"/>
    <s v=""/>
    <s v="FRANCH BAYOU VIS"/>
    <s v="170048356400032022"/>
    <s v="108507844"/>
    <s v="246030"/>
    <n v="10"/>
    <s v="2022"/>
    <s v="1700483564"/>
    <s v="X"/>
    <s v="KR"/>
    <s v="Payments"/>
    <x v="0"/>
    <n v="102807"/>
    <x v="76"/>
    <x v="0"/>
    <x v="0"/>
    <x v="0"/>
    <x v="0"/>
    <d v="2022-10-01T00:00:00"/>
    <s v="40"/>
    <n v="5049.38"/>
    <s v=""/>
    <s v="1100500"/>
    <s v=""/>
    <s v="MONTHLY FRANCHISE  BAYOU VISTA"/>
    <s v="MONTHLY FRANCH BAYOU VIST"/>
    <s v="BATCH_FI"/>
  </r>
  <r>
    <s v="0003"/>
    <s v="Fixed City"/>
    <s v=""/>
    <s v="FRANCH FEE-MO CI"/>
    <s v="170048356500032022"/>
    <s v="108507844"/>
    <s v="246030"/>
    <n v="10"/>
    <s v="2022"/>
    <s v="1700483565"/>
    <s v="X"/>
    <s v="KR"/>
    <s v="Payments"/>
    <x v="0"/>
    <n v="102906"/>
    <x v="77"/>
    <x v="0"/>
    <x v="0"/>
    <x v="0"/>
    <x v="0"/>
    <d v="2022-10-01T00:00:00"/>
    <s v="40"/>
    <n v="196896.93"/>
    <s v=""/>
    <s v="1100500"/>
    <s v=""/>
    <s v="MONTHLY FRANCHISE  MISSOURI CITY"/>
    <s v="Franchise Fee MO City"/>
    <s v="BATCH_FI"/>
  </r>
  <r>
    <s v="0003"/>
    <s v="Fixed City"/>
    <s v=""/>
    <s v="FRANCH-NEEDVILLE"/>
    <s v="170048348700032022"/>
    <s v="108507844"/>
    <s v="246030"/>
    <n v="10"/>
    <s v="2022"/>
    <s v="1700483487"/>
    <s v="X"/>
    <s v="KR"/>
    <s v="Payments"/>
    <x v="1"/>
    <n v="225269"/>
    <x v="78"/>
    <x v="0"/>
    <x v="0"/>
    <x v="0"/>
    <x v="0"/>
    <d v="2022-10-01T00:00:00"/>
    <s v="40"/>
    <n v="7859.66"/>
    <s v=""/>
    <s v="1100500"/>
    <s v=""/>
    <s v="MONTHLY FRANCHISE  NEEDVILLE"/>
    <s v="MONTH FRANCHISE-NEEDVILLE"/>
    <s v="BATCH_FI"/>
  </r>
  <r>
    <s v="0003"/>
    <s v="Fixed City"/>
    <s v=""/>
    <s v="FRANCH MORGAN PT"/>
    <s v="170048488400032022"/>
    <s v="108569146"/>
    <s v="246030"/>
    <n v="11"/>
    <s v="2022"/>
    <s v="1700484884"/>
    <s v="X"/>
    <s v="KR"/>
    <s v="Payments"/>
    <x v="2"/>
    <n v="102909"/>
    <x v="0"/>
    <x v="1"/>
    <x v="0"/>
    <x v="1"/>
    <x v="1"/>
    <d v="2022-11-01T00:00:00"/>
    <s v="40"/>
    <n v="20275.330000000002"/>
    <s v=""/>
    <s v="1100500"/>
    <s v=""/>
    <s v="MONTHLY FRANCHISE  MORGANS POINT"/>
    <s v="MONTH FRANCH-MORGANS PT"/>
    <s v="BATCH_FI"/>
  </r>
  <r>
    <s v="0003"/>
    <s v="Fixed City"/>
    <s v=""/>
    <s v="FRANCH WHARTON"/>
    <s v="170048488500032022"/>
    <s v="108569146"/>
    <s v="246030"/>
    <n v="11"/>
    <s v="2022"/>
    <s v="1700484885"/>
    <s v="X"/>
    <s v="KR"/>
    <s v="Payments"/>
    <x v="2"/>
    <n v="153452"/>
    <x v="1"/>
    <x v="1"/>
    <x v="0"/>
    <x v="1"/>
    <x v="1"/>
    <d v="2022-11-01T00:00:00"/>
    <s v="40"/>
    <n v="41705.86"/>
    <s v=""/>
    <s v="1100500"/>
    <s v=""/>
    <s v="MONTHLY FRANCHISE  WHARTON"/>
    <s v="MONTHLY FRANCHISE WHARTON"/>
    <s v="BATCH_FI"/>
  </r>
  <r>
    <s v="0003"/>
    <s v="Fixed City"/>
    <s v=""/>
    <s v="FRANCH WESTONLAK"/>
    <s v="170048488600032022"/>
    <s v="108569146"/>
    <s v="246030"/>
    <n v="11"/>
    <s v="2022"/>
    <s v="1700484886"/>
    <s v="X"/>
    <s v="KR"/>
    <s v="Payments"/>
    <x v="2"/>
    <n v="223147"/>
    <x v="2"/>
    <x v="1"/>
    <x v="0"/>
    <x v="1"/>
    <x v="1"/>
    <d v="2022-11-01T00:00:00"/>
    <s v="40"/>
    <n v="9471.86"/>
    <s v=""/>
    <s v="1100500"/>
    <s v=""/>
    <s v="MONTHLY FRANCHISE  WESTON LAKES"/>
    <s v="MONTHLY FRAN WESTON LAKE"/>
    <s v="BATCH_FI"/>
  </r>
  <r>
    <s v="0003"/>
    <s v="Fixed City"/>
    <s v=""/>
    <s v="FRANCH WEST UNIV"/>
    <s v="170048503700032022"/>
    <s v="108569146"/>
    <s v="246030"/>
    <n v="11"/>
    <s v="2022"/>
    <s v="1700485037"/>
    <s v="X"/>
    <s v="KR"/>
    <s v="Payments"/>
    <x v="2"/>
    <n v="102969"/>
    <x v="3"/>
    <x v="1"/>
    <x v="0"/>
    <x v="1"/>
    <x v="1"/>
    <d v="2022-11-01T00:00:00"/>
    <s v="40"/>
    <n v="45180.32"/>
    <s v=""/>
    <s v="1100500"/>
    <s v=""/>
    <s v="MONTHLY FRANCHISE  WEST UNIVERSITY"/>
    <s v="MONTH FRAN WEST UNIVERSIT"/>
    <s v="BATCH_FI"/>
  </r>
  <r>
    <s v="0003"/>
    <s v="Fixed City"/>
    <s v=""/>
    <s v="FRANCHIS WEBSTER"/>
    <s v="170048503800032022"/>
    <s v="108569146"/>
    <s v="246030"/>
    <n v="11"/>
    <s v="2022"/>
    <s v="1700485038"/>
    <s v="X"/>
    <s v="KR"/>
    <s v="Payments"/>
    <x v="2"/>
    <n v="102968"/>
    <x v="4"/>
    <x v="1"/>
    <x v="0"/>
    <x v="1"/>
    <x v="1"/>
    <d v="2022-11-01T00:00:00"/>
    <s v="40"/>
    <n v="80352.25"/>
    <s v=""/>
    <s v="1100500"/>
    <s v=""/>
    <s v="MONTHLY FRANCHISE  WEBSTER"/>
    <s v="MONTHYLY FRANCH WEBSTER"/>
    <s v="BATCH_FI"/>
  </r>
  <r>
    <s v="0003"/>
    <s v="Fixed City"/>
    <s v=""/>
    <s v="FRANCHISE WILLIS"/>
    <s v="170048503900032022"/>
    <s v="108569146"/>
    <s v="246030"/>
    <n v="11"/>
    <s v="2022"/>
    <s v="1700485039"/>
    <s v="X"/>
    <s v="KR"/>
    <s v="Payments"/>
    <x v="2"/>
    <n v="102966"/>
    <x v="5"/>
    <x v="1"/>
    <x v="0"/>
    <x v="1"/>
    <x v="1"/>
    <d v="2022-11-01T00:00:00"/>
    <s v="40"/>
    <n v="3324.32"/>
    <s v=""/>
    <s v="1100500"/>
    <s v=""/>
    <s v="MONTHLY FRANCHISE  WALLIS"/>
    <s v="MONTHYLY FRANCH WILLIS"/>
    <s v="BATCH_FI"/>
  </r>
  <r>
    <s v="0003"/>
    <s v="Fixed City"/>
    <s v=""/>
    <s v="FRANCHISE WALLER"/>
    <s v="170048504000032022"/>
    <s v="108569146"/>
    <s v="246030"/>
    <n v="11"/>
    <s v="2022"/>
    <s v="1700485040"/>
    <s v="X"/>
    <s v="KR"/>
    <s v="Payments"/>
    <x v="2"/>
    <n v="102964"/>
    <x v="6"/>
    <x v="1"/>
    <x v="0"/>
    <x v="1"/>
    <x v="1"/>
    <d v="2022-11-01T00:00:00"/>
    <s v="40"/>
    <n v="10545.53"/>
    <s v=""/>
    <s v="1100500"/>
    <s v=""/>
    <s v="MONTHLY FRANCHISE  WALLER"/>
    <s v="MONTHYLY FRANCH WALLER"/>
    <s v="BATCH_FI"/>
  </r>
  <r>
    <s v="0003"/>
    <s v="Fixed City"/>
    <s v=""/>
    <s v="FRANCHIS TOMBALL"/>
    <s v="170048504100032022"/>
    <s v="108569146"/>
    <s v="246030"/>
    <n v="11"/>
    <s v="2022"/>
    <s v="1700485041"/>
    <s v="X"/>
    <s v="KR"/>
    <s v="Payments"/>
    <x v="2"/>
    <n v="102962"/>
    <x v="7"/>
    <x v="1"/>
    <x v="0"/>
    <x v="1"/>
    <x v="1"/>
    <d v="2022-11-01T00:00:00"/>
    <s v="40"/>
    <n v="59558.85"/>
    <s v=""/>
    <s v="1100500"/>
    <s v=""/>
    <s v="MONTHLY FRANCHISE  TOMBALL"/>
    <s v="MONTHYLY FRANCH TOMBALL"/>
    <s v="BATCH_FI"/>
  </r>
  <r>
    <s v="0003"/>
    <s v="Fixed City"/>
    <s v=""/>
    <s v="FRANCHIS TIKI IS"/>
    <s v="170048504200032022"/>
    <s v="108569146"/>
    <s v="246030"/>
    <n v="11"/>
    <s v="2022"/>
    <s v="1700485042"/>
    <s v="X"/>
    <s v="KR"/>
    <s v="Payments"/>
    <x v="2"/>
    <n v="102961"/>
    <x v="8"/>
    <x v="1"/>
    <x v="0"/>
    <x v="1"/>
    <x v="1"/>
    <d v="2022-11-01T00:00:00"/>
    <s v="40"/>
    <n v="6207.74"/>
    <s v=""/>
    <s v="1100500"/>
    <s v=""/>
    <s v="MONTHLY FRANCHISE  TIKI ISLAND"/>
    <s v="MONTH FRANCH TIKI ISLAND"/>
    <s v="BATCH_FI"/>
  </r>
  <r>
    <s v="0003"/>
    <s v="Fixed City"/>
    <s v=""/>
    <s v="FRANCH THOMPSON"/>
    <s v="170048504300032022"/>
    <s v="108569146"/>
    <s v="246030"/>
    <n v="11"/>
    <s v="2022"/>
    <s v="1700485043"/>
    <s v="X"/>
    <s v="KR"/>
    <s v="Payments"/>
    <x v="2"/>
    <n v="102960"/>
    <x v="9"/>
    <x v="1"/>
    <x v="0"/>
    <x v="1"/>
    <x v="1"/>
    <d v="2022-11-01T00:00:00"/>
    <s v="40"/>
    <n v="2150.79"/>
    <s v=""/>
    <s v="1100500"/>
    <s v=""/>
    <s v="MONTHLY FRANCHISE  THOMPSON"/>
    <s v="MONTHLY FRANCH THOMPSON"/>
    <s v="BATCH_FI"/>
  </r>
  <r>
    <s v="0003"/>
    <s v="Fixed City"/>
    <s v=""/>
    <s v="FRANCH SUGARLAND"/>
    <s v="170048504400032022"/>
    <s v="108569146"/>
    <s v="246030"/>
    <n v="11"/>
    <s v="2022"/>
    <s v="1700485044"/>
    <s v="X"/>
    <s v="KR"/>
    <s v="Payments"/>
    <x v="2"/>
    <n v="102955"/>
    <x v="10"/>
    <x v="1"/>
    <x v="0"/>
    <x v="1"/>
    <x v="1"/>
    <d v="2022-11-01T00:00:00"/>
    <s v="40"/>
    <n v="338062.87"/>
    <s v=""/>
    <s v="1100500"/>
    <s v=""/>
    <s v="MONTHLY FRANCHISE  SUGAR LAND"/>
    <s v="MONTHLY FRANCH SUGAR LAND"/>
    <s v="BATCH_FI"/>
  </r>
  <r>
    <s v="0003"/>
    <s v="Fixed City"/>
    <s v=""/>
    <s v="FRANCH SURFSIDEB"/>
    <s v="170048504500032022"/>
    <s v="108569146"/>
    <s v="246030"/>
    <n v="11"/>
    <s v="2022"/>
    <s v="1700485045"/>
    <s v="X"/>
    <s v="KR"/>
    <s v="Payments"/>
    <x v="2"/>
    <n v="102956"/>
    <x v="11"/>
    <x v="1"/>
    <x v="0"/>
    <x v="1"/>
    <x v="1"/>
    <d v="2022-11-01T00:00:00"/>
    <s v="40"/>
    <n v="5660.79"/>
    <s v=""/>
    <s v="1100500"/>
    <s v=""/>
    <s v="MONTHLY FRANCHISE  SURFSIDE BEACH"/>
    <s v="MONTH FRANCH SURFSIDE BCH"/>
    <s v="BATCH_FI"/>
  </r>
  <r>
    <s v="0003"/>
    <s v="Fixed City"/>
    <s v=""/>
    <s v="FRANCH STAGECOAC"/>
    <s v="170048504600032022"/>
    <s v="108569146"/>
    <s v="246030"/>
    <n v="11"/>
    <s v="2022"/>
    <s v="1700485046"/>
    <s v="X"/>
    <s v="KR"/>
    <s v="Payments"/>
    <x v="2"/>
    <n v="102953"/>
    <x v="12"/>
    <x v="1"/>
    <x v="0"/>
    <x v="1"/>
    <x v="1"/>
    <d v="2022-11-01T00:00:00"/>
    <s v="40"/>
    <n v="2853.04"/>
    <s v=""/>
    <s v="1100500"/>
    <s v=""/>
    <s v="MONTHLY FRANCHISE  STAGECOACH"/>
    <s v="MONTHLY FRANCH STAGECOACH"/>
    <s v="BATCH_FI"/>
  </r>
  <r>
    <s v="0003"/>
    <s v="Fixed City"/>
    <s v=""/>
    <s v="FRANCHISE STAFFO"/>
    <s v="170048504700032022"/>
    <s v="108569146"/>
    <s v="246030"/>
    <n v="11"/>
    <s v="2022"/>
    <s v="1700485047"/>
    <s v="X"/>
    <s v="KR"/>
    <s v="Payments"/>
    <x v="2"/>
    <n v="102950"/>
    <x v="13"/>
    <x v="1"/>
    <x v="0"/>
    <x v="1"/>
    <x v="1"/>
    <d v="2022-11-01T00:00:00"/>
    <s v="40"/>
    <n v="114359.22"/>
    <s v=""/>
    <s v="1100500"/>
    <s v=""/>
    <s v="MONTHLY FRANCHISE  STAFFORD"/>
    <s v="MONTHLY FRANCH STAFFORD"/>
    <s v="BATCH_FI"/>
  </r>
  <r>
    <s v="0003"/>
    <s v="Fixed City"/>
    <s v=""/>
    <s v="FRANCH SPRINGVAL"/>
    <s v="170048504800032022"/>
    <s v="108569146"/>
    <s v="246030"/>
    <n v="11"/>
    <s v="2022"/>
    <s v="1700485048"/>
    <s v="X"/>
    <s v="KR"/>
    <s v="Payments"/>
    <x v="2"/>
    <n v="102949"/>
    <x v="14"/>
    <x v="1"/>
    <x v="0"/>
    <x v="1"/>
    <x v="1"/>
    <d v="2022-11-01T00:00:00"/>
    <s v="40"/>
    <n v="15294.71"/>
    <s v=""/>
    <s v="1100500"/>
    <s v=""/>
    <s v="MONTHLY FRANCHISE  SPRING VALLEY"/>
    <s v="MONTHLY FRANCH SPRING VAL"/>
    <s v="BATCH_FI"/>
  </r>
  <r>
    <s v="0003"/>
    <s v="Fixed City"/>
    <s v=""/>
    <s v="FRANCH SOUTHSIDE"/>
    <s v="170048504900032022"/>
    <s v="108569146"/>
    <s v="246030"/>
    <n v="11"/>
    <s v="2022"/>
    <s v="1700485049"/>
    <s v="X"/>
    <s v="KR"/>
    <s v="Payments"/>
    <x v="2"/>
    <n v="102948"/>
    <x v="15"/>
    <x v="1"/>
    <x v="0"/>
    <x v="1"/>
    <x v="1"/>
    <d v="2022-11-01T00:00:00"/>
    <s v="40"/>
    <n v="8140.3"/>
    <s v=""/>
    <s v="1100500"/>
    <s v=""/>
    <s v="MONTHLY FRANCHISE  SOUTHSIDE"/>
    <s v="MONTHLY FRANCH SOUTHSIDE"/>
    <s v="BATCH_FI"/>
  </r>
  <r>
    <s v="0003"/>
    <s v="Fixed City"/>
    <s v=""/>
    <s v="FRANCH SO HOUSTO"/>
    <s v="170048505000032022"/>
    <s v="108569146"/>
    <s v="246030"/>
    <n v="11"/>
    <s v="2022"/>
    <s v="1700485050"/>
    <s v="X"/>
    <s v="KR"/>
    <s v="Payments"/>
    <x v="2"/>
    <n v="102947"/>
    <x v="16"/>
    <x v="1"/>
    <x v="0"/>
    <x v="1"/>
    <x v="1"/>
    <d v="2022-11-01T00:00:00"/>
    <s v="40"/>
    <n v="35348.080000000002"/>
    <s v=""/>
    <s v="1100500"/>
    <s v=""/>
    <s v="MONTHLY FRANCHISE  SOUTH HOUSTON"/>
    <s v="MONTH FRANCH SO HOUSTON"/>
    <s v="BATCH_FI"/>
  </r>
  <r>
    <s v="0003"/>
    <s v="Fixed City"/>
    <s v=""/>
    <s v="FRANCH SIMONTON"/>
    <s v="170048505100032022"/>
    <s v="108569146"/>
    <s v="246030"/>
    <n v="11"/>
    <s v="2022"/>
    <s v="1700485051"/>
    <s v="X"/>
    <s v="KR"/>
    <s v="Payments"/>
    <x v="2"/>
    <n v="102945"/>
    <x v="17"/>
    <x v="1"/>
    <x v="0"/>
    <x v="1"/>
    <x v="1"/>
    <d v="2022-11-01T00:00:00"/>
    <s v="40"/>
    <n v="2750.93"/>
    <s v=""/>
    <s v="1100500"/>
    <s v=""/>
    <s v="MONTHLY FRANCHISE  SIMONTON"/>
    <s v="MONTH FRANCHISE SIMPNTON"/>
    <s v="BATCH_FI"/>
  </r>
  <r>
    <s v="0003"/>
    <s v="Fixed City"/>
    <s v=""/>
    <s v="FRANCH SEALY"/>
    <s v="170048505200032022"/>
    <s v="108569146"/>
    <s v="246030"/>
    <n v="11"/>
    <s v="2022"/>
    <s v="1700485052"/>
    <s v="X"/>
    <s v="KR"/>
    <s v="Payments"/>
    <x v="2"/>
    <n v="102943"/>
    <x v="18"/>
    <x v="1"/>
    <x v="0"/>
    <x v="1"/>
    <x v="1"/>
    <d v="2022-11-01T00:00:00"/>
    <s v="40"/>
    <n v="24821.279999999999"/>
    <s v=""/>
    <s v="1100500"/>
    <s v=""/>
    <s v="MONTHLY FRANCHISE  SEALY"/>
    <s v="MONTH FRANCHISE SEALY"/>
    <s v="BATCH_FI"/>
  </r>
  <r>
    <s v="0003"/>
    <s v="Fixed City"/>
    <s v=""/>
    <s v="FRANCH SEABROOK"/>
    <s v="170048505300032022"/>
    <s v="108569146"/>
    <s v="246030"/>
    <n v="11"/>
    <s v="2022"/>
    <s v="1700485053"/>
    <s v="X"/>
    <s v="KR"/>
    <s v="Payments"/>
    <x v="2"/>
    <n v="125652"/>
    <x v="19"/>
    <x v="1"/>
    <x v="0"/>
    <x v="1"/>
    <x v="1"/>
    <d v="2022-11-01T00:00:00"/>
    <s v="40"/>
    <n v="33167.65"/>
    <s v=""/>
    <s v="1100500"/>
    <s v=""/>
    <s v="MONTHLY FRANCHISE  SEABROOK"/>
    <s v="MONTH FRANCHISE SEABROOK"/>
    <s v="BATCH_FI"/>
  </r>
  <r>
    <s v="0003"/>
    <s v="Fixed City"/>
    <s v=""/>
    <s v="FRANCH SANTA FE"/>
    <s v="170048505400032022"/>
    <s v="108569146"/>
    <s v="246030"/>
    <n v="11"/>
    <s v="2022"/>
    <s v="1700485054"/>
    <s v="X"/>
    <s v="KR"/>
    <s v="Payments"/>
    <x v="2"/>
    <n v="102938"/>
    <x v="20"/>
    <x v="1"/>
    <x v="0"/>
    <x v="1"/>
    <x v="1"/>
    <d v="2022-11-01T00:00:00"/>
    <s v="40"/>
    <n v="34029.22"/>
    <s v=""/>
    <s v="1100500"/>
    <s v=""/>
    <s v="MONTHLY FRANCHISE  SANTA FE"/>
    <s v="MONTH FRANCHISE SANTA FE"/>
    <s v="BATCH_FI"/>
  </r>
  <r>
    <s v="0003"/>
    <s v="Fixed City"/>
    <s v=""/>
    <s v="FRANCH SANDY POI"/>
    <s v="170048505500032022"/>
    <s v="108569146"/>
    <s v="246030"/>
    <n v="11"/>
    <s v="2022"/>
    <s v="1700485055"/>
    <s v="X"/>
    <s v="KR"/>
    <s v="Payments"/>
    <x v="2"/>
    <n v="199967"/>
    <x v="21"/>
    <x v="1"/>
    <x v="0"/>
    <x v="1"/>
    <x v="1"/>
    <d v="2022-11-01T00:00:00"/>
    <s v="40"/>
    <n v="3571.19"/>
    <s v=""/>
    <s v="1100500"/>
    <s v=""/>
    <s v="MONTHLY FRANCHISE  SANDY POINT"/>
    <s v="MONTH FRANCH SANDY POINT"/>
    <s v="BATCH_FI"/>
  </r>
  <r>
    <s v="0003"/>
    <s v="Fixed City"/>
    <s v=""/>
    <s v="FRANCH SAN FELIP"/>
    <s v="170048505600032022"/>
    <s v="108569146"/>
    <s v="246030"/>
    <n v="11"/>
    <s v="2022"/>
    <s v="1700485056"/>
    <s v="X"/>
    <s v="KR"/>
    <s v="Payments"/>
    <x v="2"/>
    <n v="102937"/>
    <x v="22"/>
    <x v="1"/>
    <x v="0"/>
    <x v="1"/>
    <x v="1"/>
    <d v="2022-11-01T00:00:00"/>
    <s v="40"/>
    <n v="3258.86"/>
    <s v=""/>
    <s v="1100500"/>
    <s v=""/>
    <s v="MONTHLY FRANCHISE  SAN FELIPE"/>
    <s v="MONTH FRANCH SAN FELIPE"/>
    <s v="BATCH_FI"/>
  </r>
  <r>
    <s v="0003"/>
    <s v="Fixed City"/>
    <s v=""/>
    <s v="FRANCH ROSENBERG"/>
    <s v="170048505700032022"/>
    <s v="108569146"/>
    <s v="246030"/>
    <n v="11"/>
    <s v="2022"/>
    <s v="1700485057"/>
    <s v="X"/>
    <s v="KR"/>
    <s v="Payments"/>
    <x v="2"/>
    <n v="102935"/>
    <x v="23"/>
    <x v="1"/>
    <x v="0"/>
    <x v="1"/>
    <x v="1"/>
    <d v="2022-11-01T00:00:00"/>
    <s v="40"/>
    <n v="122621.97"/>
    <s v=""/>
    <s v="1100500"/>
    <s v=""/>
    <s v="MONTHLY FRANCHISE  ROSENBERG"/>
    <s v="MONTH FRANCH ROSENBERG"/>
    <s v="BATCH_FI"/>
  </r>
  <r>
    <s v="0003"/>
    <s v="Fixed City"/>
    <s v=""/>
    <s v="FRANCH RICHWOOD"/>
    <s v="170048505800032022"/>
    <s v="108569146"/>
    <s v="246030"/>
    <n v="11"/>
    <s v="2022"/>
    <s v="1700485058"/>
    <s v="X"/>
    <s v="KR"/>
    <s v="Payments"/>
    <x v="2"/>
    <n v="102934"/>
    <x v="24"/>
    <x v="1"/>
    <x v="0"/>
    <x v="1"/>
    <x v="1"/>
    <d v="2022-11-01T00:00:00"/>
    <s v="40"/>
    <n v="9560.18"/>
    <s v=""/>
    <s v="1100500"/>
    <s v=""/>
    <s v="MONTHLY FRANCHISE  RICHWOOD"/>
    <s v="MONTH FRANCH RICHWOOD"/>
    <s v="BATCH_FI"/>
  </r>
  <r>
    <s v="0003"/>
    <s v="Fixed City"/>
    <s v=""/>
    <s v="FRANCH RICHMOND"/>
    <s v="170048505900032022"/>
    <s v="108569146"/>
    <s v="246030"/>
    <n v="11"/>
    <s v="2022"/>
    <s v="1700485059"/>
    <s v="X"/>
    <s v="KR"/>
    <s v="Payments"/>
    <x v="2"/>
    <n v="216922"/>
    <x v="25"/>
    <x v="1"/>
    <x v="0"/>
    <x v="1"/>
    <x v="1"/>
    <d v="2022-11-01T00:00:00"/>
    <s v="40"/>
    <n v="34910.480000000003"/>
    <s v=""/>
    <s v="1100500"/>
    <s v=""/>
    <s v="MONTHLY FRANCHISE  RICHMOND"/>
    <s v="MONTH FRANCH RICHMOND"/>
    <s v="BATCH_FI"/>
  </r>
  <r>
    <s v="0003"/>
    <s v="Fixed City"/>
    <s v=""/>
    <s v="FRANCH QUINTANA"/>
    <s v="170048506000032022"/>
    <s v="108569146"/>
    <s v="246030"/>
    <n v="11"/>
    <s v="2022"/>
    <s v="1700485060"/>
    <s v="X"/>
    <s v="KR"/>
    <s v="Payments"/>
    <x v="2"/>
    <n v="102932"/>
    <x v="26"/>
    <x v="1"/>
    <x v="0"/>
    <x v="1"/>
    <x v="1"/>
    <d v="2022-11-01T00:00:00"/>
    <s v="40"/>
    <n v="1464.57"/>
    <s v=""/>
    <s v="1100500"/>
    <s v=""/>
    <s v="MONTHLY FRANCHISE  QUINTANA"/>
    <s v="MONTH FRANCH QUINTANA"/>
    <s v="BATCH_FI"/>
  </r>
  <r>
    <s v="0003"/>
    <s v="Fixed City"/>
    <s v=""/>
    <s v="FRANCH PLEAK"/>
    <s v="170048506100032022"/>
    <s v="108569146"/>
    <s v="246030"/>
    <n v="11"/>
    <s v="2022"/>
    <s v="1700485061"/>
    <s v="X"/>
    <s v="KR"/>
    <s v="Payments"/>
    <x v="2"/>
    <n v="102930"/>
    <x v="27"/>
    <x v="1"/>
    <x v="0"/>
    <x v="1"/>
    <x v="1"/>
    <d v="2022-11-01T00:00:00"/>
    <s v="40"/>
    <n v="2940.66"/>
    <s v=""/>
    <s v="1100500"/>
    <s v=""/>
    <s v="MONTHLY FRANCHISE  PLEAK"/>
    <s v="MONTH FRANCH PLEAK"/>
    <s v="BATCH_FI"/>
  </r>
  <r>
    <s v="0003"/>
    <s v="Fixed City"/>
    <s v=""/>
    <s v="FRANCH PINEY PTV"/>
    <s v="170048506200032022"/>
    <s v="108569146"/>
    <s v="246030"/>
    <n v="11"/>
    <s v="2022"/>
    <s v="1700485062"/>
    <s v="X"/>
    <s v="KR"/>
    <s v="Payments"/>
    <x v="2"/>
    <n v="102929"/>
    <x v="28"/>
    <x v="1"/>
    <x v="0"/>
    <x v="1"/>
    <x v="1"/>
    <d v="2022-11-01T00:00:00"/>
    <s v="40"/>
    <n v="22701.599999999999"/>
    <s v=""/>
    <s v="1100500"/>
    <s v=""/>
    <s v="MONTHLY FRANCHISE  PINEY POINT VILLAGE"/>
    <s v="MONTH FRANCH PINEY POINTV"/>
    <s v="BATCH_FI"/>
  </r>
  <r>
    <s v="0003"/>
    <s v="Fixed City"/>
    <s v=""/>
    <s v="FRANCH PINE ISLA"/>
    <s v="170048506300032022"/>
    <s v="108569146"/>
    <s v="246030"/>
    <n v="11"/>
    <s v="2022"/>
    <s v="1700485063"/>
    <s v="X"/>
    <s v="KR"/>
    <s v="Payments"/>
    <x v="2"/>
    <n v="123012"/>
    <x v="29"/>
    <x v="1"/>
    <x v="0"/>
    <x v="1"/>
    <x v="1"/>
    <d v="2022-11-01T00:00:00"/>
    <s v="40"/>
    <n v="2484.59"/>
    <s v=""/>
    <s v="1100500"/>
    <s v=""/>
    <s v="MONTHLY FRANCHISE  PINE ISLAND"/>
    <s v="MONTH FRANCH PINE ISLAND"/>
    <s v="BATCH_FI"/>
  </r>
  <r>
    <s v="0003"/>
    <s v="Fixed City"/>
    <s v=""/>
    <s v="FRANCH PASADENA"/>
    <s v="170048506400032022"/>
    <s v="108569146"/>
    <s v="246030"/>
    <n v="11"/>
    <s v="2022"/>
    <s v="1700485064"/>
    <s v="X"/>
    <s v="KR"/>
    <s v="Payments"/>
    <x v="2"/>
    <n v="102920"/>
    <x v="30"/>
    <x v="1"/>
    <x v="0"/>
    <x v="1"/>
    <x v="1"/>
    <d v="2022-11-01T00:00:00"/>
    <s v="40"/>
    <n v="383635.71"/>
    <s v=""/>
    <s v="1100500"/>
    <s v=""/>
    <s v="MONTHLY FRANCHISE  PASADENA"/>
    <s v="MONTH FRANCH PASADENA"/>
    <s v="BATCH_FI"/>
  </r>
  <r>
    <s v="0003"/>
    <s v="Fixed City"/>
    <s v=""/>
    <s v="FRANCH OYSTER CR"/>
    <s v="170048506500032022"/>
    <s v="108569146"/>
    <s v="246030"/>
    <n v="11"/>
    <s v="2022"/>
    <s v="1700485065"/>
    <s v="X"/>
    <s v="KR"/>
    <s v="Payments"/>
    <x v="2"/>
    <n v="102918"/>
    <x v="31"/>
    <x v="1"/>
    <x v="0"/>
    <x v="1"/>
    <x v="1"/>
    <d v="2022-11-01T00:00:00"/>
    <s v="40"/>
    <n v="51834.36"/>
    <s v=""/>
    <s v="1100500"/>
    <s v=""/>
    <s v="MONTHLY FRANCHISE  OYSTER CREEK"/>
    <s v="MONTH FRANCH OYSTER CREEK"/>
    <s v="BATCH_FI"/>
  </r>
  <r>
    <s v="0003"/>
    <s v="Fixed City"/>
    <s v=""/>
    <s v="FRANCH ORCHARD"/>
    <s v="170048506600032022"/>
    <s v="108569146"/>
    <s v="246030"/>
    <n v="11"/>
    <s v="2022"/>
    <s v="1700485066"/>
    <s v="X"/>
    <s v="KR"/>
    <s v="Payments"/>
    <x v="2"/>
    <n v="102916"/>
    <x v="32"/>
    <x v="1"/>
    <x v="0"/>
    <x v="1"/>
    <x v="1"/>
    <d v="2022-11-01T00:00:00"/>
    <s v="40"/>
    <n v="986.75"/>
    <s v=""/>
    <s v="1100500"/>
    <s v=""/>
    <s v="MONTHLY FRANCHISE  ORCHARD"/>
    <s v="MONTHLY FRANCH ORCHARD"/>
    <s v="BATCH_FI"/>
  </r>
  <r>
    <s v="0003"/>
    <s v="Fixed City"/>
    <s v=""/>
    <s v="FRANCH OLD RIVER"/>
    <s v="170048506700032022"/>
    <s v="108569146"/>
    <s v="246030"/>
    <n v="11"/>
    <s v="2022"/>
    <s v="1700485067"/>
    <s v="X"/>
    <s v="KR"/>
    <s v="Payments"/>
    <x v="2"/>
    <n v="102915"/>
    <x v="33"/>
    <x v="1"/>
    <x v="0"/>
    <x v="1"/>
    <x v="1"/>
    <d v="2022-11-01T00:00:00"/>
    <s v="40"/>
    <n v="3633.81"/>
    <s v=""/>
    <s v="1100500"/>
    <s v=""/>
    <s v="MONTHLY FRANCHISE  OLD RIVER WINFR"/>
    <s v="MONTH FRANCH OLD RIVER WI"/>
    <s v="BATCH_FI"/>
  </r>
  <r>
    <s v="0003"/>
    <s v="Fixed City"/>
    <s v=""/>
    <s v="FRANCH NASSAU BA"/>
    <s v="170048506800032022"/>
    <s v="108569146"/>
    <s v="246030"/>
    <n v="11"/>
    <s v="2022"/>
    <s v="1700485068"/>
    <s v="X"/>
    <s v="KR"/>
    <s v="Payments"/>
    <x v="2"/>
    <n v="102911"/>
    <x v="34"/>
    <x v="1"/>
    <x v="0"/>
    <x v="1"/>
    <x v="1"/>
    <d v="2022-11-01T00:00:00"/>
    <s v="40"/>
    <n v="26643.09"/>
    <s v=""/>
    <s v="1100500"/>
    <s v=""/>
    <s v="MONTHLY FRANCHISE  NASSAU BAY"/>
    <s v="MONTH FRANCH NASSAU BAY"/>
    <s v="BATCH_FI"/>
  </r>
  <r>
    <s v="0003"/>
    <s v="Fixed City"/>
    <s v=""/>
    <s v="FRANCH MONT BELV"/>
    <s v="170048506900032022"/>
    <s v="108569146"/>
    <s v="246030"/>
    <n v="11"/>
    <s v="2022"/>
    <s v="1700485069"/>
    <s v="X"/>
    <s v="KR"/>
    <s v="Payments"/>
    <x v="2"/>
    <n v="118151"/>
    <x v="35"/>
    <x v="1"/>
    <x v="0"/>
    <x v="1"/>
    <x v="1"/>
    <d v="2022-11-01T00:00:00"/>
    <s v="40"/>
    <n v="568597.68999999994"/>
    <s v=""/>
    <s v="1100500"/>
    <s v=""/>
    <s v="MONTHLY FRANCHISE  MONT BELVIEU"/>
    <s v="MONTH FRANCH MONT BELVIEU"/>
    <s v="BATCH_FI"/>
  </r>
  <r>
    <s v="0003"/>
    <s v="Fixed City"/>
    <s v=""/>
    <s v="FRANCH MEADOWS P"/>
    <s v="170048507000032022"/>
    <s v="108569146"/>
    <s v="246030"/>
    <n v="11"/>
    <s v="2022"/>
    <s v="1700485070"/>
    <s v="X"/>
    <s v="KR"/>
    <s v="Payments"/>
    <x v="2"/>
    <n v="102904"/>
    <x v="36"/>
    <x v="1"/>
    <x v="0"/>
    <x v="1"/>
    <x v="1"/>
    <d v="2022-11-01T00:00:00"/>
    <s v="40"/>
    <n v="13462.82"/>
    <s v=""/>
    <s v="1100500"/>
    <s v=""/>
    <s v="MONTHLY FRANCHISE  MEADOWS PLACE"/>
    <s v="MONTH FRANCH MEADOWS PLAC"/>
    <s v="BATCH_FI"/>
  </r>
  <r>
    <s v="0003"/>
    <s v="Fixed City"/>
    <s v=""/>
    <s v="FRANCH MAGNOLIA"/>
    <s v="170048507100032022"/>
    <s v="108569146"/>
    <s v="246030"/>
    <n v="11"/>
    <s v="2022"/>
    <s v="1700485071"/>
    <s v="X"/>
    <s v="KR"/>
    <s v="Payments"/>
    <x v="2"/>
    <n v="102899"/>
    <x v="37"/>
    <x v="1"/>
    <x v="0"/>
    <x v="1"/>
    <x v="1"/>
    <d v="2022-11-01T00:00:00"/>
    <s v="40"/>
    <n v="11903.01"/>
    <s v=""/>
    <s v="1100500"/>
    <s v=""/>
    <s v="MONTHLY FRANCHISE  MAGNOLIA"/>
    <s v="MOTHLY FRANCH MAGNOLIA"/>
    <s v="BATCH_FI"/>
  </r>
  <r>
    <s v="0003"/>
    <s v="Fixed City"/>
    <s v=""/>
    <s v="FRANCH LIVERPOOL"/>
    <s v="170048507200032022"/>
    <s v="108569146"/>
    <s v="246030"/>
    <n v="11"/>
    <s v="2022"/>
    <s v="1700485072"/>
    <s v="X"/>
    <s v="KR"/>
    <s v="Payments"/>
    <x v="2"/>
    <n v="102897"/>
    <x v="38"/>
    <x v="1"/>
    <x v="0"/>
    <x v="1"/>
    <x v="1"/>
    <d v="2022-11-01T00:00:00"/>
    <s v="40"/>
    <n v="1989.12"/>
    <s v=""/>
    <s v="1100500"/>
    <s v=""/>
    <s v="MONTHLY FRANCHISE  LIVERPOOL"/>
    <s v="MONTH FRANCHISE LIVERPOOL"/>
    <s v="BATCH_FI"/>
  </r>
  <r>
    <s v="0003"/>
    <s v="Fixed City"/>
    <s v=""/>
    <s v="FRANCH LA PORTE"/>
    <s v="170048507300032022"/>
    <s v="108569146"/>
    <s v="246030"/>
    <n v="11"/>
    <s v="2022"/>
    <s v="1700485073"/>
    <s v="X"/>
    <s v="KR"/>
    <s v="Payments"/>
    <x v="2"/>
    <n v="102889"/>
    <x v="39"/>
    <x v="1"/>
    <x v="0"/>
    <x v="1"/>
    <x v="1"/>
    <d v="2022-11-01T00:00:00"/>
    <s v="40"/>
    <n v="213297.99"/>
    <s v=""/>
    <s v="1100500"/>
    <s v=""/>
    <s v="MONTHLY FRANCHISE  LA PORTE"/>
    <s v="MONTH FRANCHISE LA PORTE"/>
    <s v="BATCH_FI"/>
  </r>
  <r>
    <s v="0003"/>
    <s v="Fixed City"/>
    <s v=""/>
    <s v="FRANCH LAKE JACK"/>
    <s v="170048507400032022"/>
    <s v="108569146"/>
    <s v="246030"/>
    <n v="11"/>
    <s v="2022"/>
    <s v="1700485074"/>
    <s v="X"/>
    <s v="KR"/>
    <s v="Payments"/>
    <x v="2"/>
    <n v="102892"/>
    <x v="40"/>
    <x v="1"/>
    <x v="0"/>
    <x v="1"/>
    <x v="1"/>
    <d v="2022-11-01T00:00:00"/>
    <s v="40"/>
    <n v="87181.4"/>
    <s v=""/>
    <s v="1100500"/>
    <s v=""/>
    <s v="MONTHLY FRANCHISE  LAKE JACKSON"/>
    <s v="MONTH FRANCH LAKE JACKSON"/>
    <s v="BATCH_FI"/>
  </r>
  <r>
    <s v="0003"/>
    <s v="Fixed City"/>
    <s v=""/>
    <s v="FRANCH KENDLETON"/>
    <s v="170048507500032022"/>
    <s v="108569146"/>
    <s v="246030"/>
    <n v="11"/>
    <s v="2022"/>
    <s v="1700485075"/>
    <s v="X"/>
    <s v="KR"/>
    <s v="Payments"/>
    <x v="2"/>
    <n v="102887"/>
    <x v="41"/>
    <x v="1"/>
    <x v="0"/>
    <x v="1"/>
    <x v="1"/>
    <d v="2022-11-01T00:00:00"/>
    <s v="40"/>
    <n v="1754.09"/>
    <s v=""/>
    <s v="1100500"/>
    <s v=""/>
    <s v="MONTHLY FRANCHISE  KENDLETON"/>
    <s v="MONTH FRANCHISE KENDLETON"/>
    <s v="BATCH_FI"/>
  </r>
  <r>
    <s v="0003"/>
    <s v="Fixed City"/>
    <s v=""/>
    <s v="FRANCH KEMAH"/>
    <s v="170048507600032022"/>
    <s v="108569146"/>
    <s v="246030"/>
    <n v="11"/>
    <s v="2022"/>
    <s v="1700485076"/>
    <s v="X"/>
    <s v="KR"/>
    <s v="Payments"/>
    <x v="2"/>
    <n v="102885"/>
    <x v="42"/>
    <x v="1"/>
    <x v="0"/>
    <x v="1"/>
    <x v="1"/>
    <d v="2022-11-01T00:00:00"/>
    <s v="40"/>
    <n v="11858.01"/>
    <s v=""/>
    <s v="1100500"/>
    <s v=""/>
    <s v="MONTHLY FRANCHISE  KEMAH"/>
    <s v="MONTH FRANCHISE KEMAH"/>
    <s v="BATCH_FI"/>
  </r>
  <r>
    <s v="0003"/>
    <s v="Fixed City"/>
    <s v=""/>
    <s v="FRANCH KATY"/>
    <s v="170048507700032022"/>
    <s v="108569146"/>
    <s v="246030"/>
    <n v="11"/>
    <s v="2022"/>
    <s v="1700485077"/>
    <s v="X"/>
    <s v="KR"/>
    <s v="Payments"/>
    <x v="2"/>
    <n v="153302"/>
    <x v="43"/>
    <x v="1"/>
    <x v="0"/>
    <x v="1"/>
    <x v="1"/>
    <d v="2022-11-01T00:00:00"/>
    <s v="40"/>
    <n v="88012.03"/>
    <s v=""/>
    <s v="1100500"/>
    <s v=""/>
    <s v="MONTHLY FRANCHISE  KATY"/>
    <s v="MONTH FRANCHISE KATY"/>
    <s v="BATCH_FI"/>
  </r>
  <r>
    <s v="0003"/>
    <s v="Fixed City"/>
    <s v=""/>
    <s v="FRANCH JONES CRK"/>
    <s v="170048507800032022"/>
    <s v="108569146"/>
    <s v="246030"/>
    <n v="11"/>
    <s v="2022"/>
    <s v="1700485078"/>
    <s v="X"/>
    <s v="KR"/>
    <s v="Payments"/>
    <x v="2"/>
    <n v="102882"/>
    <x v="44"/>
    <x v="1"/>
    <x v="0"/>
    <x v="1"/>
    <x v="1"/>
    <d v="2022-11-01T00:00:00"/>
    <s v="40"/>
    <n v="4633.8900000000003"/>
    <s v=""/>
    <s v="1100500"/>
    <s v=""/>
    <s v="MONTHLY FRANCHISE  JONES CREEK"/>
    <s v="MONTH FRANCH JONES CREEK"/>
    <s v="BATCH_FI"/>
  </r>
  <r>
    <s v="0003"/>
    <s v="Fixed City"/>
    <s v=""/>
    <s v="FRANCH JERSEY VI"/>
    <s v="170048507900032022"/>
    <s v="108569146"/>
    <s v="246030"/>
    <n v="11"/>
    <s v="2022"/>
    <s v="1700485079"/>
    <s v="X"/>
    <s v="KR"/>
    <s v="Payments"/>
    <x v="2"/>
    <n v="102879"/>
    <x v="45"/>
    <x v="1"/>
    <x v="0"/>
    <x v="1"/>
    <x v="1"/>
    <d v="2022-11-01T00:00:00"/>
    <s v="40"/>
    <n v="29044.19"/>
    <s v=""/>
    <s v="1100500"/>
    <s v=""/>
    <s v="MONTHLY FRANCHISE  JERSEY VILLAGE"/>
    <s v="MONTH FRANCH JERSEY VILLA"/>
    <s v="BATCH_FI"/>
  </r>
  <r>
    <s v="0003"/>
    <s v="Fixed City"/>
    <s v=""/>
    <s v="FRANCH JAMAICA B"/>
    <s v="170048508000032022"/>
    <s v="108569146"/>
    <s v="246030"/>
    <n v="11"/>
    <s v="2022"/>
    <s v="1700485080"/>
    <s v="X"/>
    <s v="KR"/>
    <s v="Payments"/>
    <x v="2"/>
    <n v="116074"/>
    <x v="46"/>
    <x v="1"/>
    <x v="0"/>
    <x v="1"/>
    <x v="1"/>
    <d v="2022-11-01T00:00:00"/>
    <s v="40"/>
    <n v="5431.68"/>
    <s v=""/>
    <s v="1100500"/>
    <s v=""/>
    <s v="MONTHLY FRANCHISE  JAMAICA BEACH"/>
    <s v="MONTH FRANCH JAMAICA BEAC"/>
    <s v="BATCH_FI"/>
  </r>
  <r>
    <s v="0003"/>
    <s v="Fixed City"/>
    <s v=""/>
    <s v="FRANCH JACINTO C"/>
    <s v="170048508100032022"/>
    <s v="108569146"/>
    <s v="246030"/>
    <n v="11"/>
    <s v="2022"/>
    <s v="1700485081"/>
    <s v="X"/>
    <s v="KR"/>
    <s v="Payments"/>
    <x v="2"/>
    <n v="102877"/>
    <x v="47"/>
    <x v="1"/>
    <x v="0"/>
    <x v="1"/>
    <x v="1"/>
    <d v="2022-11-01T00:00:00"/>
    <s v="40"/>
    <n v="34167.620000000003"/>
    <s v=""/>
    <s v="1100500"/>
    <s v=""/>
    <s v="MONTHLY FRANCHISE  JACINTO CITY"/>
    <s v="MONTHLY FRANCH JACINTO CI"/>
    <s v="BATCH_FI"/>
  </r>
  <r>
    <s v="0003"/>
    <s v="Fixed City"/>
    <s v=""/>
    <s v="FRANCH HUNTER CR"/>
    <s v="170048508200032022"/>
    <s v="108569146"/>
    <s v="246030"/>
    <n v="11"/>
    <s v="2022"/>
    <s v="1700485082"/>
    <s v="X"/>
    <s v="KR"/>
    <s v="Payments"/>
    <x v="2"/>
    <n v="102875"/>
    <x v="48"/>
    <x v="1"/>
    <x v="0"/>
    <x v="1"/>
    <x v="1"/>
    <d v="2022-11-01T00:00:00"/>
    <s v="40"/>
    <n v="20387.419999999998"/>
    <s v=""/>
    <s v="1100500"/>
    <s v=""/>
    <s v="MONTHLY FRANCHISE  HUNTER CREEK VILLAGE"/>
    <s v="MONTHLY FRANCH HUNTER CRK"/>
    <s v="BATCH_FI"/>
  </r>
  <r>
    <s v="0003"/>
    <s v="Fixed City"/>
    <s v=""/>
    <s v="FRANCH HUMBLE"/>
    <s v="170048508300032022"/>
    <s v="108569146"/>
    <s v="246030"/>
    <n v="11"/>
    <s v="2022"/>
    <s v="1700485083"/>
    <s v="X"/>
    <s v="KR"/>
    <s v="Payments"/>
    <x v="2"/>
    <n v="102874"/>
    <x v="49"/>
    <x v="1"/>
    <x v="0"/>
    <x v="1"/>
    <x v="1"/>
    <d v="2022-11-01T00:00:00"/>
    <s v="40"/>
    <n v="83080.429999999993"/>
    <s v=""/>
    <s v="1100500"/>
    <s v=""/>
    <s v="MONTHLY FRANCHISE  HUMBLE"/>
    <s v="MONTHLY FRANCH HUMBLE"/>
    <s v="BATCH_FI"/>
  </r>
  <r>
    <s v="0003"/>
    <s v="Fixed City"/>
    <s v=""/>
    <s v="FRANCH HOUSTON"/>
    <s v="170048508400032022"/>
    <s v="108569146"/>
    <s v="246030"/>
    <n v="11"/>
    <s v="2022"/>
    <s v="1700485084"/>
    <s v="X"/>
    <s v="KR"/>
    <s v="Payments"/>
    <x v="2"/>
    <n v="105242"/>
    <x v="50"/>
    <x v="1"/>
    <x v="0"/>
    <x v="1"/>
    <x v="1"/>
    <d v="2022-11-01T00:00:00"/>
    <s v="40"/>
    <n v="7882580.9900000002"/>
    <s v=""/>
    <s v="1100500"/>
    <s v=""/>
    <s v="MONTHLY FRANCHISE  HOUSTON"/>
    <s v="MONTHLY FRANCH HOUSTON"/>
    <s v="BATCH_FI"/>
  </r>
  <r>
    <s v="0003"/>
    <s v="Fixed City"/>
    <s v=""/>
    <s v="FRANCH HITCHCOCK"/>
    <s v="170048508500032022"/>
    <s v="108569146"/>
    <s v="246030"/>
    <n v="11"/>
    <s v="2022"/>
    <s v="1700485085"/>
    <s v="X"/>
    <s v="KR"/>
    <s v="Payments"/>
    <x v="2"/>
    <n v="102849"/>
    <x v="51"/>
    <x v="1"/>
    <x v="0"/>
    <x v="1"/>
    <x v="1"/>
    <d v="2022-11-01T00:00:00"/>
    <s v="40"/>
    <n v="18444.689999999999"/>
    <s v=""/>
    <s v="1100500"/>
    <s v=""/>
    <s v="MONTHLY FRANCHISE  HICTHCOCK"/>
    <s v="MONTHLY FRANCH HITCHCOCK"/>
    <s v="BATCH_FI"/>
  </r>
  <r>
    <s v="0003"/>
    <s v="Fixed City"/>
    <s v=""/>
    <s v="FRANCH HILSHIRE"/>
    <s v="170048508600032022"/>
    <s v="108569146"/>
    <s v="246030"/>
    <n v="11"/>
    <s v="2022"/>
    <s v="1700485086"/>
    <s v="X"/>
    <s v="KR"/>
    <s v="Payments"/>
    <x v="2"/>
    <n v="102848"/>
    <x v="52"/>
    <x v="1"/>
    <x v="0"/>
    <x v="1"/>
    <x v="1"/>
    <d v="2022-11-01T00:00:00"/>
    <s v="40"/>
    <n v="2969.93"/>
    <s v=""/>
    <s v="1100500"/>
    <s v=""/>
    <s v="MONTHLY FRANCHISE  HILSHIRE VILLAGE"/>
    <s v="MONTHLY FRANCH HILSHIRE V"/>
    <s v="BATCH_FI"/>
  </r>
  <r>
    <s v="0003"/>
    <s v="Fixed City"/>
    <s v=""/>
    <s v="FRANCH HILCREST"/>
    <s v="170048508700032022"/>
    <s v="108569146"/>
    <s v="246030"/>
    <n v="11"/>
    <s v="2022"/>
    <s v="1700485087"/>
    <s v="X"/>
    <s v="KR"/>
    <s v="Payments"/>
    <x v="2"/>
    <n v="102847"/>
    <x v="53"/>
    <x v="1"/>
    <x v="0"/>
    <x v="1"/>
    <x v="1"/>
    <d v="2022-11-01T00:00:00"/>
    <s v="40"/>
    <n v="1817.2"/>
    <s v=""/>
    <s v="1100500"/>
    <s v=""/>
    <s v="MONTHLY FRANCHISE  HILCREST"/>
    <s v="MONTH FRANCH HILCREST"/>
    <s v="BATCH_FI"/>
  </r>
  <r>
    <s v="0003"/>
    <s v="Fixed City"/>
    <s v=""/>
    <s v="FRANCH HEDWIG"/>
    <s v="170048508800032022"/>
    <s v="108569146"/>
    <s v="246030"/>
    <n v="11"/>
    <s v="2022"/>
    <s v="1700485088"/>
    <s v="X"/>
    <s v="KR"/>
    <s v="Payments"/>
    <x v="2"/>
    <n v="102846"/>
    <x v="54"/>
    <x v="1"/>
    <x v="0"/>
    <x v="1"/>
    <x v="1"/>
    <d v="2022-11-01T00:00:00"/>
    <s v="40"/>
    <n v="21406.06"/>
    <s v=""/>
    <s v="1100500"/>
    <s v=""/>
    <s v="MONTHLY FRANCHISE  HEDWIG"/>
    <s v="MONTHLY FRANCH HEDWIG"/>
    <s v="BATCH_FI"/>
  </r>
  <r>
    <s v="0003"/>
    <s v="Fixed City"/>
    <s v=""/>
    <s v="FRANCH GALVESTON"/>
    <s v="170048508900032022"/>
    <s v="108569146"/>
    <s v="246030"/>
    <n v="11"/>
    <s v="2022"/>
    <s v="1700485089"/>
    <s v="X"/>
    <s v="KR"/>
    <s v="Payments"/>
    <x v="2"/>
    <n v="102842"/>
    <x v="55"/>
    <x v="1"/>
    <x v="0"/>
    <x v="1"/>
    <x v="1"/>
    <d v="2022-11-01T00:00:00"/>
    <s v="40"/>
    <n v="253979.93"/>
    <s v=""/>
    <s v="1100500"/>
    <s v=""/>
    <s v="MONTHLY FRANCHISE  GALVESTON"/>
    <s v="MONTHLY FRANCH GALVESTON"/>
    <s v="BATCH_FI"/>
  </r>
  <r>
    <s v="0003"/>
    <s v="Fixed City"/>
    <s v=""/>
    <s v="FRANCH GALENA PK"/>
    <s v="170048509000032022"/>
    <s v="108569146"/>
    <s v="246030"/>
    <n v="11"/>
    <s v="2022"/>
    <s v="1700485090"/>
    <s v="X"/>
    <s v="KR"/>
    <s v="Payments"/>
    <x v="2"/>
    <n v="102841"/>
    <x v="56"/>
    <x v="1"/>
    <x v="0"/>
    <x v="1"/>
    <x v="1"/>
    <d v="2022-11-01T00:00:00"/>
    <s v="40"/>
    <n v="52229.09"/>
    <s v=""/>
    <s v="1100500"/>
    <s v=""/>
    <s v="MONTHLY FRANCHISE  GALENA PARK"/>
    <s v="MONTHLY FRANCH GALENA PAR"/>
    <s v="BATCH_FI"/>
  </r>
  <r>
    <s v="0003"/>
    <s v="Fixed City"/>
    <s v=""/>
    <s v="FRANCH FULSHEAR"/>
    <s v="170048509100032022"/>
    <s v="108569146"/>
    <s v="246030"/>
    <n v="11"/>
    <s v="2022"/>
    <s v="1700485091"/>
    <s v="X"/>
    <s v="KR"/>
    <s v="Payments"/>
    <x v="2"/>
    <n v="102840"/>
    <x v="57"/>
    <x v="1"/>
    <x v="0"/>
    <x v="1"/>
    <x v="1"/>
    <d v="2022-11-01T00:00:00"/>
    <s v="40"/>
    <n v="55788.51"/>
    <s v=""/>
    <s v="1100500"/>
    <s v=""/>
    <s v="MONTHLY FRANCHISE  FULSHEAR"/>
    <s v="MONTHLY FRANCH FULSHEAR"/>
    <s v="BATCH_FI"/>
  </r>
  <r>
    <s v="0003"/>
    <s v="Fixed City"/>
    <s v=""/>
    <s v="FRANCH FRIENDSWO"/>
    <s v="170048509200032022"/>
    <s v="108569146"/>
    <s v="246030"/>
    <n v="11"/>
    <s v="2022"/>
    <s v="1700485092"/>
    <s v="X"/>
    <s v="KR"/>
    <s v="Payments"/>
    <x v="2"/>
    <n v="153268"/>
    <x v="58"/>
    <x v="1"/>
    <x v="0"/>
    <x v="1"/>
    <x v="1"/>
    <d v="2022-11-01T00:00:00"/>
    <s v="40"/>
    <n v="11521.25"/>
    <s v=""/>
    <s v="1100500"/>
    <s v=""/>
    <s v="MONTHLY FRANCHISE  FRIENDSWOOD"/>
    <s v="MONTHLY FRANCH FRIENDSWOO"/>
    <s v="BATCH_FI"/>
  </r>
  <r>
    <s v="0003"/>
    <s v="Fixed City"/>
    <s v=""/>
    <s v="FRANCH FREEPORT"/>
    <s v="170048509300032022"/>
    <s v="108569146"/>
    <s v="246030"/>
    <n v="11"/>
    <s v="2022"/>
    <s v="1700485093"/>
    <s v="X"/>
    <s v="KR"/>
    <s v="Payments"/>
    <x v="2"/>
    <n v="102834"/>
    <x v="59"/>
    <x v="1"/>
    <x v="0"/>
    <x v="1"/>
    <x v="1"/>
    <d v="2022-11-01T00:00:00"/>
    <s v="40"/>
    <n v="43362.28"/>
    <s v=""/>
    <s v="1100500"/>
    <s v=""/>
    <s v="MONTHLY FRANCHISE  FREEPORT"/>
    <s v="MONTHLY FRANCH FREEPORT"/>
    <s v="BATCH_FI"/>
  </r>
  <r>
    <s v="0003"/>
    <s v="Fixed City"/>
    <s v=""/>
    <s v="FRANCH FAIRCHILD"/>
    <s v="170048509400032022"/>
    <s v="108569146"/>
    <s v="246030"/>
    <n v="11"/>
    <s v="2022"/>
    <s v="1700485094"/>
    <s v="X"/>
    <s v="KR"/>
    <s v="Payments"/>
    <x v="2"/>
    <n v="102833"/>
    <x v="60"/>
    <x v="1"/>
    <x v="0"/>
    <x v="1"/>
    <x v="1"/>
    <d v="2022-11-01T00:00:00"/>
    <s v="40"/>
    <n v="2255.25"/>
    <s v=""/>
    <s v="1100500"/>
    <s v=""/>
    <s v="MONTHLY FRANCHISE  FAIRCHILDS"/>
    <s v="MONTHLY FRANCH FAIRCHILDS"/>
    <s v="BATCH_FI"/>
  </r>
  <r>
    <s v="0003"/>
    <s v="Fixed City"/>
    <s v=""/>
    <s v="FRANCH EAST BERN"/>
    <s v="170048509500032022"/>
    <s v="108569146"/>
    <s v="246030"/>
    <n v="11"/>
    <s v="2022"/>
    <s v="1700485095"/>
    <s v="X"/>
    <s v="KR"/>
    <s v="Payments"/>
    <x v="2"/>
    <n v="222081"/>
    <x v="61"/>
    <x v="1"/>
    <x v="0"/>
    <x v="1"/>
    <x v="1"/>
    <d v="2022-11-01T00:00:00"/>
    <s v="40"/>
    <n v="6738.8"/>
    <s v=""/>
    <s v="1100500"/>
    <s v=""/>
    <s v="MONTHLY FRANCHISE  EAST BERNARD"/>
    <s v="MONTHLY FRANCH EAST BERNA"/>
    <s v="BATCH_FI"/>
  </r>
  <r>
    <s v="0003"/>
    <s v="Fixed City"/>
    <s v=""/>
    <s v="FRANCH DEER PARK"/>
    <s v="170048509600032022"/>
    <s v="108569146"/>
    <s v="246030"/>
    <n v="11"/>
    <s v="2022"/>
    <s v="1700485096"/>
    <s v="X"/>
    <s v="KR"/>
    <s v="Payments"/>
    <x v="2"/>
    <n v="102827"/>
    <x v="62"/>
    <x v="1"/>
    <x v="0"/>
    <x v="1"/>
    <x v="1"/>
    <d v="2022-11-01T00:00:00"/>
    <s v="40"/>
    <n v="88416.21"/>
    <s v=""/>
    <s v="1100500"/>
    <s v=""/>
    <s v="MONTHLY FRANCHISE  DEER PARK"/>
    <s v="MONTHLY FRANCH DEER PRK"/>
    <s v="BATCH_FI"/>
  </r>
  <r>
    <s v="0003"/>
    <s v="Fixed City"/>
    <s v=""/>
    <s v="FRANCH DANBURY"/>
    <s v="170048509700032022"/>
    <s v="108569146"/>
    <s v="246030"/>
    <n v="11"/>
    <s v="2022"/>
    <s v="1700485097"/>
    <s v="X"/>
    <s v="KR"/>
    <s v="Payments"/>
    <x v="2"/>
    <n v="102825"/>
    <x v="63"/>
    <x v="1"/>
    <x v="0"/>
    <x v="1"/>
    <x v="1"/>
    <d v="2022-11-01T00:00:00"/>
    <s v="40"/>
    <n v="3816.33"/>
    <s v=""/>
    <s v="1100500"/>
    <s v=""/>
    <s v="MONTHLY FRANCHISE  DANBURY"/>
    <s v="MONTHLY FRANCH DANBURY"/>
    <s v="BATCH_FI"/>
  </r>
  <r>
    <s v="0003"/>
    <s v="Fixed City"/>
    <s v=""/>
    <s v="FRANCH COVE"/>
    <s v="170048509800032022"/>
    <s v="108569146"/>
    <s v="246030"/>
    <n v="11"/>
    <s v="2022"/>
    <s v="1700485098"/>
    <s v="X"/>
    <s v="KR"/>
    <s v="Payments"/>
    <x v="2"/>
    <n v="102824"/>
    <x v="64"/>
    <x v="1"/>
    <x v="0"/>
    <x v="1"/>
    <x v="1"/>
    <d v="2022-11-01T00:00:00"/>
    <s v="40"/>
    <n v="3707.58"/>
    <s v=""/>
    <s v="1100500"/>
    <s v=""/>
    <s v="MONTHLY FRANCHISE  COVE"/>
    <s v="MONTHLY FRANCH COVE"/>
    <s v="BATCH_FI"/>
  </r>
  <r>
    <s v="0003"/>
    <s v="Fixed City"/>
    <s v=""/>
    <s v="FRANCH CLUTE"/>
    <s v="170048509900032022"/>
    <s v="108569146"/>
    <s v="246030"/>
    <n v="11"/>
    <s v="2022"/>
    <s v="1700485099"/>
    <s v="X"/>
    <s v="KR"/>
    <s v="Payments"/>
    <x v="2"/>
    <n v="102822"/>
    <x v="65"/>
    <x v="1"/>
    <x v="0"/>
    <x v="1"/>
    <x v="1"/>
    <d v="2022-11-01T00:00:00"/>
    <s v="40"/>
    <n v="28695.98"/>
    <s v=""/>
    <s v="1100500"/>
    <s v=""/>
    <s v="MONTHLY FRANCHISE  CLUTE"/>
    <s v="MONTHLY FRANCH CLUTE"/>
    <s v="BATCH_FI"/>
  </r>
  <r>
    <s v="0003"/>
    <s v="Fixed City"/>
    <s v=""/>
    <s v="FRANCH CLEAR LAK"/>
    <s v="170048510000032022"/>
    <s v="108569146"/>
    <s v="246030"/>
    <n v="11"/>
    <s v="2022"/>
    <s v="1700485100"/>
    <s v="X"/>
    <s v="KR"/>
    <s v="Payments"/>
    <x v="2"/>
    <n v="102819"/>
    <x v="66"/>
    <x v="1"/>
    <x v="0"/>
    <x v="1"/>
    <x v="1"/>
    <d v="2022-11-01T00:00:00"/>
    <s v="40"/>
    <n v="10027.219999999999"/>
    <s v=""/>
    <s v="1100500"/>
    <s v=""/>
    <s v="MONTHLY FRANCHISE  CLEAR LAKE SHORES"/>
    <s v="MONTHLY FRANCH CLEAR LAKE"/>
    <s v="BATCH_FI"/>
  </r>
  <r>
    <s v="0003"/>
    <s v="Fixed City"/>
    <s v=""/>
    <s v="FRANCH BUNKER HI"/>
    <s v="170048510100032022"/>
    <s v="108569146"/>
    <s v="246030"/>
    <n v="11"/>
    <s v="2022"/>
    <s v="1700485101"/>
    <s v="X"/>
    <s v="KR"/>
    <s v="Payments"/>
    <x v="2"/>
    <n v="102818"/>
    <x v="67"/>
    <x v="1"/>
    <x v="0"/>
    <x v="1"/>
    <x v="1"/>
    <d v="2022-11-01T00:00:00"/>
    <s v="40"/>
    <n v="14924.73"/>
    <s v=""/>
    <s v="1100500"/>
    <s v=""/>
    <s v="MONTHLY FRANCHISE  BUNKER HILL VILLAGE"/>
    <s v="MONTHLY FRANCH BUNKER HIL"/>
    <s v="BATCH_FI"/>
  </r>
  <r>
    <s v="0003"/>
    <s v="Fixed City"/>
    <s v=""/>
    <s v="FRANCH BROOKSIDE"/>
    <s v="170048510200032022"/>
    <s v="108569146"/>
    <s v="246030"/>
    <n v="11"/>
    <s v="2022"/>
    <s v="1700485102"/>
    <s v="X"/>
    <s v="KR"/>
    <s v="Payments"/>
    <x v="2"/>
    <n v="102816"/>
    <x v="68"/>
    <x v="1"/>
    <x v="0"/>
    <x v="1"/>
    <x v="1"/>
    <d v="2022-11-01T00:00:00"/>
    <s v="40"/>
    <n v="3392.93"/>
    <s v=""/>
    <s v="1100500"/>
    <s v=""/>
    <s v="MONTHLY FRANCHISE  BROOKSIDE VILLAGE"/>
    <s v="MONTHLY FRANCH BROOKSIDE"/>
    <s v="BATCH_FI"/>
  </r>
  <r>
    <s v="0003"/>
    <s v="Fixed City"/>
    <s v=""/>
    <s v="FRANCH BROOKSHIR"/>
    <s v="170048510300032022"/>
    <s v="108569146"/>
    <s v="246030"/>
    <n v="11"/>
    <s v="2022"/>
    <s v="1700485103"/>
    <s v="X"/>
    <s v="KR"/>
    <s v="Payments"/>
    <x v="2"/>
    <n v="102814"/>
    <x v="69"/>
    <x v="1"/>
    <x v="0"/>
    <x v="1"/>
    <x v="1"/>
    <d v="2022-11-01T00:00:00"/>
    <s v="40"/>
    <n v="14993.04"/>
    <s v=""/>
    <s v="1100500"/>
    <s v=""/>
    <s v="MONTHLY FRANCHISE  BROOKSHIRE"/>
    <s v="MONTHLY FRANCH BROOKSHIRE"/>
    <s v="BATCH_FI"/>
  </r>
  <r>
    <s v="0003"/>
    <s v="Fixed City"/>
    <s v=""/>
    <s v="FRANCH BRAZOS"/>
    <s v="170048510400032022"/>
    <s v="108569146"/>
    <s v="246030"/>
    <n v="11"/>
    <s v="2022"/>
    <s v="1700485104"/>
    <s v="X"/>
    <s v="KR"/>
    <s v="Payments"/>
    <x v="2"/>
    <n v="173736"/>
    <x v="70"/>
    <x v="1"/>
    <x v="0"/>
    <x v="1"/>
    <x v="1"/>
    <d v="2022-11-01T00:00:00"/>
    <s v="40"/>
    <n v="1544.67"/>
    <s v=""/>
    <s v="1100500"/>
    <s v=""/>
    <s v="MONTHLY FRANCHISE  BRAZOS"/>
    <s v="MONTHLY FRANCH BRAZOS"/>
    <s v="BATCH_FI"/>
  </r>
  <r>
    <s v="0003"/>
    <s v="Fixed City"/>
    <s v=""/>
    <s v="FRANCH BONNEY VI"/>
    <s v="170048510500032022"/>
    <s v="108569146"/>
    <s v="246030"/>
    <n v="11"/>
    <s v="2022"/>
    <s v="1700485105"/>
    <s v="X"/>
    <s v="KR"/>
    <s v="Payments"/>
    <x v="2"/>
    <n v="116072"/>
    <x v="71"/>
    <x v="1"/>
    <x v="0"/>
    <x v="1"/>
    <x v="1"/>
    <d v="2022-11-01T00:00:00"/>
    <s v="40"/>
    <n v="1207.0899999999999"/>
    <s v=""/>
    <s v="1100500"/>
    <s v=""/>
    <s v="MONTHLY FRANCHISE  BONNEY VILLAGE"/>
    <s v="MONTHLY FRANCH BONNEY VIL"/>
    <s v="BATCH_FI"/>
  </r>
  <r>
    <s v="0003"/>
    <s v="Fixed City"/>
    <s v=""/>
    <s v="FRANCH BELLAIRE"/>
    <s v="170048510600032022"/>
    <s v="108569146"/>
    <s v="246030"/>
    <n v="11"/>
    <s v="2022"/>
    <s v="1700485106"/>
    <s v="X"/>
    <s v="KR"/>
    <s v="Payments"/>
    <x v="2"/>
    <n v="102813"/>
    <x v="72"/>
    <x v="1"/>
    <x v="0"/>
    <x v="1"/>
    <x v="1"/>
    <d v="2022-11-01T00:00:00"/>
    <s v="40"/>
    <n v="67148.89"/>
    <s v=""/>
    <s v="1100500"/>
    <s v=""/>
    <s v="MONTHLY FRANCHISE  BELLAIRE"/>
    <s v="MONTHLY FRANCH BELLAIRE"/>
    <s v="BATCH_FI"/>
  </r>
  <r>
    <s v="0003"/>
    <s v="Fixed City"/>
    <s v=""/>
    <s v="FRANCH BEASLEY"/>
    <s v="170048510700032022"/>
    <s v="108569146"/>
    <s v="246030"/>
    <n v="11"/>
    <s v="2022"/>
    <s v="1700485107"/>
    <s v="X"/>
    <s v="KR"/>
    <s v="Payments"/>
    <x v="2"/>
    <n v="102810"/>
    <x v="73"/>
    <x v="1"/>
    <x v="0"/>
    <x v="1"/>
    <x v="1"/>
    <d v="2022-11-01T00:00:00"/>
    <s v="40"/>
    <n v="1843.23"/>
    <s v=""/>
    <s v="1100500"/>
    <s v=""/>
    <s v="MONTHLY FRANCHISE  BEASLEY"/>
    <s v="MONTHLY FRANCH BEASLEY"/>
    <s v="BATCH_FI"/>
  </r>
  <r>
    <s v="0003"/>
    <s v="Fixed City"/>
    <s v=""/>
    <s v="FRANCH BEACH CIT"/>
    <s v="170048510800032022"/>
    <s v="108569146"/>
    <s v="246030"/>
    <n v="11"/>
    <s v="2022"/>
    <s v="1700485108"/>
    <s v="X"/>
    <s v="KR"/>
    <s v="Payments"/>
    <x v="2"/>
    <n v="102809"/>
    <x v="74"/>
    <x v="1"/>
    <x v="0"/>
    <x v="1"/>
    <x v="1"/>
    <d v="2022-11-01T00:00:00"/>
    <s v="40"/>
    <n v="7942"/>
    <s v=""/>
    <s v="1100500"/>
    <s v=""/>
    <s v="MONTHLY FRANCHISE  BEACH CITY"/>
    <s v="MONTHLY FRANCH BEACH CITY"/>
    <s v="BATCH_FI"/>
  </r>
  <r>
    <s v="0003"/>
    <s v="Fixed City"/>
    <s v=""/>
    <s v="FRANCH BAYTOWN"/>
    <s v="170048510900032022"/>
    <s v="108569146"/>
    <s v="246030"/>
    <n v="11"/>
    <s v="2022"/>
    <s v="1700485109"/>
    <s v="X"/>
    <s v="KR"/>
    <s v="Payments"/>
    <x v="2"/>
    <n v="102808"/>
    <x v="75"/>
    <x v="1"/>
    <x v="0"/>
    <x v="1"/>
    <x v="1"/>
    <d v="2022-11-01T00:00:00"/>
    <s v="40"/>
    <n v="209325.97"/>
    <s v=""/>
    <s v="1100500"/>
    <s v=""/>
    <s v="MONTHLY FRANCHISE  BAYTOWN"/>
    <s v="MONTHLY FRANCH BAYTOWN"/>
    <s v="BATCH_FI"/>
  </r>
  <r>
    <s v="0003"/>
    <s v="Fixed City"/>
    <s v=""/>
    <s v="FRANCH BAYOU VIS"/>
    <s v="170048511000032022"/>
    <s v="108569146"/>
    <s v="246030"/>
    <n v="11"/>
    <s v="2022"/>
    <s v="1700485110"/>
    <s v="X"/>
    <s v="KR"/>
    <s v="Payments"/>
    <x v="2"/>
    <n v="102807"/>
    <x v="76"/>
    <x v="1"/>
    <x v="0"/>
    <x v="1"/>
    <x v="1"/>
    <d v="2022-11-01T00:00:00"/>
    <s v="40"/>
    <n v="5049.38"/>
    <s v=""/>
    <s v="1100500"/>
    <s v=""/>
    <s v="MONTHLY FRANCHISE  BAYOU VISTA"/>
    <s v="MONTHLY FRANCH BAYOU VIST"/>
    <s v="BATCH_FI"/>
  </r>
  <r>
    <s v="0003"/>
    <s v="Fixed City"/>
    <s v=""/>
    <s v="FRANCH FEE-MO CI"/>
    <s v="170048511100032022"/>
    <s v="108569146"/>
    <s v="246030"/>
    <n v="11"/>
    <s v="2022"/>
    <s v="1700485111"/>
    <s v="X"/>
    <s v="KR"/>
    <s v="Payments"/>
    <x v="2"/>
    <n v="102906"/>
    <x v="77"/>
    <x v="1"/>
    <x v="0"/>
    <x v="1"/>
    <x v="1"/>
    <d v="2022-11-01T00:00:00"/>
    <s v="40"/>
    <n v="196896.93"/>
    <s v=""/>
    <s v="1100500"/>
    <s v=""/>
    <s v="MONTHLY FRANCHISE  MISSOURI CITY"/>
    <s v="Franchise Fee MO City"/>
    <s v="BATCH_FI"/>
  </r>
  <r>
    <s v="0003"/>
    <s v="Fixed City"/>
    <s v=""/>
    <s v="FRANCH-NEEDVILLE"/>
    <s v="170048488300032022"/>
    <s v="108569146"/>
    <s v="246030"/>
    <n v="11"/>
    <s v="2022"/>
    <s v="1700484883"/>
    <s v="X"/>
    <s v="KR"/>
    <s v="Payments"/>
    <x v="3"/>
    <n v="225269"/>
    <x v="78"/>
    <x v="1"/>
    <x v="0"/>
    <x v="1"/>
    <x v="1"/>
    <d v="2022-11-01T00:00:00"/>
    <s v="40"/>
    <n v="7859.66"/>
    <s v=""/>
    <s v="1100500"/>
    <s v=""/>
    <s v="MONTHLY FRANCHISE  NEEDVILLE"/>
    <s v="MONTH FRANCHISE-NEEDVILLE"/>
    <s v="BATCH_FI"/>
  </r>
  <r>
    <s v="0003"/>
    <s v="Fixed City"/>
    <s v=""/>
    <s v="FRANCH MORGAN PT"/>
    <s v="170048637000032022"/>
    <s v="108639848"/>
    <s v="246030"/>
    <n v="12"/>
    <s v="2022"/>
    <s v="1700486370"/>
    <s v="X"/>
    <s v="KR"/>
    <s v="Payments"/>
    <x v="3"/>
    <n v="102909"/>
    <x v="0"/>
    <x v="2"/>
    <x v="0"/>
    <x v="2"/>
    <x v="2"/>
    <d v="2022-12-01T00:00:00"/>
    <s v="40"/>
    <n v="20275.330000000002"/>
    <s v=""/>
    <s v="1100500"/>
    <s v=""/>
    <s v="MONTHLY FRANCHISE  MORGANS POINT"/>
    <s v="MONTH FRANCH-MORGANS PT"/>
    <s v="BATCH_FI"/>
  </r>
  <r>
    <s v="0003"/>
    <s v="Fixed City"/>
    <s v=""/>
    <s v="FRANCH WHARTON"/>
    <s v="170048637100032022"/>
    <s v="108639848"/>
    <s v="246030"/>
    <n v="12"/>
    <s v="2022"/>
    <s v="1700486371"/>
    <s v="X"/>
    <s v="KR"/>
    <s v="Payments"/>
    <x v="3"/>
    <n v="153452"/>
    <x v="1"/>
    <x v="2"/>
    <x v="0"/>
    <x v="2"/>
    <x v="2"/>
    <d v="2022-12-01T00:00:00"/>
    <s v="40"/>
    <n v="41705.86"/>
    <s v=""/>
    <s v="1100500"/>
    <s v=""/>
    <s v="MONTHLY FRANCHISE  WHARTON"/>
    <s v="MONTHLY FRANCHISE WHARTON"/>
    <s v="BATCH_FI"/>
  </r>
  <r>
    <s v="0003"/>
    <s v="Fixed City"/>
    <s v=""/>
    <s v="FRANCH WESTONLAK"/>
    <s v="170048637200032022"/>
    <s v="108639848"/>
    <s v="246030"/>
    <n v="12"/>
    <s v="2022"/>
    <s v="1700486372"/>
    <s v="X"/>
    <s v="KR"/>
    <s v="Payments"/>
    <x v="3"/>
    <n v="223147"/>
    <x v="2"/>
    <x v="2"/>
    <x v="0"/>
    <x v="2"/>
    <x v="2"/>
    <d v="2022-12-01T00:00:00"/>
    <s v="40"/>
    <n v="9471.86"/>
    <s v=""/>
    <s v="1100500"/>
    <s v=""/>
    <s v="MONTHLY FRANCHISE  WESTON LAKES"/>
    <s v="MONTHLY FRAN WESTON LAKE"/>
    <s v="BATCH_FI"/>
  </r>
  <r>
    <s v="0003"/>
    <s v="Fixed City"/>
    <s v=""/>
    <s v="FRANCH WEST UNIV"/>
    <s v="170048637300032022"/>
    <s v="108639848"/>
    <s v="246030"/>
    <n v="12"/>
    <s v="2022"/>
    <s v="1700486373"/>
    <s v="X"/>
    <s v="KR"/>
    <s v="Payments"/>
    <x v="3"/>
    <n v="102969"/>
    <x v="3"/>
    <x v="2"/>
    <x v="0"/>
    <x v="2"/>
    <x v="2"/>
    <d v="2022-12-01T00:00:00"/>
    <s v="40"/>
    <n v="45180.32"/>
    <s v=""/>
    <s v="1100500"/>
    <s v=""/>
    <s v="MONTHLY FRANCHISE  WEST UNIVERSITY"/>
    <s v="MONTH FRAN WEST UNIVERSIT"/>
    <s v="BATCH_FI"/>
  </r>
  <r>
    <s v="0003"/>
    <s v="Fixed City"/>
    <s v=""/>
    <s v="FRANCHIS WEBSTER"/>
    <s v="170048637400032022"/>
    <s v="108639848"/>
    <s v="246030"/>
    <n v="12"/>
    <s v="2022"/>
    <s v="1700486374"/>
    <s v="X"/>
    <s v="KR"/>
    <s v="Payments"/>
    <x v="3"/>
    <n v="102968"/>
    <x v="4"/>
    <x v="2"/>
    <x v="0"/>
    <x v="2"/>
    <x v="2"/>
    <d v="2022-12-01T00:00:00"/>
    <s v="40"/>
    <n v="80352.25"/>
    <s v=""/>
    <s v="1100500"/>
    <s v=""/>
    <s v="MONTHLY FRANCHISE  WEBSTER"/>
    <s v="MONTHYLY FRANCH WEBSTER"/>
    <s v="BATCH_FI"/>
  </r>
  <r>
    <s v="0003"/>
    <s v="Fixed City"/>
    <s v=""/>
    <s v="FRANCHISE WILLIS"/>
    <s v="170048637500032022"/>
    <s v="108639848"/>
    <s v="246030"/>
    <n v="12"/>
    <s v="2022"/>
    <s v="1700486375"/>
    <s v="X"/>
    <s v="KR"/>
    <s v="Payments"/>
    <x v="3"/>
    <n v="102966"/>
    <x v="5"/>
    <x v="2"/>
    <x v="0"/>
    <x v="2"/>
    <x v="2"/>
    <d v="2022-12-01T00:00:00"/>
    <s v="40"/>
    <n v="3324.32"/>
    <s v=""/>
    <s v="1100500"/>
    <s v=""/>
    <s v="MONTHLY FRANCHISE  WALLIS"/>
    <s v="MONTHYLY FRANCH WILLIS"/>
    <s v="BATCH_FI"/>
  </r>
  <r>
    <s v="0003"/>
    <s v="Fixed City"/>
    <s v=""/>
    <s v="FRANCHISE WALLER"/>
    <s v="170048637600032022"/>
    <s v="108639848"/>
    <s v="246030"/>
    <n v="12"/>
    <s v="2022"/>
    <s v="1700486376"/>
    <s v="X"/>
    <s v="KR"/>
    <s v="Payments"/>
    <x v="3"/>
    <n v="102964"/>
    <x v="6"/>
    <x v="2"/>
    <x v="0"/>
    <x v="2"/>
    <x v="2"/>
    <d v="2022-12-01T00:00:00"/>
    <s v="40"/>
    <n v="10545.53"/>
    <s v=""/>
    <s v="1100500"/>
    <s v=""/>
    <s v="MONTHLY FRANCHISE  WALLER"/>
    <s v="MONTHYLY FRANCH WALLER"/>
    <s v="BATCH_FI"/>
  </r>
  <r>
    <s v="0003"/>
    <s v="Fixed City"/>
    <s v=""/>
    <s v="FRANCHIS TOMBALL"/>
    <s v="170049102700032022"/>
    <s v="108639848"/>
    <s v="246030"/>
    <n v="12"/>
    <s v="2022"/>
    <s v="1700491027"/>
    <s v="X"/>
    <s v="KR"/>
    <s v="Payments"/>
    <x v="3"/>
    <n v="102962"/>
    <x v="7"/>
    <x v="2"/>
    <x v="0"/>
    <x v="2"/>
    <x v="2"/>
    <d v="2022-12-01T00:00:00"/>
    <s v="40"/>
    <n v="59558.85"/>
    <s v=""/>
    <s v="1100500"/>
    <s v=""/>
    <s v="MONTHLY FRANCHISE  TOMBALL"/>
    <s v="MONTHYLY FRANCH TOMBALL"/>
    <s v="BATCH_FI"/>
  </r>
  <r>
    <s v="0003"/>
    <s v="Fixed City"/>
    <s v=""/>
    <s v="FRANCHIS TIKI IS"/>
    <s v="170049102800032022"/>
    <s v="108639848"/>
    <s v="246030"/>
    <n v="12"/>
    <s v="2022"/>
    <s v="1700491028"/>
    <s v="X"/>
    <s v="KR"/>
    <s v="Payments"/>
    <x v="3"/>
    <n v="102961"/>
    <x v="8"/>
    <x v="2"/>
    <x v="0"/>
    <x v="2"/>
    <x v="2"/>
    <d v="2022-12-01T00:00:00"/>
    <s v="40"/>
    <n v="6207.74"/>
    <s v=""/>
    <s v="1100500"/>
    <s v=""/>
    <s v="MONTHLY FRANCHISE  TIKI ISLAND"/>
    <s v="MONTH FRANCH TIKI ISLAND"/>
    <s v="BATCH_FI"/>
  </r>
  <r>
    <s v="0003"/>
    <s v="Fixed City"/>
    <s v=""/>
    <s v="FRANCH THOMPSON"/>
    <s v="170049102900032022"/>
    <s v="108639848"/>
    <s v="246030"/>
    <n v="12"/>
    <s v="2022"/>
    <s v="1700491029"/>
    <s v="X"/>
    <s v="KR"/>
    <s v="Payments"/>
    <x v="3"/>
    <n v="102960"/>
    <x v="9"/>
    <x v="2"/>
    <x v="0"/>
    <x v="2"/>
    <x v="2"/>
    <d v="2022-12-01T00:00:00"/>
    <s v="40"/>
    <n v="2150.79"/>
    <s v=""/>
    <s v="1100500"/>
    <s v=""/>
    <s v="MONTHLY FRANCHISE  THOMPSON"/>
    <s v="MONTHLY FRANCH THOMPSON"/>
    <s v="BATCH_FI"/>
  </r>
  <r>
    <s v="0003"/>
    <s v="Fixed City"/>
    <s v=""/>
    <s v="FRANCH SUGARLAND"/>
    <s v="170049103000032022"/>
    <s v="108639848"/>
    <s v="246030"/>
    <n v="12"/>
    <s v="2022"/>
    <s v="1700491030"/>
    <s v="X"/>
    <s v="KR"/>
    <s v="Payments"/>
    <x v="3"/>
    <n v="102955"/>
    <x v="10"/>
    <x v="2"/>
    <x v="0"/>
    <x v="2"/>
    <x v="2"/>
    <d v="2022-12-01T00:00:00"/>
    <s v="40"/>
    <n v="338062.87"/>
    <s v=""/>
    <s v="1100500"/>
    <s v=""/>
    <s v="MONTHLY FRANCHISE  SUGAR LAND"/>
    <s v="MONTHLY FRANCH SUGAR LAND"/>
    <s v="BATCH_FI"/>
  </r>
  <r>
    <s v="0003"/>
    <s v="Fixed City"/>
    <s v=""/>
    <s v="FRANCH SURFSIDEB"/>
    <s v="170049103100032022"/>
    <s v="108639848"/>
    <s v="246030"/>
    <n v="12"/>
    <s v="2022"/>
    <s v="1700491031"/>
    <s v="X"/>
    <s v="KR"/>
    <s v="Payments"/>
    <x v="3"/>
    <n v="102956"/>
    <x v="11"/>
    <x v="2"/>
    <x v="0"/>
    <x v="2"/>
    <x v="2"/>
    <d v="2022-12-01T00:00:00"/>
    <s v="40"/>
    <n v="5660.79"/>
    <s v=""/>
    <s v="1100500"/>
    <s v=""/>
    <s v="MONTHLY FRANCHISE  SURFSIDE BEACH"/>
    <s v="MONTH FRANCH SURFSIDE BCH"/>
    <s v="BATCH_FI"/>
  </r>
  <r>
    <s v="0003"/>
    <s v="Fixed City"/>
    <s v=""/>
    <s v="FRANCH STAGECOAC"/>
    <s v="170049103200032022"/>
    <s v="108639848"/>
    <s v="246030"/>
    <n v="12"/>
    <s v="2022"/>
    <s v="1700491032"/>
    <s v="X"/>
    <s v="KR"/>
    <s v="Payments"/>
    <x v="3"/>
    <n v="102953"/>
    <x v="12"/>
    <x v="2"/>
    <x v="0"/>
    <x v="2"/>
    <x v="2"/>
    <d v="2022-12-01T00:00:00"/>
    <s v="40"/>
    <n v="2853.04"/>
    <s v=""/>
    <s v="1100500"/>
    <s v=""/>
    <s v="MONTHLY FRANCHISE  STAGECOACH"/>
    <s v="MONTHLY FRANCH STAGECOACH"/>
    <s v="BATCH_FI"/>
  </r>
  <r>
    <s v="0003"/>
    <s v="Fixed City"/>
    <s v=""/>
    <s v="FRANCHISE STAFFO"/>
    <s v="170049103300032022"/>
    <s v="108639848"/>
    <s v="246030"/>
    <n v="12"/>
    <s v="2022"/>
    <s v="1700491033"/>
    <s v="X"/>
    <s v="KR"/>
    <s v="Payments"/>
    <x v="3"/>
    <n v="102950"/>
    <x v="13"/>
    <x v="2"/>
    <x v="0"/>
    <x v="2"/>
    <x v="2"/>
    <d v="2022-12-01T00:00:00"/>
    <s v="40"/>
    <n v="114359.22"/>
    <s v=""/>
    <s v="1100500"/>
    <s v=""/>
    <s v="MONTHLY FRANCHISE  STAFFORD"/>
    <s v="MONTHLY FRANCH STAFFORD"/>
    <s v="BATCH_FI"/>
  </r>
  <r>
    <s v="0003"/>
    <s v="Fixed City"/>
    <s v=""/>
    <s v="FRANCH SPRINGVAL"/>
    <s v="170049103400032022"/>
    <s v="108639848"/>
    <s v="246030"/>
    <n v="12"/>
    <s v="2022"/>
    <s v="1700491034"/>
    <s v="X"/>
    <s v="KR"/>
    <s v="Payments"/>
    <x v="3"/>
    <n v="102949"/>
    <x v="14"/>
    <x v="2"/>
    <x v="0"/>
    <x v="2"/>
    <x v="2"/>
    <d v="2022-12-01T00:00:00"/>
    <s v="40"/>
    <n v="15294.71"/>
    <s v=""/>
    <s v="1100500"/>
    <s v=""/>
    <s v="MONTHLY FRANCHISE  SPRING VALLEY"/>
    <s v="MONTHLY FRANCH SPRING VAL"/>
    <s v="BATCH_FI"/>
  </r>
  <r>
    <s v="0003"/>
    <s v="Fixed City"/>
    <s v=""/>
    <s v="FRANCH SOUTHSIDE"/>
    <s v="170049103500032022"/>
    <s v="108639848"/>
    <s v="246030"/>
    <n v="12"/>
    <s v="2022"/>
    <s v="1700491035"/>
    <s v="X"/>
    <s v="KR"/>
    <s v="Payments"/>
    <x v="3"/>
    <n v="102948"/>
    <x v="15"/>
    <x v="2"/>
    <x v="0"/>
    <x v="2"/>
    <x v="2"/>
    <d v="2022-12-01T00:00:00"/>
    <s v="40"/>
    <n v="8140.3"/>
    <s v=""/>
    <s v="1100500"/>
    <s v=""/>
    <s v="MONTHLY FRANCHISE  SOUTHSIDE"/>
    <s v="MONTHLY FRANCH SOUTHSIDE"/>
    <s v="BATCH_FI"/>
  </r>
  <r>
    <s v="0003"/>
    <s v="Fixed City"/>
    <s v=""/>
    <s v="FRANCH SO HOUSTO"/>
    <s v="170049103600032022"/>
    <s v="108639848"/>
    <s v="246030"/>
    <n v="12"/>
    <s v="2022"/>
    <s v="1700491036"/>
    <s v="X"/>
    <s v="KR"/>
    <s v="Payments"/>
    <x v="3"/>
    <n v="102947"/>
    <x v="16"/>
    <x v="2"/>
    <x v="0"/>
    <x v="2"/>
    <x v="2"/>
    <d v="2022-12-01T00:00:00"/>
    <s v="40"/>
    <n v="35348.080000000002"/>
    <s v=""/>
    <s v="1100500"/>
    <s v=""/>
    <s v="MONTHLY FRANCHISE  SOUTH HOUSTON"/>
    <s v="MONTH FRANCH SO HOUSTON"/>
    <s v="BATCH_FI"/>
  </r>
  <r>
    <s v="0003"/>
    <s v="Fixed City"/>
    <s v=""/>
    <s v="FRANCH SIMONTON"/>
    <s v="170049103700032022"/>
    <s v="108639848"/>
    <s v="246030"/>
    <n v="12"/>
    <s v="2022"/>
    <s v="1700491037"/>
    <s v="X"/>
    <s v="KR"/>
    <s v="Payments"/>
    <x v="3"/>
    <n v="102945"/>
    <x v="17"/>
    <x v="2"/>
    <x v="0"/>
    <x v="2"/>
    <x v="2"/>
    <d v="2022-12-01T00:00:00"/>
    <s v="40"/>
    <n v="2750.93"/>
    <s v=""/>
    <s v="1100500"/>
    <s v=""/>
    <s v="MONTHLY FRANCHISE  SIMONTON"/>
    <s v="MONTH FRANCHISE SIMPNTON"/>
    <s v="BATCH_FI"/>
  </r>
  <r>
    <s v="0003"/>
    <s v="Fixed City"/>
    <s v=""/>
    <s v="FRANCH SEALY"/>
    <s v="170049103800032022"/>
    <s v="108639848"/>
    <s v="246030"/>
    <n v="12"/>
    <s v="2022"/>
    <s v="1700491038"/>
    <s v="X"/>
    <s v="KR"/>
    <s v="Payments"/>
    <x v="3"/>
    <n v="102943"/>
    <x v="18"/>
    <x v="2"/>
    <x v="0"/>
    <x v="2"/>
    <x v="2"/>
    <d v="2022-12-01T00:00:00"/>
    <s v="40"/>
    <n v="24821.279999999999"/>
    <s v=""/>
    <s v="1100500"/>
    <s v=""/>
    <s v="MONTHLY FRANCHISE  SEALY"/>
    <s v="MONTH FRANCHISE SEALY"/>
    <s v="BATCH_FI"/>
  </r>
  <r>
    <s v="0003"/>
    <s v="Fixed City"/>
    <s v=""/>
    <s v="FRANCH SEABROOK"/>
    <s v="170049103900032022"/>
    <s v="108639848"/>
    <s v="246030"/>
    <n v="12"/>
    <s v="2022"/>
    <s v="1700491039"/>
    <s v="X"/>
    <s v="KR"/>
    <s v="Payments"/>
    <x v="3"/>
    <n v="125652"/>
    <x v="19"/>
    <x v="2"/>
    <x v="0"/>
    <x v="2"/>
    <x v="2"/>
    <d v="2022-12-01T00:00:00"/>
    <s v="40"/>
    <n v="33167.65"/>
    <s v=""/>
    <s v="1100500"/>
    <s v=""/>
    <s v="MONTHLY FRANCHISE  SEABROOK"/>
    <s v="MONTH FRANCHISE SEABROOK"/>
    <s v="BATCH_FI"/>
  </r>
  <r>
    <s v="0003"/>
    <s v="Fixed City"/>
    <s v=""/>
    <s v="FRANCH SANTA FE"/>
    <s v="170049104000032022"/>
    <s v="108639848"/>
    <s v="246030"/>
    <n v="12"/>
    <s v="2022"/>
    <s v="1700491040"/>
    <s v="X"/>
    <s v="KR"/>
    <s v="Payments"/>
    <x v="3"/>
    <n v="102938"/>
    <x v="20"/>
    <x v="2"/>
    <x v="0"/>
    <x v="2"/>
    <x v="2"/>
    <d v="2022-12-01T00:00:00"/>
    <s v="40"/>
    <n v="34029.22"/>
    <s v=""/>
    <s v="1100500"/>
    <s v=""/>
    <s v="MONTHLY FRANCHISE  SANTA FE"/>
    <s v="MONTH FRANCHISE SANTA FE"/>
    <s v="BATCH_FI"/>
  </r>
  <r>
    <s v="0003"/>
    <s v="Fixed City"/>
    <s v=""/>
    <s v="FRANCH SANDY POI"/>
    <s v="170049104100032022"/>
    <s v="108639848"/>
    <s v="246030"/>
    <n v="12"/>
    <s v="2022"/>
    <s v="1700491041"/>
    <s v="X"/>
    <s v="KR"/>
    <s v="Payments"/>
    <x v="3"/>
    <n v="199967"/>
    <x v="21"/>
    <x v="2"/>
    <x v="0"/>
    <x v="2"/>
    <x v="2"/>
    <d v="2022-12-01T00:00:00"/>
    <s v="40"/>
    <n v="3571.19"/>
    <s v=""/>
    <s v="1100500"/>
    <s v=""/>
    <s v="MONTHLY FRANCHISE  SANDY POINT"/>
    <s v="MONTH FRANCH SANDY POINT"/>
    <s v="BATCH_FI"/>
  </r>
  <r>
    <s v="0003"/>
    <s v="Fixed City"/>
    <s v=""/>
    <s v="FRANCH SAN FELIP"/>
    <s v="170049104200032022"/>
    <s v="108639848"/>
    <s v="246030"/>
    <n v="12"/>
    <s v="2022"/>
    <s v="1700491042"/>
    <s v="X"/>
    <s v="KR"/>
    <s v="Payments"/>
    <x v="3"/>
    <n v="102937"/>
    <x v="22"/>
    <x v="2"/>
    <x v="0"/>
    <x v="2"/>
    <x v="2"/>
    <d v="2022-12-01T00:00:00"/>
    <s v="40"/>
    <n v="3258.86"/>
    <s v=""/>
    <s v="1100500"/>
    <s v=""/>
    <s v="MONTHLY FRANCHISE  SAN FELIPE"/>
    <s v="MONTH FRANCH SAN FELIPE"/>
    <s v="BATCH_FI"/>
  </r>
  <r>
    <s v="0003"/>
    <s v="Fixed City"/>
    <s v=""/>
    <s v="FRANCH ROSENBERG"/>
    <s v="170049104300032022"/>
    <s v="108639848"/>
    <s v="246030"/>
    <n v="12"/>
    <s v="2022"/>
    <s v="1700491043"/>
    <s v="X"/>
    <s v="KR"/>
    <s v="Payments"/>
    <x v="3"/>
    <n v="102935"/>
    <x v="23"/>
    <x v="2"/>
    <x v="0"/>
    <x v="2"/>
    <x v="2"/>
    <d v="2022-12-01T00:00:00"/>
    <s v="40"/>
    <n v="122621.97"/>
    <s v=""/>
    <s v="1100500"/>
    <s v=""/>
    <s v="MONTHLY FRANCHISE  ROSENBERG"/>
    <s v="MONTH FRANCH ROSENBERG"/>
    <s v="BATCH_FI"/>
  </r>
  <r>
    <s v="0003"/>
    <s v="Fixed City"/>
    <s v=""/>
    <s v="FRANCH RICHWOOD"/>
    <s v="170049104400032022"/>
    <s v="108639848"/>
    <s v="246030"/>
    <n v="12"/>
    <s v="2022"/>
    <s v="1700491044"/>
    <s v="X"/>
    <s v="KR"/>
    <s v="Payments"/>
    <x v="3"/>
    <n v="102934"/>
    <x v="24"/>
    <x v="2"/>
    <x v="0"/>
    <x v="2"/>
    <x v="2"/>
    <d v="2022-12-01T00:00:00"/>
    <s v="40"/>
    <n v="9560.18"/>
    <s v=""/>
    <s v="1100500"/>
    <s v=""/>
    <s v="MONTHLY FRANCHISE  RICHWOOD"/>
    <s v="MONTH FRANCH RICHWOOD"/>
    <s v="BATCH_FI"/>
  </r>
  <r>
    <s v="0003"/>
    <s v="Fixed City"/>
    <s v=""/>
    <s v="FRANCH RICHMOND"/>
    <s v="170049104500032022"/>
    <s v="108639848"/>
    <s v="246030"/>
    <n v="12"/>
    <s v="2022"/>
    <s v="1700491045"/>
    <s v="X"/>
    <s v="KR"/>
    <s v="Payments"/>
    <x v="3"/>
    <n v="216922"/>
    <x v="25"/>
    <x v="2"/>
    <x v="0"/>
    <x v="2"/>
    <x v="2"/>
    <d v="2022-12-01T00:00:00"/>
    <s v="40"/>
    <n v="34910.480000000003"/>
    <s v=""/>
    <s v="1100500"/>
    <s v=""/>
    <s v="MONTHLY FRANCHISE  RICHMOND"/>
    <s v="MONTH FRANCH RICHMOND"/>
    <s v="BATCH_FI"/>
  </r>
  <r>
    <s v="0003"/>
    <s v="Fixed City"/>
    <s v=""/>
    <s v="FRANCH QUINTANA"/>
    <s v="170049104600032022"/>
    <s v="108639848"/>
    <s v="246030"/>
    <n v="12"/>
    <s v="2022"/>
    <s v="1700491046"/>
    <s v="X"/>
    <s v="KR"/>
    <s v="Payments"/>
    <x v="3"/>
    <n v="102932"/>
    <x v="26"/>
    <x v="2"/>
    <x v="0"/>
    <x v="2"/>
    <x v="2"/>
    <d v="2022-12-01T00:00:00"/>
    <s v="40"/>
    <n v="1464.57"/>
    <s v=""/>
    <s v="1100500"/>
    <s v=""/>
    <s v="MONTHLY FRANCHISE  QUINTANA"/>
    <s v="MONTH FRANCH QUINTANA"/>
    <s v="BATCH_FI"/>
  </r>
  <r>
    <s v="0003"/>
    <s v="Fixed City"/>
    <s v=""/>
    <s v="FRANCH PLEAK"/>
    <s v="170049104700032022"/>
    <s v="108639848"/>
    <s v="246030"/>
    <n v="12"/>
    <s v="2022"/>
    <s v="1700491047"/>
    <s v="X"/>
    <s v="KR"/>
    <s v="Payments"/>
    <x v="3"/>
    <n v="102930"/>
    <x v="27"/>
    <x v="2"/>
    <x v="0"/>
    <x v="2"/>
    <x v="2"/>
    <d v="2022-12-01T00:00:00"/>
    <s v="40"/>
    <n v="2940.66"/>
    <s v=""/>
    <s v="1100500"/>
    <s v=""/>
    <s v="MONTHLY FRANCHISE  PLEAK"/>
    <s v="MONTH FRANCH PLEAK"/>
    <s v="BATCH_FI"/>
  </r>
  <r>
    <s v="0003"/>
    <s v="Fixed City"/>
    <s v=""/>
    <s v="FRANCH PINEY PTV"/>
    <s v="170049104800032022"/>
    <s v="108639848"/>
    <s v="246030"/>
    <n v="12"/>
    <s v="2022"/>
    <s v="1700491048"/>
    <s v="X"/>
    <s v="KR"/>
    <s v="Payments"/>
    <x v="3"/>
    <n v="102929"/>
    <x v="28"/>
    <x v="2"/>
    <x v="0"/>
    <x v="2"/>
    <x v="2"/>
    <d v="2022-12-01T00:00:00"/>
    <s v="40"/>
    <n v="22701.599999999999"/>
    <s v=""/>
    <s v="1100500"/>
    <s v=""/>
    <s v="MONTHLY FRANCHISE  PINEY POINT VILLAGE"/>
    <s v="MONTH FRANCH PINEY POINTV"/>
    <s v="BATCH_FI"/>
  </r>
  <r>
    <s v="0003"/>
    <s v="Fixed City"/>
    <s v=""/>
    <s v="FRANCH PINE ISLA"/>
    <s v="170049104900032022"/>
    <s v="108639848"/>
    <s v="246030"/>
    <n v="12"/>
    <s v="2022"/>
    <s v="1700491049"/>
    <s v="X"/>
    <s v="KR"/>
    <s v="Payments"/>
    <x v="3"/>
    <n v="123012"/>
    <x v="29"/>
    <x v="2"/>
    <x v="0"/>
    <x v="2"/>
    <x v="2"/>
    <d v="2022-12-01T00:00:00"/>
    <s v="40"/>
    <n v="2484.59"/>
    <s v=""/>
    <s v="1100500"/>
    <s v=""/>
    <s v="MONTHLY FRANCHISE  PINE ISLAND"/>
    <s v="MONTH FRANCH PINE ISLAND"/>
    <s v="BATCH_FI"/>
  </r>
  <r>
    <s v="0003"/>
    <s v="Fixed City"/>
    <s v=""/>
    <s v="FRANCH PASADENA"/>
    <s v="170049105000032022"/>
    <s v="108639848"/>
    <s v="246030"/>
    <n v="12"/>
    <s v="2022"/>
    <s v="1700491050"/>
    <s v="X"/>
    <s v="KR"/>
    <s v="Payments"/>
    <x v="3"/>
    <n v="102920"/>
    <x v="30"/>
    <x v="2"/>
    <x v="0"/>
    <x v="2"/>
    <x v="2"/>
    <d v="2022-12-01T00:00:00"/>
    <s v="40"/>
    <n v="383635.71"/>
    <s v=""/>
    <s v="1100500"/>
    <s v=""/>
    <s v="MONTHLY FRANCHISE  PASADENA"/>
    <s v="MONTH FRANCH PASADENA"/>
    <s v="BATCH_FI"/>
  </r>
  <r>
    <s v="0003"/>
    <s v="Fixed City"/>
    <s v=""/>
    <s v="FRANCH OYSTER CR"/>
    <s v="170049105100032022"/>
    <s v="108639848"/>
    <s v="246030"/>
    <n v="12"/>
    <s v="2022"/>
    <s v="1700491051"/>
    <s v="X"/>
    <s v="KR"/>
    <s v="Payments"/>
    <x v="3"/>
    <n v="102918"/>
    <x v="31"/>
    <x v="2"/>
    <x v="0"/>
    <x v="2"/>
    <x v="2"/>
    <d v="2022-12-01T00:00:00"/>
    <s v="40"/>
    <n v="51834.36"/>
    <s v=""/>
    <s v="1100500"/>
    <s v=""/>
    <s v="MONTHLY FRANCHISE  OYSTER CREEK"/>
    <s v="MONTH FRANCH OYSTER CREEK"/>
    <s v="BATCH_FI"/>
  </r>
  <r>
    <s v="0003"/>
    <s v="Fixed City"/>
    <s v=""/>
    <s v="FRANCH ORCHARD"/>
    <s v="170049105200032022"/>
    <s v="108639848"/>
    <s v="246030"/>
    <n v="12"/>
    <s v="2022"/>
    <s v="1700491052"/>
    <s v="X"/>
    <s v="KR"/>
    <s v="Payments"/>
    <x v="3"/>
    <n v="102916"/>
    <x v="32"/>
    <x v="2"/>
    <x v="0"/>
    <x v="2"/>
    <x v="2"/>
    <d v="2022-12-01T00:00:00"/>
    <s v="40"/>
    <n v="986.75"/>
    <s v=""/>
    <s v="1100500"/>
    <s v=""/>
    <s v="MONTHLY FRANCHISE  ORCHARD"/>
    <s v="MONTHLY FRANCH ORCHARD"/>
    <s v="BATCH_FI"/>
  </r>
  <r>
    <s v="0003"/>
    <s v="Fixed City"/>
    <s v=""/>
    <s v="FRANCH OLD RIVER"/>
    <s v="170049105300032022"/>
    <s v="108639848"/>
    <s v="246030"/>
    <n v="12"/>
    <s v="2022"/>
    <s v="1700491053"/>
    <s v="X"/>
    <s v="KR"/>
    <s v="Payments"/>
    <x v="3"/>
    <n v="102915"/>
    <x v="33"/>
    <x v="2"/>
    <x v="0"/>
    <x v="2"/>
    <x v="2"/>
    <d v="2022-12-01T00:00:00"/>
    <s v="40"/>
    <n v="3633.81"/>
    <s v=""/>
    <s v="1100500"/>
    <s v=""/>
    <s v="MONTHLY FRANCHISE  OLD RIVER WINFR"/>
    <s v="MONTH FRANCH OLD RIVER WI"/>
    <s v="BATCH_FI"/>
  </r>
  <r>
    <s v="0003"/>
    <s v="Fixed City"/>
    <s v=""/>
    <s v="FRANCH NASSAU BA"/>
    <s v="170049105400032022"/>
    <s v="108639848"/>
    <s v="246030"/>
    <n v="12"/>
    <s v="2022"/>
    <s v="1700491054"/>
    <s v="X"/>
    <s v="KR"/>
    <s v="Payments"/>
    <x v="3"/>
    <n v="102911"/>
    <x v="34"/>
    <x v="2"/>
    <x v="0"/>
    <x v="2"/>
    <x v="2"/>
    <d v="2022-12-01T00:00:00"/>
    <s v="40"/>
    <n v="26643.09"/>
    <s v=""/>
    <s v="1100500"/>
    <s v=""/>
    <s v="MONTHLY FRANCHISE  NASSAU BAY"/>
    <s v="MONTH FRANCH NASSAU BAY"/>
    <s v="BATCH_FI"/>
  </r>
  <r>
    <s v="0003"/>
    <s v="Fixed City"/>
    <s v=""/>
    <s v="FRANCH MONT BELV"/>
    <s v="170049105500032022"/>
    <s v="108639848"/>
    <s v="246030"/>
    <n v="12"/>
    <s v="2022"/>
    <s v="1700491055"/>
    <s v="X"/>
    <s v="KR"/>
    <s v="Payments"/>
    <x v="3"/>
    <n v="118151"/>
    <x v="35"/>
    <x v="2"/>
    <x v="0"/>
    <x v="2"/>
    <x v="2"/>
    <d v="2022-12-01T00:00:00"/>
    <s v="40"/>
    <n v="568597.68999999994"/>
    <s v=""/>
    <s v="1100500"/>
    <s v=""/>
    <s v="MONTHLY FRANCHISE  MONT BELVIEU"/>
    <s v="MONTH FRANCH MONT BELVIEU"/>
    <s v="BATCH_FI"/>
  </r>
  <r>
    <s v="0003"/>
    <s v="Fixed City"/>
    <s v=""/>
    <s v="FRANCH MEADOWS P"/>
    <s v="170049105600032022"/>
    <s v="108639848"/>
    <s v="246030"/>
    <n v="12"/>
    <s v="2022"/>
    <s v="1700491056"/>
    <s v="X"/>
    <s v="KR"/>
    <s v="Payments"/>
    <x v="3"/>
    <n v="102904"/>
    <x v="36"/>
    <x v="2"/>
    <x v="0"/>
    <x v="2"/>
    <x v="2"/>
    <d v="2022-12-01T00:00:00"/>
    <s v="40"/>
    <n v="13462.82"/>
    <s v=""/>
    <s v="1100500"/>
    <s v=""/>
    <s v="MONTHLY FRANCHISE  MEADOWS PLACE"/>
    <s v="MONTH FRANCH MEADOWS PLAC"/>
    <s v="BATCH_FI"/>
  </r>
  <r>
    <s v="0003"/>
    <s v="Fixed City"/>
    <s v=""/>
    <s v="FRANCH MAGNOLIA"/>
    <s v="170049105700032022"/>
    <s v="108639848"/>
    <s v="246030"/>
    <n v="12"/>
    <s v="2022"/>
    <s v="1700491057"/>
    <s v="X"/>
    <s v="KR"/>
    <s v="Payments"/>
    <x v="3"/>
    <n v="102899"/>
    <x v="37"/>
    <x v="2"/>
    <x v="0"/>
    <x v="2"/>
    <x v="2"/>
    <d v="2022-12-01T00:00:00"/>
    <s v="40"/>
    <n v="11903.01"/>
    <s v=""/>
    <s v="1100500"/>
    <s v=""/>
    <s v="MONTHLY FRANCHISE  MAGNOLIA"/>
    <s v="MOTHLY FRANCH MAGNOLIA"/>
    <s v="BATCH_FI"/>
  </r>
  <r>
    <s v="0003"/>
    <s v="Fixed City"/>
    <s v=""/>
    <s v="FRANCH LIVERPOOL"/>
    <s v="170049105800032022"/>
    <s v="108639848"/>
    <s v="246030"/>
    <n v="12"/>
    <s v="2022"/>
    <s v="1700491058"/>
    <s v="X"/>
    <s v="KR"/>
    <s v="Payments"/>
    <x v="3"/>
    <n v="102897"/>
    <x v="38"/>
    <x v="2"/>
    <x v="0"/>
    <x v="2"/>
    <x v="2"/>
    <d v="2022-12-01T00:00:00"/>
    <s v="40"/>
    <n v="1989.12"/>
    <s v=""/>
    <s v="1100500"/>
    <s v=""/>
    <s v="MONTHLY FRANCHISE  LIVERPOOL"/>
    <s v="MONTH FRANCHISE LIVERPOOL"/>
    <s v="BATCH_FI"/>
  </r>
  <r>
    <s v="0003"/>
    <s v="Fixed City"/>
    <s v=""/>
    <s v="FRANCH LA PORTE"/>
    <s v="170049105900032022"/>
    <s v="108639848"/>
    <s v="246030"/>
    <n v="12"/>
    <s v="2022"/>
    <s v="1700491059"/>
    <s v="X"/>
    <s v="KR"/>
    <s v="Payments"/>
    <x v="3"/>
    <n v="102889"/>
    <x v="39"/>
    <x v="2"/>
    <x v="0"/>
    <x v="2"/>
    <x v="2"/>
    <d v="2022-12-01T00:00:00"/>
    <s v="40"/>
    <n v="213297.99"/>
    <s v=""/>
    <s v="1100500"/>
    <s v=""/>
    <s v="MONTHLY FRANCHISE  LA PORTE"/>
    <s v="MONTH FRANCHISE LA PORTE"/>
    <s v="BATCH_FI"/>
  </r>
  <r>
    <s v="0003"/>
    <s v="Fixed City"/>
    <s v=""/>
    <s v="FRANCH LAKE JACK"/>
    <s v="170049106000032022"/>
    <s v="108639848"/>
    <s v="246030"/>
    <n v="12"/>
    <s v="2022"/>
    <s v="1700491060"/>
    <s v="X"/>
    <s v="KR"/>
    <s v="Payments"/>
    <x v="3"/>
    <n v="102892"/>
    <x v="40"/>
    <x v="2"/>
    <x v="0"/>
    <x v="2"/>
    <x v="2"/>
    <d v="2022-12-01T00:00:00"/>
    <s v="40"/>
    <n v="87181.4"/>
    <s v=""/>
    <s v="1100500"/>
    <s v=""/>
    <s v="MONTHLY FRANCHISE  LAKE JACKSON"/>
    <s v="MONTH FRANCH LAKE JACKSON"/>
    <s v="BATCH_FI"/>
  </r>
  <r>
    <s v="0003"/>
    <s v="Fixed City"/>
    <s v=""/>
    <s v="FRANCH KENDLETON"/>
    <s v="170049106100032022"/>
    <s v="108639848"/>
    <s v="246030"/>
    <n v="12"/>
    <s v="2022"/>
    <s v="1700491061"/>
    <s v="X"/>
    <s v="KR"/>
    <s v="Payments"/>
    <x v="3"/>
    <n v="102887"/>
    <x v="41"/>
    <x v="2"/>
    <x v="0"/>
    <x v="2"/>
    <x v="2"/>
    <d v="2022-12-01T00:00:00"/>
    <s v="40"/>
    <n v="1754.09"/>
    <s v=""/>
    <s v="1100500"/>
    <s v=""/>
    <s v="MONTHLY FRANCHISE  KENDLETON"/>
    <s v="MONTH FRANCHISE KENDLETON"/>
    <s v="BATCH_FI"/>
  </r>
  <r>
    <s v="0003"/>
    <s v="Fixed City"/>
    <s v=""/>
    <s v="FRANCH KEMAH"/>
    <s v="170049106200032022"/>
    <s v="108639848"/>
    <s v="246030"/>
    <n v="12"/>
    <s v="2022"/>
    <s v="1700491062"/>
    <s v="X"/>
    <s v="KR"/>
    <s v="Payments"/>
    <x v="3"/>
    <n v="102885"/>
    <x v="42"/>
    <x v="2"/>
    <x v="0"/>
    <x v="2"/>
    <x v="2"/>
    <d v="2022-12-01T00:00:00"/>
    <s v="40"/>
    <n v="11858.01"/>
    <s v=""/>
    <s v="1100500"/>
    <s v=""/>
    <s v="MONTHLY FRANCHISE  KEMAH"/>
    <s v="MONTH FRANCHISE KEMAH"/>
    <s v="BATCH_FI"/>
  </r>
  <r>
    <s v="0003"/>
    <s v="Fixed City"/>
    <s v=""/>
    <s v="FRANCH KATY"/>
    <s v="170049106300032022"/>
    <s v="108639848"/>
    <s v="246030"/>
    <n v="12"/>
    <s v="2022"/>
    <s v="1700491063"/>
    <s v="X"/>
    <s v="KR"/>
    <s v="Payments"/>
    <x v="3"/>
    <n v="153302"/>
    <x v="43"/>
    <x v="2"/>
    <x v="0"/>
    <x v="2"/>
    <x v="2"/>
    <d v="2022-12-01T00:00:00"/>
    <s v="40"/>
    <n v="88012.03"/>
    <s v=""/>
    <s v="1100500"/>
    <s v=""/>
    <s v="MONTHLY FRANCHISE  KATY"/>
    <s v="MONTH FRANCHISE KATY"/>
    <s v="BATCH_FI"/>
  </r>
  <r>
    <s v="0003"/>
    <s v="Fixed City"/>
    <s v=""/>
    <s v="FRANCH JONES CRK"/>
    <s v="170049106400032022"/>
    <s v="108639848"/>
    <s v="246030"/>
    <n v="12"/>
    <s v="2022"/>
    <s v="1700491064"/>
    <s v="X"/>
    <s v="KR"/>
    <s v="Payments"/>
    <x v="3"/>
    <n v="102882"/>
    <x v="44"/>
    <x v="2"/>
    <x v="0"/>
    <x v="2"/>
    <x v="2"/>
    <d v="2022-12-01T00:00:00"/>
    <s v="40"/>
    <n v="4633.8900000000003"/>
    <s v=""/>
    <s v="1100500"/>
    <s v=""/>
    <s v="MONTHLY FRANCHISE  JONES CREEK"/>
    <s v="MONTH FRANCH JONES CREEK"/>
    <s v="BATCH_FI"/>
  </r>
  <r>
    <s v="0003"/>
    <s v="Fixed City"/>
    <s v=""/>
    <s v="FRANCH JERSEY VI"/>
    <s v="170049106500032022"/>
    <s v="108639848"/>
    <s v="246030"/>
    <n v="12"/>
    <s v="2022"/>
    <s v="1700491065"/>
    <s v="X"/>
    <s v="KR"/>
    <s v="Payments"/>
    <x v="3"/>
    <n v="102879"/>
    <x v="45"/>
    <x v="2"/>
    <x v="0"/>
    <x v="2"/>
    <x v="2"/>
    <d v="2022-12-01T00:00:00"/>
    <s v="40"/>
    <n v="29044.19"/>
    <s v=""/>
    <s v="1100500"/>
    <s v=""/>
    <s v="MONTHLY FRANCHISE  JERSEY VILLAGE"/>
    <s v="MONTH FRANCH JERSEY VILLA"/>
    <s v="BATCH_FI"/>
  </r>
  <r>
    <s v="0003"/>
    <s v="Fixed City"/>
    <s v=""/>
    <s v="FRANCH JAMAICA B"/>
    <s v="170049106600032022"/>
    <s v="108639848"/>
    <s v="246030"/>
    <n v="12"/>
    <s v="2022"/>
    <s v="1700491066"/>
    <s v="X"/>
    <s v="KR"/>
    <s v="Payments"/>
    <x v="3"/>
    <n v="116074"/>
    <x v="46"/>
    <x v="2"/>
    <x v="0"/>
    <x v="2"/>
    <x v="2"/>
    <d v="2022-12-01T00:00:00"/>
    <s v="40"/>
    <n v="5431.68"/>
    <s v=""/>
    <s v="1100500"/>
    <s v=""/>
    <s v="MONTHLY FRANCHISE  JAMAICA BEACH"/>
    <s v="MONTH FRANCH JAMAICA BEAC"/>
    <s v="BATCH_FI"/>
  </r>
  <r>
    <s v="0003"/>
    <s v="Fixed City"/>
    <s v=""/>
    <s v="FRANCH JACINTO C"/>
    <s v="170049106700032022"/>
    <s v="108639848"/>
    <s v="246030"/>
    <n v="12"/>
    <s v="2022"/>
    <s v="1700491067"/>
    <s v="X"/>
    <s v="KR"/>
    <s v="Payments"/>
    <x v="3"/>
    <n v="102877"/>
    <x v="47"/>
    <x v="2"/>
    <x v="0"/>
    <x v="2"/>
    <x v="2"/>
    <d v="2022-12-01T00:00:00"/>
    <s v="40"/>
    <n v="34167.620000000003"/>
    <s v=""/>
    <s v="1100500"/>
    <s v=""/>
    <s v="MONTHLY FRANCHISE  JACINTO CITY"/>
    <s v="MONTHLY FRANCH JACINTO CI"/>
    <s v="BATCH_FI"/>
  </r>
  <r>
    <s v="0003"/>
    <s v="Fixed City"/>
    <s v=""/>
    <s v="FRANCH HUNTER CR"/>
    <s v="170049106800032022"/>
    <s v="108639848"/>
    <s v="246030"/>
    <n v="12"/>
    <s v="2022"/>
    <s v="1700491068"/>
    <s v="X"/>
    <s v="KR"/>
    <s v="Payments"/>
    <x v="3"/>
    <n v="102875"/>
    <x v="48"/>
    <x v="2"/>
    <x v="0"/>
    <x v="2"/>
    <x v="2"/>
    <d v="2022-12-01T00:00:00"/>
    <s v="40"/>
    <n v="20387.419999999998"/>
    <s v=""/>
    <s v="1100500"/>
    <s v=""/>
    <s v="MONTHLY FRANCHISE  HUNTER CREEK VILLAGE"/>
    <s v="MONTHLY FRANCH HUNTER CRK"/>
    <s v="BATCH_FI"/>
  </r>
  <r>
    <s v="0003"/>
    <s v="Fixed City"/>
    <s v=""/>
    <s v="FRANCH HUMBLE"/>
    <s v="170049106900032022"/>
    <s v="108639848"/>
    <s v="246030"/>
    <n v="12"/>
    <s v="2022"/>
    <s v="1700491069"/>
    <s v="X"/>
    <s v="KR"/>
    <s v="Payments"/>
    <x v="3"/>
    <n v="102874"/>
    <x v="49"/>
    <x v="2"/>
    <x v="0"/>
    <x v="2"/>
    <x v="2"/>
    <d v="2022-12-01T00:00:00"/>
    <s v="40"/>
    <n v="83080.429999999993"/>
    <s v=""/>
    <s v="1100500"/>
    <s v=""/>
    <s v="MONTHLY FRANCHISE  HUMBLE"/>
    <s v="MONTHLY FRANCH HUMBLE"/>
    <s v="BATCH_FI"/>
  </r>
  <r>
    <s v="0003"/>
    <s v="Fixed City"/>
    <s v=""/>
    <s v="FRANCH HOUSTON"/>
    <s v="170049107000032022"/>
    <s v="108639848"/>
    <s v="246030"/>
    <n v="12"/>
    <s v="2022"/>
    <s v="1700491070"/>
    <s v="X"/>
    <s v="KR"/>
    <s v="Payments"/>
    <x v="3"/>
    <n v="105242"/>
    <x v="50"/>
    <x v="2"/>
    <x v="0"/>
    <x v="2"/>
    <x v="2"/>
    <d v="2022-12-01T00:00:00"/>
    <s v="40"/>
    <n v="7882580.9900000002"/>
    <s v=""/>
    <s v="1100500"/>
    <s v=""/>
    <s v="MONTHLY FRANCHISE  HOUSTON"/>
    <s v="MONTHLY FRANCH HOUSTON"/>
    <s v="BATCH_FI"/>
  </r>
  <r>
    <s v="0003"/>
    <s v="Fixed City"/>
    <s v=""/>
    <s v="FRANCH HITCHCOCK"/>
    <s v="170049107100032022"/>
    <s v="108639848"/>
    <s v="246030"/>
    <n v="12"/>
    <s v="2022"/>
    <s v="1700491071"/>
    <s v="X"/>
    <s v="KR"/>
    <s v="Payments"/>
    <x v="3"/>
    <n v="102849"/>
    <x v="51"/>
    <x v="2"/>
    <x v="0"/>
    <x v="2"/>
    <x v="2"/>
    <d v="2022-12-01T00:00:00"/>
    <s v="40"/>
    <n v="18444.689999999999"/>
    <s v=""/>
    <s v="1100500"/>
    <s v=""/>
    <s v="MONTHLY FRANCHISE  HICTHCOCK"/>
    <s v="MONTHLY FRANCH HITCHCOCK"/>
    <s v="BATCH_FI"/>
  </r>
  <r>
    <s v="0003"/>
    <s v="Fixed City"/>
    <s v=""/>
    <s v="FRANCH HILSHIRE"/>
    <s v="170049107200032022"/>
    <s v="108639848"/>
    <s v="246030"/>
    <n v="12"/>
    <s v="2022"/>
    <s v="1700491072"/>
    <s v="X"/>
    <s v="KR"/>
    <s v="Payments"/>
    <x v="3"/>
    <n v="102848"/>
    <x v="52"/>
    <x v="2"/>
    <x v="0"/>
    <x v="2"/>
    <x v="2"/>
    <d v="2022-12-01T00:00:00"/>
    <s v="40"/>
    <n v="2969.93"/>
    <s v=""/>
    <s v="1100500"/>
    <s v=""/>
    <s v="MONTHLY FRANCHISE  HILSHIRE VILLAGE"/>
    <s v="MONTHLY FRANCH HILSHIRE V"/>
    <s v="BATCH_FI"/>
  </r>
  <r>
    <s v="0003"/>
    <s v="Fixed City"/>
    <s v=""/>
    <s v="FRANCH HILCREST"/>
    <s v="170049107300032022"/>
    <s v="108639848"/>
    <s v="246030"/>
    <n v="12"/>
    <s v="2022"/>
    <s v="1700491073"/>
    <s v="X"/>
    <s v="KR"/>
    <s v="Payments"/>
    <x v="3"/>
    <n v="102847"/>
    <x v="53"/>
    <x v="2"/>
    <x v="0"/>
    <x v="2"/>
    <x v="2"/>
    <d v="2022-12-01T00:00:00"/>
    <s v="40"/>
    <n v="1817.2"/>
    <s v=""/>
    <s v="1100500"/>
    <s v=""/>
    <s v="MONTHLY FRANCHISE  HILCREST"/>
    <s v="MONTH FRANCH HILCREST"/>
    <s v="BATCH_FI"/>
  </r>
  <r>
    <s v="0003"/>
    <s v="Fixed City"/>
    <s v=""/>
    <s v="FRANCH HEDWIG"/>
    <s v="170049107400032022"/>
    <s v="108639848"/>
    <s v="246030"/>
    <n v="12"/>
    <s v="2022"/>
    <s v="1700491074"/>
    <s v="X"/>
    <s v="KR"/>
    <s v="Payments"/>
    <x v="3"/>
    <n v="102846"/>
    <x v="54"/>
    <x v="2"/>
    <x v="0"/>
    <x v="2"/>
    <x v="2"/>
    <d v="2022-12-01T00:00:00"/>
    <s v="40"/>
    <n v="21406.06"/>
    <s v=""/>
    <s v="1100500"/>
    <s v=""/>
    <s v="MONTHLY FRANCHISE  HEDWIG"/>
    <s v="MONTHLY FRANCH HEDWIG"/>
    <s v="BATCH_FI"/>
  </r>
  <r>
    <s v="0003"/>
    <s v="Fixed City"/>
    <s v=""/>
    <s v="FRANCH GALVESTON"/>
    <s v="170049107500032022"/>
    <s v="108639848"/>
    <s v="246030"/>
    <n v="12"/>
    <s v="2022"/>
    <s v="1700491075"/>
    <s v="X"/>
    <s v="KR"/>
    <s v="Payments"/>
    <x v="3"/>
    <n v="102842"/>
    <x v="55"/>
    <x v="2"/>
    <x v="0"/>
    <x v="2"/>
    <x v="2"/>
    <d v="2022-12-01T00:00:00"/>
    <s v="40"/>
    <n v="253979.93"/>
    <s v=""/>
    <s v="1100500"/>
    <s v=""/>
    <s v="MONTHLY FRANCHISE  GALVESTON"/>
    <s v="MONTHLY FRANCH GALVESTON"/>
    <s v="BATCH_FI"/>
  </r>
  <r>
    <s v="0003"/>
    <s v="Fixed City"/>
    <s v=""/>
    <s v="FRANCH GALENA PK"/>
    <s v="170049107600032022"/>
    <s v="108639848"/>
    <s v="246030"/>
    <n v="12"/>
    <s v="2022"/>
    <s v="1700491076"/>
    <s v="X"/>
    <s v="KR"/>
    <s v="Payments"/>
    <x v="3"/>
    <n v="102841"/>
    <x v="56"/>
    <x v="2"/>
    <x v="0"/>
    <x v="2"/>
    <x v="2"/>
    <d v="2022-12-01T00:00:00"/>
    <s v="40"/>
    <n v="52229.09"/>
    <s v=""/>
    <s v="1100500"/>
    <s v=""/>
    <s v="MONTHLY FRANCHISE  GALENA PARK"/>
    <s v="MONTHLY FRANCH GALENA PAR"/>
    <s v="BATCH_FI"/>
  </r>
  <r>
    <s v="0003"/>
    <s v="Fixed City"/>
    <s v=""/>
    <s v="FRANCH FULSHEAR"/>
    <s v="170049107700032022"/>
    <s v="108639848"/>
    <s v="246030"/>
    <n v="12"/>
    <s v="2022"/>
    <s v="1700491077"/>
    <s v="X"/>
    <s v="KR"/>
    <s v="Payments"/>
    <x v="3"/>
    <n v="102840"/>
    <x v="57"/>
    <x v="2"/>
    <x v="0"/>
    <x v="2"/>
    <x v="2"/>
    <d v="2022-12-01T00:00:00"/>
    <s v="40"/>
    <n v="55788.51"/>
    <s v=""/>
    <s v="1100500"/>
    <s v=""/>
    <s v="MONTHLY FRANCHISE  FULSHEAR"/>
    <s v="MONTHLY FRANCH FULSHEAR"/>
    <s v="BATCH_FI"/>
  </r>
  <r>
    <s v="0003"/>
    <s v="Fixed City"/>
    <s v=""/>
    <s v="FRANCH FRIENDSWO"/>
    <s v="170049107800032022"/>
    <s v="108639848"/>
    <s v="246030"/>
    <n v="12"/>
    <s v="2022"/>
    <s v="1700491078"/>
    <s v="X"/>
    <s v="KR"/>
    <s v="Payments"/>
    <x v="3"/>
    <n v="153268"/>
    <x v="58"/>
    <x v="2"/>
    <x v="0"/>
    <x v="2"/>
    <x v="2"/>
    <d v="2022-12-01T00:00:00"/>
    <s v="40"/>
    <n v="11521.25"/>
    <s v=""/>
    <s v="1100500"/>
    <s v=""/>
    <s v="MONTHLY FRANCHISE  FRIENDSWOOD"/>
    <s v="MONTHLY FRANCH FRIENDSWOO"/>
    <s v="BATCH_FI"/>
  </r>
  <r>
    <s v="0003"/>
    <s v="Fixed City"/>
    <s v=""/>
    <s v="FRANCH FREEPORT"/>
    <s v="170049107900032022"/>
    <s v="108639848"/>
    <s v="246030"/>
    <n v="12"/>
    <s v="2022"/>
    <s v="1700491079"/>
    <s v="X"/>
    <s v="KR"/>
    <s v="Payments"/>
    <x v="3"/>
    <n v="102834"/>
    <x v="59"/>
    <x v="2"/>
    <x v="0"/>
    <x v="2"/>
    <x v="2"/>
    <d v="2022-12-01T00:00:00"/>
    <s v="40"/>
    <n v="43362.28"/>
    <s v=""/>
    <s v="1100500"/>
    <s v=""/>
    <s v="MONTHLY FRANCHISE  FREEPORT"/>
    <s v="MONTHLY FRANCH FREEPORT"/>
    <s v="BATCH_FI"/>
  </r>
  <r>
    <s v="0003"/>
    <s v="Fixed City"/>
    <s v=""/>
    <s v="FRANCH FAIRCHILD"/>
    <s v="170049108000032022"/>
    <s v="108639848"/>
    <s v="246030"/>
    <n v="12"/>
    <s v="2022"/>
    <s v="1700491080"/>
    <s v="X"/>
    <s v="KR"/>
    <s v="Payments"/>
    <x v="3"/>
    <n v="102833"/>
    <x v="60"/>
    <x v="2"/>
    <x v="0"/>
    <x v="2"/>
    <x v="2"/>
    <d v="2022-12-01T00:00:00"/>
    <s v="40"/>
    <n v="2255.25"/>
    <s v=""/>
    <s v="1100500"/>
    <s v=""/>
    <s v="MONTHLY FRANCHISE  FAIRCHILDS"/>
    <s v="MONTHLY FRANCH FAIRCHILDS"/>
    <s v="BATCH_FI"/>
  </r>
  <r>
    <s v="0003"/>
    <s v="Fixed City"/>
    <s v=""/>
    <s v="FRANCH EAST BERN"/>
    <s v="170049108100032022"/>
    <s v="108639848"/>
    <s v="246030"/>
    <n v="12"/>
    <s v="2022"/>
    <s v="1700491081"/>
    <s v="X"/>
    <s v="KR"/>
    <s v="Payments"/>
    <x v="3"/>
    <n v="222081"/>
    <x v="61"/>
    <x v="2"/>
    <x v="0"/>
    <x v="2"/>
    <x v="2"/>
    <d v="2022-12-01T00:00:00"/>
    <s v="40"/>
    <n v="6738.8"/>
    <s v=""/>
    <s v="1100500"/>
    <s v=""/>
    <s v="MONTHLY FRANCHISE  EAST BERNARD"/>
    <s v="MONTHLY FRANCH EAST BERNA"/>
    <s v="BATCH_FI"/>
  </r>
  <r>
    <s v="0003"/>
    <s v="Fixed City"/>
    <s v=""/>
    <s v="FRANCH DEER PARK"/>
    <s v="170049108200032022"/>
    <s v="108639848"/>
    <s v="246030"/>
    <n v="12"/>
    <s v="2022"/>
    <s v="1700491082"/>
    <s v="X"/>
    <s v="KR"/>
    <s v="Payments"/>
    <x v="3"/>
    <n v="102827"/>
    <x v="62"/>
    <x v="2"/>
    <x v="0"/>
    <x v="2"/>
    <x v="2"/>
    <d v="2022-12-01T00:00:00"/>
    <s v="40"/>
    <n v="88416.21"/>
    <s v=""/>
    <s v="1100500"/>
    <s v=""/>
    <s v="MONTHLY FRANCHISE  DEER PARK"/>
    <s v="MONTHLY FRANCH DEER PRK"/>
    <s v="BATCH_FI"/>
  </r>
  <r>
    <s v="0003"/>
    <s v="Fixed City"/>
    <s v=""/>
    <s v="FRANCH DANBURY"/>
    <s v="170049108300032022"/>
    <s v="108639848"/>
    <s v="246030"/>
    <n v="12"/>
    <s v="2022"/>
    <s v="1700491083"/>
    <s v="X"/>
    <s v="KR"/>
    <s v="Payments"/>
    <x v="3"/>
    <n v="102825"/>
    <x v="63"/>
    <x v="2"/>
    <x v="0"/>
    <x v="2"/>
    <x v="2"/>
    <d v="2022-12-01T00:00:00"/>
    <s v="40"/>
    <n v="3816.33"/>
    <s v=""/>
    <s v="1100500"/>
    <s v=""/>
    <s v="MONTHLY FRANCHISE  DANBURY"/>
    <s v="MONTHLY FRANCH DANBURY"/>
    <s v="BATCH_FI"/>
  </r>
  <r>
    <s v="0003"/>
    <s v="Fixed City"/>
    <s v=""/>
    <s v="FRANCH COVE"/>
    <s v="170049108400032022"/>
    <s v="108639848"/>
    <s v="246030"/>
    <n v="12"/>
    <s v="2022"/>
    <s v="1700491084"/>
    <s v="X"/>
    <s v="KR"/>
    <s v="Payments"/>
    <x v="3"/>
    <n v="102824"/>
    <x v="64"/>
    <x v="2"/>
    <x v="0"/>
    <x v="2"/>
    <x v="2"/>
    <d v="2022-12-01T00:00:00"/>
    <s v="40"/>
    <n v="3707.58"/>
    <s v=""/>
    <s v="1100500"/>
    <s v=""/>
    <s v="MONTHLY FRANCHISE  COVE"/>
    <s v="MONTHLY FRANCH COVE"/>
    <s v="BATCH_FI"/>
  </r>
  <r>
    <s v="0003"/>
    <s v="Fixed City"/>
    <s v=""/>
    <s v="FRANCH CLUTE"/>
    <s v="170049108500032022"/>
    <s v="108639848"/>
    <s v="246030"/>
    <n v="12"/>
    <s v="2022"/>
    <s v="1700491085"/>
    <s v="X"/>
    <s v="KR"/>
    <s v="Payments"/>
    <x v="3"/>
    <n v="102822"/>
    <x v="65"/>
    <x v="2"/>
    <x v="0"/>
    <x v="2"/>
    <x v="2"/>
    <d v="2022-12-01T00:00:00"/>
    <s v="40"/>
    <n v="28695.98"/>
    <s v=""/>
    <s v="1100500"/>
    <s v=""/>
    <s v="MONTHLY FRANCHISE  CLUTE"/>
    <s v="MONTHLY FRANCH CLUTE"/>
    <s v="BATCH_FI"/>
  </r>
  <r>
    <s v="0003"/>
    <s v="Fixed City"/>
    <s v=""/>
    <s v="FRANCH CLEAR LAK"/>
    <s v="170049108600032022"/>
    <s v="108639848"/>
    <s v="246030"/>
    <n v="12"/>
    <s v="2022"/>
    <s v="1700491086"/>
    <s v="X"/>
    <s v="KR"/>
    <s v="Payments"/>
    <x v="3"/>
    <n v="102819"/>
    <x v="66"/>
    <x v="2"/>
    <x v="0"/>
    <x v="2"/>
    <x v="2"/>
    <d v="2022-12-01T00:00:00"/>
    <s v="40"/>
    <n v="10027.219999999999"/>
    <s v=""/>
    <s v="1100500"/>
    <s v=""/>
    <s v="MONTHLY FRANCHISE  CLEAR LAKE SHORES"/>
    <s v="MONTHLY FRANCH CLEAR LAKE"/>
    <s v="BATCH_FI"/>
  </r>
  <r>
    <s v="0003"/>
    <s v="Fixed City"/>
    <s v=""/>
    <s v="FRANCH BUNKER HI"/>
    <s v="170049108700032022"/>
    <s v="108639848"/>
    <s v="246030"/>
    <n v="12"/>
    <s v="2022"/>
    <s v="1700491087"/>
    <s v="X"/>
    <s v="KR"/>
    <s v="Payments"/>
    <x v="3"/>
    <n v="102818"/>
    <x v="67"/>
    <x v="2"/>
    <x v="0"/>
    <x v="2"/>
    <x v="2"/>
    <d v="2022-12-01T00:00:00"/>
    <s v="40"/>
    <n v="14924.73"/>
    <s v=""/>
    <s v="1100500"/>
    <s v=""/>
    <s v="MONTHLY FRANCHISE  BUNKER HILL VILLAGE"/>
    <s v="MONTHLY FRANCH BUNKER HIL"/>
    <s v="BATCH_FI"/>
  </r>
  <r>
    <s v="0003"/>
    <s v="Fixed City"/>
    <s v=""/>
    <s v="FRANCH BROOKSIDE"/>
    <s v="170049108800032022"/>
    <s v="108639848"/>
    <s v="246030"/>
    <n v="12"/>
    <s v="2022"/>
    <s v="1700491088"/>
    <s v="X"/>
    <s v="KR"/>
    <s v="Payments"/>
    <x v="3"/>
    <n v="102816"/>
    <x v="68"/>
    <x v="2"/>
    <x v="0"/>
    <x v="2"/>
    <x v="2"/>
    <d v="2022-12-01T00:00:00"/>
    <s v="40"/>
    <n v="3392.93"/>
    <s v=""/>
    <s v="1100500"/>
    <s v=""/>
    <s v="MONTHLY FRANCHISE  BROOKSIDE VILLAGE"/>
    <s v="MONTHLY FRANCH BROOKSIDE"/>
    <s v="BATCH_FI"/>
  </r>
  <r>
    <s v="0003"/>
    <s v="Fixed City"/>
    <s v=""/>
    <s v="FRANCH BROOKSHIR"/>
    <s v="170049108900032022"/>
    <s v="108639848"/>
    <s v="246030"/>
    <n v="12"/>
    <s v="2022"/>
    <s v="1700491089"/>
    <s v="X"/>
    <s v="KR"/>
    <s v="Payments"/>
    <x v="3"/>
    <n v="102814"/>
    <x v="69"/>
    <x v="2"/>
    <x v="0"/>
    <x v="2"/>
    <x v="2"/>
    <d v="2022-12-01T00:00:00"/>
    <s v="40"/>
    <n v="14993.04"/>
    <s v=""/>
    <s v="1100500"/>
    <s v=""/>
    <s v="MONTHLY FRANCHISE  BROOKSHIRE"/>
    <s v="MONTHLY FRANCH BROOKSHIRE"/>
    <s v="BATCH_FI"/>
  </r>
  <r>
    <s v="0003"/>
    <s v="Fixed City"/>
    <s v=""/>
    <s v="FRANCH BRAZOS"/>
    <s v="170049109000032022"/>
    <s v="108639848"/>
    <s v="246030"/>
    <n v="12"/>
    <s v="2022"/>
    <s v="1700491090"/>
    <s v="X"/>
    <s v="KR"/>
    <s v="Payments"/>
    <x v="3"/>
    <n v="173736"/>
    <x v="70"/>
    <x v="2"/>
    <x v="0"/>
    <x v="2"/>
    <x v="2"/>
    <d v="2022-12-01T00:00:00"/>
    <s v="40"/>
    <n v="1544.67"/>
    <s v=""/>
    <s v="1100500"/>
    <s v=""/>
    <s v="MONTHLY FRANCHISE  BRAZOS"/>
    <s v="MONTHLY FRANCH BRAZOS"/>
    <s v="BATCH_FI"/>
  </r>
  <r>
    <s v="0003"/>
    <s v="Fixed City"/>
    <s v=""/>
    <s v="FRANCH BONNEY VI"/>
    <s v="170049109100032022"/>
    <s v="108639848"/>
    <s v="246030"/>
    <n v="12"/>
    <s v="2022"/>
    <s v="1700491091"/>
    <s v="X"/>
    <s v="KR"/>
    <s v="Payments"/>
    <x v="3"/>
    <n v="116072"/>
    <x v="71"/>
    <x v="2"/>
    <x v="0"/>
    <x v="2"/>
    <x v="2"/>
    <d v="2022-12-01T00:00:00"/>
    <s v="40"/>
    <n v="1207.0899999999999"/>
    <s v=""/>
    <s v="1100500"/>
    <s v=""/>
    <s v="MONTHLY FRANCHISE  BONNEY VILLAGE"/>
    <s v="MONTHLY FRANCH BONNEY VIL"/>
    <s v="BATCH_FI"/>
  </r>
  <r>
    <s v="0003"/>
    <s v="Fixed City"/>
    <s v=""/>
    <s v="FRANCH BELLAIRE"/>
    <s v="170049109200032022"/>
    <s v="108639848"/>
    <s v="246030"/>
    <n v="12"/>
    <s v="2022"/>
    <s v="1700491092"/>
    <s v="X"/>
    <s v="KR"/>
    <s v="Payments"/>
    <x v="3"/>
    <n v="102813"/>
    <x v="72"/>
    <x v="2"/>
    <x v="0"/>
    <x v="2"/>
    <x v="2"/>
    <d v="2022-12-01T00:00:00"/>
    <s v="40"/>
    <n v="67148.89"/>
    <s v=""/>
    <s v="1100500"/>
    <s v=""/>
    <s v="MONTHLY FRANCHISE  BELLAIRE"/>
    <s v="MONTHLY FRANCH BELLAIRE"/>
    <s v="BATCH_FI"/>
  </r>
  <r>
    <s v="0003"/>
    <s v="Fixed City"/>
    <s v=""/>
    <s v="FRANCH BEASLEY"/>
    <s v="170049109300032022"/>
    <s v="108639848"/>
    <s v="246030"/>
    <n v="12"/>
    <s v="2022"/>
    <s v="1700491093"/>
    <s v="X"/>
    <s v="KR"/>
    <s v="Payments"/>
    <x v="3"/>
    <n v="102810"/>
    <x v="73"/>
    <x v="2"/>
    <x v="0"/>
    <x v="2"/>
    <x v="2"/>
    <d v="2022-12-01T00:00:00"/>
    <s v="40"/>
    <n v="1843.23"/>
    <s v=""/>
    <s v="1100500"/>
    <s v=""/>
    <s v="MONTHLY FRANCHISE  BEASLEY"/>
    <s v="MONTHLY FRANCH BEASLEY"/>
    <s v="BATCH_FI"/>
  </r>
  <r>
    <s v="0003"/>
    <s v="Fixed City"/>
    <s v=""/>
    <s v="FRANCH BEACH CIT"/>
    <s v="170049109400032022"/>
    <s v="108639848"/>
    <s v="246030"/>
    <n v="12"/>
    <s v="2022"/>
    <s v="1700491094"/>
    <s v="X"/>
    <s v="KR"/>
    <s v="Payments"/>
    <x v="3"/>
    <n v="102809"/>
    <x v="74"/>
    <x v="2"/>
    <x v="0"/>
    <x v="2"/>
    <x v="2"/>
    <d v="2022-12-01T00:00:00"/>
    <s v="40"/>
    <n v="7942"/>
    <s v=""/>
    <s v="1100500"/>
    <s v=""/>
    <s v="MONTHLY FRANCHISE  BEACH CITY"/>
    <s v="MONTHLY FRANCH BEACH CITY"/>
    <s v="BATCH_FI"/>
  </r>
  <r>
    <s v="0003"/>
    <s v="Fixed City"/>
    <s v=""/>
    <s v="FRANCH BAYTOWN"/>
    <s v="170049109500032022"/>
    <s v="108639848"/>
    <s v="246030"/>
    <n v="12"/>
    <s v="2022"/>
    <s v="1700491095"/>
    <s v="X"/>
    <s v="KR"/>
    <s v="Payments"/>
    <x v="3"/>
    <n v="102808"/>
    <x v="75"/>
    <x v="2"/>
    <x v="0"/>
    <x v="2"/>
    <x v="2"/>
    <d v="2022-12-01T00:00:00"/>
    <s v="40"/>
    <n v="209325.97"/>
    <s v=""/>
    <s v="1100500"/>
    <s v=""/>
    <s v="MONTHLY FRANCHISE  BAYTOWN"/>
    <s v="MONTHLY FRANCH BAYTOWN"/>
    <s v="BATCH_FI"/>
  </r>
  <r>
    <s v="0003"/>
    <s v="Fixed City"/>
    <s v=""/>
    <s v="FRANCH BAYOU VIS"/>
    <s v="170049109600032022"/>
    <s v="108639848"/>
    <s v="246030"/>
    <n v="12"/>
    <s v="2022"/>
    <s v="1700491096"/>
    <s v="X"/>
    <s v="KR"/>
    <s v="Payments"/>
    <x v="3"/>
    <n v="102807"/>
    <x v="76"/>
    <x v="2"/>
    <x v="0"/>
    <x v="2"/>
    <x v="2"/>
    <d v="2022-12-01T00:00:00"/>
    <s v="40"/>
    <n v="5049.38"/>
    <s v=""/>
    <s v="1100500"/>
    <s v=""/>
    <s v="MONTHLY FRANCHISE  BAYOU VISTA"/>
    <s v="MONTHLY FRANCH BAYOU VIST"/>
    <s v="BATCH_FI"/>
  </r>
  <r>
    <s v="0003"/>
    <s v="Fixed City"/>
    <s v=""/>
    <s v="FRANCH FEE-MO CI"/>
    <s v="170049109700032022"/>
    <s v="108639848"/>
    <s v="246030"/>
    <n v="12"/>
    <s v="2022"/>
    <s v="1700491097"/>
    <s v="X"/>
    <s v="KR"/>
    <s v="Payments"/>
    <x v="3"/>
    <n v="102906"/>
    <x v="77"/>
    <x v="2"/>
    <x v="0"/>
    <x v="2"/>
    <x v="2"/>
    <d v="2022-12-01T00:00:00"/>
    <s v="40"/>
    <n v="196896.93"/>
    <s v=""/>
    <s v="1100500"/>
    <s v=""/>
    <s v="MONTHLY FRANCHISE  MISSOURI CITY"/>
    <s v="Franchise Fee MO City"/>
    <s v="BATCH_FI"/>
  </r>
  <r>
    <s v="0003"/>
    <s v="Fixed City"/>
    <s v=""/>
    <s v="FRANCH-NEEDVILLE"/>
    <s v="170048636900032022"/>
    <s v="108639848"/>
    <s v="246030"/>
    <n v="12"/>
    <s v="2022"/>
    <s v="1700486369"/>
    <s v="X"/>
    <s v="KR"/>
    <s v="Payments"/>
    <x v="4"/>
    <n v="225269"/>
    <x v="78"/>
    <x v="2"/>
    <x v="0"/>
    <x v="2"/>
    <x v="2"/>
    <d v="2022-12-01T00:00:00"/>
    <s v="40"/>
    <n v="7859.66"/>
    <s v=""/>
    <s v="1100500"/>
    <s v=""/>
    <s v="MONTHLY FRANCHISE  NEEDVILLE"/>
    <s v="MONTH FRANCHISE-NEEDVILLE"/>
    <s v="BATCH_FI"/>
  </r>
  <r>
    <s v="0003"/>
    <s v="Fixed City"/>
    <s v=""/>
    <s v="FRANCH MORGAN PT"/>
    <s v="170049201200032023"/>
    <s v="108709856"/>
    <s v="246030"/>
    <n v="1"/>
    <s v="2023"/>
    <s v="1700492012"/>
    <s v="X"/>
    <s v="KR"/>
    <s v="Payments"/>
    <x v="5"/>
    <n v="102909"/>
    <x v="0"/>
    <x v="3"/>
    <x v="0"/>
    <x v="3"/>
    <x v="3"/>
    <d v="2023-01-01T00:00:00"/>
    <s v="40"/>
    <n v="20275.330000000002"/>
    <s v=""/>
    <s v="1100500"/>
    <s v=""/>
    <s v="MONTHLY FRANCHISE  MORGANS POINT"/>
    <s v="MONTH FRANCH-MORGANS PT"/>
    <s v="BATCH_FI"/>
  </r>
  <r>
    <s v="0003"/>
    <s v="Fixed City"/>
    <s v=""/>
    <s v="FRANCH WHARTON"/>
    <s v="170049201300032023"/>
    <s v="108709856"/>
    <s v="246030"/>
    <n v="1"/>
    <s v="2023"/>
    <s v="1700492013"/>
    <s v="X"/>
    <s v="KR"/>
    <s v="Payments"/>
    <x v="5"/>
    <n v="153452"/>
    <x v="1"/>
    <x v="3"/>
    <x v="0"/>
    <x v="3"/>
    <x v="3"/>
    <d v="2023-01-01T00:00:00"/>
    <s v="40"/>
    <n v="41705.86"/>
    <s v=""/>
    <s v="1100500"/>
    <s v=""/>
    <s v="MONTHLY FRANCHISE  WHARTON"/>
    <s v="MONTHLY FRANCHISE WHARTON"/>
    <s v="BATCH_FI"/>
  </r>
  <r>
    <s v="0003"/>
    <s v="Fixed City"/>
    <s v=""/>
    <s v="FRANCH WESTONLAK"/>
    <s v="170049201400032023"/>
    <s v="108709856"/>
    <s v="246030"/>
    <n v="1"/>
    <s v="2023"/>
    <s v="1700492014"/>
    <s v="X"/>
    <s v="KR"/>
    <s v="Payments"/>
    <x v="5"/>
    <n v="223147"/>
    <x v="2"/>
    <x v="3"/>
    <x v="0"/>
    <x v="3"/>
    <x v="3"/>
    <d v="2023-01-01T00:00:00"/>
    <s v="40"/>
    <n v="9471.86"/>
    <s v=""/>
    <s v="1100500"/>
    <s v=""/>
    <s v="MONTHLY FRANCHISE  WESTON LAKES"/>
    <s v="MONTHLY FRAN WESTON LAKE"/>
    <s v="BATCH_FI"/>
  </r>
  <r>
    <s v="0003"/>
    <s v="Fixed City"/>
    <s v=""/>
    <s v="FRANCH WEST UNIV"/>
    <s v="170049201500032023"/>
    <s v="108709856"/>
    <s v="246030"/>
    <n v="1"/>
    <s v="2023"/>
    <s v="1700492015"/>
    <s v="X"/>
    <s v="KR"/>
    <s v="Payments"/>
    <x v="5"/>
    <n v="102969"/>
    <x v="3"/>
    <x v="3"/>
    <x v="0"/>
    <x v="3"/>
    <x v="3"/>
    <d v="2023-01-01T00:00:00"/>
    <s v="40"/>
    <n v="45180.32"/>
    <s v=""/>
    <s v="1100500"/>
    <s v=""/>
    <s v="MONTHLY FRANCHISE  WEST UNIVERSITY"/>
    <s v="MONTH FRAN WEST UNIVERSIT"/>
    <s v="BATCH_FI"/>
  </r>
  <r>
    <s v="0003"/>
    <s v="Fixed City"/>
    <s v=""/>
    <s v="FRANCHIS WEBSTER"/>
    <s v="170049201600032023"/>
    <s v="108709856"/>
    <s v="246030"/>
    <n v="1"/>
    <s v="2023"/>
    <s v="1700492016"/>
    <s v="X"/>
    <s v="KR"/>
    <s v="Payments"/>
    <x v="5"/>
    <n v="102968"/>
    <x v="4"/>
    <x v="3"/>
    <x v="0"/>
    <x v="3"/>
    <x v="3"/>
    <d v="2023-01-01T00:00:00"/>
    <s v="40"/>
    <n v="80352.25"/>
    <s v=""/>
    <s v="1100500"/>
    <s v=""/>
    <s v="MONTHLY FRANCHISE  WEBSTER"/>
    <s v="MONTHYLY FRANCH WEBSTER"/>
    <s v="BATCH_FI"/>
  </r>
  <r>
    <s v="0003"/>
    <s v="Fixed City"/>
    <s v=""/>
    <s v="FRANCHISE WILLIS"/>
    <s v="170050395700032023"/>
    <s v="108709856"/>
    <s v="246030"/>
    <n v="1"/>
    <s v="2023"/>
    <s v="1700503957"/>
    <s v="X"/>
    <s v="KR"/>
    <s v="Payments"/>
    <x v="5"/>
    <n v="102966"/>
    <x v="5"/>
    <x v="3"/>
    <x v="0"/>
    <x v="3"/>
    <x v="3"/>
    <d v="2023-01-01T00:00:00"/>
    <s v="40"/>
    <n v="3324.32"/>
    <s v=""/>
    <s v="1100500"/>
    <s v=""/>
    <s v="MONTHLY FRANCHISE  WALLIS"/>
    <s v="MONTHYLY FRANCH WILLIS"/>
    <s v="BATCH_FI"/>
  </r>
  <r>
    <s v="0003"/>
    <s v="Fixed City"/>
    <s v=""/>
    <s v="FRANCHISE WALLER"/>
    <s v="170050395800032023"/>
    <s v="108709856"/>
    <s v="246030"/>
    <n v="1"/>
    <s v="2023"/>
    <s v="1700503958"/>
    <s v="X"/>
    <s v="KR"/>
    <s v="Payments"/>
    <x v="5"/>
    <n v="102964"/>
    <x v="6"/>
    <x v="3"/>
    <x v="0"/>
    <x v="3"/>
    <x v="3"/>
    <d v="2023-01-01T00:00:00"/>
    <s v="40"/>
    <n v="10545.53"/>
    <s v=""/>
    <s v="1100500"/>
    <s v=""/>
    <s v="MONTHLY FRANCHISE  WALLER"/>
    <s v="MONTHYLY FRANCH WALLER"/>
    <s v="BATCH_FI"/>
  </r>
  <r>
    <s v="0003"/>
    <s v="Fixed City"/>
    <s v=""/>
    <s v="FRANCHIS TOMBALL"/>
    <s v="170050395900032023"/>
    <s v="108709856"/>
    <s v="246030"/>
    <n v="1"/>
    <s v="2023"/>
    <s v="1700503959"/>
    <s v="X"/>
    <s v="KR"/>
    <s v="Payments"/>
    <x v="5"/>
    <n v="102962"/>
    <x v="7"/>
    <x v="3"/>
    <x v="0"/>
    <x v="3"/>
    <x v="3"/>
    <d v="2023-01-01T00:00:00"/>
    <s v="40"/>
    <n v="59558.85"/>
    <s v=""/>
    <s v="1100500"/>
    <s v=""/>
    <s v="MONTHLY FRANCHISE  TOMBALL"/>
    <s v="MONTHYLY FRANCH TOMBALL"/>
    <s v="BATCH_FI"/>
  </r>
  <r>
    <s v="0003"/>
    <s v="Fixed City"/>
    <s v=""/>
    <s v="FRANCHIS TIKI IS"/>
    <s v="170050396000032023"/>
    <s v="108709856"/>
    <s v="246030"/>
    <n v="1"/>
    <s v="2023"/>
    <s v="1700503960"/>
    <s v="X"/>
    <s v="KR"/>
    <s v="Payments"/>
    <x v="5"/>
    <n v="102961"/>
    <x v="8"/>
    <x v="3"/>
    <x v="0"/>
    <x v="3"/>
    <x v="3"/>
    <d v="2023-01-01T00:00:00"/>
    <s v="40"/>
    <n v="6207.74"/>
    <s v=""/>
    <s v="1100500"/>
    <s v=""/>
    <s v="MONTHLY FRANCHISE  TIKI ISLAND"/>
    <s v="MONTH FRANCH TIKI ISLAND"/>
    <s v="BATCH_FI"/>
  </r>
  <r>
    <s v="0003"/>
    <s v="Fixed City"/>
    <s v=""/>
    <s v="FRANCH THOMPSON"/>
    <s v="170050396100032023"/>
    <s v="108709856"/>
    <s v="246030"/>
    <n v="1"/>
    <s v="2023"/>
    <s v="1700503961"/>
    <s v="X"/>
    <s v="KR"/>
    <s v="Payments"/>
    <x v="5"/>
    <n v="102960"/>
    <x v="9"/>
    <x v="3"/>
    <x v="0"/>
    <x v="3"/>
    <x v="3"/>
    <d v="2023-01-01T00:00:00"/>
    <s v="40"/>
    <n v="2150.79"/>
    <s v=""/>
    <s v="1100500"/>
    <s v=""/>
    <s v="MONTHLY FRANCHISE  THOMPSON"/>
    <s v="MONTHLY FRANCH THOMPSON"/>
    <s v="BATCH_FI"/>
  </r>
  <r>
    <s v="0003"/>
    <s v="Fixed City"/>
    <s v=""/>
    <s v="FRANCH SUGARLAND"/>
    <s v="170050396200032023"/>
    <s v="108709856"/>
    <s v="246030"/>
    <n v="1"/>
    <s v="2023"/>
    <s v="1700503962"/>
    <s v="X"/>
    <s v="KR"/>
    <s v="Payments"/>
    <x v="5"/>
    <n v="102955"/>
    <x v="10"/>
    <x v="3"/>
    <x v="0"/>
    <x v="3"/>
    <x v="3"/>
    <d v="2023-01-01T00:00:00"/>
    <s v="40"/>
    <n v="338062.87"/>
    <s v=""/>
    <s v="1100500"/>
    <s v=""/>
    <s v="MONTHLY FRANCHISE  SUGAR LAND"/>
    <s v="MONTHLY FRANCH SUGAR LAND"/>
    <s v="BATCH_FI"/>
  </r>
  <r>
    <s v="0003"/>
    <s v="Fixed City"/>
    <s v=""/>
    <s v="FRANCH SURFSIDEB"/>
    <s v="170050396300032023"/>
    <s v="108709856"/>
    <s v="246030"/>
    <n v="1"/>
    <s v="2023"/>
    <s v="1700503963"/>
    <s v="X"/>
    <s v="KR"/>
    <s v="Payments"/>
    <x v="5"/>
    <n v="102956"/>
    <x v="11"/>
    <x v="3"/>
    <x v="0"/>
    <x v="3"/>
    <x v="3"/>
    <d v="2023-01-01T00:00:00"/>
    <s v="40"/>
    <n v="5660.79"/>
    <s v=""/>
    <s v="1100500"/>
    <s v=""/>
    <s v="MONTHLY FRANCHISE  SURFSIDE BEACH"/>
    <s v="MONTH FRANCH SURFSIDE BCH"/>
    <s v="BATCH_FI"/>
  </r>
  <r>
    <s v="0003"/>
    <s v="Fixed City"/>
    <s v=""/>
    <s v="FRANCH STAGECOAC"/>
    <s v="170050396400032023"/>
    <s v="108709856"/>
    <s v="246030"/>
    <n v="1"/>
    <s v="2023"/>
    <s v="1700503964"/>
    <s v="X"/>
    <s v="KR"/>
    <s v="Payments"/>
    <x v="5"/>
    <n v="102953"/>
    <x v="12"/>
    <x v="3"/>
    <x v="0"/>
    <x v="3"/>
    <x v="3"/>
    <d v="2023-01-01T00:00:00"/>
    <s v="40"/>
    <n v="2853.04"/>
    <s v=""/>
    <s v="1100500"/>
    <s v=""/>
    <s v="MONTHLY FRANCHISE  STAGECOACH"/>
    <s v="MONTHLY FRANCH STAGECOACH"/>
    <s v="BATCH_FI"/>
  </r>
  <r>
    <s v="0003"/>
    <s v="Fixed City"/>
    <s v=""/>
    <s v="FRANCHISE STAFFO"/>
    <s v="170050396500032023"/>
    <s v="108709856"/>
    <s v="246030"/>
    <n v="1"/>
    <s v="2023"/>
    <s v="1700503965"/>
    <s v="X"/>
    <s v="KR"/>
    <s v="Payments"/>
    <x v="5"/>
    <n v="102950"/>
    <x v="13"/>
    <x v="3"/>
    <x v="0"/>
    <x v="3"/>
    <x v="3"/>
    <d v="2023-01-01T00:00:00"/>
    <s v="40"/>
    <n v="114359.22"/>
    <s v=""/>
    <s v="1100500"/>
    <s v=""/>
    <s v="MONTHLY FRANCHISE  STAFFORD"/>
    <s v="MONTHLY FRANCH STAFFORD"/>
    <s v="BATCH_FI"/>
  </r>
  <r>
    <s v="0003"/>
    <s v="Fixed City"/>
    <s v=""/>
    <s v="FRANCH SPRINGVAL"/>
    <s v="170050396600032023"/>
    <s v="108709856"/>
    <s v="246030"/>
    <n v="1"/>
    <s v="2023"/>
    <s v="1700503966"/>
    <s v="X"/>
    <s v="KR"/>
    <s v="Payments"/>
    <x v="5"/>
    <n v="102949"/>
    <x v="14"/>
    <x v="3"/>
    <x v="0"/>
    <x v="3"/>
    <x v="3"/>
    <d v="2023-01-01T00:00:00"/>
    <s v="40"/>
    <n v="15294.71"/>
    <s v=""/>
    <s v="1100500"/>
    <s v=""/>
    <s v="MONTHLY FRANCHISE  SPRING VALLEY"/>
    <s v="MONTHLY FRANCH SPRING VAL"/>
    <s v="BATCH_FI"/>
  </r>
  <r>
    <s v="0003"/>
    <s v="Fixed City"/>
    <s v=""/>
    <s v="FRANCH SOUTHSIDE"/>
    <s v="170050396700032023"/>
    <s v="108709856"/>
    <s v="246030"/>
    <n v="1"/>
    <s v="2023"/>
    <s v="1700503967"/>
    <s v="X"/>
    <s v="KR"/>
    <s v="Payments"/>
    <x v="5"/>
    <n v="102948"/>
    <x v="15"/>
    <x v="3"/>
    <x v="0"/>
    <x v="3"/>
    <x v="3"/>
    <d v="2023-01-01T00:00:00"/>
    <s v="40"/>
    <n v="8140.3"/>
    <s v=""/>
    <s v="1100500"/>
    <s v=""/>
    <s v="MONTHLY FRANCHISE  SOUTHSIDE"/>
    <s v="MONTHLY FRANCH SOUTHSIDE"/>
    <s v="BATCH_FI"/>
  </r>
  <r>
    <s v="0003"/>
    <s v="Fixed City"/>
    <s v=""/>
    <s v="FRANCH SO HOUSTO"/>
    <s v="170050396800032023"/>
    <s v="108709856"/>
    <s v="246030"/>
    <n v="1"/>
    <s v="2023"/>
    <s v="1700503968"/>
    <s v="X"/>
    <s v="KR"/>
    <s v="Payments"/>
    <x v="5"/>
    <n v="102947"/>
    <x v="16"/>
    <x v="3"/>
    <x v="0"/>
    <x v="3"/>
    <x v="3"/>
    <d v="2023-01-01T00:00:00"/>
    <s v="40"/>
    <n v="35348.080000000002"/>
    <s v=""/>
    <s v="1100500"/>
    <s v=""/>
    <s v="MONTHLY FRANCHISE  SOUTH HOUSTON"/>
    <s v="MONTH FRANCH SO HOUSTON"/>
    <s v="BATCH_FI"/>
  </r>
  <r>
    <s v="0003"/>
    <s v="Fixed City"/>
    <s v=""/>
    <s v="FRANCH SIMONTON"/>
    <s v="170050396900032023"/>
    <s v="108709856"/>
    <s v="246030"/>
    <n v="1"/>
    <s v="2023"/>
    <s v="1700503969"/>
    <s v="X"/>
    <s v="KR"/>
    <s v="Payments"/>
    <x v="5"/>
    <n v="102945"/>
    <x v="17"/>
    <x v="3"/>
    <x v="0"/>
    <x v="3"/>
    <x v="3"/>
    <d v="2023-01-01T00:00:00"/>
    <s v="40"/>
    <n v="2750.93"/>
    <s v=""/>
    <s v="1100500"/>
    <s v=""/>
    <s v="MONTHLY FRANCHISE  SIMONTON"/>
    <s v="MONTH FRANCHISE SIMPNTON"/>
    <s v="BATCH_FI"/>
  </r>
  <r>
    <s v="0003"/>
    <s v="Fixed City"/>
    <s v=""/>
    <s v="FRANCH SEALY"/>
    <s v="170050397000032023"/>
    <s v="108709856"/>
    <s v="246030"/>
    <n v="1"/>
    <s v="2023"/>
    <s v="1700503970"/>
    <s v="X"/>
    <s v="KR"/>
    <s v="Payments"/>
    <x v="5"/>
    <n v="102943"/>
    <x v="18"/>
    <x v="3"/>
    <x v="0"/>
    <x v="3"/>
    <x v="3"/>
    <d v="2023-01-01T00:00:00"/>
    <s v="40"/>
    <n v="24821.279999999999"/>
    <s v=""/>
    <s v="1100500"/>
    <s v=""/>
    <s v="MONTHLY FRANCHISE  SEALY"/>
    <s v="MONTH FRANCHISE SEALY"/>
    <s v="BATCH_FI"/>
  </r>
  <r>
    <s v="0003"/>
    <s v="Fixed City"/>
    <s v=""/>
    <s v="FRANCH SEABROOK"/>
    <s v="170050397100032023"/>
    <s v="108709856"/>
    <s v="246030"/>
    <n v="1"/>
    <s v="2023"/>
    <s v="1700503971"/>
    <s v="X"/>
    <s v="KR"/>
    <s v="Payments"/>
    <x v="5"/>
    <n v="125652"/>
    <x v="19"/>
    <x v="3"/>
    <x v="0"/>
    <x v="3"/>
    <x v="3"/>
    <d v="2023-01-01T00:00:00"/>
    <s v="40"/>
    <n v="33167.65"/>
    <s v=""/>
    <s v="1100500"/>
    <s v=""/>
    <s v="MONTHLY FRANCHISE  SEABROOK"/>
    <s v="MONTH FRANCHISE SEABROOK"/>
    <s v="BATCH_FI"/>
  </r>
  <r>
    <s v="0003"/>
    <s v="Fixed City"/>
    <s v=""/>
    <s v="FRANCH SANTA FE"/>
    <s v="170050397200032023"/>
    <s v="108709856"/>
    <s v="246030"/>
    <n v="1"/>
    <s v="2023"/>
    <s v="1700503972"/>
    <s v="X"/>
    <s v="KR"/>
    <s v="Payments"/>
    <x v="5"/>
    <n v="102938"/>
    <x v="20"/>
    <x v="3"/>
    <x v="0"/>
    <x v="3"/>
    <x v="3"/>
    <d v="2023-01-01T00:00:00"/>
    <s v="40"/>
    <n v="34029.22"/>
    <s v=""/>
    <s v="1100500"/>
    <s v=""/>
    <s v="MONTHLY FRANCHISE  SANTA FE"/>
    <s v="MONTH FRANCHISE SANTA FE"/>
    <s v="BATCH_FI"/>
  </r>
  <r>
    <s v="0003"/>
    <s v="Fixed City"/>
    <s v=""/>
    <s v="FRANCH SANDY POI"/>
    <s v="170050397300032023"/>
    <s v="108709856"/>
    <s v="246030"/>
    <n v="1"/>
    <s v="2023"/>
    <s v="1700503973"/>
    <s v="X"/>
    <s v="KR"/>
    <s v="Payments"/>
    <x v="5"/>
    <n v="199967"/>
    <x v="21"/>
    <x v="3"/>
    <x v="0"/>
    <x v="3"/>
    <x v="3"/>
    <d v="2023-01-01T00:00:00"/>
    <s v="40"/>
    <n v="3571.19"/>
    <s v=""/>
    <s v="1100500"/>
    <s v=""/>
    <s v="MONTHLY FRANCHISE  SANDY POINT"/>
    <s v="MONTH FRANCH SANDY POINT"/>
    <s v="BATCH_FI"/>
  </r>
  <r>
    <s v="0003"/>
    <s v="Fixed City"/>
    <s v=""/>
    <s v="FRANCH SAN FELIP"/>
    <s v="170050397400032023"/>
    <s v="108709856"/>
    <s v="246030"/>
    <n v="1"/>
    <s v="2023"/>
    <s v="1700503974"/>
    <s v="X"/>
    <s v="KR"/>
    <s v="Payments"/>
    <x v="5"/>
    <n v="102937"/>
    <x v="22"/>
    <x v="3"/>
    <x v="0"/>
    <x v="3"/>
    <x v="3"/>
    <d v="2023-01-01T00:00:00"/>
    <s v="40"/>
    <n v="3258.86"/>
    <s v=""/>
    <s v="1100500"/>
    <s v=""/>
    <s v="MONTHLY FRANCHISE  SAN FELIPE"/>
    <s v="MONTH FRANCH SAN FELIPE"/>
    <s v="BATCH_FI"/>
  </r>
  <r>
    <s v="0003"/>
    <s v="Fixed City"/>
    <s v=""/>
    <s v="FRANCH ROSENBERG"/>
    <s v="170050397500032023"/>
    <s v="108709856"/>
    <s v="246030"/>
    <n v="1"/>
    <s v="2023"/>
    <s v="1700503975"/>
    <s v="X"/>
    <s v="KR"/>
    <s v="Payments"/>
    <x v="5"/>
    <n v="102935"/>
    <x v="23"/>
    <x v="3"/>
    <x v="0"/>
    <x v="3"/>
    <x v="3"/>
    <d v="2023-01-01T00:00:00"/>
    <s v="40"/>
    <n v="122621.97"/>
    <s v=""/>
    <s v="1100500"/>
    <s v=""/>
    <s v="MONTHLY FRANCHISE  ROSENBERG"/>
    <s v="MONTH FRANCH ROSENBERG"/>
    <s v="BATCH_FI"/>
  </r>
  <r>
    <s v="0003"/>
    <s v="Fixed City"/>
    <s v=""/>
    <s v="FRANCH RICHWOOD"/>
    <s v="170050397600032023"/>
    <s v="108709856"/>
    <s v="246030"/>
    <n v="1"/>
    <s v="2023"/>
    <s v="1700503976"/>
    <s v="X"/>
    <s v="KR"/>
    <s v="Payments"/>
    <x v="5"/>
    <n v="102934"/>
    <x v="24"/>
    <x v="3"/>
    <x v="0"/>
    <x v="3"/>
    <x v="3"/>
    <d v="2023-01-01T00:00:00"/>
    <s v="40"/>
    <n v="9560.18"/>
    <s v=""/>
    <s v="1100500"/>
    <s v=""/>
    <s v="MONTHLY FRANCHISE  RICHWOOD"/>
    <s v="MONTH FRANCH RICHWOOD"/>
    <s v="BATCH_FI"/>
  </r>
  <r>
    <s v="0003"/>
    <s v="Fixed City"/>
    <s v=""/>
    <s v="FRANCH RICHMOND"/>
    <s v="170050397700032023"/>
    <s v="108709856"/>
    <s v="246030"/>
    <n v="1"/>
    <s v="2023"/>
    <s v="1700503977"/>
    <s v="X"/>
    <s v="KR"/>
    <s v="Payments"/>
    <x v="5"/>
    <n v="216922"/>
    <x v="25"/>
    <x v="3"/>
    <x v="0"/>
    <x v="3"/>
    <x v="3"/>
    <d v="2023-01-01T00:00:00"/>
    <s v="40"/>
    <n v="34910.480000000003"/>
    <s v=""/>
    <s v="1100500"/>
    <s v=""/>
    <s v="MONTHLY FRANCHISE  RICHMOND"/>
    <s v="MONTH FRANCH RICHMOND"/>
    <s v="BATCH_FI"/>
  </r>
  <r>
    <s v="0003"/>
    <s v="Fixed City"/>
    <s v=""/>
    <s v="FRANCH QUINTANA"/>
    <s v="170050397800032023"/>
    <s v="108709856"/>
    <s v="246030"/>
    <n v="1"/>
    <s v="2023"/>
    <s v="1700503978"/>
    <s v="X"/>
    <s v="KR"/>
    <s v="Payments"/>
    <x v="5"/>
    <n v="102932"/>
    <x v="26"/>
    <x v="3"/>
    <x v="0"/>
    <x v="3"/>
    <x v="3"/>
    <d v="2023-01-01T00:00:00"/>
    <s v="40"/>
    <n v="1464.57"/>
    <s v=""/>
    <s v="1100500"/>
    <s v=""/>
    <s v="MONTHLY FRANCHISE  QUINTANA"/>
    <s v="MONTH FRANCH QUINTANA"/>
    <s v="BATCH_FI"/>
  </r>
  <r>
    <s v="0003"/>
    <s v="Fixed City"/>
    <s v=""/>
    <s v="FRANCH PLEAK"/>
    <s v="170050397900032023"/>
    <s v="108709856"/>
    <s v="246030"/>
    <n v="1"/>
    <s v="2023"/>
    <s v="1700503979"/>
    <s v="X"/>
    <s v="KR"/>
    <s v="Payments"/>
    <x v="5"/>
    <n v="102930"/>
    <x v="27"/>
    <x v="3"/>
    <x v="0"/>
    <x v="3"/>
    <x v="3"/>
    <d v="2023-01-01T00:00:00"/>
    <s v="40"/>
    <n v="2940.66"/>
    <s v=""/>
    <s v="1100500"/>
    <s v=""/>
    <s v="MONTHLY FRANCHISE  PLEAK"/>
    <s v="MONTH FRANCH PLEAK"/>
    <s v="BATCH_FI"/>
  </r>
  <r>
    <s v="0003"/>
    <s v="Fixed City"/>
    <s v=""/>
    <s v="FRANCH PINEY PTV"/>
    <s v="170050398000032023"/>
    <s v="108709856"/>
    <s v="246030"/>
    <n v="1"/>
    <s v="2023"/>
    <s v="1700503980"/>
    <s v="X"/>
    <s v="KR"/>
    <s v="Payments"/>
    <x v="5"/>
    <n v="102929"/>
    <x v="28"/>
    <x v="3"/>
    <x v="0"/>
    <x v="3"/>
    <x v="3"/>
    <d v="2023-01-01T00:00:00"/>
    <s v="40"/>
    <n v="22701.599999999999"/>
    <s v=""/>
    <s v="1100500"/>
    <s v=""/>
    <s v="MONTHLY FRANCHISE  PINEY POINT VILLAGE"/>
    <s v="MONTH FRANCH PINEY POINTV"/>
    <s v="BATCH_FI"/>
  </r>
  <r>
    <s v="0003"/>
    <s v="Fixed City"/>
    <s v=""/>
    <s v="FRANCH PINE ISLA"/>
    <s v="170050398100032023"/>
    <s v="108709856"/>
    <s v="246030"/>
    <n v="1"/>
    <s v="2023"/>
    <s v="1700503981"/>
    <s v="X"/>
    <s v="KR"/>
    <s v="Payments"/>
    <x v="5"/>
    <n v="123012"/>
    <x v="29"/>
    <x v="3"/>
    <x v="0"/>
    <x v="3"/>
    <x v="3"/>
    <d v="2023-01-01T00:00:00"/>
    <s v="40"/>
    <n v="2484.59"/>
    <s v=""/>
    <s v="1100500"/>
    <s v=""/>
    <s v="MONTHLY FRANCHISE  PINE ISLAND"/>
    <s v="MONTH FRANCH PINE ISLAND"/>
    <s v="BATCH_FI"/>
  </r>
  <r>
    <s v="0003"/>
    <s v="Fixed City"/>
    <s v=""/>
    <s v="FRANCH PASADENA"/>
    <s v="170050398200032023"/>
    <s v="108709856"/>
    <s v="246030"/>
    <n v="1"/>
    <s v="2023"/>
    <s v="1700503982"/>
    <s v="X"/>
    <s v="KR"/>
    <s v="Payments"/>
    <x v="5"/>
    <n v="102920"/>
    <x v="30"/>
    <x v="3"/>
    <x v="0"/>
    <x v="3"/>
    <x v="3"/>
    <d v="2023-01-01T00:00:00"/>
    <s v="40"/>
    <n v="383635.71"/>
    <s v=""/>
    <s v="1100500"/>
    <s v=""/>
    <s v="MONTHLY FRANCHISE  PASADENA"/>
    <s v="MONTH FRANCH PASADENA"/>
    <s v="BATCH_FI"/>
  </r>
  <r>
    <s v="0003"/>
    <s v="Fixed City"/>
    <s v=""/>
    <s v="FRANCH OYSTER CR"/>
    <s v="170050398300032023"/>
    <s v="108709856"/>
    <s v="246030"/>
    <n v="1"/>
    <s v="2023"/>
    <s v="1700503983"/>
    <s v="X"/>
    <s v="KR"/>
    <s v="Payments"/>
    <x v="5"/>
    <n v="102918"/>
    <x v="31"/>
    <x v="3"/>
    <x v="0"/>
    <x v="3"/>
    <x v="3"/>
    <d v="2023-01-01T00:00:00"/>
    <s v="40"/>
    <n v="51834.36"/>
    <s v=""/>
    <s v="1100500"/>
    <s v=""/>
    <s v="MONTHLY FRANCHISE  OYSTER CREEK"/>
    <s v="MONTH FRANCH OYSTER CREEK"/>
    <s v="BATCH_FI"/>
  </r>
  <r>
    <s v="0003"/>
    <s v="Fixed City"/>
    <s v=""/>
    <s v="FRANCH ORCHARD"/>
    <s v="170050398400032023"/>
    <s v="108709856"/>
    <s v="246030"/>
    <n v="1"/>
    <s v="2023"/>
    <s v="1700503984"/>
    <s v="X"/>
    <s v="KR"/>
    <s v="Payments"/>
    <x v="5"/>
    <n v="102916"/>
    <x v="32"/>
    <x v="3"/>
    <x v="0"/>
    <x v="3"/>
    <x v="3"/>
    <d v="2023-01-01T00:00:00"/>
    <s v="40"/>
    <n v="986.75"/>
    <s v=""/>
    <s v="1100500"/>
    <s v=""/>
    <s v="MONTHLY FRANCHISE  ORCHARD"/>
    <s v="MONTHLY FRANCH ORCHARD"/>
    <s v="BATCH_FI"/>
  </r>
  <r>
    <s v="0003"/>
    <s v="Fixed City"/>
    <s v=""/>
    <s v="FRANCH OLD RIVER"/>
    <s v="170050398500032023"/>
    <s v="108709856"/>
    <s v="246030"/>
    <n v="1"/>
    <s v="2023"/>
    <s v="1700503985"/>
    <s v="X"/>
    <s v="KR"/>
    <s v="Payments"/>
    <x v="5"/>
    <n v="102915"/>
    <x v="33"/>
    <x v="3"/>
    <x v="0"/>
    <x v="3"/>
    <x v="3"/>
    <d v="2023-01-01T00:00:00"/>
    <s v="40"/>
    <n v="3633.81"/>
    <s v=""/>
    <s v="1100500"/>
    <s v=""/>
    <s v="MONTHLY FRANCHISE  OLD RIVER WINFR"/>
    <s v="MONTH FRANCH OLD RIVER WI"/>
    <s v="BATCH_FI"/>
  </r>
  <r>
    <s v="0003"/>
    <s v="Fixed City"/>
    <s v=""/>
    <s v="FRANCH NASSAU BA"/>
    <s v="170050398600032023"/>
    <s v="108709856"/>
    <s v="246030"/>
    <n v="1"/>
    <s v="2023"/>
    <s v="1700503986"/>
    <s v="X"/>
    <s v="KR"/>
    <s v="Payments"/>
    <x v="5"/>
    <n v="102911"/>
    <x v="34"/>
    <x v="3"/>
    <x v="0"/>
    <x v="3"/>
    <x v="3"/>
    <d v="2023-01-01T00:00:00"/>
    <s v="40"/>
    <n v="26643.09"/>
    <s v=""/>
    <s v="1100500"/>
    <s v=""/>
    <s v="MONTHLY FRANCHISE  NASSAU BAY"/>
    <s v="MONTH FRANCH NASSAU BAY"/>
    <s v="BATCH_FI"/>
  </r>
  <r>
    <s v="0003"/>
    <s v="Fixed City"/>
    <s v=""/>
    <s v="FRANCH MONT BELV"/>
    <s v="170050398700032023"/>
    <s v="108709856"/>
    <s v="246030"/>
    <n v="1"/>
    <s v="2023"/>
    <s v="1700503987"/>
    <s v="X"/>
    <s v="KR"/>
    <s v="Payments"/>
    <x v="5"/>
    <n v="118151"/>
    <x v="35"/>
    <x v="3"/>
    <x v="0"/>
    <x v="3"/>
    <x v="3"/>
    <d v="2023-01-01T00:00:00"/>
    <s v="40"/>
    <n v="568597.68999999994"/>
    <s v=""/>
    <s v="1100500"/>
    <s v=""/>
    <s v="MONTHLY FRANCHISE  MONT BELVIEU"/>
    <s v="MONTH FRANCH MONT BELVIEU"/>
    <s v="BATCH_FI"/>
  </r>
  <r>
    <s v="0003"/>
    <s v="Fixed City"/>
    <s v=""/>
    <s v="FRANCH MEADOWS P"/>
    <s v="170050398800032023"/>
    <s v="108709856"/>
    <s v="246030"/>
    <n v="1"/>
    <s v="2023"/>
    <s v="1700503988"/>
    <s v="X"/>
    <s v="KR"/>
    <s v="Payments"/>
    <x v="5"/>
    <n v="102904"/>
    <x v="36"/>
    <x v="3"/>
    <x v="0"/>
    <x v="3"/>
    <x v="3"/>
    <d v="2023-01-01T00:00:00"/>
    <s v="40"/>
    <n v="13462.82"/>
    <s v=""/>
    <s v="1100500"/>
    <s v=""/>
    <s v="MONTHLY FRANCHISE  MEADOWS PLACE"/>
    <s v="MONTH FRANCH MEADOWS PLAC"/>
    <s v="BATCH_FI"/>
  </r>
  <r>
    <s v="0003"/>
    <s v="Fixed City"/>
    <s v=""/>
    <s v="FRANCH MAGNOLIA"/>
    <s v="170050398900032023"/>
    <s v="108709856"/>
    <s v="246030"/>
    <n v="1"/>
    <s v="2023"/>
    <s v="1700503989"/>
    <s v="X"/>
    <s v="KR"/>
    <s v="Payments"/>
    <x v="5"/>
    <n v="102899"/>
    <x v="37"/>
    <x v="3"/>
    <x v="0"/>
    <x v="3"/>
    <x v="3"/>
    <d v="2023-01-01T00:00:00"/>
    <s v="40"/>
    <n v="11903.01"/>
    <s v=""/>
    <s v="1100500"/>
    <s v=""/>
    <s v="MONTHLY FRANCHISE  MAGNOLIA"/>
    <s v="MOTHLY FRANCH MAGNOLIA"/>
    <s v="BATCH_FI"/>
  </r>
  <r>
    <s v="0003"/>
    <s v="Fixed City"/>
    <s v=""/>
    <s v="FRANCH LIVERPOOL"/>
    <s v="170050399000032023"/>
    <s v="108709856"/>
    <s v="246030"/>
    <n v="1"/>
    <s v="2023"/>
    <s v="1700503990"/>
    <s v="X"/>
    <s v="KR"/>
    <s v="Payments"/>
    <x v="5"/>
    <n v="102897"/>
    <x v="38"/>
    <x v="3"/>
    <x v="0"/>
    <x v="3"/>
    <x v="3"/>
    <d v="2023-01-01T00:00:00"/>
    <s v="40"/>
    <n v="1989.12"/>
    <s v=""/>
    <s v="1100500"/>
    <s v=""/>
    <s v="MONTHLY FRANCHISE  LIVERPOOL"/>
    <s v="MONTH FRANCHISE LIVERPOOL"/>
    <s v="BATCH_FI"/>
  </r>
  <r>
    <s v="0003"/>
    <s v="Fixed City"/>
    <s v=""/>
    <s v="FRANCH LA PORTE"/>
    <s v="170050399100032023"/>
    <s v="108709856"/>
    <s v="246030"/>
    <n v="1"/>
    <s v="2023"/>
    <s v="1700503991"/>
    <s v="X"/>
    <s v="KR"/>
    <s v="Payments"/>
    <x v="5"/>
    <n v="102889"/>
    <x v="39"/>
    <x v="3"/>
    <x v="0"/>
    <x v="3"/>
    <x v="3"/>
    <d v="2023-01-01T00:00:00"/>
    <s v="40"/>
    <n v="213297.99"/>
    <s v=""/>
    <s v="1100500"/>
    <s v=""/>
    <s v="MONTHLY FRANCHISE  LA PORTE"/>
    <s v="MONTH FRANCHISE LA PORTE"/>
    <s v="BATCH_FI"/>
  </r>
  <r>
    <s v="0003"/>
    <s v="Fixed City"/>
    <s v=""/>
    <s v="FRANCH LAKE JACK"/>
    <s v="170050399200032023"/>
    <s v="108709856"/>
    <s v="246030"/>
    <n v="1"/>
    <s v="2023"/>
    <s v="1700503992"/>
    <s v="X"/>
    <s v="KR"/>
    <s v="Payments"/>
    <x v="5"/>
    <n v="102892"/>
    <x v="40"/>
    <x v="3"/>
    <x v="0"/>
    <x v="3"/>
    <x v="3"/>
    <d v="2023-01-01T00:00:00"/>
    <s v="40"/>
    <n v="87181.4"/>
    <s v=""/>
    <s v="1100500"/>
    <s v=""/>
    <s v="MONTHLY FRANCHISE  LAKE JACKSON"/>
    <s v="MONTH FRANCH LAKE JACKSON"/>
    <s v="BATCH_FI"/>
  </r>
  <r>
    <s v="0003"/>
    <s v="Fixed City"/>
    <s v=""/>
    <s v="FRANCH KENDLETON"/>
    <s v="170050399300032023"/>
    <s v="108709856"/>
    <s v="246030"/>
    <n v="1"/>
    <s v="2023"/>
    <s v="1700503993"/>
    <s v="X"/>
    <s v="KR"/>
    <s v="Payments"/>
    <x v="5"/>
    <n v="102887"/>
    <x v="41"/>
    <x v="3"/>
    <x v="0"/>
    <x v="3"/>
    <x v="3"/>
    <d v="2023-01-01T00:00:00"/>
    <s v="40"/>
    <n v="1754.09"/>
    <s v=""/>
    <s v="1100500"/>
    <s v=""/>
    <s v="MONTHLY FRANCHISE  KENDLETON"/>
    <s v="MONTH FRANCHISE KENDLETON"/>
    <s v="BATCH_FI"/>
  </r>
  <r>
    <s v="0003"/>
    <s v="Fixed City"/>
    <s v=""/>
    <s v="FRANCH KEMAH"/>
    <s v="170050399400032023"/>
    <s v="108709856"/>
    <s v="246030"/>
    <n v="1"/>
    <s v="2023"/>
    <s v="1700503994"/>
    <s v="X"/>
    <s v="KR"/>
    <s v="Payments"/>
    <x v="5"/>
    <n v="102885"/>
    <x v="42"/>
    <x v="3"/>
    <x v="0"/>
    <x v="3"/>
    <x v="3"/>
    <d v="2023-01-01T00:00:00"/>
    <s v="40"/>
    <n v="11858.01"/>
    <s v=""/>
    <s v="1100500"/>
    <s v=""/>
    <s v="MONTHLY FRANCHISE  KEMAH"/>
    <s v="MONTH FRANCHISE KEMAH"/>
    <s v="BATCH_FI"/>
  </r>
  <r>
    <s v="0003"/>
    <s v="Fixed City"/>
    <s v=""/>
    <s v="FRANCH KATY"/>
    <s v="170050399500032023"/>
    <s v="108709856"/>
    <s v="246030"/>
    <n v="1"/>
    <s v="2023"/>
    <s v="1700503995"/>
    <s v="X"/>
    <s v="KR"/>
    <s v="Payments"/>
    <x v="5"/>
    <n v="153302"/>
    <x v="43"/>
    <x v="3"/>
    <x v="0"/>
    <x v="3"/>
    <x v="3"/>
    <d v="2023-01-01T00:00:00"/>
    <s v="40"/>
    <n v="88012.03"/>
    <s v=""/>
    <s v="1100500"/>
    <s v=""/>
    <s v="MONTHLY FRANCHISE  KATY"/>
    <s v="MONTH FRANCHISE KATY"/>
    <s v="BATCH_FI"/>
  </r>
  <r>
    <s v="0003"/>
    <s v="Fixed City"/>
    <s v=""/>
    <s v="FRANCH JONES CRK"/>
    <s v="170050399600032023"/>
    <s v="108709856"/>
    <s v="246030"/>
    <n v="1"/>
    <s v="2023"/>
    <s v="1700503996"/>
    <s v="X"/>
    <s v="KR"/>
    <s v="Payments"/>
    <x v="5"/>
    <n v="102882"/>
    <x v="44"/>
    <x v="3"/>
    <x v="0"/>
    <x v="3"/>
    <x v="3"/>
    <d v="2023-01-01T00:00:00"/>
    <s v="40"/>
    <n v="4633.8900000000003"/>
    <s v=""/>
    <s v="1100500"/>
    <s v=""/>
    <s v="MONTHLY FRANCHISE  JONES CREEK"/>
    <s v="MONTH FRANCH JONES CREEK"/>
    <s v="BATCH_FI"/>
  </r>
  <r>
    <s v="0003"/>
    <s v="Fixed City"/>
    <s v=""/>
    <s v="FRANCH JERSEY VI"/>
    <s v="170050399700032023"/>
    <s v="108709856"/>
    <s v="246030"/>
    <n v="1"/>
    <s v="2023"/>
    <s v="1700503997"/>
    <s v="X"/>
    <s v="KR"/>
    <s v="Payments"/>
    <x v="5"/>
    <n v="102879"/>
    <x v="45"/>
    <x v="3"/>
    <x v="0"/>
    <x v="3"/>
    <x v="3"/>
    <d v="2023-01-01T00:00:00"/>
    <s v="40"/>
    <n v="29044.19"/>
    <s v=""/>
    <s v="1100500"/>
    <s v=""/>
    <s v="MONTHLY FRANCHISE  JERSEY VILLAGE"/>
    <s v="MONTH FRANCH JERSEY VILLA"/>
    <s v="BATCH_FI"/>
  </r>
  <r>
    <s v="0003"/>
    <s v="Fixed City"/>
    <s v=""/>
    <s v="FRANCH JAMAICA B"/>
    <s v="170050399800032023"/>
    <s v="108709856"/>
    <s v="246030"/>
    <n v="1"/>
    <s v="2023"/>
    <s v="1700503998"/>
    <s v="X"/>
    <s v="KR"/>
    <s v="Payments"/>
    <x v="5"/>
    <n v="116074"/>
    <x v="46"/>
    <x v="3"/>
    <x v="0"/>
    <x v="3"/>
    <x v="3"/>
    <d v="2023-01-01T00:00:00"/>
    <s v="40"/>
    <n v="5431.68"/>
    <s v=""/>
    <s v="1100500"/>
    <s v=""/>
    <s v="MONTHLY FRANCHISE  JAMAICA BEACH"/>
    <s v="MONTH FRANCH JAMAICA BEAC"/>
    <s v="BATCH_FI"/>
  </r>
  <r>
    <s v="0003"/>
    <s v="Fixed City"/>
    <s v=""/>
    <s v="FRANCH JACINTO C"/>
    <s v="170050399900032023"/>
    <s v="108709856"/>
    <s v="246030"/>
    <n v="1"/>
    <s v="2023"/>
    <s v="1700503999"/>
    <s v="X"/>
    <s v="KR"/>
    <s v="Payments"/>
    <x v="5"/>
    <n v="102877"/>
    <x v="47"/>
    <x v="3"/>
    <x v="0"/>
    <x v="3"/>
    <x v="3"/>
    <d v="2023-01-01T00:00:00"/>
    <s v="40"/>
    <n v="34167.620000000003"/>
    <s v=""/>
    <s v="1100500"/>
    <s v=""/>
    <s v="MONTHLY FRANCHISE  JACINTO CITY"/>
    <s v="MONTHLY FRANCH JACINTO CI"/>
    <s v="BATCH_FI"/>
  </r>
  <r>
    <s v="0003"/>
    <s v="Fixed City"/>
    <s v=""/>
    <s v="FRANCH HUNTER CR"/>
    <s v="170050400000032023"/>
    <s v="108709856"/>
    <s v="246030"/>
    <n v="1"/>
    <s v="2023"/>
    <s v="1700504000"/>
    <s v="X"/>
    <s v="KR"/>
    <s v="Payments"/>
    <x v="5"/>
    <n v="102875"/>
    <x v="48"/>
    <x v="3"/>
    <x v="0"/>
    <x v="3"/>
    <x v="3"/>
    <d v="2023-01-01T00:00:00"/>
    <s v="40"/>
    <n v="20387.419999999998"/>
    <s v=""/>
    <s v="1100500"/>
    <s v=""/>
    <s v="MONTHLY FRANCHISE  HUNTER CREEK VILLAGE"/>
    <s v="MONTHLY FRANCH HUNTER CRK"/>
    <s v="BATCH_FI"/>
  </r>
  <r>
    <s v="0003"/>
    <s v="Fixed City"/>
    <s v=""/>
    <s v="FRANCH HUMBLE"/>
    <s v="170050400100032023"/>
    <s v="108709856"/>
    <s v="246030"/>
    <n v="1"/>
    <s v="2023"/>
    <s v="1700504001"/>
    <s v="X"/>
    <s v="KR"/>
    <s v="Payments"/>
    <x v="5"/>
    <n v="102874"/>
    <x v="49"/>
    <x v="3"/>
    <x v="0"/>
    <x v="3"/>
    <x v="3"/>
    <d v="2023-01-01T00:00:00"/>
    <s v="40"/>
    <n v="83080.429999999993"/>
    <s v=""/>
    <s v="1100500"/>
    <s v=""/>
    <s v="MONTHLY FRANCHISE  HUMBLE"/>
    <s v="MONTHLY FRANCH HUMBLE"/>
    <s v="BATCH_FI"/>
  </r>
  <r>
    <s v="0003"/>
    <s v="Fixed City"/>
    <s v=""/>
    <s v="FRANCH HOUSTON"/>
    <s v="170050400200032023"/>
    <s v="108709856"/>
    <s v="246030"/>
    <n v="1"/>
    <s v="2023"/>
    <s v="1700504002"/>
    <s v="X"/>
    <s v="KR"/>
    <s v="Payments"/>
    <x v="5"/>
    <n v="105242"/>
    <x v="50"/>
    <x v="3"/>
    <x v="0"/>
    <x v="3"/>
    <x v="3"/>
    <d v="2023-01-01T00:00:00"/>
    <s v="40"/>
    <n v="7882580.9900000002"/>
    <s v=""/>
    <s v="1100500"/>
    <s v=""/>
    <s v="MONTHLY FRANCHISE  HOUSTON"/>
    <s v="MONTHLY FRANCH HOUSTON"/>
    <s v="BATCH_FI"/>
  </r>
  <r>
    <s v="0003"/>
    <s v="Fixed City"/>
    <s v=""/>
    <s v="FRANCH HITCHCOCK"/>
    <s v="170050400300032023"/>
    <s v="108709856"/>
    <s v="246030"/>
    <n v="1"/>
    <s v="2023"/>
    <s v="1700504003"/>
    <s v="X"/>
    <s v="KR"/>
    <s v="Payments"/>
    <x v="5"/>
    <n v="102849"/>
    <x v="51"/>
    <x v="3"/>
    <x v="0"/>
    <x v="3"/>
    <x v="3"/>
    <d v="2023-01-01T00:00:00"/>
    <s v="40"/>
    <n v="18444.689999999999"/>
    <s v=""/>
    <s v="1100500"/>
    <s v=""/>
    <s v="MONTHLY FRANCHISE  HICTHCOCK"/>
    <s v="MONTHLY FRANCH HITCHCOCK"/>
    <s v="BATCH_FI"/>
  </r>
  <r>
    <s v="0003"/>
    <s v="Fixed City"/>
    <s v=""/>
    <s v="FRANCH HILSHIRE"/>
    <s v="170050400400032023"/>
    <s v="108709856"/>
    <s v="246030"/>
    <n v="1"/>
    <s v="2023"/>
    <s v="1700504004"/>
    <s v="X"/>
    <s v="KR"/>
    <s v="Payments"/>
    <x v="5"/>
    <n v="102848"/>
    <x v="52"/>
    <x v="3"/>
    <x v="0"/>
    <x v="3"/>
    <x v="3"/>
    <d v="2023-01-01T00:00:00"/>
    <s v="40"/>
    <n v="2969.93"/>
    <s v=""/>
    <s v="1100500"/>
    <s v=""/>
    <s v="MONTHLY FRANCHISE  HILSHIRE VILLAGE"/>
    <s v="MONTHLY FRANCH HILSHIRE V"/>
    <s v="BATCH_FI"/>
  </r>
  <r>
    <s v="0003"/>
    <s v="Fixed City"/>
    <s v=""/>
    <s v="FRANCH HILCREST"/>
    <s v="170050400500032023"/>
    <s v="108709856"/>
    <s v="246030"/>
    <n v="1"/>
    <s v="2023"/>
    <s v="1700504005"/>
    <s v="X"/>
    <s v="KR"/>
    <s v="Payments"/>
    <x v="5"/>
    <n v="102847"/>
    <x v="53"/>
    <x v="3"/>
    <x v="0"/>
    <x v="3"/>
    <x v="3"/>
    <d v="2023-01-01T00:00:00"/>
    <s v="40"/>
    <n v="1817.2"/>
    <s v=""/>
    <s v="1100500"/>
    <s v=""/>
    <s v="MONTHLY FRANCHISE  HILCREST"/>
    <s v="MONTH FRANCH HILCREST"/>
    <s v="BATCH_FI"/>
  </r>
  <r>
    <s v="0003"/>
    <s v="Fixed City"/>
    <s v=""/>
    <s v="FRANCH HEDWIG"/>
    <s v="170050400600032023"/>
    <s v="108709856"/>
    <s v="246030"/>
    <n v="1"/>
    <s v="2023"/>
    <s v="1700504006"/>
    <s v="X"/>
    <s v="KR"/>
    <s v="Payments"/>
    <x v="5"/>
    <n v="102846"/>
    <x v="54"/>
    <x v="3"/>
    <x v="0"/>
    <x v="3"/>
    <x v="3"/>
    <d v="2023-01-01T00:00:00"/>
    <s v="40"/>
    <n v="21406.06"/>
    <s v=""/>
    <s v="1100500"/>
    <s v=""/>
    <s v="MONTHLY FRANCHISE  HEDWIG"/>
    <s v="MONTHLY FRANCH HEDWIG"/>
    <s v="BATCH_FI"/>
  </r>
  <r>
    <s v="0003"/>
    <s v="Fixed City"/>
    <s v=""/>
    <s v="FRANCH GALVESTON"/>
    <s v="170050400700032023"/>
    <s v="108709856"/>
    <s v="246030"/>
    <n v="1"/>
    <s v="2023"/>
    <s v="1700504007"/>
    <s v="X"/>
    <s v="KR"/>
    <s v="Payments"/>
    <x v="5"/>
    <n v="102842"/>
    <x v="55"/>
    <x v="3"/>
    <x v="0"/>
    <x v="3"/>
    <x v="3"/>
    <d v="2023-01-01T00:00:00"/>
    <s v="40"/>
    <n v="253979.93"/>
    <s v=""/>
    <s v="1100500"/>
    <s v=""/>
    <s v="MONTHLY FRANCHISE  GALVESTON"/>
    <s v="MONTHLY FRANCH GALVESTON"/>
    <s v="BATCH_FI"/>
  </r>
  <r>
    <s v="0003"/>
    <s v="Fixed City"/>
    <s v=""/>
    <s v="FRANCH GALENA PK"/>
    <s v="170050400800032023"/>
    <s v="108709856"/>
    <s v="246030"/>
    <n v="1"/>
    <s v="2023"/>
    <s v="1700504008"/>
    <s v="X"/>
    <s v="KR"/>
    <s v="Payments"/>
    <x v="5"/>
    <n v="102841"/>
    <x v="56"/>
    <x v="3"/>
    <x v="0"/>
    <x v="3"/>
    <x v="3"/>
    <d v="2023-01-01T00:00:00"/>
    <s v="40"/>
    <n v="52229.09"/>
    <s v=""/>
    <s v="1100500"/>
    <s v=""/>
    <s v="MONTHLY FRANCHISE  GALENA PARK"/>
    <s v="MONTHLY FRANCH GALENA PAR"/>
    <s v="BATCH_FI"/>
  </r>
  <r>
    <s v="0003"/>
    <s v="Fixed City"/>
    <s v=""/>
    <s v="FRANCH FULSHEAR"/>
    <s v="170050400900032023"/>
    <s v="108709856"/>
    <s v="246030"/>
    <n v="1"/>
    <s v="2023"/>
    <s v="1700504009"/>
    <s v="X"/>
    <s v="KR"/>
    <s v="Payments"/>
    <x v="5"/>
    <n v="102840"/>
    <x v="57"/>
    <x v="3"/>
    <x v="0"/>
    <x v="3"/>
    <x v="3"/>
    <d v="2023-01-01T00:00:00"/>
    <s v="40"/>
    <n v="55788.51"/>
    <s v=""/>
    <s v="1100500"/>
    <s v=""/>
    <s v="MONTHLY FRANCHISE  FULSHEAR"/>
    <s v="MONTHLY FRANCH FULSHEAR"/>
    <s v="BATCH_FI"/>
  </r>
  <r>
    <s v="0003"/>
    <s v="Fixed City"/>
    <s v=""/>
    <s v="FRANCH FRIENDSWO"/>
    <s v="170050401000032023"/>
    <s v="108709856"/>
    <s v="246030"/>
    <n v="1"/>
    <s v="2023"/>
    <s v="1700504010"/>
    <s v="X"/>
    <s v="KR"/>
    <s v="Payments"/>
    <x v="5"/>
    <n v="153268"/>
    <x v="58"/>
    <x v="3"/>
    <x v="0"/>
    <x v="3"/>
    <x v="3"/>
    <d v="2023-01-01T00:00:00"/>
    <s v="40"/>
    <n v="11521.25"/>
    <s v=""/>
    <s v="1100500"/>
    <s v=""/>
    <s v="MONTHLY FRANCHISE  FRIENDSWOOD"/>
    <s v="MONTHLY FRANCH FRIENDSWOO"/>
    <s v="BATCH_FI"/>
  </r>
  <r>
    <s v="0003"/>
    <s v="Fixed City"/>
    <s v=""/>
    <s v="FRANCH FREEPORT"/>
    <s v="170050401100032023"/>
    <s v="108709856"/>
    <s v="246030"/>
    <n v="1"/>
    <s v="2023"/>
    <s v="1700504011"/>
    <s v="X"/>
    <s v="KR"/>
    <s v="Payments"/>
    <x v="5"/>
    <n v="102834"/>
    <x v="59"/>
    <x v="3"/>
    <x v="0"/>
    <x v="3"/>
    <x v="3"/>
    <d v="2023-01-01T00:00:00"/>
    <s v="40"/>
    <n v="43362.28"/>
    <s v=""/>
    <s v="1100500"/>
    <s v=""/>
    <s v="MONTHLY FRANCHISE  FREEPORT"/>
    <s v="MONTHLY FRANCH FREEPORT"/>
    <s v="BATCH_FI"/>
  </r>
  <r>
    <s v="0003"/>
    <s v="Fixed City"/>
    <s v=""/>
    <s v="FRANCH FAIRCHILD"/>
    <s v="170050401200032023"/>
    <s v="108709856"/>
    <s v="246030"/>
    <n v="1"/>
    <s v="2023"/>
    <s v="1700504012"/>
    <s v="X"/>
    <s v="KR"/>
    <s v="Payments"/>
    <x v="5"/>
    <n v="102833"/>
    <x v="60"/>
    <x v="3"/>
    <x v="0"/>
    <x v="3"/>
    <x v="3"/>
    <d v="2023-01-01T00:00:00"/>
    <s v="40"/>
    <n v="2255.25"/>
    <s v=""/>
    <s v="1100500"/>
    <s v=""/>
    <s v="MONTHLY FRANCHISE  FAIRCHILDS"/>
    <s v="MONTHLY FRANCH FAIRCHILDS"/>
    <s v="BATCH_FI"/>
  </r>
  <r>
    <s v="0003"/>
    <s v="Fixed City"/>
    <s v=""/>
    <s v="FRANCH EAST BERN"/>
    <s v="170050401300032023"/>
    <s v="108709856"/>
    <s v="246030"/>
    <n v="1"/>
    <s v="2023"/>
    <s v="1700504013"/>
    <s v="X"/>
    <s v="KR"/>
    <s v="Payments"/>
    <x v="5"/>
    <n v="222081"/>
    <x v="61"/>
    <x v="3"/>
    <x v="0"/>
    <x v="3"/>
    <x v="3"/>
    <d v="2023-01-01T00:00:00"/>
    <s v="40"/>
    <n v="6738.8"/>
    <s v=""/>
    <s v="1100500"/>
    <s v=""/>
    <s v="MONTHLY FRANCHISE  EAST BERNARD"/>
    <s v="MONTHLY FRANCH EAST BERNA"/>
    <s v="BATCH_FI"/>
  </r>
  <r>
    <s v="0003"/>
    <s v="Fixed City"/>
    <s v=""/>
    <s v="FRANCH DEER PARK"/>
    <s v="170050401400032023"/>
    <s v="108709856"/>
    <s v="246030"/>
    <n v="1"/>
    <s v="2023"/>
    <s v="1700504014"/>
    <s v="X"/>
    <s v="KR"/>
    <s v="Payments"/>
    <x v="5"/>
    <n v="102827"/>
    <x v="62"/>
    <x v="3"/>
    <x v="0"/>
    <x v="3"/>
    <x v="3"/>
    <d v="2023-01-01T00:00:00"/>
    <s v="40"/>
    <n v="88416.21"/>
    <s v=""/>
    <s v="1100500"/>
    <s v=""/>
    <s v="MONTHLY FRANCHISE  DEER PARK"/>
    <s v="MONTHLY FRANCH DEER PRK"/>
    <s v="BATCH_FI"/>
  </r>
  <r>
    <s v="0003"/>
    <s v="Fixed City"/>
    <s v=""/>
    <s v="FRANCH DANBURY"/>
    <s v="170050401500032023"/>
    <s v="108709856"/>
    <s v="246030"/>
    <n v="1"/>
    <s v="2023"/>
    <s v="1700504015"/>
    <s v="X"/>
    <s v="KR"/>
    <s v="Payments"/>
    <x v="5"/>
    <n v="102825"/>
    <x v="63"/>
    <x v="3"/>
    <x v="0"/>
    <x v="3"/>
    <x v="3"/>
    <d v="2023-01-01T00:00:00"/>
    <s v="40"/>
    <n v="3816.33"/>
    <s v=""/>
    <s v="1100500"/>
    <s v=""/>
    <s v="MONTHLY FRANCHISE  DANBURY"/>
    <s v="MONTHLY FRANCH DANBURY"/>
    <s v="BATCH_FI"/>
  </r>
  <r>
    <s v="0003"/>
    <s v="Fixed City"/>
    <s v=""/>
    <s v="FRANCH COVE"/>
    <s v="170050401600032023"/>
    <s v="108709856"/>
    <s v="246030"/>
    <n v="1"/>
    <s v="2023"/>
    <s v="1700504016"/>
    <s v="X"/>
    <s v="KR"/>
    <s v="Payments"/>
    <x v="5"/>
    <n v="102824"/>
    <x v="64"/>
    <x v="3"/>
    <x v="0"/>
    <x v="3"/>
    <x v="3"/>
    <d v="2023-01-01T00:00:00"/>
    <s v="40"/>
    <n v="3707.58"/>
    <s v=""/>
    <s v="1100500"/>
    <s v=""/>
    <s v="MONTHLY FRANCHISE  COVE"/>
    <s v="MONTHLY FRANCH COVE"/>
    <s v="BATCH_FI"/>
  </r>
  <r>
    <s v="0003"/>
    <s v="Fixed City"/>
    <s v=""/>
    <s v="FRANCH CLUTE"/>
    <s v="170050401700032023"/>
    <s v="108709856"/>
    <s v="246030"/>
    <n v="1"/>
    <s v="2023"/>
    <s v="1700504017"/>
    <s v="X"/>
    <s v="KR"/>
    <s v="Payments"/>
    <x v="5"/>
    <n v="102822"/>
    <x v="65"/>
    <x v="3"/>
    <x v="0"/>
    <x v="3"/>
    <x v="3"/>
    <d v="2023-01-01T00:00:00"/>
    <s v="40"/>
    <n v="28695.98"/>
    <s v=""/>
    <s v="1100500"/>
    <s v=""/>
    <s v="MONTHLY FRANCHISE  CLUTE"/>
    <s v="MONTHLY FRANCH CLUTE"/>
    <s v="BATCH_FI"/>
  </r>
  <r>
    <s v="0003"/>
    <s v="Fixed City"/>
    <s v=""/>
    <s v="FRANCH CLEAR LAK"/>
    <s v="170050401800032023"/>
    <s v="108709856"/>
    <s v="246030"/>
    <n v="1"/>
    <s v="2023"/>
    <s v="1700504018"/>
    <s v="X"/>
    <s v="KR"/>
    <s v="Payments"/>
    <x v="5"/>
    <n v="102819"/>
    <x v="66"/>
    <x v="3"/>
    <x v="0"/>
    <x v="3"/>
    <x v="3"/>
    <d v="2023-01-01T00:00:00"/>
    <s v="40"/>
    <n v="10027.219999999999"/>
    <s v=""/>
    <s v="1100500"/>
    <s v=""/>
    <s v="MONTHLY FRANCHISE  CLEAR LAKE SHORES"/>
    <s v="MONTHLY FRANCH CLEAR LAKE"/>
    <s v="BATCH_FI"/>
  </r>
  <r>
    <s v="0003"/>
    <s v="Fixed City"/>
    <s v=""/>
    <s v="FRANCH BUNKER HI"/>
    <s v="170050401900032023"/>
    <s v="108709856"/>
    <s v="246030"/>
    <n v="1"/>
    <s v="2023"/>
    <s v="1700504019"/>
    <s v="X"/>
    <s v="KR"/>
    <s v="Payments"/>
    <x v="5"/>
    <n v="102818"/>
    <x v="67"/>
    <x v="3"/>
    <x v="0"/>
    <x v="3"/>
    <x v="3"/>
    <d v="2023-01-01T00:00:00"/>
    <s v="40"/>
    <n v="14924.73"/>
    <s v=""/>
    <s v="1100500"/>
    <s v=""/>
    <s v="MONTHLY FRANCHISE  BUNKER HILL VILLAGE"/>
    <s v="MONTHLY FRANCH BUNKER HIL"/>
    <s v="BATCH_FI"/>
  </r>
  <r>
    <s v="0003"/>
    <s v="Fixed City"/>
    <s v=""/>
    <s v="FRANCH BROOKSIDE"/>
    <s v="170050402000032023"/>
    <s v="108709856"/>
    <s v="246030"/>
    <n v="1"/>
    <s v="2023"/>
    <s v="1700504020"/>
    <s v="X"/>
    <s v="KR"/>
    <s v="Payments"/>
    <x v="5"/>
    <n v="102816"/>
    <x v="68"/>
    <x v="3"/>
    <x v="0"/>
    <x v="3"/>
    <x v="3"/>
    <d v="2023-01-01T00:00:00"/>
    <s v="40"/>
    <n v="3392.93"/>
    <s v=""/>
    <s v="1100500"/>
    <s v=""/>
    <s v="MONTHLY FRANCHISE  BROOKSIDE VILLAGE"/>
    <s v="MONTHLY FRANCH BROOKSIDE"/>
    <s v="BATCH_FI"/>
  </r>
  <r>
    <s v="0003"/>
    <s v="Fixed City"/>
    <s v=""/>
    <s v="FRANCH BROOKSHIR"/>
    <s v="170050402100032023"/>
    <s v="108709856"/>
    <s v="246030"/>
    <n v="1"/>
    <s v="2023"/>
    <s v="1700504021"/>
    <s v="X"/>
    <s v="KR"/>
    <s v="Payments"/>
    <x v="5"/>
    <n v="102814"/>
    <x v="69"/>
    <x v="3"/>
    <x v="0"/>
    <x v="3"/>
    <x v="3"/>
    <d v="2023-01-01T00:00:00"/>
    <s v="40"/>
    <n v="14993.04"/>
    <s v=""/>
    <s v="1100500"/>
    <s v=""/>
    <s v="MONTHLY FRANCHISE  BROOKSHIRE"/>
    <s v="MONTHLY FRANCH BROOKSHIRE"/>
    <s v="BATCH_FI"/>
  </r>
  <r>
    <s v="0003"/>
    <s v="Fixed City"/>
    <s v=""/>
    <s v="FRANCH BRAZOS"/>
    <s v="170050402200032023"/>
    <s v="108709856"/>
    <s v="246030"/>
    <n v="1"/>
    <s v="2023"/>
    <s v="1700504022"/>
    <s v="X"/>
    <s v="KR"/>
    <s v="Payments"/>
    <x v="5"/>
    <n v="173736"/>
    <x v="70"/>
    <x v="3"/>
    <x v="0"/>
    <x v="3"/>
    <x v="3"/>
    <d v="2023-01-01T00:00:00"/>
    <s v="40"/>
    <n v="1544.67"/>
    <s v=""/>
    <s v="1100500"/>
    <s v=""/>
    <s v="MONTHLY FRANCHISE  BRAZOS"/>
    <s v="MONTHLY FRANCH BRAZOS"/>
    <s v="BATCH_FI"/>
  </r>
  <r>
    <s v="0003"/>
    <s v="Fixed City"/>
    <s v=""/>
    <s v="FRANCH BONNEY VI"/>
    <s v="170050402300032023"/>
    <s v="108709856"/>
    <s v="246030"/>
    <n v="1"/>
    <s v="2023"/>
    <s v="1700504023"/>
    <s v="X"/>
    <s v="KR"/>
    <s v="Payments"/>
    <x v="5"/>
    <n v="116072"/>
    <x v="71"/>
    <x v="3"/>
    <x v="0"/>
    <x v="3"/>
    <x v="3"/>
    <d v="2023-01-01T00:00:00"/>
    <s v="40"/>
    <n v="1207.0899999999999"/>
    <s v=""/>
    <s v="1100500"/>
    <s v=""/>
    <s v="MONTHLY FRANCHISE  BONNEY VILLAGE"/>
    <s v="MONTHLY FRANCH BONNEY VIL"/>
    <s v="BATCH_FI"/>
  </r>
  <r>
    <s v="0003"/>
    <s v="Fixed City"/>
    <s v=""/>
    <s v="FRANCH BELLAIRE"/>
    <s v="170050402400032023"/>
    <s v="108709856"/>
    <s v="246030"/>
    <n v="1"/>
    <s v="2023"/>
    <s v="1700504024"/>
    <s v="X"/>
    <s v="KR"/>
    <s v="Payments"/>
    <x v="5"/>
    <n v="102813"/>
    <x v="72"/>
    <x v="3"/>
    <x v="0"/>
    <x v="3"/>
    <x v="3"/>
    <d v="2023-01-01T00:00:00"/>
    <s v="40"/>
    <n v="67148.89"/>
    <s v=""/>
    <s v="1100500"/>
    <s v=""/>
    <s v="MONTHLY FRANCHISE  BELLAIRE"/>
    <s v="MONTHLY FRANCH BELLAIRE"/>
    <s v="BATCH_FI"/>
  </r>
  <r>
    <s v="0003"/>
    <s v="Fixed City"/>
    <s v=""/>
    <s v="FRANCH BEASLEY"/>
    <s v="170050402500032023"/>
    <s v="108709856"/>
    <s v="246030"/>
    <n v="1"/>
    <s v="2023"/>
    <s v="1700504025"/>
    <s v="X"/>
    <s v="KR"/>
    <s v="Payments"/>
    <x v="5"/>
    <n v="102810"/>
    <x v="73"/>
    <x v="3"/>
    <x v="0"/>
    <x v="3"/>
    <x v="3"/>
    <d v="2023-01-01T00:00:00"/>
    <s v="40"/>
    <n v="1843.23"/>
    <s v=""/>
    <s v="1100500"/>
    <s v=""/>
    <s v="MONTHLY FRANCHISE  BEASLEY"/>
    <s v="MONTHLY FRANCH BEASLEY"/>
    <s v="BATCH_FI"/>
  </r>
  <r>
    <s v="0003"/>
    <s v="Fixed City"/>
    <s v=""/>
    <s v="FRANCH BEACH CIT"/>
    <s v="170050402600032023"/>
    <s v="108709856"/>
    <s v="246030"/>
    <n v="1"/>
    <s v="2023"/>
    <s v="1700504026"/>
    <s v="X"/>
    <s v="KR"/>
    <s v="Payments"/>
    <x v="5"/>
    <n v="102809"/>
    <x v="74"/>
    <x v="3"/>
    <x v="0"/>
    <x v="3"/>
    <x v="3"/>
    <d v="2023-01-01T00:00:00"/>
    <s v="40"/>
    <n v="7942"/>
    <s v=""/>
    <s v="1100500"/>
    <s v=""/>
    <s v="MONTHLY FRANCHISE  BEACH CITY"/>
    <s v="MONTHLY FRANCH BEACH CITY"/>
    <s v="BATCH_FI"/>
  </r>
  <r>
    <s v="0003"/>
    <s v="Fixed City"/>
    <s v=""/>
    <s v="FRANCH BAYTOWN"/>
    <s v="170050402700032023"/>
    <s v="108709856"/>
    <s v="246030"/>
    <n v="1"/>
    <s v="2023"/>
    <s v="1700504027"/>
    <s v="X"/>
    <s v="KR"/>
    <s v="Payments"/>
    <x v="5"/>
    <n v="102808"/>
    <x v="75"/>
    <x v="3"/>
    <x v="0"/>
    <x v="3"/>
    <x v="3"/>
    <d v="2023-01-01T00:00:00"/>
    <s v="40"/>
    <n v="209325.97"/>
    <s v=""/>
    <s v="1100500"/>
    <s v=""/>
    <s v="MONTHLY FRANCHISE  BAYTOWN"/>
    <s v="MONTHLY FRANCH BAYTOWN"/>
    <s v="BATCH_FI"/>
  </r>
  <r>
    <s v="0003"/>
    <s v="Fixed City"/>
    <s v=""/>
    <s v="FRANCH BAYOU VIS"/>
    <s v="170050402800032023"/>
    <s v="108709856"/>
    <s v="246030"/>
    <n v="1"/>
    <s v="2023"/>
    <s v="1700504028"/>
    <s v="X"/>
    <s v="KR"/>
    <s v="Payments"/>
    <x v="5"/>
    <n v="102807"/>
    <x v="76"/>
    <x v="3"/>
    <x v="0"/>
    <x v="3"/>
    <x v="3"/>
    <d v="2023-01-01T00:00:00"/>
    <s v="40"/>
    <n v="5049.38"/>
    <s v=""/>
    <s v="1100500"/>
    <s v=""/>
    <s v="MONTHLY FRANCHISE  BAYOU VISTA"/>
    <s v="MONTHLY FRANCH BAYOU VIST"/>
    <s v="BATCH_FI"/>
  </r>
  <r>
    <s v="0003"/>
    <s v="Fixed City"/>
    <s v=""/>
    <s v="FRANCH FEE-MO CI"/>
    <s v="170050402900032023"/>
    <s v="108709856"/>
    <s v="246030"/>
    <n v="1"/>
    <s v="2023"/>
    <s v="1700504029"/>
    <s v="X"/>
    <s v="KR"/>
    <s v="Payments"/>
    <x v="5"/>
    <n v="102906"/>
    <x v="77"/>
    <x v="3"/>
    <x v="0"/>
    <x v="3"/>
    <x v="3"/>
    <d v="2023-01-01T00:00:00"/>
    <s v="40"/>
    <n v="196896.93"/>
    <s v=""/>
    <s v="1100500"/>
    <s v=""/>
    <s v="MONTHLY FRANCHISE  MISSOURI CITY"/>
    <s v="Franchise Fee MO City"/>
    <s v="BATCH_FI"/>
  </r>
  <r>
    <s v="0003"/>
    <s v="Fixed City"/>
    <s v=""/>
    <s v="FRANCH-NEEDVILLE"/>
    <s v="170049201100032023"/>
    <s v="108709856"/>
    <s v="246030"/>
    <n v="1"/>
    <s v="2023"/>
    <s v="1700492011"/>
    <s v="X"/>
    <s v="KR"/>
    <s v="Payments"/>
    <x v="6"/>
    <n v="225269"/>
    <x v="78"/>
    <x v="3"/>
    <x v="0"/>
    <x v="3"/>
    <x v="3"/>
    <d v="2023-01-01T00:00:00"/>
    <s v="40"/>
    <n v="7859.66"/>
    <s v=""/>
    <s v="1100500"/>
    <s v=""/>
    <s v="MONTHLY FRANCHISE  NEEDVILLE"/>
    <s v="MONTH FRANCHISE-NEEDVILLE"/>
    <s v="BATCH_FI"/>
  </r>
  <r>
    <s v="0003"/>
    <s v="Fixed City"/>
    <s v=""/>
    <s v="FRANCH MORGAN PT"/>
    <s v="170050553200032023"/>
    <s v="108764530"/>
    <s v="246030"/>
    <n v="2"/>
    <s v="2023"/>
    <s v="1700505532"/>
    <s v="X"/>
    <s v="KR"/>
    <s v="Payments"/>
    <x v="7"/>
    <n v="102909"/>
    <x v="0"/>
    <x v="4"/>
    <x v="0"/>
    <x v="4"/>
    <x v="4"/>
    <d v="2023-02-01T00:00:00"/>
    <s v="40"/>
    <n v="20275.330000000002"/>
    <s v=""/>
    <s v="1100500"/>
    <s v=""/>
    <s v="MONTHLY FRANCHISE  MORGANS POINT"/>
    <s v="MONTH FRANCH-MORGANS PT"/>
    <s v="BATCH_FI"/>
  </r>
  <r>
    <s v="0003"/>
    <s v="Fixed City"/>
    <s v=""/>
    <s v="FRANCH WHARTON"/>
    <s v="170050553300032023"/>
    <s v="108764530"/>
    <s v="246030"/>
    <n v="2"/>
    <s v="2023"/>
    <s v="1700505533"/>
    <s v="X"/>
    <s v="KR"/>
    <s v="Payments"/>
    <x v="7"/>
    <n v="153452"/>
    <x v="1"/>
    <x v="4"/>
    <x v="0"/>
    <x v="4"/>
    <x v="4"/>
    <d v="2023-02-01T00:00:00"/>
    <s v="40"/>
    <n v="41705.86"/>
    <s v=""/>
    <s v="1100500"/>
    <s v=""/>
    <s v="MONTHLY FRANCHISE  WHARTON"/>
    <s v="MONTHLY FRANCHISE WHARTON"/>
    <s v="BATCH_FI"/>
  </r>
  <r>
    <s v="0003"/>
    <s v="Fixed City"/>
    <s v=""/>
    <s v="FRANCH WESTONLAK"/>
    <s v="170050553400032023"/>
    <s v="108764530"/>
    <s v="246030"/>
    <n v="2"/>
    <s v="2023"/>
    <s v="1700505534"/>
    <s v="X"/>
    <s v="KR"/>
    <s v="Payments"/>
    <x v="7"/>
    <n v="223147"/>
    <x v="2"/>
    <x v="4"/>
    <x v="0"/>
    <x v="4"/>
    <x v="4"/>
    <d v="2023-02-01T00:00:00"/>
    <s v="40"/>
    <n v="9471.86"/>
    <s v=""/>
    <s v="1100500"/>
    <s v=""/>
    <s v="MONTHLY FRANCHISE  WESTON LAKES"/>
    <s v="MONTHLY FRAN WESTON LAKE"/>
    <s v="BATCH_FI"/>
  </r>
  <r>
    <s v="0003"/>
    <s v="Fixed City"/>
    <s v=""/>
    <s v="FRANCH WEST UNIV"/>
    <s v="170050553500032023"/>
    <s v="108764530"/>
    <s v="246030"/>
    <n v="2"/>
    <s v="2023"/>
    <s v="1700505535"/>
    <s v="X"/>
    <s v="KR"/>
    <s v="Payments"/>
    <x v="7"/>
    <n v="102969"/>
    <x v="3"/>
    <x v="4"/>
    <x v="0"/>
    <x v="4"/>
    <x v="4"/>
    <d v="2023-02-01T00:00:00"/>
    <s v="40"/>
    <n v="45180.32"/>
    <s v=""/>
    <s v="1100500"/>
    <s v=""/>
    <s v="MONTHLY FRANCHISE  WEST UNIVERSITY"/>
    <s v="MONTH FRAN WEST UNIVERSIT"/>
    <s v="BATCH_FI"/>
  </r>
  <r>
    <s v="0003"/>
    <s v="Fixed City"/>
    <s v=""/>
    <s v="FRANCHIS WEBSTER"/>
    <s v="170050553600032023"/>
    <s v="108764530"/>
    <s v="246030"/>
    <n v="2"/>
    <s v="2023"/>
    <s v="1700505536"/>
    <s v="X"/>
    <s v="KR"/>
    <s v="Payments"/>
    <x v="7"/>
    <n v="102968"/>
    <x v="4"/>
    <x v="4"/>
    <x v="0"/>
    <x v="4"/>
    <x v="4"/>
    <d v="2023-02-01T00:00:00"/>
    <s v="40"/>
    <n v="80352.25"/>
    <s v=""/>
    <s v="1100500"/>
    <s v=""/>
    <s v="MONTHLY FRANCHISE  WEBSTER"/>
    <s v="MONTHYLY FRANCH WEBSTER"/>
    <s v="BATCH_FI"/>
  </r>
  <r>
    <s v="0003"/>
    <s v="Fixed City"/>
    <s v=""/>
    <s v="FRANCHISE WILLIS"/>
    <s v="170050555700032023"/>
    <s v="108764530"/>
    <s v="246030"/>
    <n v="2"/>
    <s v="2023"/>
    <s v="1700505557"/>
    <s v="X"/>
    <s v="KR"/>
    <s v="Payments"/>
    <x v="7"/>
    <n v="102966"/>
    <x v="5"/>
    <x v="4"/>
    <x v="0"/>
    <x v="4"/>
    <x v="4"/>
    <d v="2023-02-01T00:00:00"/>
    <s v="40"/>
    <n v="3324.32"/>
    <s v=""/>
    <s v="1100500"/>
    <s v=""/>
    <s v="MONTHLY FRANCHISE  WALLIS"/>
    <s v="MONTHYLY FRANCH WILLIS"/>
    <s v="BATCH_FI"/>
  </r>
  <r>
    <s v="0003"/>
    <s v="Fixed City"/>
    <s v=""/>
    <s v="FRANCHISE WALLER"/>
    <s v="170050555800032023"/>
    <s v="108764530"/>
    <s v="246030"/>
    <n v="2"/>
    <s v="2023"/>
    <s v="1700505558"/>
    <s v="X"/>
    <s v="KR"/>
    <s v="Payments"/>
    <x v="7"/>
    <n v="102964"/>
    <x v="6"/>
    <x v="4"/>
    <x v="0"/>
    <x v="4"/>
    <x v="4"/>
    <d v="2023-02-01T00:00:00"/>
    <s v="40"/>
    <n v="10545.53"/>
    <s v=""/>
    <s v="1100500"/>
    <s v=""/>
    <s v="MONTHLY FRANCHISE  WALLER"/>
    <s v="MONTHYLY FRANCH WALLER"/>
    <s v="BATCH_FI"/>
  </r>
  <r>
    <s v="0003"/>
    <s v="Fixed City"/>
    <s v=""/>
    <s v="FRANCHIS TOMBALL"/>
    <s v="170050555900032023"/>
    <s v="108764530"/>
    <s v="246030"/>
    <n v="2"/>
    <s v="2023"/>
    <s v="1700505559"/>
    <s v="X"/>
    <s v="KR"/>
    <s v="Payments"/>
    <x v="7"/>
    <n v="102962"/>
    <x v="7"/>
    <x v="4"/>
    <x v="0"/>
    <x v="4"/>
    <x v="4"/>
    <d v="2023-02-01T00:00:00"/>
    <s v="40"/>
    <n v="59558.85"/>
    <s v=""/>
    <s v="1100500"/>
    <s v=""/>
    <s v="MONTHLY FRANCHISE  TOMBALL"/>
    <s v="MONTHYLY FRANCH TOMBALL"/>
    <s v="BATCH_FI"/>
  </r>
  <r>
    <s v="0003"/>
    <s v="Fixed City"/>
    <s v=""/>
    <s v="FRANCHIS TIKI IS"/>
    <s v="170050556000032023"/>
    <s v="108764530"/>
    <s v="246030"/>
    <n v="2"/>
    <s v="2023"/>
    <s v="1700505560"/>
    <s v="X"/>
    <s v="KR"/>
    <s v="Payments"/>
    <x v="7"/>
    <n v="102961"/>
    <x v="8"/>
    <x v="4"/>
    <x v="0"/>
    <x v="4"/>
    <x v="4"/>
    <d v="2023-02-01T00:00:00"/>
    <s v="40"/>
    <n v="6207.74"/>
    <s v=""/>
    <s v="1100500"/>
    <s v=""/>
    <s v="MONTHLY FRANCHISE  TIKI ISLAND"/>
    <s v="MONTH FRANCH TIKI ISLAND"/>
    <s v="BATCH_FI"/>
  </r>
  <r>
    <s v="0003"/>
    <s v="Fixed City"/>
    <s v=""/>
    <s v="FRANCH THOMPSON"/>
    <s v="170050556100032023"/>
    <s v="108764530"/>
    <s v="246030"/>
    <n v="2"/>
    <s v="2023"/>
    <s v="1700505561"/>
    <s v="X"/>
    <s v="KR"/>
    <s v="Payments"/>
    <x v="7"/>
    <n v="102960"/>
    <x v="9"/>
    <x v="4"/>
    <x v="0"/>
    <x v="4"/>
    <x v="4"/>
    <d v="2023-02-01T00:00:00"/>
    <s v="40"/>
    <n v="2150.79"/>
    <s v=""/>
    <s v="1100500"/>
    <s v=""/>
    <s v="MONTHLY FRANCHISE  THOMPSON"/>
    <s v="MONTHLY FRANCH THOMPSON"/>
    <s v="BATCH_FI"/>
  </r>
  <r>
    <s v="0003"/>
    <s v="Fixed City"/>
    <s v=""/>
    <s v="FRANCH SUGARLAND"/>
    <s v="170050556200032023"/>
    <s v="108764530"/>
    <s v="246030"/>
    <n v="2"/>
    <s v="2023"/>
    <s v="1700505562"/>
    <s v="X"/>
    <s v="KR"/>
    <s v="Payments"/>
    <x v="7"/>
    <n v="102955"/>
    <x v="10"/>
    <x v="4"/>
    <x v="0"/>
    <x v="4"/>
    <x v="4"/>
    <d v="2023-02-01T00:00:00"/>
    <s v="40"/>
    <n v="338062.87"/>
    <s v=""/>
    <s v="1100500"/>
    <s v=""/>
    <s v="MONTHLY FRANCHISE  SUGAR LAND"/>
    <s v="MONTHLY FRANCH SUGAR LAND"/>
    <s v="BATCH_FI"/>
  </r>
  <r>
    <s v="0003"/>
    <s v="Fixed City"/>
    <s v=""/>
    <s v="FRANCH SURFSIDEB"/>
    <s v="170050556300032023"/>
    <s v="108764530"/>
    <s v="246030"/>
    <n v="2"/>
    <s v="2023"/>
    <s v="1700505563"/>
    <s v="X"/>
    <s v="KR"/>
    <s v="Payments"/>
    <x v="7"/>
    <n v="102956"/>
    <x v="11"/>
    <x v="4"/>
    <x v="0"/>
    <x v="4"/>
    <x v="4"/>
    <d v="2023-02-01T00:00:00"/>
    <s v="40"/>
    <n v="5660.79"/>
    <s v=""/>
    <s v="1100500"/>
    <s v=""/>
    <s v="MONTHLY FRANCHISE  SURFSIDE BEACH"/>
    <s v="MONTH FRANCH SURFSIDE BCH"/>
    <s v="BATCH_FI"/>
  </r>
  <r>
    <s v="0003"/>
    <s v="Fixed City"/>
    <s v=""/>
    <s v="FRANCH STAGECOAC"/>
    <s v="170050556400032023"/>
    <s v="108764530"/>
    <s v="246030"/>
    <n v="2"/>
    <s v="2023"/>
    <s v="1700505564"/>
    <s v="X"/>
    <s v="KR"/>
    <s v="Payments"/>
    <x v="7"/>
    <n v="102953"/>
    <x v="12"/>
    <x v="4"/>
    <x v="0"/>
    <x v="4"/>
    <x v="4"/>
    <d v="2023-02-01T00:00:00"/>
    <s v="40"/>
    <n v="2853.04"/>
    <s v=""/>
    <s v="1100500"/>
    <s v=""/>
    <s v="MONTHLY FRANCHISE  STAGECOACH"/>
    <s v="MONTHLY FRANCH STAGECOACH"/>
    <s v="BATCH_FI"/>
  </r>
  <r>
    <s v="0003"/>
    <s v="Fixed City"/>
    <s v=""/>
    <s v="FRANCHISE STAFFO"/>
    <s v="170050556500032023"/>
    <s v="108764530"/>
    <s v="246030"/>
    <n v="2"/>
    <s v="2023"/>
    <s v="1700505565"/>
    <s v="X"/>
    <s v="KR"/>
    <s v="Payments"/>
    <x v="7"/>
    <n v="102950"/>
    <x v="13"/>
    <x v="4"/>
    <x v="0"/>
    <x v="4"/>
    <x v="4"/>
    <d v="2023-02-01T00:00:00"/>
    <s v="40"/>
    <n v="114359.22"/>
    <s v=""/>
    <s v="1100500"/>
    <s v=""/>
    <s v="MONTHLY FRANCHISE  STAFFORD"/>
    <s v="MONTHLY FRANCH STAFFORD"/>
    <s v="BATCH_FI"/>
  </r>
  <r>
    <s v="0003"/>
    <s v="Fixed City"/>
    <s v=""/>
    <s v="FRANCH SPRINGVAL"/>
    <s v="170050556600032023"/>
    <s v="108764530"/>
    <s v="246030"/>
    <n v="2"/>
    <s v="2023"/>
    <s v="1700505566"/>
    <s v="X"/>
    <s v="KR"/>
    <s v="Payments"/>
    <x v="7"/>
    <n v="102949"/>
    <x v="14"/>
    <x v="4"/>
    <x v="0"/>
    <x v="4"/>
    <x v="4"/>
    <d v="2023-02-01T00:00:00"/>
    <s v="40"/>
    <n v="15294.71"/>
    <s v=""/>
    <s v="1100500"/>
    <s v=""/>
    <s v="MONTHLY FRANCHISE  SPRING VALLEY"/>
    <s v="MONTHLY FRANCH SPRING VAL"/>
    <s v="BATCH_FI"/>
  </r>
  <r>
    <s v="0003"/>
    <s v="Fixed City"/>
    <s v=""/>
    <s v="FRANCH SOUTHSIDE"/>
    <s v="170050556700032023"/>
    <s v="108764530"/>
    <s v="246030"/>
    <n v="2"/>
    <s v="2023"/>
    <s v="1700505567"/>
    <s v="X"/>
    <s v="KR"/>
    <s v="Payments"/>
    <x v="7"/>
    <n v="102948"/>
    <x v="15"/>
    <x v="4"/>
    <x v="0"/>
    <x v="4"/>
    <x v="4"/>
    <d v="2023-02-01T00:00:00"/>
    <s v="40"/>
    <n v="8140.3"/>
    <s v=""/>
    <s v="1100500"/>
    <s v=""/>
    <s v="MONTHLY FRANCHISE  SOUTHSIDE"/>
    <s v="MONTHLY FRANCH SOUTHSIDE"/>
    <s v="BATCH_FI"/>
  </r>
  <r>
    <s v="0003"/>
    <s v="Fixed City"/>
    <s v=""/>
    <s v="FRANCH SO HOUSTO"/>
    <s v="170050556800032023"/>
    <s v="108764530"/>
    <s v="246030"/>
    <n v="2"/>
    <s v="2023"/>
    <s v="1700505568"/>
    <s v="X"/>
    <s v="KR"/>
    <s v="Payments"/>
    <x v="7"/>
    <n v="102947"/>
    <x v="16"/>
    <x v="4"/>
    <x v="0"/>
    <x v="4"/>
    <x v="4"/>
    <d v="2023-02-01T00:00:00"/>
    <s v="40"/>
    <n v="35348.080000000002"/>
    <s v=""/>
    <s v="1100500"/>
    <s v=""/>
    <s v="MONTHLY FRANCHISE  SOUTH HOUSTON"/>
    <s v="MONTH FRANCH SO HOUSTON"/>
    <s v="BATCH_FI"/>
  </r>
  <r>
    <s v="0003"/>
    <s v="Fixed City"/>
    <s v=""/>
    <s v="FRANCH SIMONTON"/>
    <s v="170050556900032023"/>
    <s v="108764530"/>
    <s v="246030"/>
    <n v="2"/>
    <s v="2023"/>
    <s v="1700505569"/>
    <s v="X"/>
    <s v="KR"/>
    <s v="Payments"/>
    <x v="7"/>
    <n v="102945"/>
    <x v="17"/>
    <x v="4"/>
    <x v="0"/>
    <x v="4"/>
    <x v="4"/>
    <d v="2023-02-01T00:00:00"/>
    <s v="40"/>
    <n v="2750.93"/>
    <s v=""/>
    <s v="1100500"/>
    <s v=""/>
    <s v="MONTHLY FRANCHISE  SIMONTON"/>
    <s v="MONTH FRANCHISE SIMPNTON"/>
    <s v="BATCH_FI"/>
  </r>
  <r>
    <s v="0003"/>
    <s v="Fixed City"/>
    <s v=""/>
    <s v="FRANCH SEALY"/>
    <s v="170050557000032023"/>
    <s v="108764530"/>
    <s v="246030"/>
    <n v="2"/>
    <s v="2023"/>
    <s v="1700505570"/>
    <s v="X"/>
    <s v="KR"/>
    <s v="Payments"/>
    <x v="7"/>
    <n v="102943"/>
    <x v="18"/>
    <x v="4"/>
    <x v="0"/>
    <x v="4"/>
    <x v="4"/>
    <d v="2023-02-01T00:00:00"/>
    <s v="40"/>
    <n v="24821.279999999999"/>
    <s v=""/>
    <s v="1100500"/>
    <s v=""/>
    <s v="MONTHLY FRANCHISE  SEALY"/>
    <s v="MONTH FRANCHISE SEALY"/>
    <s v="BATCH_FI"/>
  </r>
  <r>
    <s v="0003"/>
    <s v="Fixed City"/>
    <s v=""/>
    <s v="FRANCH SEABROOK"/>
    <s v="170050557100032023"/>
    <s v="108764530"/>
    <s v="246030"/>
    <n v="2"/>
    <s v="2023"/>
    <s v="1700505571"/>
    <s v="X"/>
    <s v="KR"/>
    <s v="Payments"/>
    <x v="7"/>
    <n v="125652"/>
    <x v="19"/>
    <x v="4"/>
    <x v="0"/>
    <x v="4"/>
    <x v="4"/>
    <d v="2023-02-01T00:00:00"/>
    <s v="40"/>
    <n v="33167.65"/>
    <s v=""/>
    <s v="1100500"/>
    <s v=""/>
    <s v="MONTHLY FRANCHISE  SEABROOK"/>
    <s v="MONTH FRANCHISE SEABROOK"/>
    <s v="BATCH_FI"/>
  </r>
  <r>
    <s v="0003"/>
    <s v="Fixed City"/>
    <s v=""/>
    <s v="FRANCH SANTA FE"/>
    <s v="170050557200032023"/>
    <s v="108764530"/>
    <s v="246030"/>
    <n v="2"/>
    <s v="2023"/>
    <s v="1700505572"/>
    <s v="X"/>
    <s v="KR"/>
    <s v="Payments"/>
    <x v="7"/>
    <n v="102938"/>
    <x v="20"/>
    <x v="4"/>
    <x v="0"/>
    <x v="4"/>
    <x v="4"/>
    <d v="2023-02-01T00:00:00"/>
    <s v="40"/>
    <n v="34029.22"/>
    <s v=""/>
    <s v="1100500"/>
    <s v=""/>
    <s v="MONTHLY FRANCHISE  SANTA FE"/>
    <s v="MONTH FRANCHISE SANTA FE"/>
    <s v="BATCH_FI"/>
  </r>
  <r>
    <s v="0003"/>
    <s v="Fixed City"/>
    <s v=""/>
    <s v="FRANCH SANDY POI"/>
    <s v="170050557300032023"/>
    <s v="108764530"/>
    <s v="246030"/>
    <n v="2"/>
    <s v="2023"/>
    <s v="1700505573"/>
    <s v="X"/>
    <s v="KR"/>
    <s v="Payments"/>
    <x v="7"/>
    <n v="199967"/>
    <x v="21"/>
    <x v="4"/>
    <x v="0"/>
    <x v="4"/>
    <x v="4"/>
    <d v="2023-02-01T00:00:00"/>
    <s v="40"/>
    <n v="3571.19"/>
    <s v=""/>
    <s v="1100500"/>
    <s v=""/>
    <s v="MONTHLY FRANCHISE  SANDY POINT"/>
    <s v="MONTH FRANCH SANDY POINT"/>
    <s v="BATCH_FI"/>
  </r>
  <r>
    <s v="0003"/>
    <s v="Fixed City"/>
    <s v=""/>
    <s v="FRANCH SAN FELIP"/>
    <s v="170050557400032023"/>
    <s v="108764530"/>
    <s v="246030"/>
    <n v="2"/>
    <s v="2023"/>
    <s v="1700505574"/>
    <s v="X"/>
    <s v="KR"/>
    <s v="Payments"/>
    <x v="7"/>
    <n v="102937"/>
    <x v="22"/>
    <x v="4"/>
    <x v="0"/>
    <x v="4"/>
    <x v="4"/>
    <d v="2023-02-01T00:00:00"/>
    <s v="40"/>
    <n v="3258.86"/>
    <s v=""/>
    <s v="1100500"/>
    <s v=""/>
    <s v="MONTHLY FRANCHISE  SAN FELIPE"/>
    <s v="MONTH FRANCH SAN FELIPE"/>
    <s v="BATCH_FI"/>
  </r>
  <r>
    <s v="0003"/>
    <s v="Fixed City"/>
    <s v=""/>
    <s v="FRANCH ROSENBERG"/>
    <s v="170050557500032023"/>
    <s v="108764530"/>
    <s v="246030"/>
    <n v="2"/>
    <s v="2023"/>
    <s v="1700505575"/>
    <s v="X"/>
    <s v="KR"/>
    <s v="Payments"/>
    <x v="7"/>
    <n v="102935"/>
    <x v="23"/>
    <x v="4"/>
    <x v="0"/>
    <x v="4"/>
    <x v="4"/>
    <d v="2023-02-01T00:00:00"/>
    <s v="40"/>
    <n v="122621.97"/>
    <s v=""/>
    <s v="1100500"/>
    <s v=""/>
    <s v="MONTHLY FRANCHISE  ROSENBERG"/>
    <s v="MONTH FRANCH ROSENBERG"/>
    <s v="BATCH_FI"/>
  </r>
  <r>
    <s v="0003"/>
    <s v="Fixed City"/>
    <s v=""/>
    <s v="FRANCH RICHWOOD"/>
    <s v="170050557600032023"/>
    <s v="108764530"/>
    <s v="246030"/>
    <n v="2"/>
    <s v="2023"/>
    <s v="1700505576"/>
    <s v="X"/>
    <s v="KR"/>
    <s v="Payments"/>
    <x v="7"/>
    <n v="102934"/>
    <x v="24"/>
    <x v="4"/>
    <x v="0"/>
    <x v="4"/>
    <x v="4"/>
    <d v="2023-02-01T00:00:00"/>
    <s v="40"/>
    <n v="9560.18"/>
    <s v=""/>
    <s v="1100500"/>
    <s v=""/>
    <s v="MONTHLY FRANCHISE  RICHWOOD"/>
    <s v="MONTH FRANCH RICHWOOD"/>
    <s v="BATCH_FI"/>
  </r>
  <r>
    <s v="0003"/>
    <s v="Fixed City"/>
    <s v=""/>
    <s v="FRANCH RICHMOND"/>
    <s v="170050557700032023"/>
    <s v="108764530"/>
    <s v="246030"/>
    <n v="2"/>
    <s v="2023"/>
    <s v="1700505577"/>
    <s v="X"/>
    <s v="KR"/>
    <s v="Payments"/>
    <x v="7"/>
    <n v="216922"/>
    <x v="25"/>
    <x v="4"/>
    <x v="0"/>
    <x v="4"/>
    <x v="4"/>
    <d v="2023-02-01T00:00:00"/>
    <s v="40"/>
    <n v="34910.480000000003"/>
    <s v=""/>
    <s v="1100500"/>
    <s v=""/>
    <s v="MONTHLY FRANCHISE  RICHMOND"/>
    <s v="MONTH FRANCH RICHMOND"/>
    <s v="BATCH_FI"/>
  </r>
  <r>
    <s v="0003"/>
    <s v="Fixed City"/>
    <s v=""/>
    <s v="FRANCH QUINTANA"/>
    <s v="170050557800032023"/>
    <s v="108764530"/>
    <s v="246030"/>
    <n v="2"/>
    <s v="2023"/>
    <s v="1700505578"/>
    <s v="X"/>
    <s v="KR"/>
    <s v="Payments"/>
    <x v="7"/>
    <n v="102932"/>
    <x v="26"/>
    <x v="4"/>
    <x v="0"/>
    <x v="4"/>
    <x v="4"/>
    <d v="2023-02-01T00:00:00"/>
    <s v="40"/>
    <n v="1464.57"/>
    <s v=""/>
    <s v="1100500"/>
    <s v=""/>
    <s v="MONTHLY FRANCHISE  QUINTANA"/>
    <s v="MONTH FRANCH QUINTANA"/>
    <s v="BATCH_FI"/>
  </r>
  <r>
    <s v="0003"/>
    <s v="Fixed City"/>
    <s v=""/>
    <s v="FRANCH PLEAK"/>
    <s v="170050557900032023"/>
    <s v="108764530"/>
    <s v="246030"/>
    <n v="2"/>
    <s v="2023"/>
    <s v="1700505579"/>
    <s v="X"/>
    <s v="KR"/>
    <s v="Payments"/>
    <x v="7"/>
    <n v="102930"/>
    <x v="27"/>
    <x v="4"/>
    <x v="0"/>
    <x v="4"/>
    <x v="4"/>
    <d v="2023-02-01T00:00:00"/>
    <s v="40"/>
    <n v="2940.66"/>
    <s v=""/>
    <s v="1100500"/>
    <s v=""/>
    <s v="MONTHLY FRANCHISE  PLEAK"/>
    <s v="MONTH FRANCH PLEAK"/>
    <s v="BATCH_FI"/>
  </r>
  <r>
    <s v="0003"/>
    <s v="Fixed City"/>
    <s v=""/>
    <s v="FRANCH PINEY PTV"/>
    <s v="170050558000032023"/>
    <s v="108764530"/>
    <s v="246030"/>
    <n v="2"/>
    <s v="2023"/>
    <s v="1700505580"/>
    <s v="X"/>
    <s v="KR"/>
    <s v="Payments"/>
    <x v="7"/>
    <n v="102929"/>
    <x v="28"/>
    <x v="4"/>
    <x v="0"/>
    <x v="4"/>
    <x v="4"/>
    <d v="2023-02-01T00:00:00"/>
    <s v="40"/>
    <n v="22701.599999999999"/>
    <s v=""/>
    <s v="1100500"/>
    <s v=""/>
    <s v="MONTHLY FRANCHISE  PINEY POINT VILLAGE"/>
    <s v="MONTH FRANCH PINEY POINTV"/>
    <s v="BATCH_FI"/>
  </r>
  <r>
    <s v="0003"/>
    <s v="Fixed City"/>
    <s v=""/>
    <s v="FRANCH PINE ISLA"/>
    <s v="170050558100032023"/>
    <s v="108764530"/>
    <s v="246030"/>
    <n v="2"/>
    <s v="2023"/>
    <s v="1700505581"/>
    <s v="X"/>
    <s v="KR"/>
    <s v="Payments"/>
    <x v="7"/>
    <n v="123012"/>
    <x v="29"/>
    <x v="4"/>
    <x v="0"/>
    <x v="4"/>
    <x v="4"/>
    <d v="2023-02-01T00:00:00"/>
    <s v="40"/>
    <n v="2484.59"/>
    <s v=""/>
    <s v="1100500"/>
    <s v=""/>
    <s v="MONTHLY FRANCHISE  PINE ISLAND"/>
    <s v="MONTH FRANCH PINE ISLAND"/>
    <s v="BATCH_FI"/>
  </r>
  <r>
    <s v="0003"/>
    <s v="Fixed City"/>
    <s v=""/>
    <s v="FRANCH PASADENA"/>
    <s v="170050558200032023"/>
    <s v="108764530"/>
    <s v="246030"/>
    <n v="2"/>
    <s v="2023"/>
    <s v="1700505582"/>
    <s v="X"/>
    <s v="KR"/>
    <s v="Payments"/>
    <x v="7"/>
    <n v="102920"/>
    <x v="30"/>
    <x v="4"/>
    <x v="0"/>
    <x v="4"/>
    <x v="4"/>
    <d v="2023-02-01T00:00:00"/>
    <s v="40"/>
    <n v="383635.71"/>
    <s v=""/>
    <s v="1100500"/>
    <s v=""/>
    <s v="MONTHLY FRANCHISE  PASADENA"/>
    <s v="MONTH FRANCH PASADENA"/>
    <s v="BATCH_FI"/>
  </r>
  <r>
    <s v="0003"/>
    <s v="Fixed City"/>
    <s v=""/>
    <s v="FRANCH OYSTER CR"/>
    <s v="170050558300032023"/>
    <s v="108764530"/>
    <s v="246030"/>
    <n v="2"/>
    <s v="2023"/>
    <s v="1700505583"/>
    <s v="X"/>
    <s v="KR"/>
    <s v="Payments"/>
    <x v="7"/>
    <n v="102918"/>
    <x v="31"/>
    <x v="4"/>
    <x v="0"/>
    <x v="4"/>
    <x v="4"/>
    <d v="2023-02-01T00:00:00"/>
    <s v="40"/>
    <n v="51834.36"/>
    <s v=""/>
    <s v="1100500"/>
    <s v=""/>
    <s v="MONTHLY FRANCHISE  OYSTER CREEK"/>
    <s v="MONTH FRANCH OYSTER CREEK"/>
    <s v="BATCH_FI"/>
  </r>
  <r>
    <s v="0003"/>
    <s v="Fixed City"/>
    <s v=""/>
    <s v="FRANCH ORCHARD"/>
    <s v="170050558400032023"/>
    <s v="108764530"/>
    <s v="246030"/>
    <n v="2"/>
    <s v="2023"/>
    <s v="1700505584"/>
    <s v="X"/>
    <s v="KR"/>
    <s v="Payments"/>
    <x v="7"/>
    <n v="102916"/>
    <x v="32"/>
    <x v="4"/>
    <x v="0"/>
    <x v="4"/>
    <x v="4"/>
    <d v="2023-02-01T00:00:00"/>
    <s v="40"/>
    <n v="986.75"/>
    <s v=""/>
    <s v="1100500"/>
    <s v=""/>
    <s v="MONTHLY FRANCHISE  ORCHARD"/>
    <s v="MONTHLY FRANCH ORCHARD"/>
    <s v="BATCH_FI"/>
  </r>
  <r>
    <s v="0003"/>
    <s v="Fixed City"/>
    <s v=""/>
    <s v="FRANCH OLD RIVER"/>
    <s v="170050558500032023"/>
    <s v="108764530"/>
    <s v="246030"/>
    <n v="2"/>
    <s v="2023"/>
    <s v="1700505585"/>
    <s v="X"/>
    <s v="KR"/>
    <s v="Payments"/>
    <x v="7"/>
    <n v="102915"/>
    <x v="33"/>
    <x v="4"/>
    <x v="0"/>
    <x v="4"/>
    <x v="4"/>
    <d v="2023-02-01T00:00:00"/>
    <s v="40"/>
    <n v="3633.81"/>
    <s v=""/>
    <s v="1100500"/>
    <s v=""/>
    <s v="MONTHLY FRANCHISE  OLD RIVER WINFR"/>
    <s v="MONTH FRANCH OLD RIVER WI"/>
    <s v="BATCH_FI"/>
  </r>
  <r>
    <s v="0003"/>
    <s v="Fixed City"/>
    <s v=""/>
    <s v="FRANCH NASSAU BA"/>
    <s v="170050558600032023"/>
    <s v="108764530"/>
    <s v="246030"/>
    <n v="2"/>
    <s v="2023"/>
    <s v="1700505586"/>
    <s v="X"/>
    <s v="KR"/>
    <s v="Payments"/>
    <x v="7"/>
    <n v="102911"/>
    <x v="34"/>
    <x v="4"/>
    <x v="0"/>
    <x v="4"/>
    <x v="4"/>
    <d v="2023-02-01T00:00:00"/>
    <s v="40"/>
    <n v="26643.09"/>
    <s v=""/>
    <s v="1100500"/>
    <s v=""/>
    <s v="MONTHLY FRANCHISE  NASSAU BAY"/>
    <s v="MONTH FRANCH NASSAU BAY"/>
    <s v="BATCH_FI"/>
  </r>
  <r>
    <s v="0003"/>
    <s v="Fixed City"/>
    <s v=""/>
    <s v="FRANCH MONT BELV"/>
    <s v="170050558700032023"/>
    <s v="108764530"/>
    <s v="246030"/>
    <n v="2"/>
    <s v="2023"/>
    <s v="1700505587"/>
    <s v="X"/>
    <s v="KR"/>
    <s v="Payments"/>
    <x v="7"/>
    <n v="118151"/>
    <x v="35"/>
    <x v="4"/>
    <x v="0"/>
    <x v="4"/>
    <x v="4"/>
    <d v="2023-02-01T00:00:00"/>
    <s v="40"/>
    <n v="568597.68999999994"/>
    <s v=""/>
    <s v="1100500"/>
    <s v=""/>
    <s v="MONTHLY FRANCHISE  MONT BELVIEU"/>
    <s v="MONTH FRANCH MONT BELVIEU"/>
    <s v="BATCH_FI"/>
  </r>
  <r>
    <s v="0003"/>
    <s v="Fixed City"/>
    <s v=""/>
    <s v="FRANCH MEADOWS P"/>
    <s v="170050558800032023"/>
    <s v="108764530"/>
    <s v="246030"/>
    <n v="2"/>
    <s v="2023"/>
    <s v="1700505588"/>
    <s v="X"/>
    <s v="KR"/>
    <s v="Payments"/>
    <x v="7"/>
    <n v="102904"/>
    <x v="36"/>
    <x v="4"/>
    <x v="0"/>
    <x v="4"/>
    <x v="4"/>
    <d v="2023-02-01T00:00:00"/>
    <s v="40"/>
    <n v="13462.82"/>
    <s v=""/>
    <s v="1100500"/>
    <s v=""/>
    <s v="MONTHLY FRANCHISE  MEADOWS PLACE"/>
    <s v="MONTH FRANCH MEADOWS PLAC"/>
    <s v="BATCH_FI"/>
  </r>
  <r>
    <s v="0003"/>
    <s v="Fixed City"/>
    <s v=""/>
    <s v="FRANCH MAGNOLIA"/>
    <s v="170050558900032023"/>
    <s v="108764530"/>
    <s v="246030"/>
    <n v="2"/>
    <s v="2023"/>
    <s v="1700505589"/>
    <s v="X"/>
    <s v="KR"/>
    <s v="Payments"/>
    <x v="7"/>
    <n v="102899"/>
    <x v="37"/>
    <x v="4"/>
    <x v="0"/>
    <x v="4"/>
    <x v="4"/>
    <d v="2023-02-01T00:00:00"/>
    <s v="40"/>
    <n v="11903.01"/>
    <s v=""/>
    <s v="1100500"/>
    <s v=""/>
    <s v="MONTHLY FRANCHISE  MAGNOLIA"/>
    <s v="MOTHLY FRANCH MAGNOLIA"/>
    <s v="BATCH_FI"/>
  </r>
  <r>
    <s v="0003"/>
    <s v="Fixed City"/>
    <s v=""/>
    <s v="FRANCH LIVERPOOL"/>
    <s v="170050559000032023"/>
    <s v="108764530"/>
    <s v="246030"/>
    <n v="2"/>
    <s v="2023"/>
    <s v="1700505590"/>
    <s v="X"/>
    <s v="KR"/>
    <s v="Payments"/>
    <x v="7"/>
    <n v="102897"/>
    <x v="38"/>
    <x v="4"/>
    <x v="0"/>
    <x v="4"/>
    <x v="4"/>
    <d v="2023-02-01T00:00:00"/>
    <s v="40"/>
    <n v="1989.12"/>
    <s v=""/>
    <s v="1100500"/>
    <s v=""/>
    <s v="MONTHLY FRANCHISE  LIVERPOOL"/>
    <s v="MONTH FRANCHISE LIVERPOOL"/>
    <s v="BATCH_FI"/>
  </r>
  <r>
    <s v="0003"/>
    <s v="Fixed City"/>
    <s v=""/>
    <s v="FRANCH LA PORTE"/>
    <s v="170050559100032023"/>
    <s v="108764530"/>
    <s v="246030"/>
    <n v="2"/>
    <s v="2023"/>
    <s v="1700505591"/>
    <s v="X"/>
    <s v="KR"/>
    <s v="Payments"/>
    <x v="7"/>
    <n v="102889"/>
    <x v="39"/>
    <x v="4"/>
    <x v="0"/>
    <x v="4"/>
    <x v="4"/>
    <d v="2023-02-01T00:00:00"/>
    <s v="40"/>
    <n v="213297.99"/>
    <s v=""/>
    <s v="1100500"/>
    <s v=""/>
    <s v="MONTHLY FRANCHISE  LA PORTE"/>
    <s v="MONTH FRANCHISE LA PORTE"/>
    <s v="BATCH_FI"/>
  </r>
  <r>
    <s v="0003"/>
    <s v="Fixed City"/>
    <s v=""/>
    <s v="FRANCH LAKE JACK"/>
    <s v="170050559200032023"/>
    <s v="108764530"/>
    <s v="246030"/>
    <n v="2"/>
    <s v="2023"/>
    <s v="1700505592"/>
    <s v="X"/>
    <s v="KR"/>
    <s v="Payments"/>
    <x v="7"/>
    <n v="102892"/>
    <x v="40"/>
    <x v="4"/>
    <x v="0"/>
    <x v="4"/>
    <x v="4"/>
    <d v="2023-02-01T00:00:00"/>
    <s v="40"/>
    <n v="87181.4"/>
    <s v=""/>
    <s v="1100500"/>
    <s v=""/>
    <s v="MONTHLY FRANCHISE  LAKE JACKSON"/>
    <s v="MONTH FRANCH LAKE JACKSON"/>
    <s v="BATCH_FI"/>
  </r>
  <r>
    <s v="0003"/>
    <s v="Fixed City"/>
    <s v=""/>
    <s v="FRANCH KENDLETON"/>
    <s v="170050559300032023"/>
    <s v="108764530"/>
    <s v="246030"/>
    <n v="2"/>
    <s v="2023"/>
    <s v="1700505593"/>
    <s v="X"/>
    <s v="KR"/>
    <s v="Payments"/>
    <x v="7"/>
    <n v="102887"/>
    <x v="41"/>
    <x v="4"/>
    <x v="0"/>
    <x v="4"/>
    <x v="4"/>
    <d v="2023-02-01T00:00:00"/>
    <s v="40"/>
    <n v="1754.09"/>
    <s v=""/>
    <s v="1100500"/>
    <s v=""/>
    <s v="MONTHLY FRANCHISE  KENDLETON"/>
    <s v="MONTH FRANCHISE KENDLETON"/>
    <s v="BATCH_FI"/>
  </r>
  <r>
    <s v="0003"/>
    <s v="Fixed City"/>
    <s v=""/>
    <s v="FRANCH KEMAH"/>
    <s v="170050559400032023"/>
    <s v="108764530"/>
    <s v="246030"/>
    <n v="2"/>
    <s v="2023"/>
    <s v="1700505594"/>
    <s v="X"/>
    <s v="KR"/>
    <s v="Payments"/>
    <x v="7"/>
    <n v="102885"/>
    <x v="42"/>
    <x v="4"/>
    <x v="0"/>
    <x v="4"/>
    <x v="4"/>
    <d v="2023-02-01T00:00:00"/>
    <s v="40"/>
    <n v="11858.01"/>
    <s v=""/>
    <s v="1100500"/>
    <s v=""/>
    <s v="MONTHLY FRANCHISE  KEMAH"/>
    <s v="MONTH FRANCHISE KEMAH"/>
    <s v="BATCH_FI"/>
  </r>
  <r>
    <s v="0003"/>
    <s v="Fixed City"/>
    <s v=""/>
    <s v="FRANCH KATY"/>
    <s v="170050559500032023"/>
    <s v="108764530"/>
    <s v="246030"/>
    <n v="2"/>
    <s v="2023"/>
    <s v="1700505595"/>
    <s v="X"/>
    <s v="KR"/>
    <s v="Payments"/>
    <x v="7"/>
    <n v="153302"/>
    <x v="43"/>
    <x v="4"/>
    <x v="0"/>
    <x v="4"/>
    <x v="4"/>
    <d v="2023-02-01T00:00:00"/>
    <s v="40"/>
    <n v="88012.03"/>
    <s v=""/>
    <s v="1100500"/>
    <s v=""/>
    <s v="MONTHLY FRANCHISE  KATY"/>
    <s v="MONTH FRANCHISE KATY"/>
    <s v="BATCH_FI"/>
  </r>
  <r>
    <s v="0003"/>
    <s v="Fixed City"/>
    <s v=""/>
    <s v="FRANCH JONES CRK"/>
    <s v="170050559600032023"/>
    <s v="108764530"/>
    <s v="246030"/>
    <n v="2"/>
    <s v="2023"/>
    <s v="1700505596"/>
    <s v="X"/>
    <s v="KR"/>
    <s v="Payments"/>
    <x v="7"/>
    <n v="102882"/>
    <x v="44"/>
    <x v="4"/>
    <x v="0"/>
    <x v="4"/>
    <x v="4"/>
    <d v="2023-02-01T00:00:00"/>
    <s v="40"/>
    <n v="4633.8900000000003"/>
    <s v=""/>
    <s v="1100500"/>
    <s v=""/>
    <s v="MONTHLY FRANCHISE  JONES CREEK"/>
    <s v="MONTH FRANCH JONES CREEK"/>
    <s v="BATCH_FI"/>
  </r>
  <r>
    <s v="0003"/>
    <s v="Fixed City"/>
    <s v=""/>
    <s v="FRANCH JERSEY VI"/>
    <s v="170050559700032023"/>
    <s v="108764530"/>
    <s v="246030"/>
    <n v="2"/>
    <s v="2023"/>
    <s v="1700505597"/>
    <s v="X"/>
    <s v="KR"/>
    <s v="Payments"/>
    <x v="7"/>
    <n v="102879"/>
    <x v="45"/>
    <x v="4"/>
    <x v="0"/>
    <x v="4"/>
    <x v="4"/>
    <d v="2023-02-01T00:00:00"/>
    <s v="40"/>
    <n v="29044.19"/>
    <s v=""/>
    <s v="1100500"/>
    <s v=""/>
    <s v="MONTHLY FRANCHISE  JERSEY VILLAGE"/>
    <s v="MONTH FRANCH JERSEY VILLA"/>
    <s v="BATCH_FI"/>
  </r>
  <r>
    <s v="0003"/>
    <s v="Fixed City"/>
    <s v=""/>
    <s v="FRANCH JAMAICA B"/>
    <s v="170050559800032023"/>
    <s v="108764530"/>
    <s v="246030"/>
    <n v="2"/>
    <s v="2023"/>
    <s v="1700505598"/>
    <s v="X"/>
    <s v="KR"/>
    <s v="Payments"/>
    <x v="7"/>
    <n v="116074"/>
    <x v="46"/>
    <x v="4"/>
    <x v="0"/>
    <x v="4"/>
    <x v="4"/>
    <d v="2023-02-01T00:00:00"/>
    <s v="40"/>
    <n v="5431.68"/>
    <s v=""/>
    <s v="1100500"/>
    <s v=""/>
    <s v="MONTHLY FRANCHISE  JAMAICA BEACH"/>
    <s v="MONTH FRANCH JAMAICA BEAC"/>
    <s v="BATCH_FI"/>
  </r>
  <r>
    <s v="0003"/>
    <s v="Fixed City"/>
    <s v=""/>
    <s v="FRANCH JACINTO C"/>
    <s v="170050559900032023"/>
    <s v="108764530"/>
    <s v="246030"/>
    <n v="2"/>
    <s v="2023"/>
    <s v="1700505599"/>
    <s v="X"/>
    <s v="KR"/>
    <s v="Payments"/>
    <x v="7"/>
    <n v="102877"/>
    <x v="47"/>
    <x v="4"/>
    <x v="0"/>
    <x v="4"/>
    <x v="4"/>
    <d v="2023-02-01T00:00:00"/>
    <s v="40"/>
    <n v="34167.620000000003"/>
    <s v=""/>
    <s v="1100500"/>
    <s v=""/>
    <s v="MONTHLY FRANCHISE  JACINTO CITY"/>
    <s v="MONTHLY FRANCH JACINTO CI"/>
    <s v="BATCH_FI"/>
  </r>
  <r>
    <s v="0003"/>
    <s v="Fixed City"/>
    <s v=""/>
    <s v="FRANCH HUNTER CR"/>
    <s v="170050560000032023"/>
    <s v="108764530"/>
    <s v="246030"/>
    <n v="2"/>
    <s v="2023"/>
    <s v="1700505600"/>
    <s v="X"/>
    <s v="KR"/>
    <s v="Payments"/>
    <x v="7"/>
    <n v="102875"/>
    <x v="48"/>
    <x v="4"/>
    <x v="0"/>
    <x v="4"/>
    <x v="4"/>
    <d v="2023-02-01T00:00:00"/>
    <s v="40"/>
    <n v="20387.419999999998"/>
    <s v=""/>
    <s v="1100500"/>
    <s v=""/>
    <s v="MONTHLY FRANCHISE  HUNTER CREEK VILLAGE"/>
    <s v="MONTHLY FRANCH HUNTER CRK"/>
    <s v="BATCH_FI"/>
  </r>
  <r>
    <s v="0003"/>
    <s v="Fixed City"/>
    <s v=""/>
    <s v="FRANCH HUMBLE"/>
    <s v="170050560100032023"/>
    <s v="108764530"/>
    <s v="246030"/>
    <n v="2"/>
    <s v="2023"/>
    <s v="1700505601"/>
    <s v="X"/>
    <s v="KR"/>
    <s v="Payments"/>
    <x v="7"/>
    <n v="102874"/>
    <x v="49"/>
    <x v="4"/>
    <x v="0"/>
    <x v="4"/>
    <x v="4"/>
    <d v="2023-02-01T00:00:00"/>
    <s v="40"/>
    <n v="83080.429999999993"/>
    <s v=""/>
    <s v="1100500"/>
    <s v=""/>
    <s v="MONTHLY FRANCHISE  HUMBLE"/>
    <s v="MONTHLY FRANCH HUMBLE"/>
    <s v="BATCH_FI"/>
  </r>
  <r>
    <s v="0003"/>
    <s v="Fixed City"/>
    <s v=""/>
    <s v="FRANCH HOUSTON"/>
    <s v="170050560200032023"/>
    <s v="108764530"/>
    <s v="246030"/>
    <n v="2"/>
    <s v="2023"/>
    <s v="1700505602"/>
    <s v="X"/>
    <s v="KR"/>
    <s v="Payments"/>
    <x v="7"/>
    <n v="105242"/>
    <x v="50"/>
    <x v="4"/>
    <x v="0"/>
    <x v="4"/>
    <x v="4"/>
    <d v="2023-02-01T00:00:00"/>
    <s v="40"/>
    <n v="7882580.9900000002"/>
    <s v=""/>
    <s v="1100500"/>
    <s v=""/>
    <s v="MONTHLY FRANCHISE  HOUSTON"/>
    <s v="MONTHLY FRANCH HOUSTON"/>
    <s v="BATCH_FI"/>
  </r>
  <r>
    <s v="0003"/>
    <s v="Fixed City"/>
    <s v=""/>
    <s v="FRANCH HITCHCOCK"/>
    <s v="170050560300032023"/>
    <s v="108764530"/>
    <s v="246030"/>
    <n v="2"/>
    <s v="2023"/>
    <s v="1700505603"/>
    <s v="X"/>
    <s v="KR"/>
    <s v="Payments"/>
    <x v="7"/>
    <n v="102849"/>
    <x v="51"/>
    <x v="4"/>
    <x v="0"/>
    <x v="4"/>
    <x v="4"/>
    <d v="2023-02-01T00:00:00"/>
    <s v="40"/>
    <n v="18444.689999999999"/>
    <s v=""/>
    <s v="1100500"/>
    <s v=""/>
    <s v="MONTHLY FRANCHISE  HICTHCOCK"/>
    <s v="MONTHLY FRANCH HITCHCOCK"/>
    <s v="BATCH_FI"/>
  </r>
  <r>
    <s v="0003"/>
    <s v="Fixed City"/>
    <s v=""/>
    <s v="FRANCH HILSHIRE"/>
    <s v="170050560400032023"/>
    <s v="108764530"/>
    <s v="246030"/>
    <n v="2"/>
    <s v="2023"/>
    <s v="1700505604"/>
    <s v="X"/>
    <s v="KR"/>
    <s v="Payments"/>
    <x v="7"/>
    <n v="102848"/>
    <x v="52"/>
    <x v="4"/>
    <x v="0"/>
    <x v="4"/>
    <x v="4"/>
    <d v="2023-02-01T00:00:00"/>
    <s v="40"/>
    <n v="2969.93"/>
    <s v=""/>
    <s v="1100500"/>
    <s v=""/>
    <s v="MONTHLY FRANCHISE  HILSHIRE VILLAGE"/>
    <s v="MONTHLY FRANCH HILSHIRE V"/>
    <s v="BATCH_FI"/>
  </r>
  <r>
    <s v="0003"/>
    <s v="Fixed City"/>
    <s v=""/>
    <s v="FRANCH HILCREST"/>
    <s v="170050560500032023"/>
    <s v="108764530"/>
    <s v="246030"/>
    <n v="2"/>
    <s v="2023"/>
    <s v="1700505605"/>
    <s v="X"/>
    <s v="KR"/>
    <s v="Payments"/>
    <x v="7"/>
    <n v="102847"/>
    <x v="53"/>
    <x v="4"/>
    <x v="0"/>
    <x v="4"/>
    <x v="4"/>
    <d v="2023-02-01T00:00:00"/>
    <s v="40"/>
    <n v="1817.2"/>
    <s v=""/>
    <s v="1100500"/>
    <s v=""/>
    <s v="MONTHLY FRANCHISE  HILCREST"/>
    <s v="MONTH FRANCH HILCREST"/>
    <s v="BATCH_FI"/>
  </r>
  <r>
    <s v="0003"/>
    <s v="Fixed City"/>
    <s v=""/>
    <s v="FRANCH HEDWIG"/>
    <s v="170050560600032023"/>
    <s v="108764530"/>
    <s v="246030"/>
    <n v="2"/>
    <s v="2023"/>
    <s v="1700505606"/>
    <s v="X"/>
    <s v="KR"/>
    <s v="Payments"/>
    <x v="7"/>
    <n v="102846"/>
    <x v="54"/>
    <x v="4"/>
    <x v="0"/>
    <x v="4"/>
    <x v="4"/>
    <d v="2023-02-01T00:00:00"/>
    <s v="40"/>
    <n v="21406.06"/>
    <s v=""/>
    <s v="1100500"/>
    <s v=""/>
    <s v="MONTHLY FRANCHISE  HEDWIG"/>
    <s v="MONTHLY FRANCH HEDWIG"/>
    <s v="BATCH_FI"/>
  </r>
  <r>
    <s v="0003"/>
    <s v="Fixed City"/>
    <s v=""/>
    <s v="FRANCH GALVESTON"/>
    <s v="170050560700032023"/>
    <s v="108764530"/>
    <s v="246030"/>
    <n v="2"/>
    <s v="2023"/>
    <s v="1700505607"/>
    <s v="X"/>
    <s v="KR"/>
    <s v="Payments"/>
    <x v="7"/>
    <n v="102842"/>
    <x v="55"/>
    <x v="4"/>
    <x v="0"/>
    <x v="4"/>
    <x v="4"/>
    <d v="2023-02-01T00:00:00"/>
    <s v="40"/>
    <n v="253979.93"/>
    <s v=""/>
    <s v="1100500"/>
    <s v=""/>
    <s v="MONTHLY FRANCHISE  GALVESTON"/>
    <s v="MONTHLY FRANCH GALVESTON"/>
    <s v="BATCH_FI"/>
  </r>
  <r>
    <s v="0003"/>
    <s v="Fixed City"/>
    <s v=""/>
    <s v="FRANCH GALENA PK"/>
    <s v="170050560800032023"/>
    <s v="108764530"/>
    <s v="246030"/>
    <n v="2"/>
    <s v="2023"/>
    <s v="1700505608"/>
    <s v="X"/>
    <s v="KR"/>
    <s v="Payments"/>
    <x v="7"/>
    <n v="102841"/>
    <x v="56"/>
    <x v="4"/>
    <x v="0"/>
    <x v="4"/>
    <x v="4"/>
    <d v="2023-02-01T00:00:00"/>
    <s v="40"/>
    <n v="52229.09"/>
    <s v=""/>
    <s v="1100500"/>
    <s v=""/>
    <s v="MONTHLY FRANCHISE  GALENA PARK"/>
    <s v="MONTHLY FRANCH GALENA PAR"/>
    <s v="BATCH_FI"/>
  </r>
  <r>
    <s v="0003"/>
    <s v="Fixed City"/>
    <s v=""/>
    <s v="FRANCH FULSHEAR"/>
    <s v="170050560900032023"/>
    <s v="108764530"/>
    <s v="246030"/>
    <n v="2"/>
    <s v="2023"/>
    <s v="1700505609"/>
    <s v="X"/>
    <s v="KR"/>
    <s v="Payments"/>
    <x v="7"/>
    <n v="102840"/>
    <x v="57"/>
    <x v="4"/>
    <x v="0"/>
    <x v="4"/>
    <x v="4"/>
    <d v="2023-02-01T00:00:00"/>
    <s v="40"/>
    <n v="55788.51"/>
    <s v=""/>
    <s v="1100500"/>
    <s v=""/>
    <s v="MONTHLY FRANCHISE  FULSHEAR"/>
    <s v="MONTHLY FRANCH FULSHEAR"/>
    <s v="BATCH_FI"/>
  </r>
  <r>
    <s v="0003"/>
    <s v="Fixed City"/>
    <s v=""/>
    <s v="FRANCH FRIENDSWO"/>
    <s v="170050561000032023"/>
    <s v="108764530"/>
    <s v="246030"/>
    <n v="2"/>
    <s v="2023"/>
    <s v="1700505610"/>
    <s v="X"/>
    <s v="KR"/>
    <s v="Payments"/>
    <x v="7"/>
    <n v="153268"/>
    <x v="58"/>
    <x v="4"/>
    <x v="0"/>
    <x v="4"/>
    <x v="4"/>
    <d v="2023-02-01T00:00:00"/>
    <s v="40"/>
    <n v="11521.25"/>
    <s v=""/>
    <s v="1100500"/>
    <s v=""/>
    <s v="MONTHLY FRANCHISE  FRIENDSWOOD"/>
    <s v="MONTHLY FRANCH FRIENDSWOO"/>
    <s v="BATCH_FI"/>
  </r>
  <r>
    <s v="0003"/>
    <s v="Fixed City"/>
    <s v=""/>
    <s v="FRANCH FREEPORT"/>
    <s v="170050561100032023"/>
    <s v="108764530"/>
    <s v="246030"/>
    <n v="2"/>
    <s v="2023"/>
    <s v="1700505611"/>
    <s v="X"/>
    <s v="KR"/>
    <s v="Payments"/>
    <x v="7"/>
    <n v="102834"/>
    <x v="59"/>
    <x v="4"/>
    <x v="0"/>
    <x v="4"/>
    <x v="4"/>
    <d v="2023-02-01T00:00:00"/>
    <s v="40"/>
    <n v="43362.28"/>
    <s v=""/>
    <s v="1100500"/>
    <s v=""/>
    <s v="MONTHLY FRANCHISE  FREEPORT"/>
    <s v="MONTHLY FRANCH FREEPORT"/>
    <s v="BATCH_FI"/>
  </r>
  <r>
    <s v="0003"/>
    <s v="Fixed City"/>
    <s v=""/>
    <s v="FRANCH FAIRCHILD"/>
    <s v="170050561200032023"/>
    <s v="108764530"/>
    <s v="246030"/>
    <n v="2"/>
    <s v="2023"/>
    <s v="1700505612"/>
    <s v="X"/>
    <s v="KR"/>
    <s v="Payments"/>
    <x v="7"/>
    <n v="102833"/>
    <x v="60"/>
    <x v="4"/>
    <x v="0"/>
    <x v="4"/>
    <x v="4"/>
    <d v="2023-02-01T00:00:00"/>
    <s v="40"/>
    <n v="2255.25"/>
    <s v=""/>
    <s v="1100500"/>
    <s v=""/>
    <s v="MONTHLY FRANCHISE  FAIRCHILDS"/>
    <s v="MONTHLY FRANCH FAIRCHILDS"/>
    <s v="BATCH_FI"/>
  </r>
  <r>
    <s v="0003"/>
    <s v="Fixed City"/>
    <s v=""/>
    <s v="FRANCH EAST BERN"/>
    <s v="170050561300032023"/>
    <s v="108764530"/>
    <s v="246030"/>
    <n v="2"/>
    <s v="2023"/>
    <s v="1700505613"/>
    <s v="X"/>
    <s v="KR"/>
    <s v="Payments"/>
    <x v="7"/>
    <n v="222081"/>
    <x v="61"/>
    <x v="4"/>
    <x v="0"/>
    <x v="4"/>
    <x v="4"/>
    <d v="2023-02-01T00:00:00"/>
    <s v="40"/>
    <n v="6738.8"/>
    <s v=""/>
    <s v="1100500"/>
    <s v=""/>
    <s v="MONTHLY FRANCHISE  EAST BERNARD"/>
    <s v="MONTHLY FRANCH EAST BERNA"/>
    <s v="BATCH_FI"/>
  </r>
  <r>
    <s v="0003"/>
    <s v="Fixed City"/>
    <s v=""/>
    <s v="FRANCH DEER PARK"/>
    <s v="170050561400032023"/>
    <s v="108764530"/>
    <s v="246030"/>
    <n v="2"/>
    <s v="2023"/>
    <s v="1700505614"/>
    <s v="X"/>
    <s v="KR"/>
    <s v="Payments"/>
    <x v="7"/>
    <n v="102827"/>
    <x v="62"/>
    <x v="4"/>
    <x v="0"/>
    <x v="4"/>
    <x v="4"/>
    <d v="2023-02-01T00:00:00"/>
    <s v="40"/>
    <n v="88416.21"/>
    <s v=""/>
    <s v="1100500"/>
    <s v=""/>
    <s v="MONTHLY FRANCHISE  DEER PARK"/>
    <s v="MONTHLY FRANCH DEER PRK"/>
    <s v="BATCH_FI"/>
  </r>
  <r>
    <s v="0003"/>
    <s v="Fixed City"/>
    <s v=""/>
    <s v="FRANCH DANBURY"/>
    <s v="170050561500032023"/>
    <s v="108764530"/>
    <s v="246030"/>
    <n v="2"/>
    <s v="2023"/>
    <s v="1700505615"/>
    <s v="X"/>
    <s v="KR"/>
    <s v="Payments"/>
    <x v="7"/>
    <n v="102825"/>
    <x v="63"/>
    <x v="4"/>
    <x v="0"/>
    <x v="4"/>
    <x v="4"/>
    <d v="2023-02-01T00:00:00"/>
    <s v="40"/>
    <n v="3816.33"/>
    <s v=""/>
    <s v="1100500"/>
    <s v=""/>
    <s v="MONTHLY FRANCHISE  DANBURY"/>
    <s v="MONTHLY FRANCH DANBURY"/>
    <s v="BATCH_FI"/>
  </r>
  <r>
    <s v="0003"/>
    <s v="Fixed City"/>
    <s v=""/>
    <s v="FRANCH COVE"/>
    <s v="170050561600032023"/>
    <s v="108764530"/>
    <s v="246030"/>
    <n v="2"/>
    <s v="2023"/>
    <s v="1700505616"/>
    <s v="X"/>
    <s v="KR"/>
    <s v="Payments"/>
    <x v="7"/>
    <n v="102824"/>
    <x v="64"/>
    <x v="4"/>
    <x v="0"/>
    <x v="4"/>
    <x v="4"/>
    <d v="2023-02-01T00:00:00"/>
    <s v="40"/>
    <n v="3707.58"/>
    <s v=""/>
    <s v="1100500"/>
    <s v=""/>
    <s v="MONTHLY FRANCHISE  COVE"/>
    <s v="MONTHLY FRANCH COVE"/>
    <s v="BATCH_FI"/>
  </r>
  <r>
    <s v="0003"/>
    <s v="Fixed City"/>
    <s v=""/>
    <s v="FRANCH CLUTE"/>
    <s v="170050561700032023"/>
    <s v="108764530"/>
    <s v="246030"/>
    <n v="2"/>
    <s v="2023"/>
    <s v="1700505617"/>
    <s v="X"/>
    <s v="KR"/>
    <s v="Payments"/>
    <x v="7"/>
    <n v="102822"/>
    <x v="65"/>
    <x v="4"/>
    <x v="0"/>
    <x v="4"/>
    <x v="4"/>
    <d v="2023-02-01T00:00:00"/>
    <s v="40"/>
    <n v="28695.98"/>
    <s v=""/>
    <s v="1100500"/>
    <s v=""/>
    <s v="MONTHLY FRANCHISE  CLUTE"/>
    <s v="MONTHLY FRANCH CLUTE"/>
    <s v="BATCH_FI"/>
  </r>
  <r>
    <s v="0003"/>
    <s v="Fixed City"/>
    <s v=""/>
    <s v="FRANCH CLEAR LAK"/>
    <s v="170050561800032023"/>
    <s v="108764530"/>
    <s v="246030"/>
    <n v="2"/>
    <s v="2023"/>
    <s v="1700505618"/>
    <s v="X"/>
    <s v="KR"/>
    <s v="Payments"/>
    <x v="7"/>
    <n v="102819"/>
    <x v="66"/>
    <x v="4"/>
    <x v="0"/>
    <x v="4"/>
    <x v="4"/>
    <d v="2023-02-01T00:00:00"/>
    <s v="40"/>
    <n v="10027.219999999999"/>
    <s v=""/>
    <s v="1100500"/>
    <s v=""/>
    <s v="MONTHLY FRANCHISE  CLEAR LAKE SHORES"/>
    <s v="MONTHLY FRANCH CLEAR LAKE"/>
    <s v="BATCH_FI"/>
  </r>
  <r>
    <s v="0003"/>
    <s v="Fixed City"/>
    <s v=""/>
    <s v="FRANCH BUNKER HI"/>
    <s v="170050561900032023"/>
    <s v="108764530"/>
    <s v="246030"/>
    <n v="2"/>
    <s v="2023"/>
    <s v="1700505619"/>
    <s v="X"/>
    <s v="KR"/>
    <s v="Payments"/>
    <x v="7"/>
    <n v="102818"/>
    <x v="67"/>
    <x v="4"/>
    <x v="0"/>
    <x v="4"/>
    <x v="4"/>
    <d v="2023-02-01T00:00:00"/>
    <s v="40"/>
    <n v="14924.73"/>
    <s v=""/>
    <s v="1100500"/>
    <s v=""/>
    <s v="MONTHLY FRANCHISE  BUNKER HILL VILLAGE"/>
    <s v="MONTHLY FRANCH BUNKER HIL"/>
    <s v="BATCH_FI"/>
  </r>
  <r>
    <s v="0003"/>
    <s v="Fixed City"/>
    <s v=""/>
    <s v="FRANCH BROOKSIDE"/>
    <s v="170050562000032023"/>
    <s v="108764530"/>
    <s v="246030"/>
    <n v="2"/>
    <s v="2023"/>
    <s v="1700505620"/>
    <s v="X"/>
    <s v="KR"/>
    <s v="Payments"/>
    <x v="7"/>
    <n v="102816"/>
    <x v="68"/>
    <x v="4"/>
    <x v="0"/>
    <x v="4"/>
    <x v="4"/>
    <d v="2023-02-01T00:00:00"/>
    <s v="40"/>
    <n v="3392.93"/>
    <s v=""/>
    <s v="1100500"/>
    <s v=""/>
    <s v="MONTHLY FRANCHISE  BROOKSIDE VILLAGE"/>
    <s v="MONTHLY FRANCH BROOKSIDE"/>
    <s v="BATCH_FI"/>
  </r>
  <r>
    <s v="0003"/>
    <s v="Fixed City"/>
    <s v=""/>
    <s v="FRANCH BROOKSHIR"/>
    <s v="170050562100032023"/>
    <s v="108764530"/>
    <s v="246030"/>
    <n v="2"/>
    <s v="2023"/>
    <s v="1700505621"/>
    <s v="X"/>
    <s v="KR"/>
    <s v="Payments"/>
    <x v="7"/>
    <n v="102814"/>
    <x v="69"/>
    <x v="4"/>
    <x v="0"/>
    <x v="4"/>
    <x v="4"/>
    <d v="2023-02-01T00:00:00"/>
    <s v="40"/>
    <n v="14993.04"/>
    <s v=""/>
    <s v="1100500"/>
    <s v=""/>
    <s v="MONTHLY FRANCHISE  BROOKSHIRE"/>
    <s v="MONTHLY FRANCH BROOKSHIRE"/>
    <s v="BATCH_FI"/>
  </r>
  <r>
    <s v="0003"/>
    <s v="Fixed City"/>
    <s v=""/>
    <s v="FRANCH BRAZOS"/>
    <s v="170050562200032023"/>
    <s v="108764530"/>
    <s v="246030"/>
    <n v="2"/>
    <s v="2023"/>
    <s v="1700505622"/>
    <s v="X"/>
    <s v="KR"/>
    <s v="Payments"/>
    <x v="7"/>
    <n v="173736"/>
    <x v="70"/>
    <x v="4"/>
    <x v="0"/>
    <x v="4"/>
    <x v="4"/>
    <d v="2023-02-01T00:00:00"/>
    <s v="40"/>
    <n v="1544.67"/>
    <s v=""/>
    <s v="1100500"/>
    <s v=""/>
    <s v="MONTHLY FRANCHISE  BRAZOS"/>
    <s v="MONTHLY FRANCH BRAZOS"/>
    <s v="BATCH_FI"/>
  </r>
  <r>
    <s v="0003"/>
    <s v="Fixed City"/>
    <s v=""/>
    <s v="FRANCH BONNEY VI"/>
    <s v="170050562300032023"/>
    <s v="108764530"/>
    <s v="246030"/>
    <n v="2"/>
    <s v="2023"/>
    <s v="1700505623"/>
    <s v="X"/>
    <s v="KR"/>
    <s v="Payments"/>
    <x v="7"/>
    <n v="116072"/>
    <x v="71"/>
    <x v="4"/>
    <x v="0"/>
    <x v="4"/>
    <x v="4"/>
    <d v="2023-02-01T00:00:00"/>
    <s v="40"/>
    <n v="1207.0899999999999"/>
    <s v=""/>
    <s v="1100500"/>
    <s v=""/>
    <s v="MONTHLY FRANCHISE  BONNEY VILLAGE"/>
    <s v="MONTHLY FRANCH BONNEY VIL"/>
    <s v="BATCH_FI"/>
  </r>
  <r>
    <s v="0003"/>
    <s v="Fixed City"/>
    <s v=""/>
    <s v="FRANCH BELLAIRE"/>
    <s v="170050562400032023"/>
    <s v="108764530"/>
    <s v="246030"/>
    <n v="2"/>
    <s v="2023"/>
    <s v="1700505624"/>
    <s v="X"/>
    <s v="KR"/>
    <s v="Payments"/>
    <x v="7"/>
    <n v="102813"/>
    <x v="72"/>
    <x v="4"/>
    <x v="0"/>
    <x v="4"/>
    <x v="4"/>
    <d v="2023-02-01T00:00:00"/>
    <s v="40"/>
    <n v="67148.89"/>
    <s v=""/>
    <s v="1100500"/>
    <s v=""/>
    <s v="MONTHLY FRANCHISE  BELLAIRE"/>
    <s v="MONTHLY FRANCH BELLAIRE"/>
    <s v="BATCH_FI"/>
  </r>
  <r>
    <s v="0003"/>
    <s v="Fixed City"/>
    <s v=""/>
    <s v="FRANCH BEASLEY"/>
    <s v="170050562500032023"/>
    <s v="108764530"/>
    <s v="246030"/>
    <n v="2"/>
    <s v="2023"/>
    <s v="1700505625"/>
    <s v="X"/>
    <s v="KR"/>
    <s v="Payments"/>
    <x v="7"/>
    <n v="102810"/>
    <x v="73"/>
    <x v="4"/>
    <x v="0"/>
    <x v="4"/>
    <x v="4"/>
    <d v="2023-02-01T00:00:00"/>
    <s v="40"/>
    <n v="1843.23"/>
    <s v=""/>
    <s v="1100500"/>
    <s v=""/>
    <s v="MONTHLY FRANCHISE  BEASLEY"/>
    <s v="MONTHLY FRANCH BEASLEY"/>
    <s v="BATCH_FI"/>
  </r>
  <r>
    <s v="0003"/>
    <s v="Fixed City"/>
    <s v=""/>
    <s v="FRANCH BEACH CIT"/>
    <s v="170050562600032023"/>
    <s v="108764530"/>
    <s v="246030"/>
    <n v="2"/>
    <s v="2023"/>
    <s v="1700505626"/>
    <s v="X"/>
    <s v="KR"/>
    <s v="Payments"/>
    <x v="7"/>
    <n v="102809"/>
    <x v="74"/>
    <x v="4"/>
    <x v="0"/>
    <x v="4"/>
    <x v="4"/>
    <d v="2023-02-01T00:00:00"/>
    <s v="40"/>
    <n v="7942"/>
    <s v=""/>
    <s v="1100500"/>
    <s v=""/>
    <s v="MONTHLY FRANCHISE  BEACH CITY"/>
    <s v="MONTHLY FRANCH BEACH CITY"/>
    <s v="BATCH_FI"/>
  </r>
  <r>
    <s v="0003"/>
    <s v="Fixed City"/>
    <s v=""/>
    <s v="FRANCH BAYTOWN"/>
    <s v="170050562700032023"/>
    <s v="108764530"/>
    <s v="246030"/>
    <n v="2"/>
    <s v="2023"/>
    <s v="1700505627"/>
    <s v="X"/>
    <s v="KR"/>
    <s v="Payments"/>
    <x v="7"/>
    <n v="102808"/>
    <x v="75"/>
    <x v="4"/>
    <x v="0"/>
    <x v="4"/>
    <x v="4"/>
    <d v="2023-02-01T00:00:00"/>
    <s v="40"/>
    <n v="209325.97"/>
    <s v=""/>
    <s v="1100500"/>
    <s v=""/>
    <s v="MONTHLY FRANCHISE  BAYTOWN"/>
    <s v="MONTHLY FRANCH BAYTOWN"/>
    <s v="BATCH_FI"/>
  </r>
  <r>
    <s v="0003"/>
    <s v="Fixed City"/>
    <s v=""/>
    <s v="FRANCH BAYOU VIS"/>
    <s v="170050562800032023"/>
    <s v="108764530"/>
    <s v="246030"/>
    <n v="2"/>
    <s v="2023"/>
    <s v="1700505628"/>
    <s v="X"/>
    <s v="KR"/>
    <s v="Payments"/>
    <x v="7"/>
    <n v="102807"/>
    <x v="76"/>
    <x v="4"/>
    <x v="0"/>
    <x v="4"/>
    <x v="4"/>
    <d v="2023-02-01T00:00:00"/>
    <s v="40"/>
    <n v="5049.38"/>
    <s v=""/>
    <s v="1100500"/>
    <s v=""/>
    <s v="MONTHLY FRANCHISE  BAYOU VISTA"/>
    <s v="MONTHLY FRANCH BAYOU VIST"/>
    <s v="BATCH_FI"/>
  </r>
  <r>
    <s v="0003"/>
    <s v="Fixed City"/>
    <s v=""/>
    <s v="FRANCH FEE-MO CI"/>
    <s v="170050562900032023"/>
    <s v="108764530"/>
    <s v="246030"/>
    <n v="2"/>
    <s v="2023"/>
    <s v="1700505629"/>
    <s v="X"/>
    <s v="KR"/>
    <s v="Payments"/>
    <x v="7"/>
    <n v="102906"/>
    <x v="77"/>
    <x v="4"/>
    <x v="0"/>
    <x v="4"/>
    <x v="4"/>
    <d v="2023-02-01T00:00:00"/>
    <s v="40"/>
    <n v="196896.93"/>
    <s v=""/>
    <s v="1100500"/>
    <s v=""/>
    <s v="MONTHLY FRANCHISE  MISSOURI CITY"/>
    <s v="Franchise Fee MO City"/>
    <s v="BATCH_FI"/>
  </r>
  <r>
    <s v="0003"/>
    <s v="Fixed City"/>
    <s v=""/>
    <s v="FRANCH-NEEDVILLE"/>
    <s v="170050553100032023"/>
    <s v="108764530"/>
    <s v="246030"/>
    <n v="2"/>
    <s v="2023"/>
    <s v="1700505531"/>
    <s v="X"/>
    <s v="KR"/>
    <s v="Payments"/>
    <x v="8"/>
    <n v="225269"/>
    <x v="78"/>
    <x v="4"/>
    <x v="0"/>
    <x v="4"/>
    <x v="4"/>
    <d v="2023-02-01T00:00:00"/>
    <s v="40"/>
    <n v="7859.66"/>
    <s v=""/>
    <s v="1100500"/>
    <s v=""/>
    <s v="MONTHLY FRANCHISE  NEEDVILLE"/>
    <s v="MONTH FRANCHISE-NEEDVILLE"/>
    <s v="BATCH_FI"/>
  </r>
  <r>
    <s v="0003"/>
    <s v="Fixed City"/>
    <s v=""/>
    <s v="FRANCH MORGAN PT"/>
    <s v="170050630400032023"/>
    <s v="108844368"/>
    <s v="246030"/>
    <n v="3"/>
    <s v="2023"/>
    <s v="1700506304"/>
    <s v="X"/>
    <s v="KR"/>
    <s v="Payments"/>
    <x v="9"/>
    <n v="102909"/>
    <x v="0"/>
    <x v="5"/>
    <x v="0"/>
    <x v="5"/>
    <x v="5"/>
    <d v="2023-03-01T00:00:00"/>
    <s v="40"/>
    <n v="20275.330000000002"/>
    <s v=""/>
    <s v="1100500"/>
    <s v=""/>
    <s v="MONTHLY FRANCHISE  MORGANS POINT"/>
    <s v="MONTH FRANCH-MORGANS PT"/>
    <s v="BATCH_FI"/>
  </r>
  <r>
    <s v="0003"/>
    <s v="Fixed City"/>
    <s v=""/>
    <s v="FRANCH WHARTON"/>
    <s v="170050630500032023"/>
    <s v="108844368"/>
    <s v="246030"/>
    <n v="3"/>
    <s v="2023"/>
    <s v="1700506305"/>
    <s v="X"/>
    <s v="KR"/>
    <s v="Payments"/>
    <x v="9"/>
    <n v="153452"/>
    <x v="1"/>
    <x v="5"/>
    <x v="0"/>
    <x v="5"/>
    <x v="5"/>
    <d v="2023-03-01T00:00:00"/>
    <s v="40"/>
    <n v="41705.86"/>
    <s v=""/>
    <s v="1100500"/>
    <s v=""/>
    <s v="MONTHLY FRANCHISE  WHARTON"/>
    <s v="MONTHLY FRANCHISE WHARTON"/>
    <s v="BATCH_FI"/>
  </r>
  <r>
    <s v="0003"/>
    <s v="Fixed City"/>
    <s v=""/>
    <s v="FRANCH WESTONLAK"/>
    <s v="170050630600032023"/>
    <s v="108844368"/>
    <s v="246030"/>
    <n v="3"/>
    <s v="2023"/>
    <s v="1700506306"/>
    <s v="X"/>
    <s v="KR"/>
    <s v="Payments"/>
    <x v="9"/>
    <n v="223147"/>
    <x v="2"/>
    <x v="5"/>
    <x v="0"/>
    <x v="5"/>
    <x v="5"/>
    <d v="2023-03-01T00:00:00"/>
    <s v="40"/>
    <n v="9471.86"/>
    <s v=""/>
    <s v="1100500"/>
    <s v=""/>
    <s v="MONTHLY FRANCHISE  WESTON LAKES"/>
    <s v="MONTHLY FRAN WESTON LAKE"/>
    <s v="BATCH_FI"/>
  </r>
  <r>
    <s v="0003"/>
    <s v="Fixed City"/>
    <s v=""/>
    <s v="FRANCH WEST UNIV"/>
    <s v="170050647700032023"/>
    <s v="108844368"/>
    <s v="246030"/>
    <n v="3"/>
    <s v="2023"/>
    <s v="1700506477"/>
    <s v="X"/>
    <s v="KR"/>
    <s v="Payments"/>
    <x v="9"/>
    <n v="102969"/>
    <x v="3"/>
    <x v="5"/>
    <x v="0"/>
    <x v="5"/>
    <x v="5"/>
    <d v="2023-03-01T00:00:00"/>
    <s v="40"/>
    <n v="45180.32"/>
    <s v=""/>
    <s v="1100500"/>
    <s v=""/>
    <s v="MONTHLY FRANCHISE  WEST UNIVERSITY"/>
    <s v="MONTH FRAN WEST UNIVERSIT"/>
    <s v="BATCH_FI"/>
  </r>
  <r>
    <s v="0003"/>
    <s v="Fixed City"/>
    <s v=""/>
    <s v="FRANCHIS WEBSTER"/>
    <s v="170050647800032023"/>
    <s v="108844368"/>
    <s v="246030"/>
    <n v="3"/>
    <s v="2023"/>
    <s v="1700506478"/>
    <s v="X"/>
    <s v="KR"/>
    <s v="Payments"/>
    <x v="9"/>
    <n v="102968"/>
    <x v="4"/>
    <x v="5"/>
    <x v="0"/>
    <x v="5"/>
    <x v="5"/>
    <d v="2023-03-01T00:00:00"/>
    <s v="40"/>
    <n v="80352.25"/>
    <s v=""/>
    <s v="1100500"/>
    <s v=""/>
    <s v="MONTHLY FRANCHISE  WEBSTER"/>
    <s v="MONTHYLY FRANCH WEBSTER"/>
    <s v="BATCH_FI"/>
  </r>
  <r>
    <s v="0003"/>
    <s v="Fixed City"/>
    <s v=""/>
    <s v="FRANCHISE WILLIS"/>
    <s v="170050647900032023"/>
    <s v="108844368"/>
    <s v="246030"/>
    <n v="3"/>
    <s v="2023"/>
    <s v="1700506479"/>
    <s v="X"/>
    <s v="KR"/>
    <s v="Payments"/>
    <x v="9"/>
    <n v="102966"/>
    <x v="5"/>
    <x v="5"/>
    <x v="0"/>
    <x v="5"/>
    <x v="5"/>
    <d v="2023-03-01T00:00:00"/>
    <s v="40"/>
    <n v="3324.32"/>
    <s v=""/>
    <s v="1100500"/>
    <s v=""/>
    <s v="MONTHLY FRANCHISE  WALLIS"/>
    <s v="MONTHYLY FRANCH WILLIS"/>
    <s v="BATCH_FI"/>
  </r>
  <r>
    <s v="0003"/>
    <s v="Fixed City"/>
    <s v=""/>
    <s v="FRANCHISE WALLER"/>
    <s v="170050648000032023"/>
    <s v="108844368"/>
    <s v="246030"/>
    <n v="3"/>
    <s v="2023"/>
    <s v="1700506480"/>
    <s v="X"/>
    <s v="KR"/>
    <s v="Payments"/>
    <x v="9"/>
    <n v="102964"/>
    <x v="6"/>
    <x v="5"/>
    <x v="0"/>
    <x v="5"/>
    <x v="5"/>
    <d v="2023-03-01T00:00:00"/>
    <s v="40"/>
    <n v="10545.53"/>
    <s v=""/>
    <s v="1100500"/>
    <s v=""/>
    <s v="MONTHLY FRANCHISE  WALLER"/>
    <s v="MONTHYLY FRANCH WALLER"/>
    <s v="BATCH_FI"/>
  </r>
  <r>
    <s v="0003"/>
    <s v="Fixed City"/>
    <s v=""/>
    <s v="FRANCHIS TOMBALL"/>
    <s v="170050648100032023"/>
    <s v="108844368"/>
    <s v="246030"/>
    <n v="3"/>
    <s v="2023"/>
    <s v="1700506481"/>
    <s v="X"/>
    <s v="KR"/>
    <s v="Payments"/>
    <x v="9"/>
    <n v="102962"/>
    <x v="7"/>
    <x v="5"/>
    <x v="0"/>
    <x v="5"/>
    <x v="5"/>
    <d v="2023-03-01T00:00:00"/>
    <s v="40"/>
    <n v="59558.85"/>
    <s v=""/>
    <s v="1100500"/>
    <s v=""/>
    <s v="MONTHLY FRANCHISE  TOMBALL"/>
    <s v="MONTHYLY FRANCH TOMBALL"/>
    <s v="BATCH_FI"/>
  </r>
  <r>
    <s v="0003"/>
    <s v="Fixed City"/>
    <s v=""/>
    <s v="FRANCHIS TIKI IS"/>
    <s v="170050648200032023"/>
    <s v="108844368"/>
    <s v="246030"/>
    <n v="3"/>
    <s v="2023"/>
    <s v="1700506482"/>
    <s v="X"/>
    <s v="KR"/>
    <s v="Payments"/>
    <x v="9"/>
    <n v="102961"/>
    <x v="8"/>
    <x v="5"/>
    <x v="0"/>
    <x v="5"/>
    <x v="5"/>
    <d v="2023-03-01T00:00:00"/>
    <s v="40"/>
    <n v="6207.74"/>
    <s v=""/>
    <s v="1100500"/>
    <s v=""/>
    <s v="MONTHLY FRANCHISE  TIKI ISLAND"/>
    <s v="MONTH FRANCH TIKI ISLAND"/>
    <s v="BATCH_FI"/>
  </r>
  <r>
    <s v="0003"/>
    <s v="Fixed City"/>
    <s v=""/>
    <s v="FRANCH THOMPSON"/>
    <s v="170050648300032023"/>
    <s v="108844368"/>
    <s v="246030"/>
    <n v="3"/>
    <s v="2023"/>
    <s v="1700506483"/>
    <s v="X"/>
    <s v="KR"/>
    <s v="Payments"/>
    <x v="9"/>
    <n v="102960"/>
    <x v="9"/>
    <x v="5"/>
    <x v="0"/>
    <x v="5"/>
    <x v="5"/>
    <d v="2023-03-01T00:00:00"/>
    <s v="40"/>
    <n v="2150.79"/>
    <s v=""/>
    <s v="1100500"/>
    <s v=""/>
    <s v="MONTHLY FRANCHISE  THOMPSON"/>
    <s v="MONTHLY FRANCH THOMPSON"/>
    <s v="BATCH_FI"/>
  </r>
  <r>
    <s v="0003"/>
    <s v="Fixed City"/>
    <s v=""/>
    <s v="FRANCH SUGARLAND"/>
    <s v="170050648400032023"/>
    <s v="108844368"/>
    <s v="246030"/>
    <n v="3"/>
    <s v="2023"/>
    <s v="1700506484"/>
    <s v="X"/>
    <s v="KR"/>
    <s v="Payments"/>
    <x v="9"/>
    <n v="102955"/>
    <x v="10"/>
    <x v="5"/>
    <x v="0"/>
    <x v="5"/>
    <x v="5"/>
    <d v="2023-03-01T00:00:00"/>
    <s v="40"/>
    <n v="338062.87"/>
    <s v=""/>
    <s v="1100500"/>
    <s v=""/>
    <s v="MONTHLY FRANCHISE  SUGAR LAND"/>
    <s v="MONTHLY FRANCH SUGAR LAND"/>
    <s v="BATCH_FI"/>
  </r>
  <r>
    <s v="0003"/>
    <s v="Fixed City"/>
    <s v=""/>
    <s v="FRANCH SURFSIDEB"/>
    <s v="170050648500032023"/>
    <s v="108844368"/>
    <s v="246030"/>
    <n v="3"/>
    <s v="2023"/>
    <s v="1700506485"/>
    <s v="X"/>
    <s v="KR"/>
    <s v="Payments"/>
    <x v="9"/>
    <n v="102956"/>
    <x v="11"/>
    <x v="5"/>
    <x v="0"/>
    <x v="5"/>
    <x v="5"/>
    <d v="2023-03-01T00:00:00"/>
    <s v="40"/>
    <n v="5660.79"/>
    <s v=""/>
    <s v="1100500"/>
    <s v=""/>
    <s v="MONTHLY FRANCHISE  SURFSIDE BEACH"/>
    <s v="MONTH FRANCH SURFSIDE BCH"/>
    <s v="BATCH_FI"/>
  </r>
  <r>
    <s v="0003"/>
    <s v="Fixed City"/>
    <s v=""/>
    <s v="FRANCH STAGECOAC"/>
    <s v="170050648600032023"/>
    <s v="108844368"/>
    <s v="246030"/>
    <n v="3"/>
    <s v="2023"/>
    <s v="1700506486"/>
    <s v="X"/>
    <s v="KR"/>
    <s v="Payments"/>
    <x v="9"/>
    <n v="102953"/>
    <x v="12"/>
    <x v="5"/>
    <x v="0"/>
    <x v="5"/>
    <x v="5"/>
    <d v="2023-03-01T00:00:00"/>
    <s v="40"/>
    <n v="2853.04"/>
    <s v=""/>
    <s v="1100500"/>
    <s v=""/>
    <s v="MONTHLY FRANCHISE  STAGECOACH"/>
    <s v="MONTHLY FRANCH STAGECOACH"/>
    <s v="BATCH_FI"/>
  </r>
  <r>
    <s v="0003"/>
    <s v="Fixed City"/>
    <s v=""/>
    <s v="FRANCHISE STAFFO"/>
    <s v="170050648700032023"/>
    <s v="108844368"/>
    <s v="246030"/>
    <n v="3"/>
    <s v="2023"/>
    <s v="1700506487"/>
    <s v="X"/>
    <s v="KR"/>
    <s v="Payments"/>
    <x v="9"/>
    <n v="102950"/>
    <x v="13"/>
    <x v="5"/>
    <x v="0"/>
    <x v="5"/>
    <x v="5"/>
    <d v="2023-03-01T00:00:00"/>
    <s v="40"/>
    <n v="114359.22"/>
    <s v=""/>
    <s v="1100500"/>
    <s v=""/>
    <s v="MONTHLY FRANCHISE  STAFFORD"/>
    <s v="MONTHLY FRANCH STAFFORD"/>
    <s v="BATCH_FI"/>
  </r>
  <r>
    <s v="0003"/>
    <s v="Fixed City"/>
    <s v=""/>
    <s v="FRANCH SPRINGVAL"/>
    <s v="170050648800032023"/>
    <s v="108844368"/>
    <s v="246030"/>
    <n v="3"/>
    <s v="2023"/>
    <s v="1700506488"/>
    <s v="X"/>
    <s v="KR"/>
    <s v="Payments"/>
    <x v="9"/>
    <n v="102949"/>
    <x v="14"/>
    <x v="5"/>
    <x v="0"/>
    <x v="5"/>
    <x v="5"/>
    <d v="2023-03-01T00:00:00"/>
    <s v="40"/>
    <n v="15294.71"/>
    <s v=""/>
    <s v="1100500"/>
    <s v=""/>
    <s v="MONTHLY FRANCHISE  SPRING VALLEY"/>
    <s v="MONTHLY FRANCH SPRING VAL"/>
    <s v="BATCH_FI"/>
  </r>
  <r>
    <s v="0003"/>
    <s v="Fixed City"/>
    <s v=""/>
    <s v="FRANCH SOUTHSIDE"/>
    <s v="170050648900032023"/>
    <s v="108844368"/>
    <s v="246030"/>
    <n v="3"/>
    <s v="2023"/>
    <s v="1700506489"/>
    <s v="X"/>
    <s v="KR"/>
    <s v="Payments"/>
    <x v="9"/>
    <n v="102948"/>
    <x v="15"/>
    <x v="5"/>
    <x v="0"/>
    <x v="5"/>
    <x v="5"/>
    <d v="2023-03-01T00:00:00"/>
    <s v="40"/>
    <n v="8140.3"/>
    <s v=""/>
    <s v="1100500"/>
    <s v=""/>
    <s v="MONTHLY FRANCHISE  SOUTHSIDE"/>
    <s v="MONTHLY FRANCH SOUTHSIDE"/>
    <s v="BATCH_FI"/>
  </r>
  <r>
    <s v="0003"/>
    <s v="Fixed City"/>
    <s v=""/>
    <s v="FRANCH SO HOUSTO"/>
    <s v="170050649000032023"/>
    <s v="108844368"/>
    <s v="246030"/>
    <n v="3"/>
    <s v="2023"/>
    <s v="1700506490"/>
    <s v="X"/>
    <s v="KR"/>
    <s v="Payments"/>
    <x v="9"/>
    <n v="102947"/>
    <x v="16"/>
    <x v="5"/>
    <x v="0"/>
    <x v="5"/>
    <x v="5"/>
    <d v="2023-03-01T00:00:00"/>
    <s v="40"/>
    <n v="35348.080000000002"/>
    <s v=""/>
    <s v="1100500"/>
    <s v=""/>
    <s v="MONTHLY FRANCHISE  SOUTH HOUSTON"/>
    <s v="MONTH FRANCH SO HOUSTON"/>
    <s v="BATCH_FI"/>
  </r>
  <r>
    <s v="0003"/>
    <s v="Fixed City"/>
    <s v=""/>
    <s v="FRANCH SIMONTON"/>
    <s v="170050649100032023"/>
    <s v="108844368"/>
    <s v="246030"/>
    <n v="3"/>
    <s v="2023"/>
    <s v="1700506491"/>
    <s v="X"/>
    <s v="KR"/>
    <s v="Payments"/>
    <x v="9"/>
    <n v="102945"/>
    <x v="17"/>
    <x v="5"/>
    <x v="0"/>
    <x v="5"/>
    <x v="5"/>
    <d v="2023-03-01T00:00:00"/>
    <s v="40"/>
    <n v="2750.93"/>
    <s v=""/>
    <s v="1100500"/>
    <s v=""/>
    <s v="MONTHLY FRANCHISE  SIMONTON"/>
    <s v="MONTH FRANCHISE SIMPNTON"/>
    <s v="BATCH_FI"/>
  </r>
  <r>
    <s v="0003"/>
    <s v="Fixed City"/>
    <s v=""/>
    <s v="FRANCH SEALY"/>
    <s v="170050649200032023"/>
    <s v="108844368"/>
    <s v="246030"/>
    <n v="3"/>
    <s v="2023"/>
    <s v="1700506492"/>
    <s v="X"/>
    <s v="KR"/>
    <s v="Payments"/>
    <x v="9"/>
    <n v="102943"/>
    <x v="18"/>
    <x v="5"/>
    <x v="0"/>
    <x v="5"/>
    <x v="5"/>
    <d v="2023-03-01T00:00:00"/>
    <s v="40"/>
    <n v="24821.279999999999"/>
    <s v=""/>
    <s v="1100500"/>
    <s v=""/>
    <s v="MONTHLY FRANCHISE  SEALY"/>
    <s v="MONTH FRANCHISE SEALY"/>
    <s v="BATCH_FI"/>
  </r>
  <r>
    <s v="0003"/>
    <s v="Fixed City"/>
    <s v=""/>
    <s v="FRANCH SEABROOK"/>
    <s v="170050649300032023"/>
    <s v="108844368"/>
    <s v="246030"/>
    <n v="3"/>
    <s v="2023"/>
    <s v="1700506493"/>
    <s v="X"/>
    <s v="KR"/>
    <s v="Payments"/>
    <x v="9"/>
    <n v="125652"/>
    <x v="19"/>
    <x v="5"/>
    <x v="0"/>
    <x v="5"/>
    <x v="5"/>
    <d v="2023-03-01T00:00:00"/>
    <s v="40"/>
    <n v="33167.65"/>
    <s v=""/>
    <s v="1100500"/>
    <s v=""/>
    <s v="MONTHLY FRANCHISE  SEABROOK"/>
    <s v="MONTH FRANCHISE SEABROOK"/>
    <s v="BATCH_FI"/>
  </r>
  <r>
    <s v="0003"/>
    <s v="Fixed City"/>
    <s v=""/>
    <s v="FRANCH SANTA FE"/>
    <s v="170050649400032023"/>
    <s v="108844368"/>
    <s v="246030"/>
    <n v="3"/>
    <s v="2023"/>
    <s v="1700506494"/>
    <s v="X"/>
    <s v="KR"/>
    <s v="Payments"/>
    <x v="9"/>
    <n v="102938"/>
    <x v="20"/>
    <x v="5"/>
    <x v="0"/>
    <x v="5"/>
    <x v="5"/>
    <d v="2023-03-01T00:00:00"/>
    <s v="40"/>
    <n v="34029.22"/>
    <s v=""/>
    <s v="1100500"/>
    <s v=""/>
    <s v="MONTHLY FRANCHISE  SANTA FE"/>
    <s v="MONTH FRANCHISE SANTA FE"/>
    <s v="BATCH_FI"/>
  </r>
  <r>
    <s v="0003"/>
    <s v="Fixed City"/>
    <s v=""/>
    <s v="FRANCH SANDY POI"/>
    <s v="170050649500032023"/>
    <s v="108844368"/>
    <s v="246030"/>
    <n v="3"/>
    <s v="2023"/>
    <s v="1700506495"/>
    <s v="X"/>
    <s v="KR"/>
    <s v="Payments"/>
    <x v="9"/>
    <n v="199967"/>
    <x v="21"/>
    <x v="5"/>
    <x v="0"/>
    <x v="5"/>
    <x v="5"/>
    <d v="2023-03-01T00:00:00"/>
    <s v="40"/>
    <n v="3571.19"/>
    <s v=""/>
    <s v="1100500"/>
    <s v=""/>
    <s v="MONTHLY FRANCHISE  SANDY POINT"/>
    <s v="MONTH FRANCH SANDY POINT"/>
    <s v="BATCH_FI"/>
  </r>
  <r>
    <s v="0003"/>
    <s v="Fixed City"/>
    <s v=""/>
    <s v="FRANCH SAN FELIP"/>
    <s v="170050649600032023"/>
    <s v="108844368"/>
    <s v="246030"/>
    <n v="3"/>
    <s v="2023"/>
    <s v="1700506496"/>
    <s v="X"/>
    <s v="KR"/>
    <s v="Payments"/>
    <x v="9"/>
    <n v="102937"/>
    <x v="22"/>
    <x v="5"/>
    <x v="0"/>
    <x v="5"/>
    <x v="5"/>
    <d v="2023-03-01T00:00:00"/>
    <s v="40"/>
    <n v="3258.86"/>
    <s v=""/>
    <s v="1100500"/>
    <s v=""/>
    <s v="MONTHLY FRANCHISE  SAN FELIPE"/>
    <s v="MONTH FRANCH SAN FELIPE"/>
    <s v="BATCH_FI"/>
  </r>
  <r>
    <s v="0003"/>
    <s v="Fixed City"/>
    <s v=""/>
    <s v="FRANCH ROSENBERG"/>
    <s v="170050649700032023"/>
    <s v="108844368"/>
    <s v="246030"/>
    <n v="3"/>
    <s v="2023"/>
    <s v="1700506497"/>
    <s v="X"/>
    <s v="KR"/>
    <s v="Payments"/>
    <x v="9"/>
    <n v="102935"/>
    <x v="23"/>
    <x v="5"/>
    <x v="0"/>
    <x v="5"/>
    <x v="5"/>
    <d v="2023-03-01T00:00:00"/>
    <s v="40"/>
    <n v="122621.97"/>
    <s v=""/>
    <s v="1100500"/>
    <s v=""/>
    <s v="MONTHLY FRANCHISE  ROSENBERG"/>
    <s v="MONTH FRANCH ROSENBERG"/>
    <s v="BATCH_FI"/>
  </r>
  <r>
    <s v="0003"/>
    <s v="Fixed City"/>
    <s v=""/>
    <s v="FRANCH RICHWOOD"/>
    <s v="170050649800032023"/>
    <s v="108844368"/>
    <s v="246030"/>
    <n v="3"/>
    <s v="2023"/>
    <s v="1700506498"/>
    <s v="X"/>
    <s v="KR"/>
    <s v="Payments"/>
    <x v="9"/>
    <n v="102934"/>
    <x v="24"/>
    <x v="5"/>
    <x v="0"/>
    <x v="5"/>
    <x v="5"/>
    <d v="2023-03-01T00:00:00"/>
    <s v="40"/>
    <n v="9560.18"/>
    <s v=""/>
    <s v="1100500"/>
    <s v=""/>
    <s v="MONTHLY FRANCHISE  RICHWOOD"/>
    <s v="MONTH FRANCH RICHWOOD"/>
    <s v="BATCH_FI"/>
  </r>
  <r>
    <s v="0003"/>
    <s v="Fixed City"/>
    <s v=""/>
    <s v="FRANCH RICHMOND"/>
    <s v="170050649900032023"/>
    <s v="108844368"/>
    <s v="246030"/>
    <n v="3"/>
    <s v="2023"/>
    <s v="1700506499"/>
    <s v="X"/>
    <s v="KR"/>
    <s v="Payments"/>
    <x v="9"/>
    <n v="216922"/>
    <x v="25"/>
    <x v="5"/>
    <x v="0"/>
    <x v="5"/>
    <x v="5"/>
    <d v="2023-03-01T00:00:00"/>
    <s v="40"/>
    <n v="34910.480000000003"/>
    <s v=""/>
    <s v="1100500"/>
    <s v=""/>
    <s v="MONTHLY FRANCHISE  RICHMOND"/>
    <s v="MONTH FRANCH RICHMOND"/>
    <s v="BATCH_FI"/>
  </r>
  <r>
    <s v="0003"/>
    <s v="Fixed City"/>
    <s v=""/>
    <s v="FRANCH QUINTANA"/>
    <s v="170050650000032023"/>
    <s v="108844368"/>
    <s v="246030"/>
    <n v="3"/>
    <s v="2023"/>
    <s v="1700506500"/>
    <s v="X"/>
    <s v="KR"/>
    <s v="Payments"/>
    <x v="9"/>
    <n v="102932"/>
    <x v="26"/>
    <x v="5"/>
    <x v="0"/>
    <x v="5"/>
    <x v="5"/>
    <d v="2023-03-01T00:00:00"/>
    <s v="40"/>
    <n v="1464.57"/>
    <s v=""/>
    <s v="1100500"/>
    <s v=""/>
    <s v="MONTHLY FRANCHISE  QUINTANA"/>
    <s v="MONTH FRANCH QUINTANA"/>
    <s v="BATCH_FI"/>
  </r>
  <r>
    <s v="0003"/>
    <s v="Fixed City"/>
    <s v=""/>
    <s v="FRANCH PLEAK"/>
    <s v="170050650100032023"/>
    <s v="108844368"/>
    <s v="246030"/>
    <n v="3"/>
    <s v="2023"/>
    <s v="1700506501"/>
    <s v="X"/>
    <s v="KR"/>
    <s v="Payments"/>
    <x v="9"/>
    <n v="102930"/>
    <x v="27"/>
    <x v="5"/>
    <x v="0"/>
    <x v="5"/>
    <x v="5"/>
    <d v="2023-03-01T00:00:00"/>
    <s v="40"/>
    <n v="2940.66"/>
    <s v=""/>
    <s v="1100500"/>
    <s v=""/>
    <s v="MONTHLY FRANCHISE  PLEAK"/>
    <s v="MONTH FRANCH PLEAK"/>
    <s v="BATCH_FI"/>
  </r>
  <r>
    <s v="0003"/>
    <s v="Fixed City"/>
    <s v=""/>
    <s v="FRANCH PINEY PTV"/>
    <s v="170050650200032023"/>
    <s v="108844368"/>
    <s v="246030"/>
    <n v="3"/>
    <s v="2023"/>
    <s v="1700506502"/>
    <s v="X"/>
    <s v="KR"/>
    <s v="Payments"/>
    <x v="9"/>
    <n v="102929"/>
    <x v="28"/>
    <x v="5"/>
    <x v="0"/>
    <x v="5"/>
    <x v="5"/>
    <d v="2023-03-01T00:00:00"/>
    <s v="40"/>
    <n v="22701.599999999999"/>
    <s v=""/>
    <s v="1100500"/>
    <s v=""/>
    <s v="MONTHLY FRANCHISE  PINEY POINT VILLAGE"/>
    <s v="MONTH FRANCH PINEY POINTV"/>
    <s v="BATCH_FI"/>
  </r>
  <r>
    <s v="0003"/>
    <s v="Fixed City"/>
    <s v=""/>
    <s v="FRANCH PINE ISLA"/>
    <s v="170050650300032023"/>
    <s v="108844368"/>
    <s v="246030"/>
    <n v="3"/>
    <s v="2023"/>
    <s v="1700506503"/>
    <s v="X"/>
    <s v="KR"/>
    <s v="Payments"/>
    <x v="9"/>
    <n v="123012"/>
    <x v="29"/>
    <x v="5"/>
    <x v="0"/>
    <x v="5"/>
    <x v="5"/>
    <d v="2023-03-01T00:00:00"/>
    <s v="40"/>
    <n v="2484.59"/>
    <s v=""/>
    <s v="1100500"/>
    <s v=""/>
    <s v="MONTHLY FRANCHISE  PINE ISLAND"/>
    <s v="MONTH FRANCH PINE ISLAND"/>
    <s v="BATCH_FI"/>
  </r>
  <r>
    <s v="0003"/>
    <s v="Fixed City"/>
    <s v=""/>
    <s v="FRANCH PASADENA"/>
    <s v="170050650400032023"/>
    <s v="108844368"/>
    <s v="246030"/>
    <n v="3"/>
    <s v="2023"/>
    <s v="1700506504"/>
    <s v="X"/>
    <s v="KR"/>
    <s v="Payments"/>
    <x v="9"/>
    <n v="102920"/>
    <x v="30"/>
    <x v="5"/>
    <x v="0"/>
    <x v="5"/>
    <x v="5"/>
    <d v="2023-03-01T00:00:00"/>
    <s v="40"/>
    <n v="383635.71"/>
    <s v=""/>
    <s v="1100500"/>
    <s v=""/>
    <s v="MONTHLY FRANCHISE  PASADENA"/>
    <s v="MONTH FRANCH PASADENA"/>
    <s v="BATCH_FI"/>
  </r>
  <r>
    <s v="0003"/>
    <s v="Fixed City"/>
    <s v=""/>
    <s v="FRANCH OYSTER CR"/>
    <s v="170050650500032023"/>
    <s v="108844368"/>
    <s v="246030"/>
    <n v="3"/>
    <s v="2023"/>
    <s v="1700506505"/>
    <s v="X"/>
    <s v="KR"/>
    <s v="Payments"/>
    <x v="9"/>
    <n v="102918"/>
    <x v="31"/>
    <x v="5"/>
    <x v="0"/>
    <x v="5"/>
    <x v="5"/>
    <d v="2023-03-01T00:00:00"/>
    <s v="40"/>
    <n v="51834.36"/>
    <s v=""/>
    <s v="1100500"/>
    <s v=""/>
    <s v="MONTHLY FRANCHISE  OYSTER CREEK"/>
    <s v="MONTH FRANCH OYSTER CREEK"/>
    <s v="BATCH_FI"/>
  </r>
  <r>
    <s v="0003"/>
    <s v="Fixed City"/>
    <s v=""/>
    <s v="FRANCH ORCHARD"/>
    <s v="170050650600032023"/>
    <s v="108844368"/>
    <s v="246030"/>
    <n v="3"/>
    <s v="2023"/>
    <s v="1700506506"/>
    <s v="X"/>
    <s v="KR"/>
    <s v="Payments"/>
    <x v="9"/>
    <n v="102916"/>
    <x v="32"/>
    <x v="5"/>
    <x v="0"/>
    <x v="5"/>
    <x v="5"/>
    <d v="2023-03-01T00:00:00"/>
    <s v="40"/>
    <n v="986.75"/>
    <s v=""/>
    <s v="1100500"/>
    <s v=""/>
    <s v="MONTHLY FRANCHISE  ORCHARD"/>
    <s v="MONTHLY FRANCH ORCHARD"/>
    <s v="BATCH_FI"/>
  </r>
  <r>
    <s v="0003"/>
    <s v="Fixed City"/>
    <s v=""/>
    <s v="FRANCH OLD RIVER"/>
    <s v="170050650700032023"/>
    <s v="108844368"/>
    <s v="246030"/>
    <n v="3"/>
    <s v="2023"/>
    <s v="1700506507"/>
    <s v="X"/>
    <s v="KR"/>
    <s v="Payments"/>
    <x v="9"/>
    <n v="102915"/>
    <x v="33"/>
    <x v="5"/>
    <x v="0"/>
    <x v="5"/>
    <x v="5"/>
    <d v="2023-03-01T00:00:00"/>
    <s v="40"/>
    <n v="3633.81"/>
    <s v=""/>
    <s v="1100500"/>
    <s v=""/>
    <s v="MONTHLY FRANCHISE  OLD RIVER WINFR"/>
    <s v="MONTH FRANCH OLD RIVER WI"/>
    <s v="BATCH_FI"/>
  </r>
  <r>
    <s v="0003"/>
    <s v="Fixed City"/>
    <s v=""/>
    <s v="FRANCH NASSAU BA"/>
    <s v="170050650800032023"/>
    <s v="108844368"/>
    <s v="246030"/>
    <n v="3"/>
    <s v="2023"/>
    <s v="1700506508"/>
    <s v="X"/>
    <s v="KR"/>
    <s v="Payments"/>
    <x v="9"/>
    <n v="102911"/>
    <x v="34"/>
    <x v="5"/>
    <x v="0"/>
    <x v="5"/>
    <x v="5"/>
    <d v="2023-03-01T00:00:00"/>
    <s v="40"/>
    <n v="26643.09"/>
    <s v=""/>
    <s v="1100500"/>
    <s v=""/>
    <s v="MONTHLY FRANCHISE  NASSAU BAY"/>
    <s v="MONTH FRANCH NASSAU BAY"/>
    <s v="BATCH_FI"/>
  </r>
  <r>
    <s v="0003"/>
    <s v="Fixed City"/>
    <s v=""/>
    <s v="FRANCH MONT BELV"/>
    <s v="170050650900032023"/>
    <s v="108844368"/>
    <s v="246030"/>
    <n v="3"/>
    <s v="2023"/>
    <s v="1700506509"/>
    <s v="X"/>
    <s v="KR"/>
    <s v="Payments"/>
    <x v="9"/>
    <n v="118151"/>
    <x v="35"/>
    <x v="5"/>
    <x v="0"/>
    <x v="5"/>
    <x v="5"/>
    <d v="2023-03-01T00:00:00"/>
    <s v="40"/>
    <n v="568597.68999999994"/>
    <s v=""/>
    <s v="1100500"/>
    <s v=""/>
    <s v="MONTHLY FRANCHISE  MONT BELVIEU"/>
    <s v="MONTH FRANCH MONT BELVIEU"/>
    <s v="BATCH_FI"/>
  </r>
  <r>
    <s v="0003"/>
    <s v="Fixed City"/>
    <s v=""/>
    <s v="FRANCH MEADOWS P"/>
    <s v="170050651000032023"/>
    <s v="108844368"/>
    <s v="246030"/>
    <n v="3"/>
    <s v="2023"/>
    <s v="1700506510"/>
    <s v="X"/>
    <s v="KR"/>
    <s v="Payments"/>
    <x v="9"/>
    <n v="102904"/>
    <x v="36"/>
    <x v="5"/>
    <x v="0"/>
    <x v="5"/>
    <x v="5"/>
    <d v="2023-03-01T00:00:00"/>
    <s v="40"/>
    <n v="13462.82"/>
    <s v=""/>
    <s v="1100500"/>
    <s v=""/>
    <s v="MONTHLY FRANCHISE  MEADOWS PLACE"/>
    <s v="MONTH FRANCH MEADOWS PLAC"/>
    <s v="BATCH_FI"/>
  </r>
  <r>
    <s v="0003"/>
    <s v="Fixed City"/>
    <s v=""/>
    <s v="FRANCH MAGNOLIA"/>
    <s v="170050651100032023"/>
    <s v="108844368"/>
    <s v="246030"/>
    <n v="3"/>
    <s v="2023"/>
    <s v="1700506511"/>
    <s v="X"/>
    <s v="KR"/>
    <s v="Payments"/>
    <x v="9"/>
    <n v="102899"/>
    <x v="37"/>
    <x v="5"/>
    <x v="0"/>
    <x v="5"/>
    <x v="5"/>
    <d v="2023-03-01T00:00:00"/>
    <s v="40"/>
    <n v="11903.01"/>
    <s v=""/>
    <s v="1100500"/>
    <s v=""/>
    <s v="MONTHLY FRANCHISE  MAGNOLIA"/>
    <s v="MOTHLY FRANCH MAGNOLIA"/>
    <s v="BATCH_FI"/>
  </r>
  <r>
    <s v="0003"/>
    <s v="Fixed City"/>
    <s v=""/>
    <s v="FRANCH LIVERPOOL"/>
    <s v="170050651200032023"/>
    <s v="108844368"/>
    <s v="246030"/>
    <n v="3"/>
    <s v="2023"/>
    <s v="1700506512"/>
    <s v="X"/>
    <s v="KR"/>
    <s v="Payments"/>
    <x v="9"/>
    <n v="102897"/>
    <x v="38"/>
    <x v="5"/>
    <x v="0"/>
    <x v="5"/>
    <x v="5"/>
    <d v="2023-03-01T00:00:00"/>
    <s v="40"/>
    <n v="1989.12"/>
    <s v=""/>
    <s v="1100500"/>
    <s v=""/>
    <s v="MONTHLY FRANCHISE  LIVERPOOL"/>
    <s v="MONTH FRANCHISE LIVERPOOL"/>
    <s v="BATCH_FI"/>
  </r>
  <r>
    <s v="0003"/>
    <s v="Fixed City"/>
    <s v=""/>
    <s v="FRANCH LA PORTE"/>
    <s v="170050651300032023"/>
    <s v="108844368"/>
    <s v="246030"/>
    <n v="3"/>
    <s v="2023"/>
    <s v="1700506513"/>
    <s v="X"/>
    <s v="KR"/>
    <s v="Payments"/>
    <x v="9"/>
    <n v="102889"/>
    <x v="39"/>
    <x v="5"/>
    <x v="0"/>
    <x v="5"/>
    <x v="5"/>
    <d v="2023-03-01T00:00:00"/>
    <s v="40"/>
    <n v="213297.99"/>
    <s v=""/>
    <s v="1100500"/>
    <s v=""/>
    <s v="MONTHLY FRANCHISE  LA PORTE"/>
    <s v="MONTH FRANCHISE LA PORTE"/>
    <s v="BATCH_FI"/>
  </r>
  <r>
    <s v="0003"/>
    <s v="Fixed City"/>
    <s v=""/>
    <s v="FRANCH LAKE JACK"/>
    <s v="170050651400032023"/>
    <s v="108844368"/>
    <s v="246030"/>
    <n v="3"/>
    <s v="2023"/>
    <s v="1700506514"/>
    <s v="X"/>
    <s v="KR"/>
    <s v="Payments"/>
    <x v="9"/>
    <n v="102892"/>
    <x v="40"/>
    <x v="5"/>
    <x v="0"/>
    <x v="5"/>
    <x v="5"/>
    <d v="2023-03-01T00:00:00"/>
    <s v="40"/>
    <n v="87181.4"/>
    <s v=""/>
    <s v="1100500"/>
    <s v=""/>
    <s v="MONTHLY FRANCHISE  LAKE JACKSON"/>
    <s v="MONTH FRANCH LAKE JACKSON"/>
    <s v="BATCH_FI"/>
  </r>
  <r>
    <s v="0003"/>
    <s v="Fixed City"/>
    <s v=""/>
    <s v="FRANCH KENDLETON"/>
    <s v="170050651500032023"/>
    <s v="108844368"/>
    <s v="246030"/>
    <n v="3"/>
    <s v="2023"/>
    <s v="1700506515"/>
    <s v="X"/>
    <s v="KR"/>
    <s v="Payments"/>
    <x v="9"/>
    <n v="102887"/>
    <x v="41"/>
    <x v="5"/>
    <x v="0"/>
    <x v="5"/>
    <x v="5"/>
    <d v="2023-03-01T00:00:00"/>
    <s v="40"/>
    <n v="1754.09"/>
    <s v=""/>
    <s v="1100500"/>
    <s v=""/>
    <s v="MONTHLY FRANCHISE  KENDLETON"/>
    <s v="MONTH FRANCHISE KENDLETON"/>
    <s v="BATCH_FI"/>
  </r>
  <r>
    <s v="0003"/>
    <s v="Fixed City"/>
    <s v=""/>
    <s v="FRANCH KEMAH"/>
    <s v="170050651600032023"/>
    <s v="108844368"/>
    <s v="246030"/>
    <n v="3"/>
    <s v="2023"/>
    <s v="1700506516"/>
    <s v="X"/>
    <s v="KR"/>
    <s v="Payments"/>
    <x v="9"/>
    <n v="102885"/>
    <x v="42"/>
    <x v="5"/>
    <x v="0"/>
    <x v="5"/>
    <x v="5"/>
    <d v="2023-03-01T00:00:00"/>
    <s v="40"/>
    <n v="11858.01"/>
    <s v=""/>
    <s v="1100500"/>
    <s v=""/>
    <s v="MONTHLY FRANCHISE  KEMAH"/>
    <s v="MONTH FRANCHISE KEMAH"/>
    <s v="BATCH_FI"/>
  </r>
  <r>
    <s v="0003"/>
    <s v="Fixed City"/>
    <s v=""/>
    <s v="FRANCH KATY"/>
    <s v="170050651700032023"/>
    <s v="108844368"/>
    <s v="246030"/>
    <n v="3"/>
    <s v="2023"/>
    <s v="1700506517"/>
    <s v="X"/>
    <s v="KR"/>
    <s v="Payments"/>
    <x v="9"/>
    <n v="153302"/>
    <x v="43"/>
    <x v="5"/>
    <x v="0"/>
    <x v="5"/>
    <x v="5"/>
    <d v="2023-03-01T00:00:00"/>
    <s v="40"/>
    <n v="88012.03"/>
    <s v=""/>
    <s v="1100500"/>
    <s v=""/>
    <s v="MONTHLY FRANCHISE  KATY"/>
    <s v="MONTH FRANCHISE KATY"/>
    <s v="BATCH_FI"/>
  </r>
  <r>
    <s v="0003"/>
    <s v="Fixed City"/>
    <s v=""/>
    <s v="FRANCH JONES CRK"/>
    <s v="170050651800032023"/>
    <s v="108844368"/>
    <s v="246030"/>
    <n v="3"/>
    <s v="2023"/>
    <s v="1700506518"/>
    <s v="X"/>
    <s v="KR"/>
    <s v="Payments"/>
    <x v="9"/>
    <n v="102882"/>
    <x v="44"/>
    <x v="5"/>
    <x v="0"/>
    <x v="5"/>
    <x v="5"/>
    <d v="2023-03-01T00:00:00"/>
    <s v="40"/>
    <n v="4633.8900000000003"/>
    <s v=""/>
    <s v="1100500"/>
    <s v=""/>
    <s v="MONTHLY FRANCHISE  JONES CREEK"/>
    <s v="MONTH FRANCH JONES CREEK"/>
    <s v="BATCH_FI"/>
  </r>
  <r>
    <s v="0003"/>
    <s v="Fixed City"/>
    <s v=""/>
    <s v="FRANCH JERSEY VI"/>
    <s v="170050651900032023"/>
    <s v="108844368"/>
    <s v="246030"/>
    <n v="3"/>
    <s v="2023"/>
    <s v="1700506519"/>
    <s v="X"/>
    <s v="KR"/>
    <s v="Payments"/>
    <x v="9"/>
    <n v="102879"/>
    <x v="45"/>
    <x v="5"/>
    <x v="0"/>
    <x v="5"/>
    <x v="5"/>
    <d v="2023-03-01T00:00:00"/>
    <s v="40"/>
    <n v="29044.19"/>
    <s v=""/>
    <s v="1100500"/>
    <s v=""/>
    <s v="MONTHLY FRANCHISE  JERSEY VILLAGE"/>
    <s v="MONTH FRANCH JERSEY VILLA"/>
    <s v="BATCH_FI"/>
  </r>
  <r>
    <s v="0003"/>
    <s v="Fixed City"/>
    <s v=""/>
    <s v="FRANCH JAMAICA B"/>
    <s v="170050652000032023"/>
    <s v="108844368"/>
    <s v="246030"/>
    <n v="3"/>
    <s v="2023"/>
    <s v="1700506520"/>
    <s v="X"/>
    <s v="KR"/>
    <s v="Payments"/>
    <x v="9"/>
    <n v="116074"/>
    <x v="46"/>
    <x v="5"/>
    <x v="0"/>
    <x v="5"/>
    <x v="5"/>
    <d v="2023-03-01T00:00:00"/>
    <s v="40"/>
    <n v="5431.68"/>
    <s v=""/>
    <s v="1100500"/>
    <s v=""/>
    <s v="MONTHLY FRANCHISE  JAMAICA BEACH"/>
    <s v="MONTH FRANCH JAMAICA BEAC"/>
    <s v="BATCH_FI"/>
  </r>
  <r>
    <s v="0003"/>
    <s v="Fixed City"/>
    <s v=""/>
    <s v="FRANCH JACINTO C"/>
    <s v="170050652100032023"/>
    <s v="108844368"/>
    <s v="246030"/>
    <n v="3"/>
    <s v="2023"/>
    <s v="1700506521"/>
    <s v="X"/>
    <s v="KR"/>
    <s v="Payments"/>
    <x v="9"/>
    <n v="102877"/>
    <x v="47"/>
    <x v="5"/>
    <x v="0"/>
    <x v="5"/>
    <x v="5"/>
    <d v="2023-03-01T00:00:00"/>
    <s v="40"/>
    <n v="34167.620000000003"/>
    <s v=""/>
    <s v="1100500"/>
    <s v=""/>
    <s v="MONTHLY FRANCHISE  JACINTO CITY"/>
    <s v="MONTHLY FRANCH JACINTO CI"/>
    <s v="BATCH_FI"/>
  </r>
  <r>
    <s v="0003"/>
    <s v="Fixed City"/>
    <s v=""/>
    <s v="FRANCH HUNTER CR"/>
    <s v="170050652200032023"/>
    <s v="108844368"/>
    <s v="246030"/>
    <n v="3"/>
    <s v="2023"/>
    <s v="1700506522"/>
    <s v="X"/>
    <s v="KR"/>
    <s v="Payments"/>
    <x v="9"/>
    <n v="102875"/>
    <x v="48"/>
    <x v="5"/>
    <x v="0"/>
    <x v="5"/>
    <x v="5"/>
    <d v="2023-03-01T00:00:00"/>
    <s v="40"/>
    <n v="20387.419999999998"/>
    <s v=""/>
    <s v="1100500"/>
    <s v=""/>
    <s v="MONTHLY FRANCHISE  HUNTER CREEK VILLAGE"/>
    <s v="MONTHLY FRANCH HUNTER CRK"/>
    <s v="BATCH_FI"/>
  </r>
  <r>
    <s v="0003"/>
    <s v="Fixed City"/>
    <s v=""/>
    <s v="FRANCH HUMBLE"/>
    <s v="170050652300032023"/>
    <s v="108844368"/>
    <s v="246030"/>
    <n v="3"/>
    <s v="2023"/>
    <s v="1700506523"/>
    <s v="X"/>
    <s v="KR"/>
    <s v="Payments"/>
    <x v="9"/>
    <n v="102874"/>
    <x v="49"/>
    <x v="5"/>
    <x v="0"/>
    <x v="5"/>
    <x v="5"/>
    <d v="2023-03-01T00:00:00"/>
    <s v="40"/>
    <n v="83080.429999999993"/>
    <s v=""/>
    <s v="1100500"/>
    <s v=""/>
    <s v="MONTHLY FRANCHISE  HUMBLE"/>
    <s v="MONTHLY FRANCH HUMBLE"/>
    <s v="BATCH_FI"/>
  </r>
  <r>
    <s v="0003"/>
    <s v="Fixed City"/>
    <s v=""/>
    <s v="FRANCH HOUSTON"/>
    <s v="170050652400032023"/>
    <s v="108844368"/>
    <s v="246030"/>
    <n v="3"/>
    <s v="2023"/>
    <s v="1700506524"/>
    <s v="X"/>
    <s v="KR"/>
    <s v="Payments"/>
    <x v="9"/>
    <n v="105242"/>
    <x v="50"/>
    <x v="5"/>
    <x v="0"/>
    <x v="5"/>
    <x v="5"/>
    <d v="2023-03-01T00:00:00"/>
    <s v="40"/>
    <n v="7882580.9900000002"/>
    <s v=""/>
    <s v="1100500"/>
    <s v=""/>
    <s v="MONTHLY FRANCHISE  HOUSTON"/>
    <s v="MONTHLY FRANCH HOUSTON"/>
    <s v="BATCH_FI"/>
  </r>
  <r>
    <s v="0003"/>
    <s v="Fixed City"/>
    <s v=""/>
    <s v="FRANCH HITCHCOCK"/>
    <s v="170050652500032023"/>
    <s v="108844368"/>
    <s v="246030"/>
    <n v="3"/>
    <s v="2023"/>
    <s v="1700506525"/>
    <s v="X"/>
    <s v="KR"/>
    <s v="Payments"/>
    <x v="9"/>
    <n v="102849"/>
    <x v="51"/>
    <x v="5"/>
    <x v="0"/>
    <x v="5"/>
    <x v="5"/>
    <d v="2023-03-01T00:00:00"/>
    <s v="40"/>
    <n v="18444.689999999999"/>
    <s v=""/>
    <s v="1100500"/>
    <s v=""/>
    <s v="MONTHLY FRANCHISE  HICTHCOCK"/>
    <s v="MONTHLY FRANCH HITCHCOCK"/>
    <s v="BATCH_FI"/>
  </r>
  <r>
    <s v="0003"/>
    <s v="Fixed City"/>
    <s v=""/>
    <s v="FRANCH HILSHIRE"/>
    <s v="170050652600032023"/>
    <s v="108844368"/>
    <s v="246030"/>
    <n v="3"/>
    <s v="2023"/>
    <s v="1700506526"/>
    <s v="X"/>
    <s v="KR"/>
    <s v="Payments"/>
    <x v="9"/>
    <n v="102848"/>
    <x v="52"/>
    <x v="5"/>
    <x v="0"/>
    <x v="5"/>
    <x v="5"/>
    <d v="2023-03-01T00:00:00"/>
    <s v="40"/>
    <n v="2969.93"/>
    <s v=""/>
    <s v="1100500"/>
    <s v=""/>
    <s v="MONTHLY FRANCHISE  HILSHIRE VILLAGE"/>
    <s v="MONTHLY FRANCH HILSHIRE V"/>
    <s v="BATCH_FI"/>
  </r>
  <r>
    <s v="0003"/>
    <s v="Fixed City"/>
    <s v=""/>
    <s v="FRANCH HILCREST"/>
    <s v="170050652700032023"/>
    <s v="108844368"/>
    <s v="246030"/>
    <n v="3"/>
    <s v="2023"/>
    <s v="1700506527"/>
    <s v="X"/>
    <s v="KR"/>
    <s v="Payments"/>
    <x v="9"/>
    <n v="102847"/>
    <x v="53"/>
    <x v="5"/>
    <x v="0"/>
    <x v="5"/>
    <x v="5"/>
    <d v="2023-03-01T00:00:00"/>
    <s v="40"/>
    <n v="1817.2"/>
    <s v=""/>
    <s v="1100500"/>
    <s v=""/>
    <s v="MONTHLY FRANCHISE  HILCREST"/>
    <s v="MONTH FRANCH HILCREST"/>
    <s v="BATCH_FI"/>
  </r>
  <r>
    <s v="0003"/>
    <s v="Fixed City"/>
    <s v=""/>
    <s v="FRANCH HEDWIG"/>
    <s v="170050652800032023"/>
    <s v="108844368"/>
    <s v="246030"/>
    <n v="3"/>
    <s v="2023"/>
    <s v="1700506528"/>
    <s v="X"/>
    <s v="KR"/>
    <s v="Payments"/>
    <x v="9"/>
    <n v="102846"/>
    <x v="54"/>
    <x v="5"/>
    <x v="0"/>
    <x v="5"/>
    <x v="5"/>
    <d v="2023-03-01T00:00:00"/>
    <s v="40"/>
    <n v="21406.06"/>
    <s v=""/>
    <s v="1100500"/>
    <s v=""/>
    <s v="MONTHLY FRANCHISE  HEDWIG"/>
    <s v="MONTHLY FRANCH HEDWIG"/>
    <s v="BATCH_FI"/>
  </r>
  <r>
    <s v="0003"/>
    <s v="Fixed City"/>
    <s v=""/>
    <s v="FRANCH GALVESTON"/>
    <s v="170050652900032023"/>
    <s v="108844368"/>
    <s v="246030"/>
    <n v="3"/>
    <s v="2023"/>
    <s v="1700506529"/>
    <s v="X"/>
    <s v="KR"/>
    <s v="Payments"/>
    <x v="9"/>
    <n v="102842"/>
    <x v="55"/>
    <x v="5"/>
    <x v="0"/>
    <x v="5"/>
    <x v="5"/>
    <d v="2023-03-01T00:00:00"/>
    <s v="40"/>
    <n v="253979.93"/>
    <s v=""/>
    <s v="1100500"/>
    <s v=""/>
    <s v="MONTHLY FRANCHISE  GALVESTON"/>
    <s v="MONTHLY FRANCH GALVESTON"/>
    <s v="BATCH_FI"/>
  </r>
  <r>
    <s v="0003"/>
    <s v="Fixed City"/>
    <s v=""/>
    <s v="FRANCH GALENA PK"/>
    <s v="170050653000032023"/>
    <s v="108844368"/>
    <s v="246030"/>
    <n v="3"/>
    <s v="2023"/>
    <s v="1700506530"/>
    <s v="X"/>
    <s v="KR"/>
    <s v="Payments"/>
    <x v="9"/>
    <n v="102841"/>
    <x v="56"/>
    <x v="5"/>
    <x v="0"/>
    <x v="5"/>
    <x v="5"/>
    <d v="2023-03-01T00:00:00"/>
    <s v="40"/>
    <n v="52229.09"/>
    <s v=""/>
    <s v="1100500"/>
    <s v=""/>
    <s v="MONTHLY FRANCHISE  GALENA PARK"/>
    <s v="MONTHLY FRANCH GALENA PAR"/>
    <s v="BATCH_FI"/>
  </r>
  <r>
    <s v="0003"/>
    <s v="Fixed City"/>
    <s v=""/>
    <s v="FRANCH FULSHEAR"/>
    <s v="170050653100032023"/>
    <s v="108844368"/>
    <s v="246030"/>
    <n v="3"/>
    <s v="2023"/>
    <s v="1700506531"/>
    <s v="X"/>
    <s v="KR"/>
    <s v="Payments"/>
    <x v="9"/>
    <n v="102840"/>
    <x v="57"/>
    <x v="5"/>
    <x v="0"/>
    <x v="5"/>
    <x v="5"/>
    <d v="2023-03-01T00:00:00"/>
    <s v="40"/>
    <n v="55788.51"/>
    <s v=""/>
    <s v="1100500"/>
    <s v=""/>
    <s v="MONTHLY FRANCHISE  FULSHEAR"/>
    <s v="MONTHLY FRANCH FULSHEAR"/>
    <s v="BATCH_FI"/>
  </r>
  <r>
    <s v="0003"/>
    <s v="Fixed City"/>
    <s v=""/>
    <s v="FRANCH FRIENDSWO"/>
    <s v="170050653200032023"/>
    <s v="108844368"/>
    <s v="246030"/>
    <n v="3"/>
    <s v="2023"/>
    <s v="1700506532"/>
    <s v="X"/>
    <s v="KR"/>
    <s v="Payments"/>
    <x v="9"/>
    <n v="153268"/>
    <x v="58"/>
    <x v="5"/>
    <x v="0"/>
    <x v="5"/>
    <x v="5"/>
    <d v="2023-03-01T00:00:00"/>
    <s v="40"/>
    <n v="11521.25"/>
    <s v=""/>
    <s v="1100500"/>
    <s v=""/>
    <s v="MONTHLY FRANCHISE  FRIENDSWOOD"/>
    <s v="MONTHLY FRANCH FRIENDSWOO"/>
    <s v="BATCH_FI"/>
  </r>
  <r>
    <s v="0003"/>
    <s v="Fixed City"/>
    <s v=""/>
    <s v="FRANCH FREEPORT"/>
    <s v="170050653300032023"/>
    <s v="108844368"/>
    <s v="246030"/>
    <n v="3"/>
    <s v="2023"/>
    <s v="1700506533"/>
    <s v="X"/>
    <s v="KR"/>
    <s v="Payments"/>
    <x v="9"/>
    <n v="102834"/>
    <x v="59"/>
    <x v="5"/>
    <x v="0"/>
    <x v="5"/>
    <x v="5"/>
    <d v="2023-03-01T00:00:00"/>
    <s v="40"/>
    <n v="43362.28"/>
    <s v=""/>
    <s v="1100500"/>
    <s v=""/>
    <s v="MONTHLY FRANCHISE  FREEPORT"/>
    <s v="MONTHLY FRANCH FREEPORT"/>
    <s v="BATCH_FI"/>
  </r>
  <r>
    <s v="0003"/>
    <s v="Fixed City"/>
    <s v=""/>
    <s v="FRANCH FAIRCHILD"/>
    <s v="170050653400032023"/>
    <s v="108844368"/>
    <s v="246030"/>
    <n v="3"/>
    <s v="2023"/>
    <s v="1700506534"/>
    <s v="X"/>
    <s v="KR"/>
    <s v="Payments"/>
    <x v="9"/>
    <n v="102833"/>
    <x v="60"/>
    <x v="5"/>
    <x v="0"/>
    <x v="5"/>
    <x v="5"/>
    <d v="2023-03-01T00:00:00"/>
    <s v="40"/>
    <n v="2255.25"/>
    <s v=""/>
    <s v="1100500"/>
    <s v=""/>
    <s v="MONTHLY FRANCHISE  FAIRCHILDS"/>
    <s v="MONTHLY FRANCH FAIRCHILDS"/>
    <s v="BATCH_FI"/>
  </r>
  <r>
    <s v="0003"/>
    <s v="Fixed City"/>
    <s v=""/>
    <s v="FRANCH EAST BERN"/>
    <s v="170050653500032023"/>
    <s v="108844368"/>
    <s v="246030"/>
    <n v="3"/>
    <s v="2023"/>
    <s v="1700506535"/>
    <s v="X"/>
    <s v="KR"/>
    <s v="Payments"/>
    <x v="9"/>
    <n v="222081"/>
    <x v="61"/>
    <x v="5"/>
    <x v="0"/>
    <x v="5"/>
    <x v="5"/>
    <d v="2023-03-01T00:00:00"/>
    <s v="40"/>
    <n v="6738.8"/>
    <s v=""/>
    <s v="1100500"/>
    <s v=""/>
    <s v="MONTHLY FRANCHISE  EAST BERNARD"/>
    <s v="MONTHLY FRANCH EAST BERNA"/>
    <s v="BATCH_FI"/>
  </r>
  <r>
    <s v="0003"/>
    <s v="Fixed City"/>
    <s v=""/>
    <s v="FRANCH DEER PARK"/>
    <s v="170050653600032023"/>
    <s v="108844368"/>
    <s v="246030"/>
    <n v="3"/>
    <s v="2023"/>
    <s v="1700506536"/>
    <s v="X"/>
    <s v="KR"/>
    <s v="Payments"/>
    <x v="9"/>
    <n v="102827"/>
    <x v="62"/>
    <x v="5"/>
    <x v="0"/>
    <x v="5"/>
    <x v="5"/>
    <d v="2023-03-01T00:00:00"/>
    <s v="40"/>
    <n v="88416.21"/>
    <s v=""/>
    <s v="1100500"/>
    <s v=""/>
    <s v="MONTHLY FRANCHISE  DEER PARK"/>
    <s v="MONTHLY FRANCH DEER PRK"/>
    <s v="BATCH_FI"/>
  </r>
  <r>
    <s v="0003"/>
    <s v="Fixed City"/>
    <s v=""/>
    <s v="FRANCH DANBURY"/>
    <s v="170050653700032023"/>
    <s v="108844368"/>
    <s v="246030"/>
    <n v="3"/>
    <s v="2023"/>
    <s v="1700506537"/>
    <s v="X"/>
    <s v="KR"/>
    <s v="Payments"/>
    <x v="9"/>
    <n v="102825"/>
    <x v="63"/>
    <x v="5"/>
    <x v="0"/>
    <x v="5"/>
    <x v="5"/>
    <d v="2023-03-01T00:00:00"/>
    <s v="40"/>
    <n v="3816.33"/>
    <s v=""/>
    <s v="1100500"/>
    <s v=""/>
    <s v="MONTHLY FRANCHISE  DANBURY"/>
    <s v="MONTHLY FRANCH DANBURY"/>
    <s v="BATCH_FI"/>
  </r>
  <r>
    <s v="0003"/>
    <s v="Fixed City"/>
    <s v=""/>
    <s v="FRANCH COVE"/>
    <s v="170050653800032023"/>
    <s v="108844368"/>
    <s v="246030"/>
    <n v="3"/>
    <s v="2023"/>
    <s v="1700506538"/>
    <s v="X"/>
    <s v="KR"/>
    <s v="Payments"/>
    <x v="9"/>
    <n v="102824"/>
    <x v="64"/>
    <x v="5"/>
    <x v="0"/>
    <x v="5"/>
    <x v="5"/>
    <d v="2023-03-01T00:00:00"/>
    <s v="40"/>
    <n v="3707.58"/>
    <s v=""/>
    <s v="1100500"/>
    <s v=""/>
    <s v="MONTHLY FRANCHISE  COVE"/>
    <s v="MONTHLY FRANCH COVE"/>
    <s v="BATCH_FI"/>
  </r>
  <r>
    <s v="0003"/>
    <s v="Fixed City"/>
    <s v=""/>
    <s v="FRANCH CLUTE"/>
    <s v="170050653900032023"/>
    <s v="108844368"/>
    <s v="246030"/>
    <n v="3"/>
    <s v="2023"/>
    <s v="1700506539"/>
    <s v="X"/>
    <s v="KR"/>
    <s v="Payments"/>
    <x v="9"/>
    <n v="102822"/>
    <x v="65"/>
    <x v="5"/>
    <x v="0"/>
    <x v="5"/>
    <x v="5"/>
    <d v="2023-03-01T00:00:00"/>
    <s v="40"/>
    <n v="28695.98"/>
    <s v=""/>
    <s v="1100500"/>
    <s v=""/>
    <s v="MONTHLY FRANCHISE  CLUTE"/>
    <s v="MONTHLY FRANCH CLUTE"/>
    <s v="BATCH_FI"/>
  </r>
  <r>
    <s v="0003"/>
    <s v="Fixed City"/>
    <s v=""/>
    <s v="FRANCH CLEAR LAK"/>
    <s v="170050654000032023"/>
    <s v="108844368"/>
    <s v="246030"/>
    <n v="3"/>
    <s v="2023"/>
    <s v="1700506540"/>
    <s v="X"/>
    <s v="KR"/>
    <s v="Payments"/>
    <x v="9"/>
    <n v="102819"/>
    <x v="66"/>
    <x v="5"/>
    <x v="0"/>
    <x v="5"/>
    <x v="5"/>
    <d v="2023-03-01T00:00:00"/>
    <s v="40"/>
    <n v="10027.219999999999"/>
    <s v=""/>
    <s v="1100500"/>
    <s v=""/>
    <s v="MONTHLY FRANCHISE  CLEAR LAKE SHORES"/>
    <s v="MONTHLY FRANCH CLEAR LAKE"/>
    <s v="BATCH_FI"/>
  </r>
  <r>
    <s v="0003"/>
    <s v="Fixed City"/>
    <s v=""/>
    <s v="FRANCH BUNKER HI"/>
    <s v="170050654100032023"/>
    <s v="108844368"/>
    <s v="246030"/>
    <n v="3"/>
    <s v="2023"/>
    <s v="1700506541"/>
    <s v="X"/>
    <s v="KR"/>
    <s v="Payments"/>
    <x v="9"/>
    <n v="102818"/>
    <x v="67"/>
    <x v="5"/>
    <x v="0"/>
    <x v="5"/>
    <x v="5"/>
    <d v="2023-03-01T00:00:00"/>
    <s v="40"/>
    <n v="14924.73"/>
    <s v=""/>
    <s v="1100500"/>
    <s v=""/>
    <s v="MONTHLY FRANCHISE  BUNKER HILL VILLAGE"/>
    <s v="MONTHLY FRANCH BUNKER HIL"/>
    <s v="BATCH_FI"/>
  </r>
  <r>
    <s v="0003"/>
    <s v="Fixed City"/>
    <s v=""/>
    <s v="FRANCH BROOKSIDE"/>
    <s v="170050654200032023"/>
    <s v="108844368"/>
    <s v="246030"/>
    <n v="3"/>
    <s v="2023"/>
    <s v="1700506542"/>
    <s v="X"/>
    <s v="KR"/>
    <s v="Payments"/>
    <x v="9"/>
    <n v="102816"/>
    <x v="68"/>
    <x v="5"/>
    <x v="0"/>
    <x v="5"/>
    <x v="5"/>
    <d v="2023-03-01T00:00:00"/>
    <s v="40"/>
    <n v="3392.93"/>
    <s v=""/>
    <s v="1100500"/>
    <s v=""/>
    <s v="MONTHLY FRANCHISE  BROOKSIDE VILLAGE"/>
    <s v="MONTHLY FRANCH BROOKSIDE"/>
    <s v="BATCH_FI"/>
  </r>
  <r>
    <s v="0003"/>
    <s v="Fixed City"/>
    <s v=""/>
    <s v="FRANCH BROOKSHIR"/>
    <s v="170050654300032023"/>
    <s v="108844368"/>
    <s v="246030"/>
    <n v="3"/>
    <s v="2023"/>
    <s v="1700506543"/>
    <s v="X"/>
    <s v="KR"/>
    <s v="Payments"/>
    <x v="9"/>
    <n v="102814"/>
    <x v="69"/>
    <x v="5"/>
    <x v="0"/>
    <x v="5"/>
    <x v="5"/>
    <d v="2023-03-01T00:00:00"/>
    <s v="40"/>
    <n v="14993.04"/>
    <s v=""/>
    <s v="1100500"/>
    <s v=""/>
    <s v="MONTHLY FRANCHISE  BROOKSHIRE"/>
    <s v="MONTHLY FRANCH BROOKSHIRE"/>
    <s v="BATCH_FI"/>
  </r>
  <r>
    <s v="0003"/>
    <s v="Fixed City"/>
    <s v=""/>
    <s v="FRANCH BRAZOS"/>
    <s v="170050654400032023"/>
    <s v="108844368"/>
    <s v="246030"/>
    <n v="3"/>
    <s v="2023"/>
    <s v="1700506544"/>
    <s v="X"/>
    <s v="KR"/>
    <s v="Payments"/>
    <x v="9"/>
    <n v="173736"/>
    <x v="70"/>
    <x v="5"/>
    <x v="0"/>
    <x v="5"/>
    <x v="5"/>
    <d v="2023-03-01T00:00:00"/>
    <s v="40"/>
    <n v="1544.67"/>
    <s v=""/>
    <s v="1100500"/>
    <s v=""/>
    <s v="MONTHLY FRANCHISE  BRAZOS"/>
    <s v="MONTHLY FRANCH BRAZOS"/>
    <s v="BATCH_FI"/>
  </r>
  <r>
    <s v="0003"/>
    <s v="Fixed City"/>
    <s v=""/>
    <s v="FRANCH BONNEY VI"/>
    <s v="170050654500032023"/>
    <s v="108844368"/>
    <s v="246030"/>
    <n v="3"/>
    <s v="2023"/>
    <s v="1700506545"/>
    <s v="X"/>
    <s v="KR"/>
    <s v="Payments"/>
    <x v="9"/>
    <n v="116072"/>
    <x v="71"/>
    <x v="5"/>
    <x v="0"/>
    <x v="5"/>
    <x v="5"/>
    <d v="2023-03-01T00:00:00"/>
    <s v="40"/>
    <n v="1207.0899999999999"/>
    <s v=""/>
    <s v="1100500"/>
    <s v=""/>
    <s v="MONTHLY FRANCHISE  BONNEY VILLAGE"/>
    <s v="MONTHLY FRANCH BONNEY VIL"/>
    <s v="BATCH_FI"/>
  </r>
  <r>
    <s v="0003"/>
    <s v="Fixed City"/>
    <s v=""/>
    <s v="FRANCH BELLAIRE"/>
    <s v="170050654600032023"/>
    <s v="108844368"/>
    <s v="246030"/>
    <n v="3"/>
    <s v="2023"/>
    <s v="1700506546"/>
    <s v="X"/>
    <s v="KR"/>
    <s v="Payments"/>
    <x v="9"/>
    <n v="102813"/>
    <x v="72"/>
    <x v="5"/>
    <x v="0"/>
    <x v="5"/>
    <x v="5"/>
    <d v="2023-03-01T00:00:00"/>
    <s v="40"/>
    <n v="67148.89"/>
    <s v=""/>
    <s v="1100500"/>
    <s v=""/>
    <s v="MONTHLY FRANCHISE  BELLAIRE"/>
    <s v="MONTHLY FRANCH BELLAIRE"/>
    <s v="BATCH_FI"/>
  </r>
  <r>
    <s v="0003"/>
    <s v="Fixed City"/>
    <s v=""/>
    <s v="FRANCH BEASLEY"/>
    <s v="170050654700032023"/>
    <s v="108844368"/>
    <s v="246030"/>
    <n v="3"/>
    <s v="2023"/>
    <s v="1700506547"/>
    <s v="X"/>
    <s v="KR"/>
    <s v="Payments"/>
    <x v="9"/>
    <n v="102810"/>
    <x v="73"/>
    <x v="5"/>
    <x v="0"/>
    <x v="5"/>
    <x v="5"/>
    <d v="2023-03-01T00:00:00"/>
    <s v="40"/>
    <n v="1843.23"/>
    <s v=""/>
    <s v="1100500"/>
    <s v=""/>
    <s v="MONTHLY FRANCHISE  BEASLEY"/>
    <s v="MONTHLY FRANCH BEASLEY"/>
    <s v="BATCH_FI"/>
  </r>
  <r>
    <s v="0003"/>
    <s v="Fixed City"/>
    <s v=""/>
    <s v="FRANCH BEACH CIT"/>
    <s v="170050654800032023"/>
    <s v="108844368"/>
    <s v="246030"/>
    <n v="3"/>
    <s v="2023"/>
    <s v="1700506548"/>
    <s v="X"/>
    <s v="KR"/>
    <s v="Payments"/>
    <x v="9"/>
    <n v="102809"/>
    <x v="74"/>
    <x v="5"/>
    <x v="0"/>
    <x v="5"/>
    <x v="5"/>
    <d v="2023-03-01T00:00:00"/>
    <s v="40"/>
    <n v="7942"/>
    <s v=""/>
    <s v="1100500"/>
    <s v=""/>
    <s v="MONTHLY FRANCHISE  BEACH CITY"/>
    <s v="MONTHLY FRANCH BEACH CITY"/>
    <s v="BATCH_FI"/>
  </r>
  <r>
    <s v="0003"/>
    <s v="Fixed City"/>
    <s v=""/>
    <s v="FRANCH BAYTOWN"/>
    <s v="170050654900032023"/>
    <s v="108844368"/>
    <s v="246030"/>
    <n v="3"/>
    <s v="2023"/>
    <s v="1700506549"/>
    <s v="X"/>
    <s v="KR"/>
    <s v="Payments"/>
    <x v="9"/>
    <n v="102808"/>
    <x v="75"/>
    <x v="5"/>
    <x v="0"/>
    <x v="5"/>
    <x v="5"/>
    <d v="2023-03-01T00:00:00"/>
    <s v="40"/>
    <n v="209325.97"/>
    <s v=""/>
    <s v="1100500"/>
    <s v=""/>
    <s v="MONTHLY FRANCHISE  BAYTOWN"/>
    <s v="MONTHLY FRANCH BAYTOWN"/>
    <s v="BATCH_FI"/>
  </r>
  <r>
    <s v="0003"/>
    <s v="Fixed City"/>
    <s v=""/>
    <s v="FRANCH BAYOU VIS"/>
    <s v="170050655000032023"/>
    <s v="108844368"/>
    <s v="246030"/>
    <n v="3"/>
    <s v="2023"/>
    <s v="1700506550"/>
    <s v="X"/>
    <s v="KR"/>
    <s v="Payments"/>
    <x v="9"/>
    <n v="102807"/>
    <x v="76"/>
    <x v="5"/>
    <x v="0"/>
    <x v="5"/>
    <x v="5"/>
    <d v="2023-03-01T00:00:00"/>
    <s v="40"/>
    <n v="5049.38"/>
    <s v=""/>
    <s v="1100500"/>
    <s v=""/>
    <s v="MONTHLY FRANCHISE  BAYOU VISTA"/>
    <s v="MONTHLY FRANCH BAYOU VIST"/>
    <s v="BATCH_FI"/>
  </r>
  <r>
    <s v="0003"/>
    <s v="Fixed City"/>
    <s v=""/>
    <s v="FRANCH FEE-MO CI"/>
    <s v="170050655100032023"/>
    <s v="108844368"/>
    <s v="246030"/>
    <n v="3"/>
    <s v="2023"/>
    <s v="1700506551"/>
    <s v="X"/>
    <s v="KR"/>
    <s v="Payments"/>
    <x v="9"/>
    <n v="102906"/>
    <x v="77"/>
    <x v="5"/>
    <x v="0"/>
    <x v="5"/>
    <x v="5"/>
    <d v="2023-03-01T00:00:00"/>
    <s v="40"/>
    <n v="196896.93"/>
    <s v=""/>
    <s v="1100500"/>
    <s v=""/>
    <s v="MONTHLY FRANCHISE  MISSOURI CITY"/>
    <s v="Franchise Fee MO City"/>
    <s v="BATCH_FI"/>
  </r>
  <r>
    <s v="0003"/>
    <s v="Fixed City"/>
    <s v=""/>
    <s v="FRANCH-NEEDVILLE"/>
    <s v="170050630300032023"/>
    <s v="108844368"/>
    <s v="246030"/>
    <n v="3"/>
    <s v="2023"/>
    <s v="1700506303"/>
    <s v="X"/>
    <s v="KR"/>
    <s v="Payments"/>
    <x v="10"/>
    <n v="225269"/>
    <x v="78"/>
    <x v="5"/>
    <x v="0"/>
    <x v="5"/>
    <x v="5"/>
    <d v="2023-03-01T00:00:00"/>
    <s v="40"/>
    <n v="7859.66"/>
    <s v=""/>
    <s v="1100500"/>
    <s v=""/>
    <s v="MONTHLY FRANCHISE  NEEDVILLE"/>
    <s v="MONTH FRANCHISE-NEEDVILLE"/>
    <s v="BATCH_FI"/>
  </r>
  <r>
    <s v="0003"/>
    <s v="Fixed City"/>
    <s v=""/>
    <s v="FRANCH MORGAN PT"/>
    <s v="170050728100032023"/>
    <s v="108900475"/>
    <s v="246030"/>
    <n v="4"/>
    <s v="2023"/>
    <s v="1700507281"/>
    <s v="X"/>
    <s v="KR"/>
    <s v="Payments"/>
    <x v="11"/>
    <n v="102909"/>
    <x v="0"/>
    <x v="6"/>
    <x v="0"/>
    <x v="6"/>
    <x v="6"/>
    <d v="2023-04-01T00:00:00"/>
    <s v="40"/>
    <n v="20275.330000000002"/>
    <s v=""/>
    <s v="1100500"/>
    <s v=""/>
    <s v="MONTHLY FRANCHISE  MORGANS POINT"/>
    <s v="MONTH FRANCH-MORGANS PT"/>
    <s v="BATCH_FI"/>
  </r>
  <r>
    <s v="0003"/>
    <s v="Fixed City"/>
    <s v=""/>
    <s v="FRANCH WHARTON"/>
    <s v="170050728200032023"/>
    <s v="108900475"/>
    <s v="246030"/>
    <n v="4"/>
    <s v="2023"/>
    <s v="1700507282"/>
    <s v="X"/>
    <s v="KR"/>
    <s v="Payments"/>
    <x v="11"/>
    <n v="153452"/>
    <x v="1"/>
    <x v="6"/>
    <x v="0"/>
    <x v="6"/>
    <x v="6"/>
    <d v="2023-04-01T00:00:00"/>
    <s v="40"/>
    <n v="41705.86"/>
    <s v=""/>
    <s v="1100500"/>
    <s v=""/>
    <s v="MONTHLY FRANCHISE  WHARTON"/>
    <s v="MONTHLY FRANCHISE WHARTON"/>
    <s v="BATCH_FI"/>
  </r>
  <r>
    <s v="0003"/>
    <s v="Fixed City"/>
    <s v=""/>
    <s v="FRANCH WESTONLAK"/>
    <s v="170050728300032023"/>
    <s v="108900475"/>
    <s v="246030"/>
    <n v="4"/>
    <s v="2023"/>
    <s v="1700507283"/>
    <s v="X"/>
    <s v="KR"/>
    <s v="Payments"/>
    <x v="11"/>
    <n v="223147"/>
    <x v="2"/>
    <x v="6"/>
    <x v="0"/>
    <x v="6"/>
    <x v="6"/>
    <d v="2023-04-01T00:00:00"/>
    <s v="40"/>
    <n v="9471.86"/>
    <s v=""/>
    <s v="1100500"/>
    <s v=""/>
    <s v="MONTHLY FRANCHISE  WESTON LAKES"/>
    <s v="MONTHLY FRAN WESTON LAKE"/>
    <s v="BATCH_FI"/>
  </r>
  <r>
    <s v="0003"/>
    <s v="Fixed City"/>
    <s v=""/>
    <s v="FRANCH WEST UNIV"/>
    <s v="170050728400032023"/>
    <s v="108900475"/>
    <s v="246030"/>
    <n v="4"/>
    <s v="2023"/>
    <s v="1700507284"/>
    <s v="X"/>
    <s v="KR"/>
    <s v="Payments"/>
    <x v="11"/>
    <n v="102969"/>
    <x v="3"/>
    <x v="6"/>
    <x v="0"/>
    <x v="6"/>
    <x v="6"/>
    <d v="2023-04-01T00:00:00"/>
    <s v="40"/>
    <n v="45180.32"/>
    <s v=""/>
    <s v="1100500"/>
    <s v=""/>
    <s v="MONTHLY FRANCHISE  WEST UNIVERSITY"/>
    <s v="MONTH FRAN WEST UNIVERSIT"/>
    <s v="BATCH_FI"/>
  </r>
  <r>
    <s v="0003"/>
    <s v="Fixed City"/>
    <s v=""/>
    <s v="FRANCHIS WEBSTER"/>
    <s v="170050728500032023"/>
    <s v="108900475"/>
    <s v="246030"/>
    <n v="4"/>
    <s v="2023"/>
    <s v="1700507285"/>
    <s v="X"/>
    <s v="KR"/>
    <s v="Payments"/>
    <x v="11"/>
    <n v="102968"/>
    <x v="4"/>
    <x v="6"/>
    <x v="0"/>
    <x v="6"/>
    <x v="6"/>
    <d v="2023-04-01T00:00:00"/>
    <s v="40"/>
    <n v="80352.25"/>
    <s v=""/>
    <s v="1100500"/>
    <s v=""/>
    <s v="MONTHLY FRANCHISE  WEBSTER"/>
    <s v="MONTHYLY FRANCH WEBSTER"/>
    <s v="BATCH_FI"/>
  </r>
  <r>
    <s v="0003"/>
    <s v="Fixed City"/>
    <s v=""/>
    <s v="FRANCHISE WILLIS"/>
    <s v="170050728600032023"/>
    <s v="108900475"/>
    <s v="246030"/>
    <n v="4"/>
    <s v="2023"/>
    <s v="1700507286"/>
    <s v="X"/>
    <s v="KR"/>
    <s v="Payments"/>
    <x v="11"/>
    <n v="102966"/>
    <x v="5"/>
    <x v="6"/>
    <x v="0"/>
    <x v="6"/>
    <x v="6"/>
    <d v="2023-04-01T00:00:00"/>
    <s v="40"/>
    <n v="3324.32"/>
    <s v=""/>
    <s v="1100500"/>
    <s v=""/>
    <s v="MONTHLY FRANCHISE  WALLIS"/>
    <s v="MONTHYLY FRANCH WILLIS"/>
    <s v="BATCH_FI"/>
  </r>
  <r>
    <s v="0003"/>
    <s v="Fixed City"/>
    <s v=""/>
    <s v="FRANCHISE WALLER"/>
    <s v="170050731700032023"/>
    <s v="108900475"/>
    <s v="246030"/>
    <n v="4"/>
    <s v="2023"/>
    <s v="1700507317"/>
    <s v="X"/>
    <s v="KR"/>
    <s v="Payments"/>
    <x v="11"/>
    <n v="102964"/>
    <x v="6"/>
    <x v="6"/>
    <x v="0"/>
    <x v="6"/>
    <x v="6"/>
    <d v="2023-04-01T00:00:00"/>
    <s v="40"/>
    <n v="10545.53"/>
    <s v=""/>
    <s v="1100500"/>
    <s v=""/>
    <s v="MONTHLY FRANCHISE  WALLER"/>
    <s v="MONTHYLY FRANCH WALLER"/>
    <s v="BATCH_FI"/>
  </r>
  <r>
    <s v="0003"/>
    <s v="Fixed City"/>
    <s v=""/>
    <s v="FRANCHIS TOMBALL"/>
    <s v="170050731800032023"/>
    <s v="108900475"/>
    <s v="246030"/>
    <n v="4"/>
    <s v="2023"/>
    <s v="1700507318"/>
    <s v="X"/>
    <s v="KR"/>
    <s v="Payments"/>
    <x v="11"/>
    <n v="102962"/>
    <x v="7"/>
    <x v="6"/>
    <x v="0"/>
    <x v="6"/>
    <x v="6"/>
    <d v="2023-04-01T00:00:00"/>
    <s v="40"/>
    <n v="59558.85"/>
    <s v=""/>
    <s v="1100500"/>
    <s v=""/>
    <s v="MONTHLY FRANCHISE  TOMBALL"/>
    <s v="MONTHYLY FRANCH TOMBALL"/>
    <s v="BATCH_FI"/>
  </r>
  <r>
    <s v="0003"/>
    <s v="Fixed City"/>
    <s v=""/>
    <s v="FRANCHIS TIKI IS"/>
    <s v="170050731900032023"/>
    <s v="108900475"/>
    <s v="246030"/>
    <n v="4"/>
    <s v="2023"/>
    <s v="1700507319"/>
    <s v="X"/>
    <s v="KR"/>
    <s v="Payments"/>
    <x v="11"/>
    <n v="102961"/>
    <x v="8"/>
    <x v="6"/>
    <x v="0"/>
    <x v="6"/>
    <x v="6"/>
    <d v="2023-04-01T00:00:00"/>
    <s v="40"/>
    <n v="6207.74"/>
    <s v=""/>
    <s v="1100500"/>
    <s v=""/>
    <s v="MONTHLY FRANCHISE  TIKI ISLAND"/>
    <s v="MONTH FRANCH TIKI ISLAND"/>
    <s v="BATCH_FI"/>
  </r>
  <r>
    <s v="0003"/>
    <s v="Fixed City"/>
    <s v=""/>
    <s v="FRANCH THOMPSON"/>
    <s v="170050732000032023"/>
    <s v="108900475"/>
    <s v="246030"/>
    <n v="4"/>
    <s v="2023"/>
    <s v="1700507320"/>
    <s v="X"/>
    <s v="KR"/>
    <s v="Payments"/>
    <x v="11"/>
    <n v="102960"/>
    <x v="9"/>
    <x v="6"/>
    <x v="0"/>
    <x v="6"/>
    <x v="6"/>
    <d v="2023-04-01T00:00:00"/>
    <s v="40"/>
    <n v="2150.79"/>
    <s v=""/>
    <s v="1100500"/>
    <s v=""/>
    <s v="MONTHLY FRANCHISE  THOMPSON"/>
    <s v="MONTHLY FRANCH THOMPSON"/>
    <s v="BATCH_FI"/>
  </r>
  <r>
    <s v="0003"/>
    <s v="Fixed City"/>
    <s v=""/>
    <s v="FRANCH SUGARLAND"/>
    <s v="170050732100032023"/>
    <s v="108900475"/>
    <s v="246030"/>
    <n v="4"/>
    <s v="2023"/>
    <s v="1700507321"/>
    <s v="X"/>
    <s v="KR"/>
    <s v="Payments"/>
    <x v="11"/>
    <n v="102955"/>
    <x v="10"/>
    <x v="6"/>
    <x v="0"/>
    <x v="6"/>
    <x v="6"/>
    <d v="2023-04-01T00:00:00"/>
    <s v="40"/>
    <n v="338062.87"/>
    <s v=""/>
    <s v="1100500"/>
    <s v=""/>
    <s v="MONTHLY FRANCHISE  SUGAR LAND"/>
    <s v="MONTHLY FRANCH SUGAR LAND"/>
    <s v="BATCH_FI"/>
  </r>
  <r>
    <s v="0003"/>
    <s v="Fixed City"/>
    <s v=""/>
    <s v="FRANCH SURFSIDEB"/>
    <s v="170050732200032023"/>
    <s v="108900475"/>
    <s v="246030"/>
    <n v="4"/>
    <s v="2023"/>
    <s v="1700507322"/>
    <s v="X"/>
    <s v="KR"/>
    <s v="Payments"/>
    <x v="11"/>
    <n v="102956"/>
    <x v="11"/>
    <x v="6"/>
    <x v="0"/>
    <x v="6"/>
    <x v="6"/>
    <d v="2023-04-01T00:00:00"/>
    <s v="40"/>
    <n v="5660.79"/>
    <s v=""/>
    <s v="1100500"/>
    <s v=""/>
    <s v="MONTHLY FRANCHISE  SURFSIDE BEACH"/>
    <s v="MONTH FRANCH SURFSIDE BCH"/>
    <s v="BATCH_FI"/>
  </r>
  <r>
    <s v="0003"/>
    <s v="Fixed City"/>
    <s v=""/>
    <s v="FRANCH STAGECOAC"/>
    <s v="170050732300032023"/>
    <s v="108900475"/>
    <s v="246030"/>
    <n v="4"/>
    <s v="2023"/>
    <s v="1700507323"/>
    <s v="X"/>
    <s v="KR"/>
    <s v="Payments"/>
    <x v="11"/>
    <n v="102953"/>
    <x v="12"/>
    <x v="6"/>
    <x v="0"/>
    <x v="6"/>
    <x v="6"/>
    <d v="2023-04-01T00:00:00"/>
    <s v="40"/>
    <n v="2853.04"/>
    <s v=""/>
    <s v="1100500"/>
    <s v=""/>
    <s v="MONTHLY FRANCHISE  STAGECOACH"/>
    <s v="MONTHLY FRANCH STAGECOACH"/>
    <s v="BATCH_FI"/>
  </r>
  <r>
    <s v="0003"/>
    <s v="Fixed City"/>
    <s v=""/>
    <s v="FRANCHISE STAFFO"/>
    <s v="170050732400032023"/>
    <s v="108900475"/>
    <s v="246030"/>
    <n v="4"/>
    <s v="2023"/>
    <s v="1700507324"/>
    <s v="X"/>
    <s v="KR"/>
    <s v="Payments"/>
    <x v="11"/>
    <n v="102950"/>
    <x v="13"/>
    <x v="6"/>
    <x v="0"/>
    <x v="6"/>
    <x v="6"/>
    <d v="2023-04-01T00:00:00"/>
    <s v="40"/>
    <n v="114359.22"/>
    <s v=""/>
    <s v="1100500"/>
    <s v=""/>
    <s v="MONTHLY FRANCHISE  STAFFORD"/>
    <s v="MONTHLY FRANCH STAFFORD"/>
    <s v="BATCH_FI"/>
  </r>
  <r>
    <s v="0003"/>
    <s v="Fixed City"/>
    <s v=""/>
    <s v="FRANCH SPRINGVAL"/>
    <s v="170050732500032023"/>
    <s v="108900475"/>
    <s v="246030"/>
    <n v="4"/>
    <s v="2023"/>
    <s v="1700507325"/>
    <s v="X"/>
    <s v="KR"/>
    <s v="Payments"/>
    <x v="11"/>
    <n v="102949"/>
    <x v="14"/>
    <x v="6"/>
    <x v="0"/>
    <x v="6"/>
    <x v="6"/>
    <d v="2023-04-01T00:00:00"/>
    <s v="40"/>
    <n v="15294.71"/>
    <s v=""/>
    <s v="1100500"/>
    <s v=""/>
    <s v="MONTHLY FRANCHISE  SPRING VALLEY"/>
    <s v="MONTHLY FRANCH SPRING VAL"/>
    <s v="BATCH_FI"/>
  </r>
  <r>
    <s v="0003"/>
    <s v="Fixed City"/>
    <s v=""/>
    <s v="FRANCH SOUTHSIDE"/>
    <s v="170050732600032023"/>
    <s v="108900475"/>
    <s v="246030"/>
    <n v="4"/>
    <s v="2023"/>
    <s v="1700507326"/>
    <s v="X"/>
    <s v="KR"/>
    <s v="Payments"/>
    <x v="11"/>
    <n v="102948"/>
    <x v="15"/>
    <x v="6"/>
    <x v="0"/>
    <x v="6"/>
    <x v="6"/>
    <d v="2023-04-01T00:00:00"/>
    <s v="40"/>
    <n v="8140.3"/>
    <s v=""/>
    <s v="1100500"/>
    <s v=""/>
    <s v="MONTHLY FRANCHISE  SOUTHSIDE"/>
    <s v="MONTHLY FRANCH SOUTHSIDE"/>
    <s v="BATCH_FI"/>
  </r>
  <r>
    <s v="0003"/>
    <s v="Fixed City"/>
    <s v=""/>
    <s v="FRANCH SO HOUSTO"/>
    <s v="170050732700032023"/>
    <s v="108900475"/>
    <s v="246030"/>
    <n v="4"/>
    <s v="2023"/>
    <s v="1700507327"/>
    <s v="X"/>
    <s v="KR"/>
    <s v="Payments"/>
    <x v="11"/>
    <n v="102947"/>
    <x v="16"/>
    <x v="6"/>
    <x v="0"/>
    <x v="6"/>
    <x v="6"/>
    <d v="2023-04-01T00:00:00"/>
    <s v="40"/>
    <n v="35348.080000000002"/>
    <s v=""/>
    <s v="1100500"/>
    <s v=""/>
    <s v="MONTHLY FRANCHISE  SOUTH HOUSTON"/>
    <s v="MONTH FRANCH SO HOUSTON"/>
    <s v="BATCH_FI"/>
  </r>
  <r>
    <s v="0003"/>
    <s v="Fixed City"/>
    <s v=""/>
    <s v="FRANCH SIMONTON"/>
    <s v="170050732800032023"/>
    <s v="108900475"/>
    <s v="246030"/>
    <n v="4"/>
    <s v="2023"/>
    <s v="1700507328"/>
    <s v="X"/>
    <s v="KR"/>
    <s v="Payments"/>
    <x v="11"/>
    <n v="102945"/>
    <x v="17"/>
    <x v="6"/>
    <x v="0"/>
    <x v="6"/>
    <x v="6"/>
    <d v="2023-04-01T00:00:00"/>
    <s v="40"/>
    <n v="2750.93"/>
    <s v=""/>
    <s v="1100500"/>
    <s v=""/>
    <s v="MONTHLY FRANCHISE  SIMONTON"/>
    <s v="MONTH FRANCHISE SIMPNTON"/>
    <s v="BATCH_FI"/>
  </r>
  <r>
    <s v="0003"/>
    <s v="Fixed City"/>
    <s v=""/>
    <s v="FRANCH SEALY"/>
    <s v="170050732900032023"/>
    <s v="108900475"/>
    <s v="246030"/>
    <n v="4"/>
    <s v="2023"/>
    <s v="1700507329"/>
    <s v="X"/>
    <s v="KR"/>
    <s v="Payments"/>
    <x v="11"/>
    <n v="102943"/>
    <x v="18"/>
    <x v="6"/>
    <x v="0"/>
    <x v="6"/>
    <x v="6"/>
    <d v="2023-04-01T00:00:00"/>
    <s v="40"/>
    <n v="24821.279999999999"/>
    <s v=""/>
    <s v="1100500"/>
    <s v=""/>
    <s v="MONTHLY FRANCHISE  SEALY"/>
    <s v="MONTH FRANCHISE SEALY"/>
    <s v="BATCH_FI"/>
  </r>
  <r>
    <s v="0003"/>
    <s v="Fixed City"/>
    <s v=""/>
    <s v="FRANCH SEABROOK"/>
    <s v="170050733000032023"/>
    <s v="108900475"/>
    <s v="246030"/>
    <n v="4"/>
    <s v="2023"/>
    <s v="1700507330"/>
    <s v="X"/>
    <s v="KR"/>
    <s v="Payments"/>
    <x v="11"/>
    <n v="125652"/>
    <x v="19"/>
    <x v="6"/>
    <x v="0"/>
    <x v="6"/>
    <x v="6"/>
    <d v="2023-04-01T00:00:00"/>
    <s v="40"/>
    <n v="33167.65"/>
    <s v=""/>
    <s v="1100500"/>
    <s v=""/>
    <s v="MONTHLY FRANCHISE  SEABROOK"/>
    <s v="MONTH FRANCHISE SEABROOK"/>
    <s v="BATCH_FI"/>
  </r>
  <r>
    <s v="0003"/>
    <s v="Fixed City"/>
    <s v=""/>
    <s v="FRANCH SANTA FE"/>
    <s v="170050733100032023"/>
    <s v="108900475"/>
    <s v="246030"/>
    <n v="4"/>
    <s v="2023"/>
    <s v="1700507331"/>
    <s v="X"/>
    <s v="KR"/>
    <s v="Payments"/>
    <x v="11"/>
    <n v="102938"/>
    <x v="20"/>
    <x v="6"/>
    <x v="0"/>
    <x v="6"/>
    <x v="6"/>
    <d v="2023-04-01T00:00:00"/>
    <s v="40"/>
    <n v="34029.22"/>
    <s v=""/>
    <s v="1100500"/>
    <s v=""/>
    <s v="MONTHLY FRANCHISE  SANTA FE"/>
    <s v="MONTH FRANCHISE SANTA FE"/>
    <s v="BATCH_FI"/>
  </r>
  <r>
    <s v="0003"/>
    <s v="Fixed City"/>
    <s v=""/>
    <s v="FRANCH SANDY POI"/>
    <s v="170050733200032023"/>
    <s v="108900475"/>
    <s v="246030"/>
    <n v="4"/>
    <s v="2023"/>
    <s v="1700507332"/>
    <s v="X"/>
    <s v="KR"/>
    <s v="Payments"/>
    <x v="11"/>
    <n v="199967"/>
    <x v="21"/>
    <x v="6"/>
    <x v="0"/>
    <x v="6"/>
    <x v="6"/>
    <d v="2023-04-01T00:00:00"/>
    <s v="40"/>
    <n v="3571.19"/>
    <s v=""/>
    <s v="1100500"/>
    <s v=""/>
    <s v="MONTHLY FRANCHISE  SANDY POINT"/>
    <s v="MONTH FRANCH SANDY POINT"/>
    <s v="BATCH_FI"/>
  </r>
  <r>
    <s v="0003"/>
    <s v="Fixed City"/>
    <s v=""/>
    <s v="FRANCH SAN FELIP"/>
    <s v="170050733300032023"/>
    <s v="108900475"/>
    <s v="246030"/>
    <n v="4"/>
    <s v="2023"/>
    <s v="1700507333"/>
    <s v="X"/>
    <s v="KR"/>
    <s v="Payments"/>
    <x v="11"/>
    <n v="102937"/>
    <x v="22"/>
    <x v="6"/>
    <x v="0"/>
    <x v="6"/>
    <x v="6"/>
    <d v="2023-04-01T00:00:00"/>
    <s v="40"/>
    <n v="3258.86"/>
    <s v=""/>
    <s v="1100500"/>
    <s v=""/>
    <s v="MONTHLY FRANCHISE  SAN FELIPE"/>
    <s v="MONTH FRANCH SAN FELIPE"/>
    <s v="BATCH_FI"/>
  </r>
  <r>
    <s v="0003"/>
    <s v="Fixed City"/>
    <s v=""/>
    <s v="FRANCH ROSENBERG"/>
    <s v="170050733400032023"/>
    <s v="108900475"/>
    <s v="246030"/>
    <n v="4"/>
    <s v="2023"/>
    <s v="1700507334"/>
    <s v="X"/>
    <s v="KR"/>
    <s v="Payments"/>
    <x v="11"/>
    <n v="102935"/>
    <x v="23"/>
    <x v="6"/>
    <x v="0"/>
    <x v="6"/>
    <x v="6"/>
    <d v="2023-04-01T00:00:00"/>
    <s v="40"/>
    <n v="122621.97"/>
    <s v=""/>
    <s v="1100500"/>
    <s v=""/>
    <s v="MONTHLY FRANCHISE  ROSENBERG"/>
    <s v="MONTH FRANCH ROSENBERG"/>
    <s v="BATCH_FI"/>
  </r>
  <r>
    <s v="0003"/>
    <s v="Fixed City"/>
    <s v=""/>
    <s v="FRANCH RICHWOOD"/>
    <s v="170050733500032023"/>
    <s v="108900475"/>
    <s v="246030"/>
    <n v="4"/>
    <s v="2023"/>
    <s v="1700507335"/>
    <s v="X"/>
    <s v="KR"/>
    <s v="Payments"/>
    <x v="11"/>
    <n v="102934"/>
    <x v="24"/>
    <x v="6"/>
    <x v="0"/>
    <x v="6"/>
    <x v="6"/>
    <d v="2023-04-01T00:00:00"/>
    <s v="40"/>
    <n v="9560.18"/>
    <s v=""/>
    <s v="1100500"/>
    <s v=""/>
    <s v="MONTHLY FRANCHISE  RICHWOOD"/>
    <s v="MONTH FRANCH RICHWOOD"/>
    <s v="BATCH_FI"/>
  </r>
  <r>
    <s v="0003"/>
    <s v="Fixed City"/>
    <s v=""/>
    <s v="FRANCH RICHMOND"/>
    <s v="170050733600032023"/>
    <s v="108900475"/>
    <s v="246030"/>
    <n v="4"/>
    <s v="2023"/>
    <s v="1700507336"/>
    <s v="X"/>
    <s v="KR"/>
    <s v="Payments"/>
    <x v="11"/>
    <n v="216922"/>
    <x v="25"/>
    <x v="6"/>
    <x v="0"/>
    <x v="6"/>
    <x v="6"/>
    <d v="2023-04-01T00:00:00"/>
    <s v="40"/>
    <n v="34910.480000000003"/>
    <s v=""/>
    <s v="1100500"/>
    <s v=""/>
    <s v="MONTHLY FRANCHISE  RICHMOND"/>
    <s v="MONTH FRANCH RICHMOND"/>
    <s v="BATCH_FI"/>
  </r>
  <r>
    <s v="0003"/>
    <s v="Fixed City"/>
    <s v=""/>
    <s v="FRANCH QUINTANA"/>
    <s v="170050733700032023"/>
    <s v="108900475"/>
    <s v="246030"/>
    <n v="4"/>
    <s v="2023"/>
    <s v="1700507337"/>
    <s v="X"/>
    <s v="KR"/>
    <s v="Payments"/>
    <x v="11"/>
    <n v="102932"/>
    <x v="26"/>
    <x v="6"/>
    <x v="0"/>
    <x v="6"/>
    <x v="6"/>
    <d v="2023-04-01T00:00:00"/>
    <s v="40"/>
    <n v="1464.57"/>
    <s v=""/>
    <s v="1100500"/>
    <s v=""/>
    <s v="MONTHLY FRANCHISE  QUINTANA"/>
    <s v="MONTH FRANCH QUINTANA"/>
    <s v="BATCH_FI"/>
  </r>
  <r>
    <s v="0003"/>
    <s v="Fixed City"/>
    <s v=""/>
    <s v="FRANCH PLEAK"/>
    <s v="170050733800032023"/>
    <s v="108900475"/>
    <s v="246030"/>
    <n v="4"/>
    <s v="2023"/>
    <s v="1700507338"/>
    <s v="X"/>
    <s v="KR"/>
    <s v="Payments"/>
    <x v="11"/>
    <n v="102930"/>
    <x v="27"/>
    <x v="6"/>
    <x v="0"/>
    <x v="6"/>
    <x v="6"/>
    <d v="2023-04-01T00:00:00"/>
    <s v="40"/>
    <n v="2940.66"/>
    <s v=""/>
    <s v="1100500"/>
    <s v=""/>
    <s v="MONTHLY FRANCHISE  PLEAK"/>
    <s v="MONTH FRANCH PLEAK"/>
    <s v="BATCH_FI"/>
  </r>
  <r>
    <s v="0003"/>
    <s v="Fixed City"/>
    <s v=""/>
    <s v="FRANCH PINEY PTV"/>
    <s v="170050733900032023"/>
    <s v="108900475"/>
    <s v="246030"/>
    <n v="4"/>
    <s v="2023"/>
    <s v="1700507339"/>
    <s v="X"/>
    <s v="KR"/>
    <s v="Payments"/>
    <x v="11"/>
    <n v="102929"/>
    <x v="28"/>
    <x v="6"/>
    <x v="0"/>
    <x v="6"/>
    <x v="6"/>
    <d v="2023-04-01T00:00:00"/>
    <s v="40"/>
    <n v="22701.599999999999"/>
    <s v=""/>
    <s v="1100500"/>
    <s v=""/>
    <s v="MONTHLY FRANCHISE  PINEY POINT VILLAGE"/>
    <s v="MONTH FRANCH PINEY POINTV"/>
    <s v="BATCH_FI"/>
  </r>
  <r>
    <s v="0003"/>
    <s v="Fixed City"/>
    <s v=""/>
    <s v="FRANCH PINE ISLA"/>
    <s v="170050734000032023"/>
    <s v="108900475"/>
    <s v="246030"/>
    <n v="4"/>
    <s v="2023"/>
    <s v="1700507340"/>
    <s v="X"/>
    <s v="KR"/>
    <s v="Payments"/>
    <x v="11"/>
    <n v="123012"/>
    <x v="29"/>
    <x v="6"/>
    <x v="0"/>
    <x v="6"/>
    <x v="6"/>
    <d v="2023-04-01T00:00:00"/>
    <s v="40"/>
    <n v="2484.59"/>
    <s v=""/>
    <s v="1100500"/>
    <s v=""/>
    <s v="MONTHLY FRANCHISE  PINE ISLAND"/>
    <s v="MONTH FRANCH PINE ISLAND"/>
    <s v="BATCH_FI"/>
  </r>
  <r>
    <s v="0003"/>
    <s v="Fixed City"/>
    <s v=""/>
    <s v="FRANCH PASADENA"/>
    <s v="170050734100032023"/>
    <s v="108900475"/>
    <s v="246030"/>
    <n v="4"/>
    <s v="2023"/>
    <s v="1700507341"/>
    <s v="X"/>
    <s v="KR"/>
    <s v="Payments"/>
    <x v="11"/>
    <n v="102920"/>
    <x v="30"/>
    <x v="6"/>
    <x v="0"/>
    <x v="6"/>
    <x v="6"/>
    <d v="2023-04-01T00:00:00"/>
    <s v="40"/>
    <n v="383635.71"/>
    <s v=""/>
    <s v="1100500"/>
    <s v=""/>
    <s v="MONTHLY FRANCHISE  PASADENA"/>
    <s v="MONTH FRANCH PASADENA"/>
    <s v="BATCH_FI"/>
  </r>
  <r>
    <s v="0003"/>
    <s v="Fixed City"/>
    <s v=""/>
    <s v="FRANCH OYSTER CR"/>
    <s v="170050734200032023"/>
    <s v="108900475"/>
    <s v="246030"/>
    <n v="4"/>
    <s v="2023"/>
    <s v="1700507342"/>
    <s v="X"/>
    <s v="KR"/>
    <s v="Payments"/>
    <x v="11"/>
    <n v="102918"/>
    <x v="31"/>
    <x v="6"/>
    <x v="0"/>
    <x v="6"/>
    <x v="6"/>
    <d v="2023-04-01T00:00:00"/>
    <s v="40"/>
    <n v="51834.36"/>
    <s v=""/>
    <s v="1100500"/>
    <s v=""/>
    <s v="MONTHLY FRANCHISE  OYSTER CREEK"/>
    <s v="MONTH FRANCH OYSTER CREEK"/>
    <s v="BATCH_FI"/>
  </r>
  <r>
    <s v="0003"/>
    <s v="Fixed City"/>
    <s v=""/>
    <s v="FRANCH ORCHARD"/>
    <s v="170050734300032023"/>
    <s v="108900475"/>
    <s v="246030"/>
    <n v="4"/>
    <s v="2023"/>
    <s v="1700507343"/>
    <s v="X"/>
    <s v="KR"/>
    <s v="Payments"/>
    <x v="11"/>
    <n v="102916"/>
    <x v="32"/>
    <x v="6"/>
    <x v="0"/>
    <x v="6"/>
    <x v="6"/>
    <d v="2023-04-01T00:00:00"/>
    <s v="40"/>
    <n v="986.75"/>
    <s v=""/>
    <s v="1100500"/>
    <s v=""/>
    <s v="MONTHLY FRANCHISE  ORCHARD"/>
    <s v="MONTHLY FRANCH ORCHARD"/>
    <s v="BATCH_FI"/>
  </r>
  <r>
    <s v="0003"/>
    <s v="Fixed City"/>
    <s v=""/>
    <s v="FRANCH OLD RIVER"/>
    <s v="170050734400032023"/>
    <s v="108900475"/>
    <s v="246030"/>
    <n v="4"/>
    <s v="2023"/>
    <s v="1700507344"/>
    <s v="X"/>
    <s v="KR"/>
    <s v="Payments"/>
    <x v="11"/>
    <n v="102915"/>
    <x v="33"/>
    <x v="6"/>
    <x v="0"/>
    <x v="6"/>
    <x v="6"/>
    <d v="2023-04-01T00:00:00"/>
    <s v="40"/>
    <n v="3633.81"/>
    <s v=""/>
    <s v="1100500"/>
    <s v=""/>
    <s v="MONTHLY FRANCHISE  OLD RIVER WINFR"/>
    <s v="MONTH FRANCH OLD RIVER WI"/>
    <s v="BATCH_FI"/>
  </r>
  <r>
    <s v="0003"/>
    <s v="Fixed City"/>
    <s v=""/>
    <s v="FRANCH NASSAU BA"/>
    <s v="170050734500032023"/>
    <s v="108900475"/>
    <s v="246030"/>
    <n v="4"/>
    <s v="2023"/>
    <s v="1700507345"/>
    <s v="X"/>
    <s v="KR"/>
    <s v="Payments"/>
    <x v="11"/>
    <n v="102911"/>
    <x v="34"/>
    <x v="6"/>
    <x v="0"/>
    <x v="6"/>
    <x v="6"/>
    <d v="2023-04-01T00:00:00"/>
    <s v="40"/>
    <n v="26643.09"/>
    <s v=""/>
    <s v="1100500"/>
    <s v=""/>
    <s v="MONTHLY FRANCHISE  NASSAU BAY"/>
    <s v="MONTH FRANCH NASSAU BAY"/>
    <s v="BATCH_FI"/>
  </r>
  <r>
    <s v="0003"/>
    <s v="Fixed City"/>
    <s v=""/>
    <s v="FRANCH MONT BELV"/>
    <s v="170050734600032023"/>
    <s v="108900475"/>
    <s v="246030"/>
    <n v="4"/>
    <s v="2023"/>
    <s v="1700507346"/>
    <s v="X"/>
    <s v="KR"/>
    <s v="Payments"/>
    <x v="11"/>
    <n v="118151"/>
    <x v="35"/>
    <x v="6"/>
    <x v="0"/>
    <x v="6"/>
    <x v="6"/>
    <d v="2023-04-01T00:00:00"/>
    <s v="40"/>
    <n v="568597.68999999994"/>
    <s v=""/>
    <s v="1100500"/>
    <s v=""/>
    <s v="MONTHLY FRANCHISE  MONT BELVIEU"/>
    <s v="MONTH FRANCH MONT BELVIEU"/>
    <s v="BATCH_FI"/>
  </r>
  <r>
    <s v="0003"/>
    <s v="Fixed City"/>
    <s v=""/>
    <s v="FRANCH MEADOWS P"/>
    <s v="170050734700032023"/>
    <s v="108900475"/>
    <s v="246030"/>
    <n v="4"/>
    <s v="2023"/>
    <s v="1700507347"/>
    <s v="X"/>
    <s v="KR"/>
    <s v="Payments"/>
    <x v="11"/>
    <n v="102904"/>
    <x v="36"/>
    <x v="6"/>
    <x v="0"/>
    <x v="6"/>
    <x v="6"/>
    <d v="2023-04-01T00:00:00"/>
    <s v="40"/>
    <n v="13462.82"/>
    <s v=""/>
    <s v="1100500"/>
    <s v=""/>
    <s v="MONTHLY FRANCHISE  MEADOWS PLACE"/>
    <s v="MONTH FRANCH MEADOWS PLAC"/>
    <s v="BATCH_FI"/>
  </r>
  <r>
    <s v="0003"/>
    <s v="Fixed City"/>
    <s v=""/>
    <s v="FRANCH MAGNOLIA"/>
    <s v="170050734800032023"/>
    <s v="108900475"/>
    <s v="246030"/>
    <n v="4"/>
    <s v="2023"/>
    <s v="1700507348"/>
    <s v="X"/>
    <s v="KR"/>
    <s v="Payments"/>
    <x v="11"/>
    <n v="102899"/>
    <x v="37"/>
    <x v="6"/>
    <x v="0"/>
    <x v="6"/>
    <x v="6"/>
    <d v="2023-04-01T00:00:00"/>
    <s v="40"/>
    <n v="11903.01"/>
    <s v=""/>
    <s v="1100500"/>
    <s v=""/>
    <s v="MONTHLY FRANCHISE  MAGNOLIA"/>
    <s v="MOTHLY FRANCH MAGNOLIA"/>
    <s v="BATCH_FI"/>
  </r>
  <r>
    <s v="0003"/>
    <s v="Fixed City"/>
    <s v=""/>
    <s v="FRANCH LIVERPOOL"/>
    <s v="170050734900032023"/>
    <s v="108900475"/>
    <s v="246030"/>
    <n v="4"/>
    <s v="2023"/>
    <s v="1700507349"/>
    <s v="X"/>
    <s v="KR"/>
    <s v="Payments"/>
    <x v="11"/>
    <n v="102897"/>
    <x v="38"/>
    <x v="6"/>
    <x v="0"/>
    <x v="6"/>
    <x v="6"/>
    <d v="2023-04-01T00:00:00"/>
    <s v="40"/>
    <n v="1989.12"/>
    <s v=""/>
    <s v="1100500"/>
    <s v=""/>
    <s v="MONTHLY FRANCHISE  LIVERPOOL"/>
    <s v="MONTH FRANCHISE LIVERPOOL"/>
    <s v="BATCH_FI"/>
  </r>
  <r>
    <s v="0003"/>
    <s v="Fixed City"/>
    <s v=""/>
    <s v="FRANCH LA PORTE"/>
    <s v="170050735000032023"/>
    <s v="108900475"/>
    <s v="246030"/>
    <n v="4"/>
    <s v="2023"/>
    <s v="1700507350"/>
    <s v="X"/>
    <s v="KR"/>
    <s v="Payments"/>
    <x v="11"/>
    <n v="102889"/>
    <x v="39"/>
    <x v="6"/>
    <x v="0"/>
    <x v="6"/>
    <x v="6"/>
    <d v="2023-04-01T00:00:00"/>
    <s v="40"/>
    <n v="213297.99"/>
    <s v=""/>
    <s v="1100500"/>
    <s v=""/>
    <s v="MONTHLY FRANCHISE  LA PORTE"/>
    <s v="MONTH FRANCHISE LA PORTE"/>
    <s v="BATCH_FI"/>
  </r>
  <r>
    <s v="0003"/>
    <s v="Fixed City"/>
    <s v=""/>
    <s v="FRANCH LAKE JACK"/>
    <s v="170050735100032023"/>
    <s v="108900475"/>
    <s v="246030"/>
    <n v="4"/>
    <s v="2023"/>
    <s v="1700507351"/>
    <s v="X"/>
    <s v="KR"/>
    <s v="Payments"/>
    <x v="11"/>
    <n v="102892"/>
    <x v="40"/>
    <x v="6"/>
    <x v="0"/>
    <x v="6"/>
    <x v="6"/>
    <d v="2023-04-01T00:00:00"/>
    <s v="40"/>
    <n v="87181.4"/>
    <s v=""/>
    <s v="1100500"/>
    <s v=""/>
    <s v="MONTHLY FRANCHISE  LAKE JACKSON"/>
    <s v="MONTH FRANCH LAKE JACKSON"/>
    <s v="BATCH_FI"/>
  </r>
  <r>
    <s v="0003"/>
    <s v="Fixed City"/>
    <s v=""/>
    <s v="FRANCH KENDLETON"/>
    <s v="170050735200032023"/>
    <s v="108900475"/>
    <s v="246030"/>
    <n v="4"/>
    <s v="2023"/>
    <s v="1700507352"/>
    <s v="X"/>
    <s v="KR"/>
    <s v="Payments"/>
    <x v="11"/>
    <n v="102887"/>
    <x v="41"/>
    <x v="6"/>
    <x v="0"/>
    <x v="6"/>
    <x v="6"/>
    <d v="2023-04-01T00:00:00"/>
    <s v="40"/>
    <n v="1754.09"/>
    <s v=""/>
    <s v="1100500"/>
    <s v=""/>
    <s v="MONTHLY FRANCHISE  KENDLETON"/>
    <s v="MONTH FRANCHISE KENDLETON"/>
    <s v="BATCH_FI"/>
  </r>
  <r>
    <s v="0003"/>
    <s v="Fixed City"/>
    <s v=""/>
    <s v="FRANCH KEMAH"/>
    <s v="170050735300032023"/>
    <s v="108900475"/>
    <s v="246030"/>
    <n v="4"/>
    <s v="2023"/>
    <s v="1700507353"/>
    <s v="X"/>
    <s v="KR"/>
    <s v="Payments"/>
    <x v="11"/>
    <n v="102885"/>
    <x v="42"/>
    <x v="6"/>
    <x v="0"/>
    <x v="6"/>
    <x v="6"/>
    <d v="2023-04-01T00:00:00"/>
    <s v="40"/>
    <n v="11858.01"/>
    <s v=""/>
    <s v="1100500"/>
    <s v=""/>
    <s v="MONTHLY FRANCHISE  KEMAH"/>
    <s v="MONTH FRANCHISE KEMAH"/>
    <s v="BATCH_FI"/>
  </r>
  <r>
    <s v="0003"/>
    <s v="Fixed City"/>
    <s v=""/>
    <s v="FRANCH KATY"/>
    <s v="170050735400032023"/>
    <s v="108900475"/>
    <s v="246030"/>
    <n v="4"/>
    <s v="2023"/>
    <s v="1700507354"/>
    <s v="X"/>
    <s v="KR"/>
    <s v="Payments"/>
    <x v="11"/>
    <n v="153302"/>
    <x v="43"/>
    <x v="6"/>
    <x v="0"/>
    <x v="6"/>
    <x v="6"/>
    <d v="2023-04-01T00:00:00"/>
    <s v="40"/>
    <n v="88012.03"/>
    <s v=""/>
    <s v="1100500"/>
    <s v=""/>
    <s v="MONTHLY FRANCHISE  KATY"/>
    <s v="MONTH FRANCHISE KATY"/>
    <s v="BATCH_FI"/>
  </r>
  <r>
    <s v="0003"/>
    <s v="Fixed City"/>
    <s v=""/>
    <s v="FRANCH JONES CRK"/>
    <s v="170050735500032023"/>
    <s v="108900475"/>
    <s v="246030"/>
    <n v="4"/>
    <s v="2023"/>
    <s v="1700507355"/>
    <s v="X"/>
    <s v="KR"/>
    <s v="Payments"/>
    <x v="11"/>
    <n v="102882"/>
    <x v="44"/>
    <x v="6"/>
    <x v="0"/>
    <x v="6"/>
    <x v="6"/>
    <d v="2023-04-01T00:00:00"/>
    <s v="40"/>
    <n v="4633.8900000000003"/>
    <s v=""/>
    <s v="1100500"/>
    <s v=""/>
    <s v="MONTHLY FRANCHISE  JONES CREEK"/>
    <s v="MONTH FRANCH JONES CREEK"/>
    <s v="BATCH_FI"/>
  </r>
  <r>
    <s v="0003"/>
    <s v="Fixed City"/>
    <s v=""/>
    <s v="FRANCH JERSEY VI"/>
    <s v="170050735600032023"/>
    <s v="108900475"/>
    <s v="246030"/>
    <n v="4"/>
    <s v="2023"/>
    <s v="1700507356"/>
    <s v="X"/>
    <s v="KR"/>
    <s v="Payments"/>
    <x v="11"/>
    <n v="102879"/>
    <x v="45"/>
    <x v="6"/>
    <x v="0"/>
    <x v="6"/>
    <x v="6"/>
    <d v="2023-04-01T00:00:00"/>
    <s v="40"/>
    <n v="29044.19"/>
    <s v=""/>
    <s v="1100500"/>
    <s v=""/>
    <s v="MONTHLY FRANCHISE  JERSEY VILLAGE"/>
    <s v="MONTH FRANCH JERSEY VILLA"/>
    <s v="BATCH_FI"/>
  </r>
  <r>
    <s v="0003"/>
    <s v="Fixed City"/>
    <s v=""/>
    <s v="FRANCH JAMAICA B"/>
    <s v="170050735700032023"/>
    <s v="108900475"/>
    <s v="246030"/>
    <n v="4"/>
    <s v="2023"/>
    <s v="1700507357"/>
    <s v="X"/>
    <s v="KR"/>
    <s v="Payments"/>
    <x v="11"/>
    <n v="116074"/>
    <x v="46"/>
    <x v="6"/>
    <x v="0"/>
    <x v="6"/>
    <x v="6"/>
    <d v="2023-04-01T00:00:00"/>
    <s v="40"/>
    <n v="5431.68"/>
    <s v=""/>
    <s v="1100500"/>
    <s v=""/>
    <s v="MONTHLY FRANCHISE  JAMAICA BEACH"/>
    <s v="MONTH FRANCH JAMAICA BEAC"/>
    <s v="BATCH_FI"/>
  </r>
  <r>
    <s v="0003"/>
    <s v="Fixed City"/>
    <s v=""/>
    <s v="FRANCH JACINTO C"/>
    <s v="170050735800032023"/>
    <s v="108900475"/>
    <s v="246030"/>
    <n v="4"/>
    <s v="2023"/>
    <s v="1700507358"/>
    <s v="X"/>
    <s v="KR"/>
    <s v="Payments"/>
    <x v="11"/>
    <n v="102877"/>
    <x v="47"/>
    <x v="6"/>
    <x v="0"/>
    <x v="6"/>
    <x v="6"/>
    <d v="2023-04-01T00:00:00"/>
    <s v="40"/>
    <n v="34167.620000000003"/>
    <s v=""/>
    <s v="1100500"/>
    <s v=""/>
    <s v="MONTHLY FRANCHISE  JACINTO CITY"/>
    <s v="MONTHLY FRANCH JACINTO CI"/>
    <s v="BATCH_FI"/>
  </r>
  <r>
    <s v="0003"/>
    <s v="Fixed City"/>
    <s v=""/>
    <s v="FRANCH HUNTER CR"/>
    <s v="170050735900032023"/>
    <s v="108900475"/>
    <s v="246030"/>
    <n v="4"/>
    <s v="2023"/>
    <s v="1700507359"/>
    <s v="X"/>
    <s v="KR"/>
    <s v="Payments"/>
    <x v="11"/>
    <n v="102875"/>
    <x v="48"/>
    <x v="6"/>
    <x v="0"/>
    <x v="6"/>
    <x v="6"/>
    <d v="2023-04-01T00:00:00"/>
    <s v="40"/>
    <n v="20387.419999999998"/>
    <s v=""/>
    <s v="1100500"/>
    <s v=""/>
    <s v="MONTHLY FRANCHISE  HUNTER CREEK VILLAGE"/>
    <s v="MONTHLY FRANCH HUNTER CRK"/>
    <s v="BATCH_FI"/>
  </r>
  <r>
    <s v="0003"/>
    <s v="Fixed City"/>
    <s v=""/>
    <s v="FRANCH HUMBLE"/>
    <s v="170050736000032023"/>
    <s v="108900475"/>
    <s v="246030"/>
    <n v="4"/>
    <s v="2023"/>
    <s v="1700507360"/>
    <s v="X"/>
    <s v="KR"/>
    <s v="Payments"/>
    <x v="11"/>
    <n v="102874"/>
    <x v="49"/>
    <x v="6"/>
    <x v="0"/>
    <x v="6"/>
    <x v="6"/>
    <d v="2023-04-01T00:00:00"/>
    <s v="40"/>
    <n v="83080.429999999993"/>
    <s v=""/>
    <s v="1100500"/>
    <s v=""/>
    <s v="MONTHLY FRANCHISE  HUMBLE"/>
    <s v="MONTHLY FRANCH HUMBLE"/>
    <s v="BATCH_FI"/>
  </r>
  <r>
    <s v="0003"/>
    <s v="Fixed City"/>
    <s v=""/>
    <s v="FRANCH HOUSTON"/>
    <s v="170050736100032023"/>
    <s v="108900475"/>
    <s v="246030"/>
    <n v="4"/>
    <s v="2023"/>
    <s v="1700507361"/>
    <s v="X"/>
    <s v="KR"/>
    <s v="Payments"/>
    <x v="11"/>
    <n v="105242"/>
    <x v="50"/>
    <x v="6"/>
    <x v="0"/>
    <x v="6"/>
    <x v="6"/>
    <d v="2023-04-01T00:00:00"/>
    <s v="40"/>
    <n v="7882580.9900000002"/>
    <s v=""/>
    <s v="1100500"/>
    <s v=""/>
    <s v="MONTHLY FRANCHISE  HOUSTON"/>
    <s v="MONTHLY FRANCH HOUSTON"/>
    <s v="BATCH_FI"/>
  </r>
  <r>
    <s v="0003"/>
    <s v="Fixed City"/>
    <s v=""/>
    <s v="FRANCH HITCHCOCK"/>
    <s v="170050736200032023"/>
    <s v="108900475"/>
    <s v="246030"/>
    <n v="4"/>
    <s v="2023"/>
    <s v="1700507362"/>
    <s v="X"/>
    <s v="KR"/>
    <s v="Payments"/>
    <x v="11"/>
    <n v="102849"/>
    <x v="51"/>
    <x v="6"/>
    <x v="0"/>
    <x v="6"/>
    <x v="6"/>
    <d v="2023-04-01T00:00:00"/>
    <s v="40"/>
    <n v="18444.689999999999"/>
    <s v=""/>
    <s v="1100500"/>
    <s v=""/>
    <s v="MONTHLY FRANCHISE  HICTHCOCK"/>
    <s v="MONTHLY FRANCH HITCHCOCK"/>
    <s v="BATCH_FI"/>
  </r>
  <r>
    <s v="0003"/>
    <s v="Fixed City"/>
    <s v=""/>
    <s v="FRANCH HILSHIRE"/>
    <s v="170050736300032023"/>
    <s v="108900475"/>
    <s v="246030"/>
    <n v="4"/>
    <s v="2023"/>
    <s v="1700507363"/>
    <s v="X"/>
    <s v="KR"/>
    <s v="Payments"/>
    <x v="11"/>
    <n v="102848"/>
    <x v="52"/>
    <x v="6"/>
    <x v="0"/>
    <x v="6"/>
    <x v="6"/>
    <d v="2023-04-01T00:00:00"/>
    <s v="40"/>
    <n v="2969.93"/>
    <s v=""/>
    <s v="1100500"/>
    <s v=""/>
    <s v="MONTHLY FRANCHISE  HILSHIRE VILLAGE"/>
    <s v="MONTHLY FRANCH HILSHIRE V"/>
    <s v="BATCH_FI"/>
  </r>
  <r>
    <s v="0003"/>
    <s v="Fixed City"/>
    <s v=""/>
    <s v="FRANCH HILCREST"/>
    <s v="170050736400032023"/>
    <s v="108900475"/>
    <s v="246030"/>
    <n v="4"/>
    <s v="2023"/>
    <s v="1700507364"/>
    <s v="X"/>
    <s v="KR"/>
    <s v="Payments"/>
    <x v="11"/>
    <n v="102847"/>
    <x v="53"/>
    <x v="6"/>
    <x v="0"/>
    <x v="6"/>
    <x v="6"/>
    <d v="2023-04-01T00:00:00"/>
    <s v="40"/>
    <n v="1817.2"/>
    <s v=""/>
    <s v="1100500"/>
    <s v=""/>
    <s v="MONTHLY FRANCHISE  HILCREST"/>
    <s v="MONTH FRANCH HILCREST"/>
    <s v="BATCH_FI"/>
  </r>
  <r>
    <s v="0003"/>
    <s v="Fixed City"/>
    <s v=""/>
    <s v="FRANCH HEDWIG"/>
    <s v="170050736500032023"/>
    <s v="108900475"/>
    <s v="246030"/>
    <n v="4"/>
    <s v="2023"/>
    <s v="1700507365"/>
    <s v="X"/>
    <s v="KR"/>
    <s v="Payments"/>
    <x v="11"/>
    <n v="102846"/>
    <x v="54"/>
    <x v="6"/>
    <x v="0"/>
    <x v="6"/>
    <x v="6"/>
    <d v="2023-04-01T00:00:00"/>
    <s v="40"/>
    <n v="21406.06"/>
    <s v=""/>
    <s v="1100500"/>
    <s v=""/>
    <s v="MONTHLY FRANCHISE  HEDWIG"/>
    <s v="MONTHLY FRANCH HEDWIG"/>
    <s v="BATCH_FI"/>
  </r>
  <r>
    <s v="0003"/>
    <s v="Fixed City"/>
    <s v=""/>
    <s v="FRANCH GALVESTON"/>
    <s v="170050736600032023"/>
    <s v="108900475"/>
    <s v="246030"/>
    <n v="4"/>
    <s v="2023"/>
    <s v="1700507366"/>
    <s v="X"/>
    <s v="KR"/>
    <s v="Payments"/>
    <x v="11"/>
    <n v="102842"/>
    <x v="55"/>
    <x v="6"/>
    <x v="0"/>
    <x v="6"/>
    <x v="6"/>
    <d v="2023-04-01T00:00:00"/>
    <s v="40"/>
    <n v="253979.93"/>
    <s v=""/>
    <s v="1100500"/>
    <s v=""/>
    <s v="MONTHLY FRANCHISE  GALVESTON"/>
    <s v="MONTHLY FRANCH GALVESTON"/>
    <s v="BATCH_FI"/>
  </r>
  <r>
    <s v="0003"/>
    <s v="Fixed City"/>
    <s v=""/>
    <s v="FRANCH GALENA PK"/>
    <s v="170050736700032023"/>
    <s v="108900475"/>
    <s v="246030"/>
    <n v="4"/>
    <s v="2023"/>
    <s v="1700507367"/>
    <s v="X"/>
    <s v="KR"/>
    <s v="Payments"/>
    <x v="11"/>
    <n v="102841"/>
    <x v="56"/>
    <x v="6"/>
    <x v="0"/>
    <x v="6"/>
    <x v="6"/>
    <d v="2023-04-01T00:00:00"/>
    <s v="40"/>
    <n v="52229.09"/>
    <s v=""/>
    <s v="1100500"/>
    <s v=""/>
    <s v="MONTHLY FRANCHISE  GALENA PARK"/>
    <s v="MONTHLY FRANCH GALENA PAR"/>
    <s v="BATCH_FI"/>
  </r>
  <r>
    <s v="0003"/>
    <s v="Fixed City"/>
    <s v=""/>
    <s v="FRANCH FULSHEAR"/>
    <s v="170050736800032023"/>
    <s v="108900475"/>
    <s v="246030"/>
    <n v="4"/>
    <s v="2023"/>
    <s v="1700507368"/>
    <s v="X"/>
    <s v="KR"/>
    <s v="Payments"/>
    <x v="11"/>
    <n v="102840"/>
    <x v="57"/>
    <x v="6"/>
    <x v="0"/>
    <x v="6"/>
    <x v="6"/>
    <d v="2023-04-01T00:00:00"/>
    <s v="40"/>
    <n v="55788.51"/>
    <s v=""/>
    <s v="1100500"/>
    <s v=""/>
    <s v="MONTHLY FRANCHISE  FULSHEAR"/>
    <s v="MONTHLY FRANCH FULSHEAR"/>
    <s v="BATCH_FI"/>
  </r>
  <r>
    <s v="0003"/>
    <s v="Fixed City"/>
    <s v=""/>
    <s v="FRANCH FRIENDSWO"/>
    <s v="170050736900032023"/>
    <s v="108900475"/>
    <s v="246030"/>
    <n v="4"/>
    <s v="2023"/>
    <s v="1700507369"/>
    <s v="X"/>
    <s v="KR"/>
    <s v="Payments"/>
    <x v="11"/>
    <n v="153268"/>
    <x v="58"/>
    <x v="6"/>
    <x v="0"/>
    <x v="6"/>
    <x v="6"/>
    <d v="2023-04-01T00:00:00"/>
    <s v="40"/>
    <n v="11521.25"/>
    <s v=""/>
    <s v="1100500"/>
    <s v=""/>
    <s v="MONTHLY FRANCHISE  FRIENDSWOOD"/>
    <s v="MONTHLY FRANCH FRIENDSWOO"/>
    <s v="BATCH_FI"/>
  </r>
  <r>
    <s v="0003"/>
    <s v="Fixed City"/>
    <s v=""/>
    <s v="FRANCH FREEPORT"/>
    <s v="170050737000032023"/>
    <s v="108900475"/>
    <s v="246030"/>
    <n v="4"/>
    <s v="2023"/>
    <s v="1700507370"/>
    <s v="X"/>
    <s v="KR"/>
    <s v="Payments"/>
    <x v="11"/>
    <n v="102834"/>
    <x v="59"/>
    <x v="6"/>
    <x v="0"/>
    <x v="6"/>
    <x v="6"/>
    <d v="2023-04-01T00:00:00"/>
    <s v="40"/>
    <n v="43362.28"/>
    <s v=""/>
    <s v="1100500"/>
    <s v=""/>
    <s v="MONTHLY FRANCHISE  FREEPORT"/>
    <s v="MONTHLY FRANCH FREEPORT"/>
    <s v="BATCH_FI"/>
  </r>
  <r>
    <s v="0003"/>
    <s v="Fixed City"/>
    <s v=""/>
    <s v="FRANCH FAIRCHILD"/>
    <s v="170050737100032023"/>
    <s v="108900475"/>
    <s v="246030"/>
    <n v="4"/>
    <s v="2023"/>
    <s v="1700507371"/>
    <s v="X"/>
    <s v="KR"/>
    <s v="Payments"/>
    <x v="11"/>
    <n v="102833"/>
    <x v="60"/>
    <x v="6"/>
    <x v="0"/>
    <x v="6"/>
    <x v="6"/>
    <d v="2023-04-01T00:00:00"/>
    <s v="40"/>
    <n v="2255.25"/>
    <s v=""/>
    <s v="1100500"/>
    <s v=""/>
    <s v="MONTHLY FRANCHISE  FAIRCHILDS"/>
    <s v="MONTHLY FRANCH FAIRCHILDS"/>
    <s v="BATCH_FI"/>
  </r>
  <r>
    <s v="0003"/>
    <s v="Fixed City"/>
    <s v=""/>
    <s v="FRANCH EAST BERN"/>
    <s v="170050737200032023"/>
    <s v="108900475"/>
    <s v="246030"/>
    <n v="4"/>
    <s v="2023"/>
    <s v="1700507372"/>
    <s v="X"/>
    <s v="KR"/>
    <s v="Payments"/>
    <x v="11"/>
    <n v="222081"/>
    <x v="61"/>
    <x v="6"/>
    <x v="0"/>
    <x v="6"/>
    <x v="6"/>
    <d v="2023-04-01T00:00:00"/>
    <s v="40"/>
    <n v="6738.8"/>
    <s v=""/>
    <s v="1100500"/>
    <s v=""/>
    <s v="MONTHLY FRANCHISE  EAST BERNARD"/>
    <s v="MONTHLY FRANCH EAST BERNA"/>
    <s v="BATCH_FI"/>
  </r>
  <r>
    <s v="0003"/>
    <s v="Fixed City"/>
    <s v=""/>
    <s v="FRANCH DEER PARK"/>
    <s v="170050737300032023"/>
    <s v="108900475"/>
    <s v="246030"/>
    <n v="4"/>
    <s v="2023"/>
    <s v="1700507373"/>
    <s v="X"/>
    <s v="KR"/>
    <s v="Payments"/>
    <x v="11"/>
    <n v="102827"/>
    <x v="62"/>
    <x v="6"/>
    <x v="0"/>
    <x v="6"/>
    <x v="6"/>
    <d v="2023-04-01T00:00:00"/>
    <s v="40"/>
    <n v="88416.21"/>
    <s v=""/>
    <s v="1100500"/>
    <s v=""/>
    <s v="MONTHLY FRANCHISE  DEER PARK"/>
    <s v="MONTHLY FRANCH DEER PRK"/>
    <s v="BATCH_FI"/>
  </r>
  <r>
    <s v="0003"/>
    <s v="Fixed City"/>
    <s v=""/>
    <s v="FRANCH DANBURY"/>
    <s v="170050737400032023"/>
    <s v="108900475"/>
    <s v="246030"/>
    <n v="4"/>
    <s v="2023"/>
    <s v="1700507374"/>
    <s v="X"/>
    <s v="KR"/>
    <s v="Payments"/>
    <x v="11"/>
    <n v="102825"/>
    <x v="63"/>
    <x v="6"/>
    <x v="0"/>
    <x v="6"/>
    <x v="6"/>
    <d v="2023-04-01T00:00:00"/>
    <s v="40"/>
    <n v="3816.33"/>
    <s v=""/>
    <s v="1100500"/>
    <s v=""/>
    <s v="MONTHLY FRANCHISE  DANBURY"/>
    <s v="MONTHLY FRANCH DANBURY"/>
    <s v="BATCH_FI"/>
  </r>
  <r>
    <s v="0003"/>
    <s v="Fixed City"/>
    <s v=""/>
    <s v="FRANCH COVE"/>
    <s v="170050737500032023"/>
    <s v="108900475"/>
    <s v="246030"/>
    <n v="4"/>
    <s v="2023"/>
    <s v="1700507375"/>
    <s v="X"/>
    <s v="KR"/>
    <s v="Payments"/>
    <x v="11"/>
    <n v="102824"/>
    <x v="64"/>
    <x v="6"/>
    <x v="0"/>
    <x v="6"/>
    <x v="6"/>
    <d v="2023-04-01T00:00:00"/>
    <s v="40"/>
    <n v="3707.58"/>
    <s v=""/>
    <s v="1100500"/>
    <s v=""/>
    <s v="MONTHLY FRANCHISE  COVE"/>
    <s v="MONTHLY FRANCH COVE"/>
    <s v="BATCH_FI"/>
  </r>
  <r>
    <s v="0003"/>
    <s v="Fixed City"/>
    <s v=""/>
    <s v="FRANCH CLUTE"/>
    <s v="170050737600032023"/>
    <s v="108900475"/>
    <s v="246030"/>
    <n v="4"/>
    <s v="2023"/>
    <s v="1700507376"/>
    <s v="X"/>
    <s v="KR"/>
    <s v="Payments"/>
    <x v="11"/>
    <n v="102822"/>
    <x v="65"/>
    <x v="6"/>
    <x v="0"/>
    <x v="6"/>
    <x v="6"/>
    <d v="2023-04-01T00:00:00"/>
    <s v="40"/>
    <n v="28695.98"/>
    <s v=""/>
    <s v="1100500"/>
    <s v=""/>
    <s v="MONTHLY FRANCHISE  CLUTE"/>
    <s v="MONTHLY FRANCH CLUTE"/>
    <s v="BATCH_FI"/>
  </r>
  <r>
    <s v="0003"/>
    <s v="Fixed City"/>
    <s v=""/>
    <s v="FRANCH CLEAR LAK"/>
    <s v="170050737700032023"/>
    <s v="108900475"/>
    <s v="246030"/>
    <n v="4"/>
    <s v="2023"/>
    <s v="1700507377"/>
    <s v="X"/>
    <s v="KR"/>
    <s v="Payments"/>
    <x v="11"/>
    <n v="102819"/>
    <x v="66"/>
    <x v="6"/>
    <x v="0"/>
    <x v="6"/>
    <x v="6"/>
    <d v="2023-04-01T00:00:00"/>
    <s v="40"/>
    <n v="10027.219999999999"/>
    <s v=""/>
    <s v="1100500"/>
    <s v=""/>
    <s v="MONTHLY FRANCHISE  CLEAR LAKE SHORES"/>
    <s v="MONTHLY FRANCH CLEAR LAKE"/>
    <s v="BATCH_FI"/>
  </r>
  <r>
    <s v="0003"/>
    <s v="Fixed City"/>
    <s v=""/>
    <s v="FRANCH BUNKER HI"/>
    <s v="170050737800032023"/>
    <s v="108900475"/>
    <s v="246030"/>
    <n v="4"/>
    <s v="2023"/>
    <s v="1700507378"/>
    <s v="X"/>
    <s v="KR"/>
    <s v="Payments"/>
    <x v="11"/>
    <n v="102818"/>
    <x v="67"/>
    <x v="6"/>
    <x v="0"/>
    <x v="6"/>
    <x v="6"/>
    <d v="2023-04-01T00:00:00"/>
    <s v="40"/>
    <n v="14924.73"/>
    <s v=""/>
    <s v="1100500"/>
    <s v=""/>
    <s v="MONTHLY FRANCHISE  BUNKER HILL VILLAGE"/>
    <s v="MONTHLY FRANCH BUNKER HIL"/>
    <s v="BATCH_FI"/>
  </r>
  <r>
    <s v="0003"/>
    <s v="Fixed City"/>
    <s v=""/>
    <s v="FRANCH BROOKSIDE"/>
    <s v="170050737900032023"/>
    <s v="108900475"/>
    <s v="246030"/>
    <n v="4"/>
    <s v="2023"/>
    <s v="1700507379"/>
    <s v="X"/>
    <s v="KR"/>
    <s v="Payments"/>
    <x v="11"/>
    <n v="102816"/>
    <x v="68"/>
    <x v="6"/>
    <x v="0"/>
    <x v="6"/>
    <x v="6"/>
    <d v="2023-04-01T00:00:00"/>
    <s v="40"/>
    <n v="3392.93"/>
    <s v=""/>
    <s v="1100500"/>
    <s v=""/>
    <s v="MONTHLY FRANCHISE  BROOKSIDE VILLAGE"/>
    <s v="MONTHLY FRANCH BROOKSIDE"/>
    <s v="BATCH_FI"/>
  </r>
  <r>
    <s v="0003"/>
    <s v="Fixed City"/>
    <s v=""/>
    <s v="FRANCH BROOKSHIR"/>
    <s v="170050738000032023"/>
    <s v="108900475"/>
    <s v="246030"/>
    <n v="4"/>
    <s v="2023"/>
    <s v="1700507380"/>
    <s v="X"/>
    <s v="KR"/>
    <s v="Payments"/>
    <x v="11"/>
    <n v="102814"/>
    <x v="69"/>
    <x v="6"/>
    <x v="0"/>
    <x v="6"/>
    <x v="6"/>
    <d v="2023-04-01T00:00:00"/>
    <s v="40"/>
    <n v="14993.04"/>
    <s v=""/>
    <s v="1100500"/>
    <s v=""/>
    <s v="MONTHLY FRANCHISE  BROOKSHIRE"/>
    <s v="MONTHLY FRANCH BROOKSHIRE"/>
    <s v="BATCH_FI"/>
  </r>
  <r>
    <s v="0003"/>
    <s v="Fixed City"/>
    <s v=""/>
    <s v="FRANCH BRAZOS"/>
    <s v="170050738100032023"/>
    <s v="108900475"/>
    <s v="246030"/>
    <n v="4"/>
    <s v="2023"/>
    <s v="1700507381"/>
    <s v="X"/>
    <s v="KR"/>
    <s v="Payments"/>
    <x v="11"/>
    <n v="173736"/>
    <x v="70"/>
    <x v="6"/>
    <x v="0"/>
    <x v="6"/>
    <x v="6"/>
    <d v="2023-04-01T00:00:00"/>
    <s v="40"/>
    <n v="1544.67"/>
    <s v=""/>
    <s v="1100500"/>
    <s v=""/>
    <s v="MONTHLY FRANCHISE  BRAZOS"/>
    <s v="MONTHLY FRANCH BRAZOS"/>
    <s v="BATCH_FI"/>
  </r>
  <r>
    <s v="0003"/>
    <s v="Fixed City"/>
    <s v=""/>
    <s v="FRANCH BONNEY VI"/>
    <s v="170050738200032023"/>
    <s v="108900475"/>
    <s v="246030"/>
    <n v="4"/>
    <s v="2023"/>
    <s v="1700507382"/>
    <s v="X"/>
    <s v="KR"/>
    <s v="Payments"/>
    <x v="11"/>
    <n v="116072"/>
    <x v="71"/>
    <x v="6"/>
    <x v="0"/>
    <x v="6"/>
    <x v="6"/>
    <d v="2023-04-01T00:00:00"/>
    <s v="40"/>
    <n v="1207.0899999999999"/>
    <s v=""/>
    <s v="1100500"/>
    <s v=""/>
    <s v="MONTHLY FRANCHISE  BONNEY VILLAGE"/>
    <s v="MONTHLY FRANCH BONNEY VIL"/>
    <s v="BATCH_FI"/>
  </r>
  <r>
    <s v="0003"/>
    <s v="Fixed City"/>
    <s v=""/>
    <s v="FRANCH BELLAIRE"/>
    <s v="170050738300032023"/>
    <s v="108900475"/>
    <s v="246030"/>
    <n v="4"/>
    <s v="2023"/>
    <s v="1700507383"/>
    <s v="X"/>
    <s v="KR"/>
    <s v="Payments"/>
    <x v="11"/>
    <n v="102813"/>
    <x v="72"/>
    <x v="6"/>
    <x v="0"/>
    <x v="6"/>
    <x v="6"/>
    <d v="2023-04-01T00:00:00"/>
    <s v="40"/>
    <n v="67148.89"/>
    <s v=""/>
    <s v="1100500"/>
    <s v=""/>
    <s v="MONTHLY FRANCHISE  BELLAIRE"/>
    <s v="MONTHLY FRANCH BELLAIRE"/>
    <s v="BATCH_FI"/>
  </r>
  <r>
    <s v="0003"/>
    <s v="Fixed City"/>
    <s v=""/>
    <s v="FRANCH BEASLEY"/>
    <s v="170050738400032023"/>
    <s v="108900475"/>
    <s v="246030"/>
    <n v="4"/>
    <s v="2023"/>
    <s v="1700507384"/>
    <s v="X"/>
    <s v="KR"/>
    <s v="Payments"/>
    <x v="11"/>
    <n v="102810"/>
    <x v="73"/>
    <x v="6"/>
    <x v="0"/>
    <x v="6"/>
    <x v="6"/>
    <d v="2023-04-01T00:00:00"/>
    <s v="40"/>
    <n v="1843.23"/>
    <s v=""/>
    <s v="1100500"/>
    <s v=""/>
    <s v="MONTHLY FRANCHISE  BEASLEY"/>
    <s v="MONTHLY FRANCH BEASLEY"/>
    <s v="BATCH_FI"/>
  </r>
  <r>
    <s v="0003"/>
    <s v="Fixed City"/>
    <s v=""/>
    <s v="FRANCH BEACH CIT"/>
    <s v="170050738500032023"/>
    <s v="108900475"/>
    <s v="246030"/>
    <n v="4"/>
    <s v="2023"/>
    <s v="1700507385"/>
    <s v="X"/>
    <s v="KR"/>
    <s v="Payments"/>
    <x v="11"/>
    <n v="102809"/>
    <x v="74"/>
    <x v="6"/>
    <x v="0"/>
    <x v="6"/>
    <x v="6"/>
    <d v="2023-04-01T00:00:00"/>
    <s v="40"/>
    <n v="7942"/>
    <s v=""/>
    <s v="1100500"/>
    <s v=""/>
    <s v="MONTHLY FRANCHISE  BEACH CITY"/>
    <s v="MONTHLY FRANCH BEACH CITY"/>
    <s v="BATCH_FI"/>
  </r>
  <r>
    <s v="0003"/>
    <s v="Fixed City"/>
    <s v=""/>
    <s v="FRANCH BAYTOWN"/>
    <s v="170050738600032023"/>
    <s v="108900475"/>
    <s v="246030"/>
    <n v="4"/>
    <s v="2023"/>
    <s v="1700507386"/>
    <s v="X"/>
    <s v="KR"/>
    <s v="Payments"/>
    <x v="11"/>
    <n v="102808"/>
    <x v="75"/>
    <x v="6"/>
    <x v="0"/>
    <x v="6"/>
    <x v="6"/>
    <d v="2023-04-01T00:00:00"/>
    <s v="40"/>
    <n v="209325.97"/>
    <s v=""/>
    <s v="1100500"/>
    <s v=""/>
    <s v="MONTHLY FRANCHISE  BAYTOWN"/>
    <s v="MONTHLY FRANCH BAYTOWN"/>
    <s v="BATCH_FI"/>
  </r>
  <r>
    <s v="0003"/>
    <s v="Fixed City"/>
    <s v=""/>
    <s v="FRANCH BAYOU VIS"/>
    <s v="170050738700032023"/>
    <s v="108900475"/>
    <s v="246030"/>
    <n v="4"/>
    <s v="2023"/>
    <s v="1700507387"/>
    <s v="X"/>
    <s v="KR"/>
    <s v="Payments"/>
    <x v="11"/>
    <n v="102807"/>
    <x v="76"/>
    <x v="6"/>
    <x v="0"/>
    <x v="6"/>
    <x v="6"/>
    <d v="2023-04-01T00:00:00"/>
    <s v="40"/>
    <n v="5049.38"/>
    <s v=""/>
    <s v="1100500"/>
    <s v=""/>
    <s v="MONTHLY FRANCHISE  BAYOU VISTA"/>
    <s v="MONTHLY FRANCH BAYOU VIST"/>
    <s v="BATCH_FI"/>
  </r>
  <r>
    <s v="0003"/>
    <s v="Fixed City"/>
    <s v=""/>
    <s v="FRANCH FEE-MO CI"/>
    <s v="170050738800032023"/>
    <s v="108900475"/>
    <s v="246030"/>
    <n v="4"/>
    <s v="2023"/>
    <s v="1700507388"/>
    <s v="X"/>
    <s v="KR"/>
    <s v="Payments"/>
    <x v="11"/>
    <n v="102906"/>
    <x v="77"/>
    <x v="6"/>
    <x v="0"/>
    <x v="6"/>
    <x v="6"/>
    <d v="2023-04-01T00:00:00"/>
    <s v="40"/>
    <n v="196896.93"/>
    <s v=""/>
    <s v="1100500"/>
    <s v=""/>
    <s v="MONTHLY FRANCHISE  MISSOURI CITY"/>
    <s v="Franchise Fee MO City"/>
    <s v="BATCH_FI"/>
  </r>
  <r>
    <s v="0003"/>
    <s v="Fixed City"/>
    <s v=""/>
    <s v="FRANCH-NEEDVILLE"/>
    <s v="170050728000032023"/>
    <s v="108900475"/>
    <s v="246030"/>
    <n v="4"/>
    <s v="2023"/>
    <s v="1700507280"/>
    <s v="X"/>
    <s v="KR"/>
    <s v="Payments"/>
    <x v="12"/>
    <n v="225269"/>
    <x v="78"/>
    <x v="6"/>
    <x v="0"/>
    <x v="6"/>
    <x v="6"/>
    <d v="2023-04-01T00:00:00"/>
    <s v="40"/>
    <n v="7859.66"/>
    <s v=""/>
    <s v="1100500"/>
    <s v=""/>
    <s v="MONTHLY FRANCHISE  NEEDVILLE"/>
    <s v="MONTH FRANCHISE-NEEDVILLE"/>
    <s v="BATCH_FI"/>
  </r>
  <r>
    <s v="0003"/>
    <s v="Fixed City"/>
    <s v=""/>
    <s v="FRANCH MORGAN PT"/>
    <s v="170050795100032023"/>
    <s v="108965330"/>
    <s v="246030"/>
    <n v="5"/>
    <s v="2023"/>
    <s v="1700507951"/>
    <s v="X"/>
    <s v="KR"/>
    <s v="Payments"/>
    <x v="12"/>
    <n v="102909"/>
    <x v="0"/>
    <x v="7"/>
    <x v="0"/>
    <x v="7"/>
    <x v="7"/>
    <d v="2023-05-01T00:00:00"/>
    <s v="40"/>
    <n v="20275.330000000002"/>
    <s v=""/>
    <s v="1100500"/>
    <s v=""/>
    <s v="MONTHLY FRANCHISE  MORGANS POINT"/>
    <s v="MONTH FRANCH-MORGANS PT"/>
    <s v="BATCH_FI"/>
  </r>
  <r>
    <s v="0003"/>
    <s v="Fixed City"/>
    <s v=""/>
    <s v="FRANCH WHARTON"/>
    <s v="170050795200032023"/>
    <s v="108965330"/>
    <s v="246030"/>
    <n v="5"/>
    <s v="2023"/>
    <s v="1700507952"/>
    <s v="X"/>
    <s v="KR"/>
    <s v="Payments"/>
    <x v="12"/>
    <n v="153452"/>
    <x v="1"/>
    <x v="7"/>
    <x v="0"/>
    <x v="7"/>
    <x v="7"/>
    <d v="2023-05-01T00:00:00"/>
    <s v="40"/>
    <n v="41705.86"/>
    <s v=""/>
    <s v="1100500"/>
    <s v=""/>
    <s v="MONTHLY FRANCHISE  WHARTON"/>
    <s v="MONTHLY FRANCHISE WHARTON"/>
    <s v="BATCH_FI"/>
  </r>
  <r>
    <s v="0003"/>
    <s v="Fixed City"/>
    <s v=""/>
    <s v="FRANCH WESTONLAK"/>
    <s v="170050795300032023"/>
    <s v="108965330"/>
    <s v="246030"/>
    <n v="5"/>
    <s v="2023"/>
    <s v="1700507953"/>
    <s v="X"/>
    <s v="KR"/>
    <s v="Payments"/>
    <x v="12"/>
    <n v="223147"/>
    <x v="2"/>
    <x v="7"/>
    <x v="0"/>
    <x v="7"/>
    <x v="7"/>
    <d v="2023-05-01T00:00:00"/>
    <s v="40"/>
    <n v="9471.86"/>
    <s v=""/>
    <s v="1100500"/>
    <s v=""/>
    <s v="MONTHLY FRANCHISE  WESTON LAKES"/>
    <s v="MONTHLY FRAN WESTON LAKE"/>
    <s v="BATCH_FI"/>
  </r>
  <r>
    <s v="0003"/>
    <s v="Fixed City"/>
    <s v=""/>
    <s v="FRANCH WEST UNIV"/>
    <s v="170050795400032023"/>
    <s v="108965330"/>
    <s v="246030"/>
    <n v="5"/>
    <s v="2023"/>
    <s v="1700507954"/>
    <s v="X"/>
    <s v="KR"/>
    <s v="Payments"/>
    <x v="12"/>
    <n v="102969"/>
    <x v="3"/>
    <x v="7"/>
    <x v="0"/>
    <x v="7"/>
    <x v="7"/>
    <d v="2023-05-01T00:00:00"/>
    <s v="40"/>
    <n v="45180.32"/>
    <s v=""/>
    <s v="1100500"/>
    <s v=""/>
    <s v="MONTHLY FRANCHISE  WEST UNIVERSITY"/>
    <s v="MONTH FRAN WEST UNIVERSIT"/>
    <s v="BATCH_FI"/>
  </r>
  <r>
    <s v="0003"/>
    <s v="Fixed City"/>
    <s v=""/>
    <s v="FRANCHIS WEBSTER"/>
    <s v="170050795500032023"/>
    <s v="108965330"/>
    <s v="246030"/>
    <n v="5"/>
    <s v="2023"/>
    <s v="1700507955"/>
    <s v="X"/>
    <s v="KR"/>
    <s v="Payments"/>
    <x v="12"/>
    <n v="102968"/>
    <x v="4"/>
    <x v="7"/>
    <x v="0"/>
    <x v="7"/>
    <x v="7"/>
    <d v="2023-05-01T00:00:00"/>
    <s v="40"/>
    <n v="80352.25"/>
    <s v=""/>
    <s v="1100500"/>
    <s v=""/>
    <s v="MONTHLY FRANCHISE  WEBSTER"/>
    <s v="MONTHYLY FRANCH WEBSTER"/>
    <s v="BATCH_FI"/>
  </r>
  <r>
    <s v="0003"/>
    <s v="Fixed City"/>
    <s v=""/>
    <s v="FRANCHISE WILLIS"/>
    <s v="170050795600032023"/>
    <s v="108965330"/>
    <s v="246030"/>
    <n v="5"/>
    <s v="2023"/>
    <s v="1700507956"/>
    <s v="X"/>
    <s v="KR"/>
    <s v="Payments"/>
    <x v="12"/>
    <n v="102966"/>
    <x v="5"/>
    <x v="7"/>
    <x v="0"/>
    <x v="7"/>
    <x v="7"/>
    <d v="2023-05-01T00:00:00"/>
    <s v="40"/>
    <n v="3324.32"/>
    <s v=""/>
    <s v="1100500"/>
    <s v=""/>
    <s v="MONTHLY FRANCHISE  WALLIS"/>
    <s v="MONTHYLY FRANCH WILLIS"/>
    <s v="BATCH_FI"/>
  </r>
  <r>
    <s v="0003"/>
    <s v="Fixed City"/>
    <s v=""/>
    <s v="FRANCHISE WALLER"/>
    <s v="170050817700032023"/>
    <s v="108965330"/>
    <s v="246030"/>
    <n v="5"/>
    <s v="2023"/>
    <s v="1700508177"/>
    <s v="X"/>
    <s v="KR"/>
    <s v="Payments"/>
    <x v="12"/>
    <n v="102964"/>
    <x v="6"/>
    <x v="7"/>
    <x v="0"/>
    <x v="7"/>
    <x v="7"/>
    <d v="2023-05-01T00:00:00"/>
    <s v="40"/>
    <n v="10545.53"/>
    <s v=""/>
    <s v="1100500"/>
    <s v=""/>
    <s v="MONTHLY FRANCHISE  WALLER"/>
    <s v="MONTHYLY FRANCH WALLER"/>
    <s v="BATCH_FI"/>
  </r>
  <r>
    <s v="0003"/>
    <s v="Fixed City"/>
    <s v=""/>
    <s v="FRANCHIS TOMBALL"/>
    <s v="170050817800032023"/>
    <s v="108965330"/>
    <s v="246030"/>
    <n v="5"/>
    <s v="2023"/>
    <s v="1700508178"/>
    <s v="X"/>
    <s v="KR"/>
    <s v="Payments"/>
    <x v="12"/>
    <n v="102962"/>
    <x v="7"/>
    <x v="7"/>
    <x v="0"/>
    <x v="7"/>
    <x v="7"/>
    <d v="2023-05-01T00:00:00"/>
    <s v="40"/>
    <n v="59558.85"/>
    <s v=""/>
    <s v="1100500"/>
    <s v=""/>
    <s v="MONTHLY FRANCHISE  TOMBALL"/>
    <s v="MONTHYLY FRANCH TOMBALL"/>
    <s v="BATCH_FI"/>
  </r>
  <r>
    <s v="0003"/>
    <s v="Fixed City"/>
    <s v=""/>
    <s v="FRANCHIS TIKI IS"/>
    <s v="170050817900032023"/>
    <s v="108965330"/>
    <s v="246030"/>
    <n v="5"/>
    <s v="2023"/>
    <s v="1700508179"/>
    <s v="X"/>
    <s v="KR"/>
    <s v="Payments"/>
    <x v="12"/>
    <n v="102961"/>
    <x v="8"/>
    <x v="7"/>
    <x v="0"/>
    <x v="7"/>
    <x v="7"/>
    <d v="2023-05-01T00:00:00"/>
    <s v="40"/>
    <n v="6207.74"/>
    <s v=""/>
    <s v="1100500"/>
    <s v=""/>
    <s v="MONTHLY FRANCHISE  TIKI ISLAND"/>
    <s v="MONTH FRANCH TIKI ISLAND"/>
    <s v="BATCH_FI"/>
  </r>
  <r>
    <s v="0003"/>
    <s v="Fixed City"/>
    <s v=""/>
    <s v="FRANCH THOMPSON"/>
    <s v="170050818000032023"/>
    <s v="108965330"/>
    <s v="246030"/>
    <n v="5"/>
    <s v="2023"/>
    <s v="1700508180"/>
    <s v="X"/>
    <s v="KR"/>
    <s v="Payments"/>
    <x v="12"/>
    <n v="102960"/>
    <x v="9"/>
    <x v="7"/>
    <x v="0"/>
    <x v="7"/>
    <x v="7"/>
    <d v="2023-05-01T00:00:00"/>
    <s v="40"/>
    <n v="2150.79"/>
    <s v=""/>
    <s v="1100500"/>
    <s v=""/>
    <s v="MONTHLY FRANCHISE  THOMPSON"/>
    <s v="MONTHLY FRANCH THOMPSON"/>
    <s v="BATCH_FI"/>
  </r>
  <r>
    <s v="0003"/>
    <s v="Fixed City"/>
    <s v=""/>
    <s v="FRANCH SUGARLAND"/>
    <s v="170050818100032023"/>
    <s v="108965330"/>
    <s v="246030"/>
    <n v="5"/>
    <s v="2023"/>
    <s v="1700508181"/>
    <s v="X"/>
    <s v="KR"/>
    <s v="Payments"/>
    <x v="12"/>
    <n v="102955"/>
    <x v="10"/>
    <x v="7"/>
    <x v="0"/>
    <x v="7"/>
    <x v="7"/>
    <d v="2023-05-01T00:00:00"/>
    <s v="40"/>
    <n v="338062.87"/>
    <s v=""/>
    <s v="1100500"/>
    <s v=""/>
    <s v="MONTHLY FRANCHISE  SUGAR LAND"/>
    <s v="MONTHLY FRANCH SUGAR LAND"/>
    <s v="BATCH_FI"/>
  </r>
  <r>
    <s v="0003"/>
    <s v="Fixed City"/>
    <s v=""/>
    <s v="FRANCH SURFSIDEB"/>
    <s v="170050818200032023"/>
    <s v="108965330"/>
    <s v="246030"/>
    <n v="5"/>
    <s v="2023"/>
    <s v="1700508182"/>
    <s v="X"/>
    <s v="KR"/>
    <s v="Payments"/>
    <x v="12"/>
    <n v="102956"/>
    <x v="11"/>
    <x v="7"/>
    <x v="0"/>
    <x v="7"/>
    <x v="7"/>
    <d v="2023-05-01T00:00:00"/>
    <s v="40"/>
    <n v="5660.79"/>
    <s v=""/>
    <s v="1100500"/>
    <s v=""/>
    <s v="MONTHLY FRANCHISE  SURFSIDE BEACH"/>
    <s v="MONTH FRANCH SURFSIDE BCH"/>
    <s v="BATCH_FI"/>
  </r>
  <r>
    <s v="0003"/>
    <s v="Fixed City"/>
    <s v=""/>
    <s v="FRANCH STAGECOAC"/>
    <s v="170050818300032023"/>
    <s v="108965330"/>
    <s v="246030"/>
    <n v="5"/>
    <s v="2023"/>
    <s v="1700508183"/>
    <s v="X"/>
    <s v="KR"/>
    <s v="Payments"/>
    <x v="12"/>
    <n v="102953"/>
    <x v="12"/>
    <x v="7"/>
    <x v="0"/>
    <x v="7"/>
    <x v="7"/>
    <d v="2023-05-01T00:00:00"/>
    <s v="40"/>
    <n v="2853.04"/>
    <s v=""/>
    <s v="1100500"/>
    <s v=""/>
    <s v="MONTHLY FRANCHISE  STAGECOACH"/>
    <s v="MONTHLY FRANCH STAGECOACH"/>
    <s v="BATCH_FI"/>
  </r>
  <r>
    <s v="0003"/>
    <s v="Fixed City"/>
    <s v=""/>
    <s v="FRANCHISE STAFFO"/>
    <s v="170050818400032023"/>
    <s v="108965330"/>
    <s v="246030"/>
    <n v="5"/>
    <s v="2023"/>
    <s v="1700508184"/>
    <s v="X"/>
    <s v="KR"/>
    <s v="Payments"/>
    <x v="12"/>
    <n v="102950"/>
    <x v="13"/>
    <x v="7"/>
    <x v="0"/>
    <x v="7"/>
    <x v="7"/>
    <d v="2023-05-01T00:00:00"/>
    <s v="40"/>
    <n v="114359.22"/>
    <s v=""/>
    <s v="1100500"/>
    <s v=""/>
    <s v="MONTHLY FRANCHISE  STAFFORD"/>
    <s v="MONTHLY FRANCH STAFFORD"/>
    <s v="BATCH_FI"/>
  </r>
  <r>
    <s v="0003"/>
    <s v="Fixed City"/>
    <s v=""/>
    <s v="FRANCH SPRINGVAL"/>
    <s v="170050818500032023"/>
    <s v="108965330"/>
    <s v="246030"/>
    <n v="5"/>
    <s v="2023"/>
    <s v="1700508185"/>
    <s v="X"/>
    <s v="KR"/>
    <s v="Payments"/>
    <x v="12"/>
    <n v="102949"/>
    <x v="14"/>
    <x v="7"/>
    <x v="0"/>
    <x v="7"/>
    <x v="7"/>
    <d v="2023-05-01T00:00:00"/>
    <s v="40"/>
    <n v="15294.71"/>
    <s v=""/>
    <s v="1100500"/>
    <s v=""/>
    <s v="MONTHLY FRANCHISE  SPRING VALLEY"/>
    <s v="MONTHLY FRANCH SPRING VAL"/>
    <s v="BATCH_FI"/>
  </r>
  <r>
    <s v="0003"/>
    <s v="Fixed City"/>
    <s v=""/>
    <s v="FRANCH SOUTHSIDE"/>
    <s v="170050818600032023"/>
    <s v="108965330"/>
    <s v="246030"/>
    <n v="5"/>
    <s v="2023"/>
    <s v="1700508186"/>
    <s v="X"/>
    <s v="KR"/>
    <s v="Payments"/>
    <x v="12"/>
    <n v="102948"/>
    <x v="15"/>
    <x v="7"/>
    <x v="0"/>
    <x v="7"/>
    <x v="7"/>
    <d v="2023-05-01T00:00:00"/>
    <s v="40"/>
    <n v="8140.3"/>
    <s v=""/>
    <s v="1100500"/>
    <s v=""/>
    <s v="MONTHLY FRANCHISE  SOUTHSIDE"/>
    <s v="MONTHLY FRANCH SOUTHSIDE"/>
    <s v="BATCH_FI"/>
  </r>
  <r>
    <s v="0003"/>
    <s v="Fixed City"/>
    <s v=""/>
    <s v="FRANCH SO HOUSTO"/>
    <s v="170050818700032023"/>
    <s v="108965330"/>
    <s v="246030"/>
    <n v="5"/>
    <s v="2023"/>
    <s v="1700508187"/>
    <s v="X"/>
    <s v="KR"/>
    <s v="Payments"/>
    <x v="12"/>
    <n v="102947"/>
    <x v="16"/>
    <x v="7"/>
    <x v="0"/>
    <x v="7"/>
    <x v="7"/>
    <d v="2023-05-01T00:00:00"/>
    <s v="40"/>
    <n v="35348.080000000002"/>
    <s v=""/>
    <s v="1100500"/>
    <s v=""/>
    <s v="MONTHLY FRANCHISE  SOUTH HOUSTON"/>
    <s v="MONTH FRANCH SO HOUSTON"/>
    <s v="BATCH_FI"/>
  </r>
  <r>
    <s v="0003"/>
    <s v="Fixed City"/>
    <s v=""/>
    <s v="FRANCH SIMONTON"/>
    <s v="170050818800032023"/>
    <s v="108965330"/>
    <s v="246030"/>
    <n v="5"/>
    <s v="2023"/>
    <s v="1700508188"/>
    <s v="X"/>
    <s v="KR"/>
    <s v="Payments"/>
    <x v="12"/>
    <n v="102945"/>
    <x v="17"/>
    <x v="7"/>
    <x v="0"/>
    <x v="7"/>
    <x v="7"/>
    <d v="2023-05-01T00:00:00"/>
    <s v="40"/>
    <n v="2750.93"/>
    <s v=""/>
    <s v="1100500"/>
    <s v=""/>
    <s v="MONTHLY FRANCHISE  SIMONTON"/>
    <s v="MONTH FRANCHISE SIMPNTON"/>
    <s v="BATCH_FI"/>
  </r>
  <r>
    <s v="0003"/>
    <s v="Fixed City"/>
    <s v=""/>
    <s v="FRANCH SEALY"/>
    <s v="170050818900032023"/>
    <s v="108965330"/>
    <s v="246030"/>
    <n v="5"/>
    <s v="2023"/>
    <s v="1700508189"/>
    <s v="X"/>
    <s v="KR"/>
    <s v="Payments"/>
    <x v="12"/>
    <n v="102943"/>
    <x v="18"/>
    <x v="7"/>
    <x v="0"/>
    <x v="7"/>
    <x v="7"/>
    <d v="2023-05-01T00:00:00"/>
    <s v="40"/>
    <n v="24821.279999999999"/>
    <s v=""/>
    <s v="1100500"/>
    <s v=""/>
    <s v="MONTHLY FRANCHISE  SEALY"/>
    <s v="MONTH FRANCHISE SEALY"/>
    <s v="BATCH_FI"/>
  </r>
  <r>
    <s v="0003"/>
    <s v="Fixed City"/>
    <s v=""/>
    <s v="FRANCH SEABROOK"/>
    <s v="170050819000032023"/>
    <s v="108965330"/>
    <s v="246030"/>
    <n v="5"/>
    <s v="2023"/>
    <s v="1700508190"/>
    <s v="X"/>
    <s v="KR"/>
    <s v="Payments"/>
    <x v="12"/>
    <n v="125652"/>
    <x v="19"/>
    <x v="7"/>
    <x v="0"/>
    <x v="7"/>
    <x v="7"/>
    <d v="2023-05-01T00:00:00"/>
    <s v="40"/>
    <n v="33167.65"/>
    <s v=""/>
    <s v="1100500"/>
    <s v=""/>
    <s v="MONTHLY FRANCHISE  SEABROOK"/>
    <s v="MONTH FRANCHISE SEABROOK"/>
    <s v="BATCH_FI"/>
  </r>
  <r>
    <s v="0003"/>
    <s v="Fixed City"/>
    <s v=""/>
    <s v="FRANCH SANTA FE"/>
    <s v="170050819100032023"/>
    <s v="108965330"/>
    <s v="246030"/>
    <n v="5"/>
    <s v="2023"/>
    <s v="1700508191"/>
    <s v="X"/>
    <s v="KR"/>
    <s v="Payments"/>
    <x v="12"/>
    <n v="102938"/>
    <x v="20"/>
    <x v="7"/>
    <x v="0"/>
    <x v="7"/>
    <x v="7"/>
    <d v="2023-05-01T00:00:00"/>
    <s v="40"/>
    <n v="34029.22"/>
    <s v=""/>
    <s v="1100500"/>
    <s v=""/>
    <s v="MONTHLY FRANCHISE  SANTA FE"/>
    <s v="MONTH FRANCHISE SANTA FE"/>
    <s v="BATCH_FI"/>
  </r>
  <r>
    <s v="0003"/>
    <s v="Fixed City"/>
    <s v=""/>
    <s v="FRANCH SANDY POI"/>
    <s v="170050819200032023"/>
    <s v="108965330"/>
    <s v="246030"/>
    <n v="5"/>
    <s v="2023"/>
    <s v="1700508192"/>
    <s v="X"/>
    <s v="KR"/>
    <s v="Payments"/>
    <x v="12"/>
    <n v="199967"/>
    <x v="21"/>
    <x v="7"/>
    <x v="0"/>
    <x v="7"/>
    <x v="7"/>
    <d v="2023-05-01T00:00:00"/>
    <s v="40"/>
    <n v="3571.19"/>
    <s v=""/>
    <s v="1100500"/>
    <s v=""/>
    <s v="MONTHLY FRANCHISE  SANDY POINT"/>
    <s v="MONTH FRANCH SANDY POINT"/>
    <s v="BATCH_FI"/>
  </r>
  <r>
    <s v="0003"/>
    <s v="Fixed City"/>
    <s v=""/>
    <s v="FRANCH SAN FELIP"/>
    <s v="170050819300032023"/>
    <s v="108965330"/>
    <s v="246030"/>
    <n v="5"/>
    <s v="2023"/>
    <s v="1700508193"/>
    <s v="X"/>
    <s v="KR"/>
    <s v="Payments"/>
    <x v="12"/>
    <n v="102937"/>
    <x v="22"/>
    <x v="7"/>
    <x v="0"/>
    <x v="7"/>
    <x v="7"/>
    <d v="2023-05-01T00:00:00"/>
    <s v="40"/>
    <n v="3258.86"/>
    <s v=""/>
    <s v="1100500"/>
    <s v=""/>
    <s v="MONTHLY FRANCHISE  SAN FELIPE"/>
    <s v="MONTH FRANCH SAN FELIPE"/>
    <s v="BATCH_FI"/>
  </r>
  <r>
    <s v="0003"/>
    <s v="Fixed City"/>
    <s v=""/>
    <s v="FRANCH ROSENBERG"/>
    <s v="170050819400032023"/>
    <s v="108965330"/>
    <s v="246030"/>
    <n v="5"/>
    <s v="2023"/>
    <s v="1700508194"/>
    <s v="X"/>
    <s v="KR"/>
    <s v="Payments"/>
    <x v="12"/>
    <n v="102935"/>
    <x v="23"/>
    <x v="7"/>
    <x v="0"/>
    <x v="7"/>
    <x v="7"/>
    <d v="2023-05-01T00:00:00"/>
    <s v="40"/>
    <n v="122621.97"/>
    <s v=""/>
    <s v="1100500"/>
    <s v=""/>
    <s v="MONTHLY FRANCHISE  ROSENBERG"/>
    <s v="MONTH FRANCH ROSENBERG"/>
    <s v="BATCH_FI"/>
  </r>
  <r>
    <s v="0003"/>
    <s v="Fixed City"/>
    <s v=""/>
    <s v="FRANCH RICHWOOD"/>
    <s v="170050819500032023"/>
    <s v="108965330"/>
    <s v="246030"/>
    <n v="5"/>
    <s v="2023"/>
    <s v="1700508195"/>
    <s v="X"/>
    <s v="KR"/>
    <s v="Payments"/>
    <x v="12"/>
    <n v="102934"/>
    <x v="24"/>
    <x v="7"/>
    <x v="0"/>
    <x v="7"/>
    <x v="7"/>
    <d v="2023-05-01T00:00:00"/>
    <s v="40"/>
    <n v="9560.18"/>
    <s v=""/>
    <s v="1100500"/>
    <s v=""/>
    <s v="MONTHLY FRANCHISE  RICHWOOD"/>
    <s v="MONTH FRANCH RICHWOOD"/>
    <s v="BATCH_FI"/>
  </r>
  <r>
    <s v="0003"/>
    <s v="Fixed City"/>
    <s v=""/>
    <s v="FRANCH RICHMOND"/>
    <s v="170050819600032023"/>
    <s v="108965330"/>
    <s v="246030"/>
    <n v="5"/>
    <s v="2023"/>
    <s v="1700508196"/>
    <s v="X"/>
    <s v="KR"/>
    <s v="Payments"/>
    <x v="12"/>
    <n v="216922"/>
    <x v="25"/>
    <x v="7"/>
    <x v="0"/>
    <x v="7"/>
    <x v="7"/>
    <d v="2023-05-01T00:00:00"/>
    <s v="40"/>
    <n v="34910.480000000003"/>
    <s v=""/>
    <s v="1100500"/>
    <s v=""/>
    <s v="MONTHLY FRANCHISE  RICHMOND"/>
    <s v="MONTH FRANCH RICHMOND"/>
    <s v="BATCH_FI"/>
  </r>
  <r>
    <s v="0003"/>
    <s v="Fixed City"/>
    <s v=""/>
    <s v="FRANCH QUINTANA"/>
    <s v="170050819700032023"/>
    <s v="108965330"/>
    <s v="246030"/>
    <n v="5"/>
    <s v="2023"/>
    <s v="1700508197"/>
    <s v="X"/>
    <s v="KR"/>
    <s v="Payments"/>
    <x v="12"/>
    <n v="102932"/>
    <x v="26"/>
    <x v="7"/>
    <x v="0"/>
    <x v="7"/>
    <x v="7"/>
    <d v="2023-05-01T00:00:00"/>
    <s v="40"/>
    <n v="1464.57"/>
    <s v=""/>
    <s v="1100500"/>
    <s v=""/>
    <s v="MONTHLY FRANCHISE  QUINTANA"/>
    <s v="MONTH FRANCH QUINTANA"/>
    <s v="BATCH_FI"/>
  </r>
  <r>
    <s v="0003"/>
    <s v="Fixed City"/>
    <s v=""/>
    <s v="FRANCH PLEAK"/>
    <s v="170050819800032023"/>
    <s v="108965330"/>
    <s v="246030"/>
    <n v="5"/>
    <s v="2023"/>
    <s v="1700508198"/>
    <s v="X"/>
    <s v="KR"/>
    <s v="Payments"/>
    <x v="12"/>
    <n v="102930"/>
    <x v="27"/>
    <x v="7"/>
    <x v="0"/>
    <x v="7"/>
    <x v="7"/>
    <d v="2023-05-01T00:00:00"/>
    <s v="40"/>
    <n v="2940.66"/>
    <s v=""/>
    <s v="1100500"/>
    <s v=""/>
    <s v="MONTHLY FRANCHISE  PLEAK"/>
    <s v="MONTH FRANCH PLEAK"/>
    <s v="BATCH_FI"/>
  </r>
  <r>
    <s v="0003"/>
    <s v="Fixed City"/>
    <s v=""/>
    <s v="FRANCH PINEY PTV"/>
    <s v="170050819900032023"/>
    <s v="108965330"/>
    <s v="246030"/>
    <n v="5"/>
    <s v="2023"/>
    <s v="1700508199"/>
    <s v="X"/>
    <s v="KR"/>
    <s v="Payments"/>
    <x v="12"/>
    <n v="102929"/>
    <x v="28"/>
    <x v="7"/>
    <x v="0"/>
    <x v="7"/>
    <x v="7"/>
    <d v="2023-05-01T00:00:00"/>
    <s v="40"/>
    <n v="22701.599999999999"/>
    <s v=""/>
    <s v="1100500"/>
    <s v=""/>
    <s v="MONTHLY FRANCHISE  PINEY POINT VILLAGE"/>
    <s v="MONTH FRANCH PINEY POINTV"/>
    <s v="BATCH_FI"/>
  </r>
  <r>
    <s v="0003"/>
    <s v="Fixed City"/>
    <s v=""/>
    <s v="FRANCH PINE ISLA"/>
    <s v="170050820000032023"/>
    <s v="108965330"/>
    <s v="246030"/>
    <n v="5"/>
    <s v="2023"/>
    <s v="1700508200"/>
    <s v="X"/>
    <s v="KR"/>
    <s v="Payments"/>
    <x v="12"/>
    <n v="123012"/>
    <x v="29"/>
    <x v="7"/>
    <x v="0"/>
    <x v="7"/>
    <x v="7"/>
    <d v="2023-05-01T00:00:00"/>
    <s v="40"/>
    <n v="2484.59"/>
    <s v=""/>
    <s v="1100500"/>
    <s v=""/>
    <s v="MONTHLY FRANCHISE  PINE ISLAND"/>
    <s v="MONTH FRANCH PINE ISLAND"/>
    <s v="BATCH_FI"/>
  </r>
  <r>
    <s v="0003"/>
    <s v="Fixed City"/>
    <s v=""/>
    <s v="FRANCH PASADENA"/>
    <s v="170050820100032023"/>
    <s v="108965330"/>
    <s v="246030"/>
    <n v="5"/>
    <s v="2023"/>
    <s v="1700508201"/>
    <s v="X"/>
    <s v="KR"/>
    <s v="Payments"/>
    <x v="12"/>
    <n v="102920"/>
    <x v="30"/>
    <x v="7"/>
    <x v="0"/>
    <x v="7"/>
    <x v="7"/>
    <d v="2023-05-01T00:00:00"/>
    <s v="40"/>
    <n v="383635.71"/>
    <s v=""/>
    <s v="1100500"/>
    <s v=""/>
    <s v="MONTHLY FRANCHISE  PASADENA"/>
    <s v="MONTH FRANCH PASADENA"/>
    <s v="BATCH_FI"/>
  </r>
  <r>
    <s v="0003"/>
    <s v="Fixed City"/>
    <s v=""/>
    <s v="FRANCH OYSTER CR"/>
    <s v="170050820200032023"/>
    <s v="108965330"/>
    <s v="246030"/>
    <n v="5"/>
    <s v="2023"/>
    <s v="1700508202"/>
    <s v="X"/>
    <s v="KR"/>
    <s v="Payments"/>
    <x v="12"/>
    <n v="102918"/>
    <x v="31"/>
    <x v="7"/>
    <x v="0"/>
    <x v="7"/>
    <x v="7"/>
    <d v="2023-05-01T00:00:00"/>
    <s v="40"/>
    <n v="51834.36"/>
    <s v=""/>
    <s v="1100500"/>
    <s v=""/>
    <s v="MONTHLY FRANCHISE  OYSTER CREEK"/>
    <s v="MONTH FRANCH OYSTER CREEK"/>
    <s v="BATCH_FI"/>
  </r>
  <r>
    <s v="0003"/>
    <s v="Fixed City"/>
    <s v=""/>
    <s v="FRANCH ORCHARD"/>
    <s v="170050820300032023"/>
    <s v="108965330"/>
    <s v="246030"/>
    <n v="5"/>
    <s v="2023"/>
    <s v="1700508203"/>
    <s v="X"/>
    <s v="KR"/>
    <s v="Payments"/>
    <x v="12"/>
    <n v="102916"/>
    <x v="32"/>
    <x v="7"/>
    <x v="0"/>
    <x v="7"/>
    <x v="7"/>
    <d v="2023-05-01T00:00:00"/>
    <s v="40"/>
    <n v="986.75"/>
    <s v=""/>
    <s v="1100500"/>
    <s v=""/>
    <s v="MONTHLY FRANCHISE  ORCHARD"/>
    <s v="MONTHLY FRANCH ORCHARD"/>
    <s v="BATCH_FI"/>
  </r>
  <r>
    <s v="0003"/>
    <s v="Fixed City"/>
    <s v=""/>
    <s v="FRANCH OLD RIVER"/>
    <s v="170050820400032023"/>
    <s v="108965330"/>
    <s v="246030"/>
    <n v="5"/>
    <s v="2023"/>
    <s v="1700508204"/>
    <s v="X"/>
    <s v="KR"/>
    <s v="Payments"/>
    <x v="12"/>
    <n v="102915"/>
    <x v="33"/>
    <x v="7"/>
    <x v="0"/>
    <x v="7"/>
    <x v="7"/>
    <d v="2023-05-01T00:00:00"/>
    <s v="40"/>
    <n v="3633.81"/>
    <s v=""/>
    <s v="1100500"/>
    <s v=""/>
    <s v="MONTHLY FRANCHISE  OLD RIVER WINFR"/>
    <s v="MONTH FRANCH OLD RIVER WI"/>
    <s v="BATCH_FI"/>
  </r>
  <r>
    <s v="0003"/>
    <s v="Fixed City"/>
    <s v=""/>
    <s v="FRANCH NASSAU BA"/>
    <s v="170050820500032023"/>
    <s v="108965330"/>
    <s v="246030"/>
    <n v="5"/>
    <s v="2023"/>
    <s v="1700508205"/>
    <s v="X"/>
    <s v="KR"/>
    <s v="Payments"/>
    <x v="12"/>
    <n v="102911"/>
    <x v="34"/>
    <x v="7"/>
    <x v="0"/>
    <x v="7"/>
    <x v="7"/>
    <d v="2023-05-01T00:00:00"/>
    <s v="40"/>
    <n v="26643.09"/>
    <s v=""/>
    <s v="1100500"/>
    <s v=""/>
    <s v="MONTHLY FRANCHISE  NASSAU BAY"/>
    <s v="MONTH FRANCH NASSAU BAY"/>
    <s v="BATCH_FI"/>
  </r>
  <r>
    <s v="0003"/>
    <s v="Fixed City"/>
    <s v=""/>
    <s v="FRANCH MONT BELV"/>
    <s v="170050820600032023"/>
    <s v="108965330"/>
    <s v="246030"/>
    <n v="5"/>
    <s v="2023"/>
    <s v="1700508206"/>
    <s v="X"/>
    <s v="KR"/>
    <s v="Payments"/>
    <x v="12"/>
    <n v="118151"/>
    <x v="35"/>
    <x v="7"/>
    <x v="0"/>
    <x v="7"/>
    <x v="7"/>
    <d v="2023-05-01T00:00:00"/>
    <s v="40"/>
    <n v="568597.68999999994"/>
    <s v=""/>
    <s v="1100500"/>
    <s v=""/>
    <s v="MONTHLY FRANCHISE  MONT BELVIEU"/>
    <s v="MONTH FRANCH MONT BELVIEU"/>
    <s v="BATCH_FI"/>
  </r>
  <r>
    <s v="0003"/>
    <s v="Fixed City"/>
    <s v=""/>
    <s v="FRANCH MEADOWS P"/>
    <s v="170050820700032023"/>
    <s v="108965330"/>
    <s v="246030"/>
    <n v="5"/>
    <s v="2023"/>
    <s v="1700508207"/>
    <s v="X"/>
    <s v="KR"/>
    <s v="Payments"/>
    <x v="12"/>
    <n v="102904"/>
    <x v="36"/>
    <x v="7"/>
    <x v="0"/>
    <x v="7"/>
    <x v="7"/>
    <d v="2023-05-01T00:00:00"/>
    <s v="40"/>
    <n v="13462.82"/>
    <s v=""/>
    <s v="1100500"/>
    <s v=""/>
    <s v="MONTHLY FRANCHISE  MEADOWS PLACE"/>
    <s v="MONTH FRANCH MEADOWS PLAC"/>
    <s v="BATCH_FI"/>
  </r>
  <r>
    <s v="0003"/>
    <s v="Fixed City"/>
    <s v=""/>
    <s v="FRANCH MAGNOLIA"/>
    <s v="170050820800032023"/>
    <s v="108965330"/>
    <s v="246030"/>
    <n v="5"/>
    <s v="2023"/>
    <s v="1700508208"/>
    <s v="X"/>
    <s v="KR"/>
    <s v="Payments"/>
    <x v="12"/>
    <n v="102899"/>
    <x v="37"/>
    <x v="7"/>
    <x v="0"/>
    <x v="7"/>
    <x v="7"/>
    <d v="2023-05-01T00:00:00"/>
    <s v="40"/>
    <n v="11903.01"/>
    <s v=""/>
    <s v="1100500"/>
    <s v=""/>
    <s v="MONTHLY FRANCHISE  MAGNOLIA"/>
    <s v="MOTHLY FRANCH MAGNOLIA"/>
    <s v="BATCH_FI"/>
  </r>
  <r>
    <s v="0003"/>
    <s v="Fixed City"/>
    <s v=""/>
    <s v="FRANCH LIVERPOOL"/>
    <s v="170050820900032023"/>
    <s v="108965330"/>
    <s v="246030"/>
    <n v="5"/>
    <s v="2023"/>
    <s v="1700508209"/>
    <s v="X"/>
    <s v="KR"/>
    <s v="Payments"/>
    <x v="12"/>
    <n v="102897"/>
    <x v="38"/>
    <x v="7"/>
    <x v="0"/>
    <x v="7"/>
    <x v="7"/>
    <d v="2023-05-01T00:00:00"/>
    <s v="40"/>
    <n v="1989.12"/>
    <s v=""/>
    <s v="1100500"/>
    <s v=""/>
    <s v="MONTHLY FRANCHISE  LIVERPOOL"/>
    <s v="MONTH FRANCHISE LIVERPOOL"/>
    <s v="BATCH_FI"/>
  </r>
  <r>
    <s v="0003"/>
    <s v="Fixed City"/>
    <s v=""/>
    <s v="FRANCH LA PORTE"/>
    <s v="170050821000032023"/>
    <s v="108965330"/>
    <s v="246030"/>
    <n v="5"/>
    <s v="2023"/>
    <s v="1700508210"/>
    <s v="X"/>
    <s v="KR"/>
    <s v="Payments"/>
    <x v="12"/>
    <n v="102889"/>
    <x v="39"/>
    <x v="7"/>
    <x v="0"/>
    <x v="7"/>
    <x v="7"/>
    <d v="2023-05-01T00:00:00"/>
    <s v="40"/>
    <n v="213297.99"/>
    <s v=""/>
    <s v="1100500"/>
    <s v=""/>
    <s v="MONTHLY FRANCHISE  LA PORTE"/>
    <s v="MONTH FRANCHISE LA PORTE"/>
    <s v="BATCH_FI"/>
  </r>
  <r>
    <s v="0003"/>
    <s v="Fixed City"/>
    <s v=""/>
    <s v="FRANCH LAKE JACK"/>
    <s v="170050821100032023"/>
    <s v="108965330"/>
    <s v="246030"/>
    <n v="5"/>
    <s v="2023"/>
    <s v="1700508211"/>
    <s v="X"/>
    <s v="KR"/>
    <s v="Payments"/>
    <x v="12"/>
    <n v="102892"/>
    <x v="40"/>
    <x v="7"/>
    <x v="0"/>
    <x v="7"/>
    <x v="7"/>
    <d v="2023-05-01T00:00:00"/>
    <s v="40"/>
    <n v="87181.4"/>
    <s v=""/>
    <s v="1100500"/>
    <s v=""/>
    <s v="MONTHLY FRANCHISE  LAKE JACKSON"/>
    <s v="MONTH FRANCH LAKE JACKSON"/>
    <s v="BATCH_FI"/>
  </r>
  <r>
    <s v="0003"/>
    <s v="Fixed City"/>
    <s v=""/>
    <s v="FRANCH KENDLETON"/>
    <s v="170050821200032023"/>
    <s v="108965330"/>
    <s v="246030"/>
    <n v="5"/>
    <s v="2023"/>
    <s v="1700508212"/>
    <s v="X"/>
    <s v="KR"/>
    <s v="Payments"/>
    <x v="12"/>
    <n v="102887"/>
    <x v="41"/>
    <x v="7"/>
    <x v="0"/>
    <x v="7"/>
    <x v="7"/>
    <d v="2023-05-01T00:00:00"/>
    <s v="40"/>
    <n v="1754.09"/>
    <s v=""/>
    <s v="1100500"/>
    <s v=""/>
    <s v="MONTHLY FRANCHISE  KENDLETON"/>
    <s v="MONTH FRANCHISE KENDLETON"/>
    <s v="BATCH_FI"/>
  </r>
  <r>
    <s v="0003"/>
    <s v="Fixed City"/>
    <s v=""/>
    <s v="FRANCH KEMAH"/>
    <s v="170050821300032023"/>
    <s v="108965330"/>
    <s v="246030"/>
    <n v="5"/>
    <s v="2023"/>
    <s v="1700508213"/>
    <s v="X"/>
    <s v="KR"/>
    <s v="Payments"/>
    <x v="12"/>
    <n v="102885"/>
    <x v="42"/>
    <x v="7"/>
    <x v="0"/>
    <x v="7"/>
    <x v="7"/>
    <d v="2023-05-01T00:00:00"/>
    <s v="40"/>
    <n v="11858.01"/>
    <s v=""/>
    <s v="1100500"/>
    <s v=""/>
    <s v="MONTHLY FRANCHISE  KEMAH"/>
    <s v="MONTH FRANCHISE KEMAH"/>
    <s v="BATCH_FI"/>
  </r>
  <r>
    <s v="0003"/>
    <s v="Fixed City"/>
    <s v=""/>
    <s v="FRANCH KATY"/>
    <s v="170050821400032023"/>
    <s v="108965330"/>
    <s v="246030"/>
    <n v="5"/>
    <s v="2023"/>
    <s v="1700508214"/>
    <s v="X"/>
    <s v="KR"/>
    <s v="Payments"/>
    <x v="12"/>
    <n v="153302"/>
    <x v="43"/>
    <x v="7"/>
    <x v="0"/>
    <x v="7"/>
    <x v="7"/>
    <d v="2023-05-01T00:00:00"/>
    <s v="40"/>
    <n v="88012.03"/>
    <s v=""/>
    <s v="1100500"/>
    <s v=""/>
    <s v="MONTHLY FRANCHISE  KATY"/>
    <s v="MONTH FRANCHISE KATY"/>
    <s v="BATCH_FI"/>
  </r>
  <r>
    <s v="0003"/>
    <s v="Fixed City"/>
    <s v=""/>
    <s v="FRANCH JONES CRK"/>
    <s v="170050821500032023"/>
    <s v="108965330"/>
    <s v="246030"/>
    <n v="5"/>
    <s v="2023"/>
    <s v="1700508215"/>
    <s v="X"/>
    <s v="KR"/>
    <s v="Payments"/>
    <x v="12"/>
    <n v="102882"/>
    <x v="44"/>
    <x v="7"/>
    <x v="0"/>
    <x v="7"/>
    <x v="7"/>
    <d v="2023-05-01T00:00:00"/>
    <s v="40"/>
    <n v="4633.8900000000003"/>
    <s v=""/>
    <s v="1100500"/>
    <s v=""/>
    <s v="MONTHLY FRANCHISE  JONES CREEK"/>
    <s v="MONTH FRANCH JONES CREEK"/>
    <s v="BATCH_FI"/>
  </r>
  <r>
    <s v="0003"/>
    <s v="Fixed City"/>
    <s v=""/>
    <s v="FRANCH JERSEY VI"/>
    <s v="170050821600032023"/>
    <s v="108965330"/>
    <s v="246030"/>
    <n v="5"/>
    <s v="2023"/>
    <s v="1700508216"/>
    <s v="X"/>
    <s v="KR"/>
    <s v="Payments"/>
    <x v="12"/>
    <n v="102879"/>
    <x v="45"/>
    <x v="7"/>
    <x v="0"/>
    <x v="7"/>
    <x v="7"/>
    <d v="2023-05-01T00:00:00"/>
    <s v="40"/>
    <n v="29044.19"/>
    <s v=""/>
    <s v="1100500"/>
    <s v=""/>
    <s v="MONTHLY FRANCHISE  JERSEY VILLAGE"/>
    <s v="MONTH FRANCH JERSEY VILLA"/>
    <s v="BATCH_FI"/>
  </r>
  <r>
    <s v="0003"/>
    <s v="Fixed City"/>
    <s v=""/>
    <s v="FRANCH JAMAICA B"/>
    <s v="170050821700032023"/>
    <s v="108965330"/>
    <s v="246030"/>
    <n v="5"/>
    <s v="2023"/>
    <s v="1700508217"/>
    <s v="X"/>
    <s v="KR"/>
    <s v="Payments"/>
    <x v="12"/>
    <n v="116074"/>
    <x v="46"/>
    <x v="7"/>
    <x v="0"/>
    <x v="7"/>
    <x v="7"/>
    <d v="2023-05-01T00:00:00"/>
    <s v="40"/>
    <n v="5431.68"/>
    <s v=""/>
    <s v="1100500"/>
    <s v=""/>
    <s v="MONTHLY FRANCHISE  JAMAICA BEACH"/>
    <s v="MONTH FRANCH JAMAICA BEAC"/>
    <s v="BATCH_FI"/>
  </r>
  <r>
    <s v="0003"/>
    <s v="Fixed City"/>
    <s v=""/>
    <s v="FRANCH JACINTO C"/>
    <s v="170050821800032023"/>
    <s v="108965330"/>
    <s v="246030"/>
    <n v="5"/>
    <s v="2023"/>
    <s v="1700508218"/>
    <s v="X"/>
    <s v="KR"/>
    <s v="Payments"/>
    <x v="12"/>
    <n v="102877"/>
    <x v="47"/>
    <x v="7"/>
    <x v="0"/>
    <x v="7"/>
    <x v="7"/>
    <d v="2023-05-01T00:00:00"/>
    <s v="40"/>
    <n v="34167.620000000003"/>
    <s v=""/>
    <s v="1100500"/>
    <s v=""/>
    <s v="MONTHLY FRANCHISE  JACINTO CITY"/>
    <s v="MONTHLY FRANCH JACINTO CI"/>
    <s v="BATCH_FI"/>
  </r>
  <r>
    <s v="0003"/>
    <s v="Fixed City"/>
    <s v=""/>
    <s v="FRANCH HUNTER CR"/>
    <s v="170050821900032023"/>
    <s v="108965330"/>
    <s v="246030"/>
    <n v="5"/>
    <s v="2023"/>
    <s v="1700508219"/>
    <s v="X"/>
    <s v="KR"/>
    <s v="Payments"/>
    <x v="12"/>
    <n v="102875"/>
    <x v="48"/>
    <x v="7"/>
    <x v="0"/>
    <x v="7"/>
    <x v="7"/>
    <d v="2023-05-01T00:00:00"/>
    <s v="40"/>
    <n v="20387.419999999998"/>
    <s v=""/>
    <s v="1100500"/>
    <s v=""/>
    <s v="MONTHLY FRANCHISE  HUNTER CREEK VILLAGE"/>
    <s v="MONTHLY FRANCH HUNTER CRK"/>
    <s v="BATCH_FI"/>
  </r>
  <r>
    <s v="0003"/>
    <s v="Fixed City"/>
    <s v=""/>
    <s v="FRANCH HUMBLE"/>
    <s v="170050822000032023"/>
    <s v="108965330"/>
    <s v="246030"/>
    <n v="5"/>
    <s v="2023"/>
    <s v="1700508220"/>
    <s v="X"/>
    <s v="KR"/>
    <s v="Payments"/>
    <x v="12"/>
    <n v="102874"/>
    <x v="49"/>
    <x v="7"/>
    <x v="0"/>
    <x v="7"/>
    <x v="7"/>
    <d v="2023-05-01T00:00:00"/>
    <s v="40"/>
    <n v="83080.429999999993"/>
    <s v=""/>
    <s v="1100500"/>
    <s v=""/>
    <s v="MONTHLY FRANCHISE  HUMBLE"/>
    <s v="MONTHLY FRANCH HUMBLE"/>
    <s v="BATCH_FI"/>
  </r>
  <r>
    <s v="0003"/>
    <s v="Fixed City"/>
    <s v=""/>
    <s v="FRANCH HOUSTON"/>
    <s v="170050822100032023"/>
    <s v="108965330"/>
    <s v="246030"/>
    <n v="5"/>
    <s v="2023"/>
    <s v="1700508221"/>
    <s v="X"/>
    <s v="KR"/>
    <s v="Payments"/>
    <x v="12"/>
    <n v="105242"/>
    <x v="50"/>
    <x v="7"/>
    <x v="0"/>
    <x v="7"/>
    <x v="7"/>
    <d v="2023-05-01T00:00:00"/>
    <s v="40"/>
    <n v="7882580.9900000002"/>
    <s v=""/>
    <s v="1100500"/>
    <s v=""/>
    <s v="MONTHLY FRANCHISE  HOUSTON"/>
    <s v="MONTHLY FRANCH HOUSTON"/>
    <s v="BATCH_FI"/>
  </r>
  <r>
    <s v="0003"/>
    <s v="Fixed City"/>
    <s v=""/>
    <s v="FRANCH HITCHCOCK"/>
    <s v="170050822200032023"/>
    <s v="108965330"/>
    <s v="246030"/>
    <n v="5"/>
    <s v="2023"/>
    <s v="1700508222"/>
    <s v="X"/>
    <s v="KR"/>
    <s v="Payments"/>
    <x v="12"/>
    <n v="102849"/>
    <x v="51"/>
    <x v="7"/>
    <x v="0"/>
    <x v="7"/>
    <x v="7"/>
    <d v="2023-05-01T00:00:00"/>
    <s v="40"/>
    <n v="18444.689999999999"/>
    <s v=""/>
    <s v="1100500"/>
    <s v=""/>
    <s v="MONTHLY FRANCHISE  HICTHCOCK"/>
    <s v="MONTHLY FRANCH HITCHCOCK"/>
    <s v="BATCH_FI"/>
  </r>
  <r>
    <s v="0003"/>
    <s v="Fixed City"/>
    <s v=""/>
    <s v="FRANCH HILSHIRE"/>
    <s v="170050822300032023"/>
    <s v="108965330"/>
    <s v="246030"/>
    <n v="5"/>
    <s v="2023"/>
    <s v="1700508223"/>
    <s v="X"/>
    <s v="KR"/>
    <s v="Payments"/>
    <x v="12"/>
    <n v="102848"/>
    <x v="52"/>
    <x v="7"/>
    <x v="0"/>
    <x v="7"/>
    <x v="7"/>
    <d v="2023-05-01T00:00:00"/>
    <s v="40"/>
    <n v="2969.93"/>
    <s v=""/>
    <s v="1100500"/>
    <s v=""/>
    <s v="MONTHLY FRANCHISE  HILSHIRE VILLAGE"/>
    <s v="MONTHLY FRANCH HILSHIRE V"/>
    <s v="BATCH_FI"/>
  </r>
  <r>
    <s v="0003"/>
    <s v="Fixed City"/>
    <s v=""/>
    <s v="FRANCH HILCREST"/>
    <s v="170050822400032023"/>
    <s v="108965330"/>
    <s v="246030"/>
    <n v="5"/>
    <s v="2023"/>
    <s v="1700508224"/>
    <s v="X"/>
    <s v="KR"/>
    <s v="Payments"/>
    <x v="12"/>
    <n v="102847"/>
    <x v="53"/>
    <x v="7"/>
    <x v="0"/>
    <x v="7"/>
    <x v="7"/>
    <d v="2023-05-01T00:00:00"/>
    <s v="40"/>
    <n v="1817.2"/>
    <s v=""/>
    <s v="1100500"/>
    <s v=""/>
    <s v="MONTHLY FRANCHISE  HILCREST"/>
    <s v="MONTH FRANCH HILCREST"/>
    <s v="BATCH_FI"/>
  </r>
  <r>
    <s v="0003"/>
    <s v="Fixed City"/>
    <s v=""/>
    <s v="FRANCH HEDWIG"/>
    <s v="170050822500032023"/>
    <s v="108965330"/>
    <s v="246030"/>
    <n v="5"/>
    <s v="2023"/>
    <s v="1700508225"/>
    <s v="X"/>
    <s v="KR"/>
    <s v="Payments"/>
    <x v="12"/>
    <n v="102846"/>
    <x v="54"/>
    <x v="7"/>
    <x v="0"/>
    <x v="7"/>
    <x v="7"/>
    <d v="2023-05-01T00:00:00"/>
    <s v="40"/>
    <n v="21406.06"/>
    <s v=""/>
    <s v="1100500"/>
    <s v=""/>
    <s v="MONTHLY FRANCHISE  HEDWIG"/>
    <s v="MONTHLY FRANCH HEDWIG"/>
    <s v="BATCH_FI"/>
  </r>
  <r>
    <s v="0003"/>
    <s v="Fixed City"/>
    <s v=""/>
    <s v="FRANCH GALVESTON"/>
    <s v="170050822600032023"/>
    <s v="108965330"/>
    <s v="246030"/>
    <n v="5"/>
    <s v="2023"/>
    <s v="1700508226"/>
    <s v="X"/>
    <s v="KR"/>
    <s v="Payments"/>
    <x v="12"/>
    <n v="102842"/>
    <x v="55"/>
    <x v="7"/>
    <x v="0"/>
    <x v="7"/>
    <x v="7"/>
    <d v="2023-05-01T00:00:00"/>
    <s v="40"/>
    <n v="253979.93"/>
    <s v=""/>
    <s v="1100500"/>
    <s v=""/>
    <s v="MONTHLY FRANCHISE  GALVESTON"/>
    <s v="MONTHLY FRANCH GALVESTON"/>
    <s v="BATCH_FI"/>
  </r>
  <r>
    <s v="0003"/>
    <s v="Fixed City"/>
    <s v=""/>
    <s v="FRANCH GALENA PK"/>
    <s v="170050822700032023"/>
    <s v="108965330"/>
    <s v="246030"/>
    <n v="5"/>
    <s v="2023"/>
    <s v="1700508227"/>
    <s v="X"/>
    <s v="KR"/>
    <s v="Payments"/>
    <x v="12"/>
    <n v="102841"/>
    <x v="56"/>
    <x v="7"/>
    <x v="0"/>
    <x v="7"/>
    <x v="7"/>
    <d v="2023-05-01T00:00:00"/>
    <s v="40"/>
    <n v="52229.09"/>
    <s v=""/>
    <s v="1100500"/>
    <s v=""/>
    <s v="MONTHLY FRANCHISE  GALENA PARK"/>
    <s v="MONTHLY FRANCH GALENA PAR"/>
    <s v="BATCH_FI"/>
  </r>
  <r>
    <s v="0003"/>
    <s v="Fixed City"/>
    <s v=""/>
    <s v="FRANCH FULSHEAR"/>
    <s v="170050822800032023"/>
    <s v="108965330"/>
    <s v="246030"/>
    <n v="5"/>
    <s v="2023"/>
    <s v="1700508228"/>
    <s v="X"/>
    <s v="KR"/>
    <s v="Payments"/>
    <x v="12"/>
    <n v="102840"/>
    <x v="57"/>
    <x v="7"/>
    <x v="0"/>
    <x v="7"/>
    <x v="7"/>
    <d v="2023-05-01T00:00:00"/>
    <s v="40"/>
    <n v="55788.51"/>
    <s v=""/>
    <s v="1100500"/>
    <s v=""/>
    <s v="MONTHLY FRANCHISE  FULSHEAR"/>
    <s v="MONTHLY FRANCH FULSHEAR"/>
    <s v="BATCH_FI"/>
  </r>
  <r>
    <s v="0003"/>
    <s v="Fixed City"/>
    <s v=""/>
    <s v="FRANCH FRIENDSWO"/>
    <s v="170050822900032023"/>
    <s v="108965330"/>
    <s v="246030"/>
    <n v="5"/>
    <s v="2023"/>
    <s v="1700508229"/>
    <s v="X"/>
    <s v="KR"/>
    <s v="Payments"/>
    <x v="12"/>
    <n v="153268"/>
    <x v="58"/>
    <x v="7"/>
    <x v="0"/>
    <x v="7"/>
    <x v="7"/>
    <d v="2023-05-01T00:00:00"/>
    <s v="40"/>
    <n v="11521.25"/>
    <s v=""/>
    <s v="1100500"/>
    <s v=""/>
    <s v="MONTHLY FRANCHISE  FRIENDSWOOD"/>
    <s v="MONTHLY FRANCH FRIENDSWOO"/>
    <s v="BATCH_FI"/>
  </r>
  <r>
    <s v="0003"/>
    <s v="Fixed City"/>
    <s v=""/>
    <s v="FRANCH FREEPORT"/>
    <s v="170050823000032023"/>
    <s v="108965330"/>
    <s v="246030"/>
    <n v="5"/>
    <s v="2023"/>
    <s v="1700508230"/>
    <s v="X"/>
    <s v="KR"/>
    <s v="Payments"/>
    <x v="12"/>
    <n v="102834"/>
    <x v="59"/>
    <x v="7"/>
    <x v="0"/>
    <x v="7"/>
    <x v="7"/>
    <d v="2023-05-01T00:00:00"/>
    <s v="40"/>
    <n v="43362.28"/>
    <s v=""/>
    <s v="1100500"/>
    <s v=""/>
    <s v="MONTHLY FRANCHISE  FREEPORT"/>
    <s v="MONTHLY FRANCH FREEPORT"/>
    <s v="BATCH_FI"/>
  </r>
  <r>
    <s v="0003"/>
    <s v="Fixed City"/>
    <s v=""/>
    <s v="FRANCH FAIRCHILD"/>
    <s v="170050823100032023"/>
    <s v="108965330"/>
    <s v="246030"/>
    <n v="5"/>
    <s v="2023"/>
    <s v="1700508231"/>
    <s v="X"/>
    <s v="KR"/>
    <s v="Payments"/>
    <x v="12"/>
    <n v="102833"/>
    <x v="60"/>
    <x v="7"/>
    <x v="0"/>
    <x v="7"/>
    <x v="7"/>
    <d v="2023-05-01T00:00:00"/>
    <s v="40"/>
    <n v="2255.25"/>
    <s v=""/>
    <s v="1100500"/>
    <s v=""/>
    <s v="MONTHLY FRANCHISE  FAIRCHILDS"/>
    <s v="MONTHLY FRANCH FAIRCHILDS"/>
    <s v="BATCH_FI"/>
  </r>
  <r>
    <s v="0003"/>
    <s v="Fixed City"/>
    <s v=""/>
    <s v="FRANCH EAST BERN"/>
    <s v="170050823200032023"/>
    <s v="108965330"/>
    <s v="246030"/>
    <n v="5"/>
    <s v="2023"/>
    <s v="1700508232"/>
    <s v="X"/>
    <s v="KR"/>
    <s v="Payments"/>
    <x v="12"/>
    <n v="222081"/>
    <x v="61"/>
    <x v="7"/>
    <x v="0"/>
    <x v="7"/>
    <x v="7"/>
    <d v="2023-05-01T00:00:00"/>
    <s v="40"/>
    <n v="6738.8"/>
    <s v=""/>
    <s v="1100500"/>
    <s v=""/>
    <s v="MONTHLY FRANCHISE  EAST BERNARD"/>
    <s v="MONTHLY FRANCH EAST BERNA"/>
    <s v="BATCH_FI"/>
  </r>
  <r>
    <s v="0003"/>
    <s v="Fixed City"/>
    <s v=""/>
    <s v="FRANCH DEER PARK"/>
    <s v="170050823300032023"/>
    <s v="108965330"/>
    <s v="246030"/>
    <n v="5"/>
    <s v="2023"/>
    <s v="1700508233"/>
    <s v="X"/>
    <s v="KR"/>
    <s v="Payments"/>
    <x v="12"/>
    <n v="102827"/>
    <x v="62"/>
    <x v="7"/>
    <x v="0"/>
    <x v="7"/>
    <x v="7"/>
    <d v="2023-05-01T00:00:00"/>
    <s v="40"/>
    <n v="88416.21"/>
    <s v=""/>
    <s v="1100500"/>
    <s v=""/>
    <s v="MONTHLY FRANCHISE  DEER PARK"/>
    <s v="MONTHLY FRANCH DEER PRK"/>
    <s v="BATCH_FI"/>
  </r>
  <r>
    <s v="0003"/>
    <s v="Fixed City"/>
    <s v=""/>
    <s v="FRANCH DANBURY"/>
    <s v="170050823400032023"/>
    <s v="108965330"/>
    <s v="246030"/>
    <n v="5"/>
    <s v="2023"/>
    <s v="1700508234"/>
    <s v="X"/>
    <s v="KR"/>
    <s v="Payments"/>
    <x v="12"/>
    <n v="102825"/>
    <x v="63"/>
    <x v="7"/>
    <x v="0"/>
    <x v="7"/>
    <x v="7"/>
    <d v="2023-05-01T00:00:00"/>
    <s v="40"/>
    <n v="3816.33"/>
    <s v=""/>
    <s v="1100500"/>
    <s v=""/>
    <s v="MONTHLY FRANCHISE  DANBURY"/>
    <s v="MONTHLY FRANCH DANBURY"/>
    <s v="BATCH_FI"/>
  </r>
  <r>
    <s v="0003"/>
    <s v="Fixed City"/>
    <s v=""/>
    <s v="FRANCH COVE"/>
    <s v="170050823500032023"/>
    <s v="108965330"/>
    <s v="246030"/>
    <n v="5"/>
    <s v="2023"/>
    <s v="1700508235"/>
    <s v="X"/>
    <s v="KR"/>
    <s v="Payments"/>
    <x v="12"/>
    <n v="102824"/>
    <x v="64"/>
    <x v="7"/>
    <x v="0"/>
    <x v="7"/>
    <x v="7"/>
    <d v="2023-05-01T00:00:00"/>
    <s v="40"/>
    <n v="3707.58"/>
    <s v=""/>
    <s v="1100500"/>
    <s v=""/>
    <s v="MONTHLY FRANCHISE  COVE"/>
    <s v="MONTHLY FRANCH COVE"/>
    <s v="BATCH_FI"/>
  </r>
  <r>
    <s v="0003"/>
    <s v="Fixed City"/>
    <s v=""/>
    <s v="FRANCH CLUTE"/>
    <s v="170050823600032023"/>
    <s v="108965330"/>
    <s v="246030"/>
    <n v="5"/>
    <s v="2023"/>
    <s v="1700508236"/>
    <s v="X"/>
    <s v="KR"/>
    <s v="Payments"/>
    <x v="12"/>
    <n v="102822"/>
    <x v="65"/>
    <x v="7"/>
    <x v="0"/>
    <x v="7"/>
    <x v="7"/>
    <d v="2023-05-01T00:00:00"/>
    <s v="40"/>
    <n v="28695.98"/>
    <s v=""/>
    <s v="1100500"/>
    <s v=""/>
    <s v="MONTHLY FRANCHISE  CLUTE"/>
    <s v="MONTHLY FRANCH CLUTE"/>
    <s v="BATCH_FI"/>
  </r>
  <r>
    <s v="0003"/>
    <s v="Fixed City"/>
    <s v=""/>
    <s v="FRANCH CLEAR LAK"/>
    <s v="170050823700032023"/>
    <s v="108965330"/>
    <s v="246030"/>
    <n v="5"/>
    <s v="2023"/>
    <s v="1700508237"/>
    <s v="X"/>
    <s v="KR"/>
    <s v="Payments"/>
    <x v="12"/>
    <n v="102819"/>
    <x v="66"/>
    <x v="7"/>
    <x v="0"/>
    <x v="7"/>
    <x v="7"/>
    <d v="2023-05-01T00:00:00"/>
    <s v="40"/>
    <n v="10027.219999999999"/>
    <s v=""/>
    <s v="1100500"/>
    <s v=""/>
    <s v="MONTHLY FRANCHISE  CLEAR LAKE SHORES"/>
    <s v="MONTHLY FRANCH CLEAR LAKE"/>
    <s v="BATCH_FI"/>
  </r>
  <r>
    <s v="0003"/>
    <s v="Fixed City"/>
    <s v=""/>
    <s v="FRANCH BUNKER HI"/>
    <s v="170050823800032023"/>
    <s v="108965330"/>
    <s v="246030"/>
    <n v="5"/>
    <s v="2023"/>
    <s v="1700508238"/>
    <s v="X"/>
    <s v="KR"/>
    <s v="Payments"/>
    <x v="12"/>
    <n v="102818"/>
    <x v="67"/>
    <x v="7"/>
    <x v="0"/>
    <x v="7"/>
    <x v="7"/>
    <d v="2023-05-01T00:00:00"/>
    <s v="40"/>
    <n v="14924.73"/>
    <s v=""/>
    <s v="1100500"/>
    <s v=""/>
    <s v="MONTHLY FRANCHISE  BUNKER HILL VILLAGE"/>
    <s v="MONTHLY FRANCH BUNKER HIL"/>
    <s v="BATCH_FI"/>
  </r>
  <r>
    <s v="0003"/>
    <s v="Fixed City"/>
    <s v=""/>
    <s v="FRANCH BROOKSIDE"/>
    <s v="170050823900032023"/>
    <s v="108965330"/>
    <s v="246030"/>
    <n v="5"/>
    <s v="2023"/>
    <s v="1700508239"/>
    <s v="X"/>
    <s v="KR"/>
    <s v="Payments"/>
    <x v="12"/>
    <n v="102816"/>
    <x v="68"/>
    <x v="7"/>
    <x v="0"/>
    <x v="7"/>
    <x v="7"/>
    <d v="2023-05-01T00:00:00"/>
    <s v="40"/>
    <n v="3392.93"/>
    <s v=""/>
    <s v="1100500"/>
    <s v=""/>
    <s v="MONTHLY FRANCHISE  BROOKSIDE VILLAGE"/>
    <s v="MONTHLY FRANCH BROOKSIDE"/>
    <s v="BATCH_FI"/>
  </r>
  <r>
    <s v="0003"/>
    <s v="Fixed City"/>
    <s v=""/>
    <s v="FRANCH BROOKSHIR"/>
    <s v="170050824000032023"/>
    <s v="108965330"/>
    <s v="246030"/>
    <n v="5"/>
    <s v="2023"/>
    <s v="1700508240"/>
    <s v="X"/>
    <s v="KR"/>
    <s v="Payments"/>
    <x v="12"/>
    <n v="102814"/>
    <x v="69"/>
    <x v="7"/>
    <x v="0"/>
    <x v="7"/>
    <x v="7"/>
    <d v="2023-05-01T00:00:00"/>
    <s v="40"/>
    <n v="14993.04"/>
    <s v=""/>
    <s v="1100500"/>
    <s v=""/>
    <s v="MONTHLY FRANCHISE  BROOKSHIRE"/>
    <s v="MONTHLY FRANCH BROOKSHIRE"/>
    <s v="BATCH_FI"/>
  </r>
  <r>
    <s v="0003"/>
    <s v="Fixed City"/>
    <s v=""/>
    <s v="FRANCH BRAZOS"/>
    <s v="170050824100032023"/>
    <s v="108965330"/>
    <s v="246030"/>
    <n v="5"/>
    <s v="2023"/>
    <s v="1700508241"/>
    <s v="X"/>
    <s v="KR"/>
    <s v="Payments"/>
    <x v="12"/>
    <n v="173736"/>
    <x v="70"/>
    <x v="7"/>
    <x v="0"/>
    <x v="7"/>
    <x v="7"/>
    <d v="2023-05-01T00:00:00"/>
    <s v="40"/>
    <n v="1544.67"/>
    <s v=""/>
    <s v="1100500"/>
    <s v=""/>
    <s v="MONTHLY FRANCHISE  BRAZOS"/>
    <s v="MONTHLY FRANCH BRAZOS"/>
    <s v="BATCH_FI"/>
  </r>
  <r>
    <s v="0003"/>
    <s v="Fixed City"/>
    <s v=""/>
    <s v="FRANCH BONNEY VI"/>
    <s v="170050824200032023"/>
    <s v="108965330"/>
    <s v="246030"/>
    <n v="5"/>
    <s v="2023"/>
    <s v="1700508242"/>
    <s v="X"/>
    <s v="KR"/>
    <s v="Payments"/>
    <x v="12"/>
    <n v="116072"/>
    <x v="71"/>
    <x v="7"/>
    <x v="0"/>
    <x v="7"/>
    <x v="7"/>
    <d v="2023-05-01T00:00:00"/>
    <s v="40"/>
    <n v="1207.0899999999999"/>
    <s v=""/>
    <s v="1100500"/>
    <s v=""/>
    <s v="MONTHLY FRANCHISE  BONNEY VILLAGE"/>
    <s v="MONTHLY FRANCH BONNEY VIL"/>
    <s v="BATCH_FI"/>
  </r>
  <r>
    <s v="0003"/>
    <s v="Fixed City"/>
    <s v=""/>
    <s v="FRANCH BELLAIRE"/>
    <s v="170050824300032023"/>
    <s v="108965330"/>
    <s v="246030"/>
    <n v="5"/>
    <s v="2023"/>
    <s v="1700508243"/>
    <s v="X"/>
    <s v="KR"/>
    <s v="Payments"/>
    <x v="12"/>
    <n v="102813"/>
    <x v="72"/>
    <x v="7"/>
    <x v="0"/>
    <x v="7"/>
    <x v="7"/>
    <d v="2023-05-01T00:00:00"/>
    <s v="40"/>
    <n v="67148.89"/>
    <s v=""/>
    <s v="1100500"/>
    <s v=""/>
    <s v="MONTHLY FRANCHISE  BELLAIRE"/>
    <s v="MONTHLY FRANCH BELLAIRE"/>
    <s v="BATCH_FI"/>
  </r>
  <r>
    <s v="0003"/>
    <s v="Fixed City"/>
    <s v=""/>
    <s v="FRANCH BEASLEY"/>
    <s v="170050824400032023"/>
    <s v="108965330"/>
    <s v="246030"/>
    <n v="5"/>
    <s v="2023"/>
    <s v="1700508244"/>
    <s v="X"/>
    <s v="KR"/>
    <s v="Payments"/>
    <x v="12"/>
    <n v="102810"/>
    <x v="73"/>
    <x v="7"/>
    <x v="0"/>
    <x v="7"/>
    <x v="7"/>
    <d v="2023-05-01T00:00:00"/>
    <s v="40"/>
    <n v="1843.23"/>
    <s v=""/>
    <s v="1100500"/>
    <s v=""/>
    <s v="MONTHLY FRANCHISE  BEASLEY"/>
    <s v="MONTHLY FRANCH BEASLEY"/>
    <s v="BATCH_FI"/>
  </r>
  <r>
    <s v="0003"/>
    <s v="Fixed City"/>
    <s v=""/>
    <s v="FRANCH BEACH CIT"/>
    <s v="170050824500032023"/>
    <s v="108965330"/>
    <s v="246030"/>
    <n v="5"/>
    <s v="2023"/>
    <s v="1700508245"/>
    <s v="X"/>
    <s v="KR"/>
    <s v="Payments"/>
    <x v="12"/>
    <n v="102809"/>
    <x v="74"/>
    <x v="7"/>
    <x v="0"/>
    <x v="7"/>
    <x v="7"/>
    <d v="2023-05-01T00:00:00"/>
    <s v="40"/>
    <n v="7942"/>
    <s v=""/>
    <s v="1100500"/>
    <s v=""/>
    <s v="MONTHLY FRANCHISE  BEACH CITY"/>
    <s v="MONTHLY FRANCH BEACH CITY"/>
    <s v="BATCH_FI"/>
  </r>
  <r>
    <s v="0003"/>
    <s v="Fixed City"/>
    <s v=""/>
    <s v="FRANCH BAYTOWN"/>
    <s v="170050824600032023"/>
    <s v="108965330"/>
    <s v="246030"/>
    <n v="5"/>
    <s v="2023"/>
    <s v="1700508246"/>
    <s v="X"/>
    <s v="KR"/>
    <s v="Payments"/>
    <x v="12"/>
    <n v="102808"/>
    <x v="75"/>
    <x v="7"/>
    <x v="0"/>
    <x v="7"/>
    <x v="7"/>
    <d v="2023-05-01T00:00:00"/>
    <s v="40"/>
    <n v="209325.97"/>
    <s v=""/>
    <s v="1100500"/>
    <s v=""/>
    <s v="MONTHLY FRANCHISE  BAYTOWN"/>
    <s v="MONTHLY FRANCH BAYTOWN"/>
    <s v="BATCH_FI"/>
  </r>
  <r>
    <s v="0003"/>
    <s v="Fixed City"/>
    <s v=""/>
    <s v="FRANCH BAYOU VIS"/>
    <s v="170050824700032023"/>
    <s v="108965330"/>
    <s v="246030"/>
    <n v="5"/>
    <s v="2023"/>
    <s v="1700508247"/>
    <s v="X"/>
    <s v="KR"/>
    <s v="Payments"/>
    <x v="12"/>
    <n v="102807"/>
    <x v="76"/>
    <x v="7"/>
    <x v="0"/>
    <x v="7"/>
    <x v="7"/>
    <d v="2023-05-01T00:00:00"/>
    <s v="40"/>
    <n v="5049.38"/>
    <s v=""/>
    <s v="1100500"/>
    <s v=""/>
    <s v="MONTHLY FRANCHISE  BAYOU VISTA"/>
    <s v="MONTHLY FRANCH BAYOU VIST"/>
    <s v="BATCH_FI"/>
  </r>
  <r>
    <s v="0003"/>
    <s v="Fixed City"/>
    <s v=""/>
    <s v="FRANCH FEE-MO CI"/>
    <s v="170050824800032023"/>
    <s v="108965330"/>
    <s v="246030"/>
    <n v="5"/>
    <s v="2023"/>
    <s v="1700508248"/>
    <s v="X"/>
    <s v="KR"/>
    <s v="Payments"/>
    <x v="12"/>
    <n v="102906"/>
    <x v="77"/>
    <x v="7"/>
    <x v="0"/>
    <x v="7"/>
    <x v="7"/>
    <d v="2023-05-01T00:00:00"/>
    <s v="40"/>
    <n v="196896.93"/>
    <s v=""/>
    <s v="1100500"/>
    <s v=""/>
    <s v="MONTHLY FRANCHISE  MISSOURI CITY"/>
    <s v="Franchise Fee MO City"/>
    <s v="BATCH_FI"/>
  </r>
  <r>
    <s v="0003"/>
    <s v="Fixed City"/>
    <s v=""/>
    <s v="FRANCH-NEEDVILLE"/>
    <s v="170050795000032023"/>
    <s v="108965330"/>
    <s v="246030"/>
    <n v="5"/>
    <s v="2023"/>
    <s v="1700507950"/>
    <s v="X"/>
    <s v="KR"/>
    <s v="Payments"/>
    <x v="13"/>
    <n v="225269"/>
    <x v="78"/>
    <x v="7"/>
    <x v="0"/>
    <x v="7"/>
    <x v="7"/>
    <d v="2023-05-01T00:00:00"/>
    <s v="40"/>
    <n v="7859.66"/>
    <s v=""/>
    <s v="1100500"/>
    <s v=""/>
    <s v="MONTHLY FRANCHISE  NEEDVILLE"/>
    <s v="MONTH FRANCHISE-NEEDVILLE"/>
    <s v="BATCH_FI"/>
  </r>
  <r>
    <s v="0003"/>
    <s v="Fixed City"/>
    <s v=""/>
    <s v="FRANCH MORGAN PT"/>
    <s v="170050912500032023"/>
    <s v="109043459"/>
    <s v="246030"/>
    <n v="6"/>
    <s v="2023"/>
    <s v="1700509125"/>
    <s v="X"/>
    <s v="KR"/>
    <s v="Payments"/>
    <x v="14"/>
    <n v="102909"/>
    <x v="0"/>
    <x v="8"/>
    <x v="0"/>
    <x v="8"/>
    <x v="8"/>
    <d v="2023-06-01T00:00:00"/>
    <s v="40"/>
    <n v="20275.330000000002"/>
    <s v=""/>
    <s v="1100500"/>
    <s v=""/>
    <s v="MONTHLY FRANCHISE  MORGANS POINT"/>
    <s v="MONTH FRANCH-MORGANS PT"/>
    <s v="BATCH_FI"/>
  </r>
  <r>
    <s v="0003"/>
    <s v="Fixed City"/>
    <s v=""/>
    <s v="FRANCH WHARTON"/>
    <s v="170050912600032023"/>
    <s v="109043459"/>
    <s v="246030"/>
    <n v="6"/>
    <s v="2023"/>
    <s v="1700509126"/>
    <s v="X"/>
    <s v="KR"/>
    <s v="Payments"/>
    <x v="14"/>
    <n v="153452"/>
    <x v="1"/>
    <x v="8"/>
    <x v="0"/>
    <x v="8"/>
    <x v="8"/>
    <d v="2023-06-01T00:00:00"/>
    <s v="40"/>
    <n v="41705.86"/>
    <s v=""/>
    <s v="1100500"/>
    <s v=""/>
    <s v="MONTHLY FRANCHISE  WHARTON"/>
    <s v="MONTHLY FRANCHISE WHARTON"/>
    <s v="BATCH_FI"/>
  </r>
  <r>
    <s v="0003"/>
    <s v="Fixed City"/>
    <s v=""/>
    <s v="FRANCH WESTONLAK"/>
    <s v="170050940700032023"/>
    <s v="109043459"/>
    <s v="246030"/>
    <n v="6"/>
    <s v="2023"/>
    <s v="1700509407"/>
    <s v="X"/>
    <s v="KR"/>
    <s v="Payments"/>
    <x v="14"/>
    <n v="223147"/>
    <x v="2"/>
    <x v="8"/>
    <x v="0"/>
    <x v="8"/>
    <x v="8"/>
    <d v="2023-06-01T00:00:00"/>
    <s v="40"/>
    <n v="9471.86"/>
    <s v=""/>
    <s v="1100500"/>
    <s v=""/>
    <s v="MONTHLY FRANCHISE  WESTON LAKES"/>
    <s v="MONTHLY FRAN WESTON LAKE"/>
    <s v="BATCH_FI"/>
  </r>
  <r>
    <s v="0003"/>
    <s v="Fixed City"/>
    <s v=""/>
    <s v="FRANCH WEST UNIV"/>
    <s v="170050940800032023"/>
    <s v="109043459"/>
    <s v="246030"/>
    <n v="6"/>
    <s v="2023"/>
    <s v="1700509408"/>
    <s v="X"/>
    <s v="KR"/>
    <s v="Payments"/>
    <x v="14"/>
    <n v="102969"/>
    <x v="3"/>
    <x v="8"/>
    <x v="0"/>
    <x v="8"/>
    <x v="8"/>
    <d v="2023-06-01T00:00:00"/>
    <s v="40"/>
    <n v="45180.32"/>
    <s v=""/>
    <s v="1100500"/>
    <s v=""/>
    <s v="MONTHLY FRANCHISE  WEST UNIVERSITY"/>
    <s v="MONTH FRAN WEST UNIVERSIT"/>
    <s v="BATCH_FI"/>
  </r>
  <r>
    <s v="0003"/>
    <s v="Fixed City"/>
    <s v=""/>
    <s v="FRANCHIS WEBSTER"/>
    <s v="170050940900032023"/>
    <s v="109043459"/>
    <s v="246030"/>
    <n v="6"/>
    <s v="2023"/>
    <s v="1700509409"/>
    <s v="X"/>
    <s v="KR"/>
    <s v="Payments"/>
    <x v="14"/>
    <n v="102968"/>
    <x v="4"/>
    <x v="8"/>
    <x v="0"/>
    <x v="8"/>
    <x v="8"/>
    <d v="2023-06-01T00:00:00"/>
    <s v="40"/>
    <n v="80352.25"/>
    <s v=""/>
    <s v="1100500"/>
    <s v=""/>
    <s v="MONTHLY FRANCHISE  WEBSTER"/>
    <s v="MONTHYLY FRANCH WEBSTER"/>
    <s v="BATCH_FI"/>
  </r>
  <r>
    <s v="0003"/>
    <s v="Fixed City"/>
    <s v=""/>
    <s v="FRANCHISE WILLIS"/>
    <s v="170050941000032023"/>
    <s v="109043459"/>
    <s v="246030"/>
    <n v="6"/>
    <s v="2023"/>
    <s v="1700509410"/>
    <s v="X"/>
    <s v="KR"/>
    <s v="Payments"/>
    <x v="14"/>
    <n v="102966"/>
    <x v="5"/>
    <x v="8"/>
    <x v="0"/>
    <x v="8"/>
    <x v="8"/>
    <d v="2023-06-01T00:00:00"/>
    <s v="40"/>
    <n v="3324.32"/>
    <s v=""/>
    <s v="1100500"/>
    <s v=""/>
    <s v="MONTHLY FRANCHISE  WALLIS"/>
    <s v="MONTHYLY FRANCH WILLIS"/>
    <s v="BATCH_FI"/>
  </r>
  <r>
    <s v="0003"/>
    <s v="Fixed City"/>
    <s v=""/>
    <s v="FRANCHISE WALLER"/>
    <s v="170050941100032023"/>
    <s v="109043459"/>
    <s v="246030"/>
    <n v="6"/>
    <s v="2023"/>
    <s v="1700509411"/>
    <s v="X"/>
    <s v="KR"/>
    <s v="Payments"/>
    <x v="14"/>
    <n v="102964"/>
    <x v="6"/>
    <x v="8"/>
    <x v="0"/>
    <x v="8"/>
    <x v="8"/>
    <d v="2023-06-01T00:00:00"/>
    <s v="40"/>
    <n v="10545.53"/>
    <s v=""/>
    <s v="1100500"/>
    <s v=""/>
    <s v="MONTHLY FRANCHISE  WALLER"/>
    <s v="MONTHYLY FRANCH WALLER"/>
    <s v="BATCH_FI"/>
  </r>
  <r>
    <s v="0003"/>
    <s v="Fixed City"/>
    <s v=""/>
    <s v="FRANCHIS TOMBALL"/>
    <s v="170050941200032023"/>
    <s v="109043459"/>
    <s v="246030"/>
    <n v="6"/>
    <s v="2023"/>
    <s v="1700509412"/>
    <s v="X"/>
    <s v="KR"/>
    <s v="Payments"/>
    <x v="14"/>
    <n v="102962"/>
    <x v="7"/>
    <x v="8"/>
    <x v="0"/>
    <x v="8"/>
    <x v="8"/>
    <d v="2023-06-01T00:00:00"/>
    <s v="40"/>
    <n v="59558.85"/>
    <s v=""/>
    <s v="1100500"/>
    <s v=""/>
    <s v="MONTHLY FRANCHISE  TOMBALL"/>
    <s v="MONTHYLY FRANCH TOMBALL"/>
    <s v="BATCH_FI"/>
  </r>
  <r>
    <s v="0003"/>
    <s v="Fixed City"/>
    <s v=""/>
    <s v="FRANCHIS TIKI IS"/>
    <s v="170050941300032023"/>
    <s v="109043459"/>
    <s v="246030"/>
    <n v="6"/>
    <s v="2023"/>
    <s v="1700509413"/>
    <s v="X"/>
    <s v="KR"/>
    <s v="Payments"/>
    <x v="14"/>
    <n v="102961"/>
    <x v="8"/>
    <x v="8"/>
    <x v="0"/>
    <x v="8"/>
    <x v="8"/>
    <d v="2023-06-01T00:00:00"/>
    <s v="40"/>
    <n v="6207.74"/>
    <s v=""/>
    <s v="1100500"/>
    <s v=""/>
    <s v="MONTHLY FRANCHISE  TIKI ISLAND"/>
    <s v="MONTH FRANCH TIKI ISLAND"/>
    <s v="BATCH_FI"/>
  </r>
  <r>
    <s v="0003"/>
    <s v="Fixed City"/>
    <s v=""/>
    <s v="FRANCH THOMPSON"/>
    <s v="170050941400032023"/>
    <s v="109043459"/>
    <s v="246030"/>
    <n v="6"/>
    <s v="2023"/>
    <s v="1700509414"/>
    <s v="X"/>
    <s v="KR"/>
    <s v="Payments"/>
    <x v="14"/>
    <n v="102960"/>
    <x v="9"/>
    <x v="8"/>
    <x v="0"/>
    <x v="8"/>
    <x v="8"/>
    <d v="2023-06-01T00:00:00"/>
    <s v="40"/>
    <n v="2150.79"/>
    <s v=""/>
    <s v="1100500"/>
    <s v=""/>
    <s v="MONTHLY FRANCHISE  THOMPSON"/>
    <s v="MONTHLY FRANCH THOMPSON"/>
    <s v="BATCH_FI"/>
  </r>
  <r>
    <s v="0003"/>
    <s v="Fixed City"/>
    <s v=""/>
    <s v="FRANCH SUGARLAND"/>
    <s v="170050941500032023"/>
    <s v="109043459"/>
    <s v="246030"/>
    <n v="6"/>
    <s v="2023"/>
    <s v="1700509415"/>
    <s v="X"/>
    <s v="KR"/>
    <s v="Payments"/>
    <x v="14"/>
    <n v="102955"/>
    <x v="10"/>
    <x v="8"/>
    <x v="0"/>
    <x v="8"/>
    <x v="8"/>
    <d v="2023-06-01T00:00:00"/>
    <s v="40"/>
    <n v="338062.87"/>
    <s v=""/>
    <s v="1100500"/>
    <s v=""/>
    <s v="MONTHLY FRANCHISE  SUGAR LAND"/>
    <s v="MONTHLY FRANCH SUGAR LAND"/>
    <s v="BATCH_FI"/>
  </r>
  <r>
    <s v="0003"/>
    <s v="Fixed City"/>
    <s v=""/>
    <s v="FRANCH SURFSIDEB"/>
    <s v="170050941600032023"/>
    <s v="109043459"/>
    <s v="246030"/>
    <n v="6"/>
    <s v="2023"/>
    <s v="1700509416"/>
    <s v="X"/>
    <s v="KR"/>
    <s v="Payments"/>
    <x v="14"/>
    <n v="102956"/>
    <x v="11"/>
    <x v="8"/>
    <x v="0"/>
    <x v="8"/>
    <x v="8"/>
    <d v="2023-06-01T00:00:00"/>
    <s v="40"/>
    <n v="5660.79"/>
    <s v=""/>
    <s v="1100500"/>
    <s v=""/>
    <s v="MONTHLY FRANCHISE  SURFSIDE BEACH"/>
    <s v="MONTH FRANCH SURFSIDE BCH"/>
    <s v="BATCH_FI"/>
  </r>
  <r>
    <s v="0003"/>
    <s v="Fixed City"/>
    <s v=""/>
    <s v="FRANCH STAGECOAC"/>
    <s v="170050941700032023"/>
    <s v="109043459"/>
    <s v="246030"/>
    <n v="6"/>
    <s v="2023"/>
    <s v="1700509417"/>
    <s v="X"/>
    <s v="KR"/>
    <s v="Payments"/>
    <x v="14"/>
    <n v="102953"/>
    <x v="12"/>
    <x v="8"/>
    <x v="0"/>
    <x v="8"/>
    <x v="8"/>
    <d v="2023-06-01T00:00:00"/>
    <s v="40"/>
    <n v="2853.04"/>
    <s v=""/>
    <s v="1100500"/>
    <s v=""/>
    <s v="MONTHLY FRANCHISE  STAGECOACH"/>
    <s v="MONTHLY FRANCH STAGECOACH"/>
    <s v="BATCH_FI"/>
  </r>
  <r>
    <s v="0003"/>
    <s v="Fixed City"/>
    <s v=""/>
    <s v="FRANCHISE STAFFO"/>
    <s v="170050941800032023"/>
    <s v="109043459"/>
    <s v="246030"/>
    <n v="6"/>
    <s v="2023"/>
    <s v="1700509418"/>
    <s v="X"/>
    <s v="KR"/>
    <s v="Payments"/>
    <x v="14"/>
    <n v="102950"/>
    <x v="13"/>
    <x v="8"/>
    <x v="0"/>
    <x v="8"/>
    <x v="8"/>
    <d v="2023-06-01T00:00:00"/>
    <s v="40"/>
    <n v="114359.22"/>
    <s v=""/>
    <s v="1100500"/>
    <s v=""/>
    <s v="MONTHLY FRANCHISE  STAFFORD"/>
    <s v="MONTHLY FRANCH STAFFORD"/>
    <s v="BATCH_FI"/>
  </r>
  <r>
    <s v="0003"/>
    <s v="Fixed City"/>
    <s v=""/>
    <s v="FRANCH SPRINGVAL"/>
    <s v="170050941900032023"/>
    <s v="109043459"/>
    <s v="246030"/>
    <n v="6"/>
    <s v="2023"/>
    <s v="1700509419"/>
    <s v="X"/>
    <s v="KR"/>
    <s v="Payments"/>
    <x v="14"/>
    <n v="102949"/>
    <x v="14"/>
    <x v="8"/>
    <x v="0"/>
    <x v="8"/>
    <x v="8"/>
    <d v="2023-06-01T00:00:00"/>
    <s v="40"/>
    <n v="15294.71"/>
    <s v=""/>
    <s v="1100500"/>
    <s v=""/>
    <s v="MONTHLY FRANCHISE  SPRING VALLEY"/>
    <s v="MONTHLY FRANCH SPRING VAL"/>
    <s v="BATCH_FI"/>
  </r>
  <r>
    <s v="0003"/>
    <s v="Fixed City"/>
    <s v=""/>
    <s v="FRANCH SOUTHSIDE"/>
    <s v="170050942000032023"/>
    <s v="109043459"/>
    <s v="246030"/>
    <n v="6"/>
    <s v="2023"/>
    <s v="1700509420"/>
    <s v="X"/>
    <s v="KR"/>
    <s v="Payments"/>
    <x v="14"/>
    <n v="102948"/>
    <x v="15"/>
    <x v="8"/>
    <x v="0"/>
    <x v="8"/>
    <x v="8"/>
    <d v="2023-06-01T00:00:00"/>
    <s v="40"/>
    <n v="8140.3"/>
    <s v=""/>
    <s v="1100500"/>
    <s v=""/>
    <s v="MONTHLY FRANCHISE  SOUTHSIDE"/>
    <s v="MONTHLY FRANCH SOUTHSIDE"/>
    <s v="BATCH_FI"/>
  </r>
  <r>
    <s v="0003"/>
    <s v="Fixed City"/>
    <s v=""/>
    <s v="FRANCH SO HOUSTO"/>
    <s v="170050942100032023"/>
    <s v="109043459"/>
    <s v="246030"/>
    <n v="6"/>
    <s v="2023"/>
    <s v="1700509421"/>
    <s v="X"/>
    <s v="KR"/>
    <s v="Payments"/>
    <x v="14"/>
    <n v="102947"/>
    <x v="16"/>
    <x v="8"/>
    <x v="0"/>
    <x v="8"/>
    <x v="8"/>
    <d v="2023-06-01T00:00:00"/>
    <s v="40"/>
    <n v="35348.080000000002"/>
    <s v=""/>
    <s v="1100500"/>
    <s v=""/>
    <s v="MONTHLY FRANCHISE  SOUTH HOUSTON"/>
    <s v="MONTH FRANCH SO HOUSTON"/>
    <s v="BATCH_FI"/>
  </r>
  <r>
    <s v="0003"/>
    <s v="Fixed City"/>
    <s v=""/>
    <s v="FRANCH SIMONTON"/>
    <s v="170050942200032023"/>
    <s v="109043459"/>
    <s v="246030"/>
    <n v="6"/>
    <s v="2023"/>
    <s v="1700509422"/>
    <s v="X"/>
    <s v="KR"/>
    <s v="Payments"/>
    <x v="14"/>
    <n v="102945"/>
    <x v="17"/>
    <x v="8"/>
    <x v="0"/>
    <x v="8"/>
    <x v="8"/>
    <d v="2023-06-01T00:00:00"/>
    <s v="40"/>
    <n v="2750.93"/>
    <s v=""/>
    <s v="1100500"/>
    <s v=""/>
    <s v="MONTHLY FRANCHISE  SIMONTON"/>
    <s v="MONTH FRANCHISE SIMPNTON"/>
    <s v="BATCH_FI"/>
  </r>
  <r>
    <s v="0003"/>
    <s v="Fixed City"/>
    <s v=""/>
    <s v="FRANCH SEALY"/>
    <s v="170050942300032023"/>
    <s v="109043459"/>
    <s v="246030"/>
    <n v="6"/>
    <s v="2023"/>
    <s v="1700509423"/>
    <s v="X"/>
    <s v="KR"/>
    <s v="Payments"/>
    <x v="14"/>
    <n v="102943"/>
    <x v="18"/>
    <x v="8"/>
    <x v="0"/>
    <x v="8"/>
    <x v="8"/>
    <d v="2023-06-01T00:00:00"/>
    <s v="40"/>
    <n v="24821.279999999999"/>
    <s v=""/>
    <s v="1100500"/>
    <s v=""/>
    <s v="MONTHLY FRANCHISE  SEALY"/>
    <s v="MONTH FRANCHISE SEALY"/>
    <s v="BATCH_FI"/>
  </r>
  <r>
    <s v="0003"/>
    <s v="Fixed City"/>
    <s v=""/>
    <s v="FRANCH SEABROOK"/>
    <s v="170050942400032023"/>
    <s v="109043459"/>
    <s v="246030"/>
    <n v="6"/>
    <s v="2023"/>
    <s v="1700509424"/>
    <s v="X"/>
    <s v="KR"/>
    <s v="Payments"/>
    <x v="14"/>
    <n v="125652"/>
    <x v="19"/>
    <x v="8"/>
    <x v="0"/>
    <x v="8"/>
    <x v="8"/>
    <d v="2023-06-01T00:00:00"/>
    <s v="40"/>
    <n v="33167.65"/>
    <s v=""/>
    <s v="1100500"/>
    <s v=""/>
    <s v="MONTHLY FRANCHISE  SEABROOK"/>
    <s v="MONTH FRANCHISE SEABROOK"/>
    <s v="BATCH_FI"/>
  </r>
  <r>
    <s v="0003"/>
    <s v="Fixed City"/>
    <s v=""/>
    <s v="FRANCH SANTA FE"/>
    <s v="170050942500032023"/>
    <s v="109043459"/>
    <s v="246030"/>
    <n v="6"/>
    <s v="2023"/>
    <s v="1700509425"/>
    <s v="X"/>
    <s v="KR"/>
    <s v="Payments"/>
    <x v="14"/>
    <n v="102938"/>
    <x v="20"/>
    <x v="8"/>
    <x v="0"/>
    <x v="8"/>
    <x v="8"/>
    <d v="2023-06-01T00:00:00"/>
    <s v="40"/>
    <n v="34029.22"/>
    <s v=""/>
    <s v="1100500"/>
    <s v=""/>
    <s v="MONTHLY FRANCHISE  SANTA FE"/>
    <s v="MONTH FRANCHISE SANTA FE"/>
    <s v="BATCH_FI"/>
  </r>
  <r>
    <s v="0003"/>
    <s v="Fixed City"/>
    <s v=""/>
    <s v="FRANCH SANDY POI"/>
    <s v="170050942600032023"/>
    <s v="109043459"/>
    <s v="246030"/>
    <n v="6"/>
    <s v="2023"/>
    <s v="1700509426"/>
    <s v="X"/>
    <s v="KR"/>
    <s v="Payments"/>
    <x v="14"/>
    <n v="199967"/>
    <x v="21"/>
    <x v="8"/>
    <x v="0"/>
    <x v="8"/>
    <x v="8"/>
    <d v="2023-06-01T00:00:00"/>
    <s v="40"/>
    <n v="3571.19"/>
    <s v=""/>
    <s v="1100500"/>
    <s v=""/>
    <s v="MONTHLY FRANCHISE  SANDY POINT"/>
    <s v="MONTH FRANCH SANDY POINT"/>
    <s v="BATCH_FI"/>
  </r>
  <r>
    <s v="0003"/>
    <s v="Fixed City"/>
    <s v=""/>
    <s v="FRANCH SAN FELIP"/>
    <s v="170050942700032023"/>
    <s v="109043459"/>
    <s v="246030"/>
    <n v="6"/>
    <s v="2023"/>
    <s v="1700509427"/>
    <s v="X"/>
    <s v="KR"/>
    <s v="Payments"/>
    <x v="14"/>
    <n v="102937"/>
    <x v="22"/>
    <x v="8"/>
    <x v="0"/>
    <x v="8"/>
    <x v="8"/>
    <d v="2023-06-01T00:00:00"/>
    <s v="40"/>
    <n v="3258.86"/>
    <s v=""/>
    <s v="1100500"/>
    <s v=""/>
    <s v="MONTHLY FRANCHISE  SAN FELIPE"/>
    <s v="MONTH FRANCH SAN FELIPE"/>
    <s v="BATCH_FI"/>
  </r>
  <r>
    <s v="0003"/>
    <s v="Fixed City"/>
    <s v=""/>
    <s v="FRANCH ROSENBERG"/>
    <s v="170050942800032023"/>
    <s v="109043459"/>
    <s v="246030"/>
    <n v="6"/>
    <s v="2023"/>
    <s v="1700509428"/>
    <s v="X"/>
    <s v="KR"/>
    <s v="Payments"/>
    <x v="14"/>
    <n v="102935"/>
    <x v="23"/>
    <x v="8"/>
    <x v="0"/>
    <x v="8"/>
    <x v="8"/>
    <d v="2023-06-01T00:00:00"/>
    <s v="40"/>
    <n v="122621.97"/>
    <s v=""/>
    <s v="1100500"/>
    <s v=""/>
    <s v="MONTHLY FRANCHISE  ROSENBERG"/>
    <s v="MONTH FRANCH ROSENBERG"/>
    <s v="BATCH_FI"/>
  </r>
  <r>
    <s v="0003"/>
    <s v="Fixed City"/>
    <s v=""/>
    <s v="FRANCH RICHWOOD"/>
    <s v="170050942900032023"/>
    <s v="109043459"/>
    <s v="246030"/>
    <n v="6"/>
    <s v="2023"/>
    <s v="1700509429"/>
    <s v="X"/>
    <s v="KR"/>
    <s v="Payments"/>
    <x v="14"/>
    <n v="102934"/>
    <x v="24"/>
    <x v="8"/>
    <x v="0"/>
    <x v="8"/>
    <x v="8"/>
    <d v="2023-06-01T00:00:00"/>
    <s v="40"/>
    <n v="9560.18"/>
    <s v=""/>
    <s v="1100500"/>
    <s v=""/>
    <s v="MONTHLY FRANCHISE  RICHWOOD"/>
    <s v="MONTH FRANCH RICHWOOD"/>
    <s v="BATCH_FI"/>
  </r>
  <r>
    <s v="0003"/>
    <s v="Fixed City"/>
    <s v=""/>
    <s v="FRANCH RICHMOND"/>
    <s v="170050943000032023"/>
    <s v="109043459"/>
    <s v="246030"/>
    <n v="6"/>
    <s v="2023"/>
    <s v="1700509430"/>
    <s v="X"/>
    <s v="KR"/>
    <s v="Payments"/>
    <x v="14"/>
    <n v="216922"/>
    <x v="25"/>
    <x v="8"/>
    <x v="0"/>
    <x v="8"/>
    <x v="8"/>
    <d v="2023-06-01T00:00:00"/>
    <s v="40"/>
    <n v="34910.480000000003"/>
    <s v=""/>
    <s v="1100500"/>
    <s v=""/>
    <s v="MONTHLY FRANCHISE  RICHMOND"/>
    <s v="MONTH FRANCH RICHMOND"/>
    <s v="BATCH_FI"/>
  </r>
  <r>
    <s v="0003"/>
    <s v="Fixed City"/>
    <s v=""/>
    <s v="FRANCH QUINTANA"/>
    <s v="170050943100032023"/>
    <s v="109043459"/>
    <s v="246030"/>
    <n v="6"/>
    <s v="2023"/>
    <s v="1700509431"/>
    <s v="X"/>
    <s v="KR"/>
    <s v="Payments"/>
    <x v="14"/>
    <n v="102932"/>
    <x v="26"/>
    <x v="8"/>
    <x v="0"/>
    <x v="8"/>
    <x v="8"/>
    <d v="2023-06-01T00:00:00"/>
    <s v="40"/>
    <n v="1464.57"/>
    <s v=""/>
    <s v="1100500"/>
    <s v=""/>
    <s v="MONTHLY FRANCHISE  QUINTANA"/>
    <s v="MONTH FRANCH QUINTANA"/>
    <s v="BATCH_FI"/>
  </r>
  <r>
    <s v="0003"/>
    <s v="Fixed City"/>
    <s v=""/>
    <s v="FRANCH PLEAK"/>
    <s v="170050943200032023"/>
    <s v="109043459"/>
    <s v="246030"/>
    <n v="6"/>
    <s v="2023"/>
    <s v="1700509432"/>
    <s v="X"/>
    <s v="KR"/>
    <s v="Payments"/>
    <x v="14"/>
    <n v="102930"/>
    <x v="27"/>
    <x v="8"/>
    <x v="0"/>
    <x v="8"/>
    <x v="8"/>
    <d v="2023-06-01T00:00:00"/>
    <s v="40"/>
    <n v="2940.66"/>
    <s v=""/>
    <s v="1100500"/>
    <s v=""/>
    <s v="MONTHLY FRANCHISE  PLEAK"/>
    <s v="MONTH FRANCH PLEAK"/>
    <s v="BATCH_FI"/>
  </r>
  <r>
    <s v="0003"/>
    <s v="Fixed City"/>
    <s v=""/>
    <s v="FRANCH PINEY PTV"/>
    <s v="170050943300032023"/>
    <s v="109043459"/>
    <s v="246030"/>
    <n v="6"/>
    <s v="2023"/>
    <s v="1700509433"/>
    <s v="X"/>
    <s v="KR"/>
    <s v="Payments"/>
    <x v="14"/>
    <n v="102929"/>
    <x v="28"/>
    <x v="8"/>
    <x v="0"/>
    <x v="8"/>
    <x v="8"/>
    <d v="2023-06-01T00:00:00"/>
    <s v="40"/>
    <n v="22701.599999999999"/>
    <s v=""/>
    <s v="1100500"/>
    <s v=""/>
    <s v="MONTHLY FRANCHISE  PINEY POINT VILLAGE"/>
    <s v="MONTH FRANCH PINEY POINTV"/>
    <s v="BATCH_FI"/>
  </r>
  <r>
    <s v="0003"/>
    <s v="Fixed City"/>
    <s v=""/>
    <s v="FRANCH PINE ISLA"/>
    <s v="170050943400032023"/>
    <s v="109043459"/>
    <s v="246030"/>
    <n v="6"/>
    <s v="2023"/>
    <s v="1700509434"/>
    <s v="X"/>
    <s v="KR"/>
    <s v="Payments"/>
    <x v="14"/>
    <n v="123012"/>
    <x v="29"/>
    <x v="8"/>
    <x v="0"/>
    <x v="8"/>
    <x v="8"/>
    <d v="2023-06-01T00:00:00"/>
    <s v="40"/>
    <n v="2484.59"/>
    <s v=""/>
    <s v="1100500"/>
    <s v=""/>
    <s v="MONTHLY FRANCHISE  PINE ISLAND"/>
    <s v="MONTH FRANCH PINE ISLAND"/>
    <s v="BATCH_FI"/>
  </r>
  <r>
    <s v="0003"/>
    <s v="Fixed City"/>
    <s v=""/>
    <s v="FRANCH PASADENA"/>
    <s v="170050943500032023"/>
    <s v="109043459"/>
    <s v="246030"/>
    <n v="6"/>
    <s v="2023"/>
    <s v="1700509435"/>
    <s v="X"/>
    <s v="KR"/>
    <s v="Payments"/>
    <x v="14"/>
    <n v="102920"/>
    <x v="30"/>
    <x v="8"/>
    <x v="0"/>
    <x v="8"/>
    <x v="8"/>
    <d v="2023-06-01T00:00:00"/>
    <s v="40"/>
    <n v="383635.71"/>
    <s v=""/>
    <s v="1100500"/>
    <s v=""/>
    <s v="MONTHLY FRANCHISE  PASADENA"/>
    <s v="MONTH FRANCH PASADENA"/>
    <s v="BATCH_FI"/>
  </r>
  <r>
    <s v="0003"/>
    <s v="Fixed City"/>
    <s v=""/>
    <s v="FRANCH OYSTER CR"/>
    <s v="170050943600032023"/>
    <s v="109043459"/>
    <s v="246030"/>
    <n v="6"/>
    <s v="2023"/>
    <s v="1700509436"/>
    <s v="X"/>
    <s v="KR"/>
    <s v="Payments"/>
    <x v="14"/>
    <n v="102918"/>
    <x v="31"/>
    <x v="8"/>
    <x v="0"/>
    <x v="8"/>
    <x v="8"/>
    <d v="2023-06-01T00:00:00"/>
    <s v="40"/>
    <n v="51834.36"/>
    <s v=""/>
    <s v="1100500"/>
    <s v=""/>
    <s v="MONTHLY FRANCHISE  OYSTER CREEK"/>
    <s v="MONTH FRANCH OYSTER CREEK"/>
    <s v="BATCH_FI"/>
  </r>
  <r>
    <s v="0003"/>
    <s v="Fixed City"/>
    <s v=""/>
    <s v="FRANCH ORCHARD"/>
    <s v="170050943700032023"/>
    <s v="109043459"/>
    <s v="246030"/>
    <n v="6"/>
    <s v="2023"/>
    <s v="1700509437"/>
    <s v="X"/>
    <s v="KR"/>
    <s v="Payments"/>
    <x v="14"/>
    <n v="102916"/>
    <x v="32"/>
    <x v="8"/>
    <x v="0"/>
    <x v="8"/>
    <x v="8"/>
    <d v="2023-06-01T00:00:00"/>
    <s v="40"/>
    <n v="986.75"/>
    <s v=""/>
    <s v="1100500"/>
    <s v=""/>
    <s v="MONTHLY FRANCHISE  ORCHARD"/>
    <s v="MONTHLY FRANCH ORCHARD"/>
    <s v="BATCH_FI"/>
  </r>
  <r>
    <s v="0003"/>
    <s v="Fixed City"/>
    <s v=""/>
    <s v="FRANCH OLD RIVER"/>
    <s v="170050943800032023"/>
    <s v="109043459"/>
    <s v="246030"/>
    <n v="6"/>
    <s v="2023"/>
    <s v="1700509438"/>
    <s v="X"/>
    <s v="KR"/>
    <s v="Payments"/>
    <x v="14"/>
    <n v="102915"/>
    <x v="33"/>
    <x v="8"/>
    <x v="0"/>
    <x v="8"/>
    <x v="8"/>
    <d v="2023-06-01T00:00:00"/>
    <s v="40"/>
    <n v="3633.81"/>
    <s v=""/>
    <s v="1100500"/>
    <s v=""/>
    <s v="MONTHLY FRANCHISE  OLD RIVER WINFR"/>
    <s v="MONTH FRANCH OLD RIVER WI"/>
    <s v="BATCH_FI"/>
  </r>
  <r>
    <s v="0003"/>
    <s v="Fixed City"/>
    <s v=""/>
    <s v="FRANCH NASSAU BA"/>
    <s v="170050943900032023"/>
    <s v="109043459"/>
    <s v="246030"/>
    <n v="6"/>
    <s v="2023"/>
    <s v="1700509439"/>
    <s v="X"/>
    <s v="KR"/>
    <s v="Payments"/>
    <x v="14"/>
    <n v="102911"/>
    <x v="34"/>
    <x v="8"/>
    <x v="0"/>
    <x v="8"/>
    <x v="8"/>
    <d v="2023-06-01T00:00:00"/>
    <s v="40"/>
    <n v="26643.09"/>
    <s v=""/>
    <s v="1100500"/>
    <s v=""/>
    <s v="MONTHLY FRANCHISE  NASSAU BAY"/>
    <s v="MONTH FRANCH NASSAU BAY"/>
    <s v="BATCH_FI"/>
  </r>
  <r>
    <s v="0003"/>
    <s v="Fixed City"/>
    <s v=""/>
    <s v="FRANCH MONT BELV"/>
    <s v="170050944000032023"/>
    <s v="109043459"/>
    <s v="246030"/>
    <n v="6"/>
    <s v="2023"/>
    <s v="1700509440"/>
    <s v="X"/>
    <s v="KR"/>
    <s v="Payments"/>
    <x v="14"/>
    <n v="118151"/>
    <x v="35"/>
    <x v="8"/>
    <x v="0"/>
    <x v="8"/>
    <x v="8"/>
    <d v="2023-06-01T00:00:00"/>
    <s v="40"/>
    <n v="568597.68999999994"/>
    <s v=""/>
    <s v="1100500"/>
    <s v=""/>
    <s v="MONTHLY FRANCHISE  MONT BELVIEU"/>
    <s v="MONTH FRANCH MONT BELVIEU"/>
    <s v="BATCH_FI"/>
  </r>
  <r>
    <s v="0003"/>
    <s v="Fixed City"/>
    <s v=""/>
    <s v="FRANCH MEADOWS P"/>
    <s v="170050944100032023"/>
    <s v="109043459"/>
    <s v="246030"/>
    <n v="6"/>
    <s v="2023"/>
    <s v="1700509441"/>
    <s v="X"/>
    <s v="KR"/>
    <s v="Payments"/>
    <x v="14"/>
    <n v="102904"/>
    <x v="36"/>
    <x v="8"/>
    <x v="0"/>
    <x v="8"/>
    <x v="8"/>
    <d v="2023-06-01T00:00:00"/>
    <s v="40"/>
    <n v="13462.82"/>
    <s v=""/>
    <s v="1100500"/>
    <s v=""/>
    <s v="MONTHLY FRANCHISE  MEADOWS PLACE"/>
    <s v="MONTH FRANCH MEADOWS PLAC"/>
    <s v="BATCH_FI"/>
  </r>
  <r>
    <s v="0003"/>
    <s v="Fixed City"/>
    <s v=""/>
    <s v="FRANCH MAGNOLIA"/>
    <s v="170050944200032023"/>
    <s v="109043459"/>
    <s v="246030"/>
    <n v="6"/>
    <s v="2023"/>
    <s v="1700509442"/>
    <s v="X"/>
    <s v="KR"/>
    <s v="Payments"/>
    <x v="14"/>
    <n v="102899"/>
    <x v="37"/>
    <x v="8"/>
    <x v="0"/>
    <x v="8"/>
    <x v="8"/>
    <d v="2023-06-01T00:00:00"/>
    <s v="40"/>
    <n v="11903.01"/>
    <s v=""/>
    <s v="1100500"/>
    <s v=""/>
    <s v="MONTHLY FRANCHISE  MAGNOLIA"/>
    <s v="MOTHLY FRANCH MAGNOLIA"/>
    <s v="BATCH_FI"/>
  </r>
  <r>
    <s v="0003"/>
    <s v="Fixed City"/>
    <s v=""/>
    <s v="FRANCH LIVERPOOL"/>
    <s v="170050944300032023"/>
    <s v="109043459"/>
    <s v="246030"/>
    <n v="6"/>
    <s v="2023"/>
    <s v="1700509443"/>
    <s v="X"/>
    <s v="KR"/>
    <s v="Payments"/>
    <x v="14"/>
    <n v="102897"/>
    <x v="38"/>
    <x v="8"/>
    <x v="0"/>
    <x v="8"/>
    <x v="8"/>
    <d v="2023-06-01T00:00:00"/>
    <s v="40"/>
    <n v="1989.12"/>
    <s v=""/>
    <s v="1100500"/>
    <s v=""/>
    <s v="MONTHLY FRANCHISE  LIVERPOOL"/>
    <s v="MONTH FRANCHISE LIVERPOOL"/>
    <s v="BATCH_FI"/>
  </r>
  <r>
    <s v="0003"/>
    <s v="Fixed City"/>
    <s v=""/>
    <s v="FRANCH LA PORTE"/>
    <s v="170050944400032023"/>
    <s v="109043459"/>
    <s v="246030"/>
    <n v="6"/>
    <s v="2023"/>
    <s v="1700509444"/>
    <s v="X"/>
    <s v="KR"/>
    <s v="Payments"/>
    <x v="14"/>
    <n v="102889"/>
    <x v="39"/>
    <x v="8"/>
    <x v="0"/>
    <x v="8"/>
    <x v="8"/>
    <d v="2023-06-01T00:00:00"/>
    <s v="40"/>
    <n v="213297.99"/>
    <s v=""/>
    <s v="1100500"/>
    <s v=""/>
    <s v="MONTHLY FRANCHISE  LA PORTE"/>
    <s v="MONTH FRANCHISE LA PORTE"/>
    <s v="BATCH_FI"/>
  </r>
  <r>
    <s v="0003"/>
    <s v="Fixed City"/>
    <s v=""/>
    <s v="FRANCH LAKE JACK"/>
    <s v="170050944500032023"/>
    <s v="109043459"/>
    <s v="246030"/>
    <n v="6"/>
    <s v="2023"/>
    <s v="1700509445"/>
    <s v="X"/>
    <s v="KR"/>
    <s v="Payments"/>
    <x v="14"/>
    <n v="102892"/>
    <x v="40"/>
    <x v="8"/>
    <x v="0"/>
    <x v="8"/>
    <x v="8"/>
    <d v="2023-06-01T00:00:00"/>
    <s v="40"/>
    <n v="87181.4"/>
    <s v=""/>
    <s v="1100500"/>
    <s v=""/>
    <s v="MONTHLY FRANCHISE  LAKE JACKSON"/>
    <s v="MONTH FRANCH LAKE JACKSON"/>
    <s v="BATCH_FI"/>
  </r>
  <r>
    <s v="0003"/>
    <s v="Fixed City"/>
    <s v=""/>
    <s v="FRANCH KENDLETON"/>
    <s v="170050944600032023"/>
    <s v="109043459"/>
    <s v="246030"/>
    <n v="6"/>
    <s v="2023"/>
    <s v="1700509446"/>
    <s v="X"/>
    <s v="KR"/>
    <s v="Payments"/>
    <x v="14"/>
    <n v="102887"/>
    <x v="41"/>
    <x v="8"/>
    <x v="0"/>
    <x v="8"/>
    <x v="8"/>
    <d v="2023-06-01T00:00:00"/>
    <s v="40"/>
    <n v="1754.09"/>
    <s v=""/>
    <s v="1100500"/>
    <s v=""/>
    <s v="MONTHLY FRANCHISE  KENDLETON"/>
    <s v="MONTH FRANCHISE KENDLETON"/>
    <s v="BATCH_FI"/>
  </r>
  <r>
    <s v="0003"/>
    <s v="Fixed City"/>
    <s v=""/>
    <s v="FRANCH KEMAH"/>
    <s v="170050944700032023"/>
    <s v="109043459"/>
    <s v="246030"/>
    <n v="6"/>
    <s v="2023"/>
    <s v="1700509447"/>
    <s v="X"/>
    <s v="KR"/>
    <s v="Payments"/>
    <x v="14"/>
    <n v="102885"/>
    <x v="42"/>
    <x v="8"/>
    <x v="0"/>
    <x v="8"/>
    <x v="8"/>
    <d v="2023-06-01T00:00:00"/>
    <s v="40"/>
    <n v="11858.01"/>
    <s v=""/>
    <s v="1100500"/>
    <s v=""/>
    <s v="MONTHLY FRANCHISE  KEMAH"/>
    <s v="MONTH FRANCHISE KEMAH"/>
    <s v="BATCH_FI"/>
  </r>
  <r>
    <s v="0003"/>
    <s v="Fixed City"/>
    <s v=""/>
    <s v="FRANCH KATY"/>
    <s v="170050944800032023"/>
    <s v="109043459"/>
    <s v="246030"/>
    <n v="6"/>
    <s v="2023"/>
    <s v="1700509448"/>
    <s v="X"/>
    <s v="KR"/>
    <s v="Payments"/>
    <x v="14"/>
    <n v="153302"/>
    <x v="43"/>
    <x v="8"/>
    <x v="0"/>
    <x v="8"/>
    <x v="8"/>
    <d v="2023-06-01T00:00:00"/>
    <s v="40"/>
    <n v="88012.03"/>
    <s v=""/>
    <s v="1100500"/>
    <s v=""/>
    <s v="MONTHLY FRANCHISE  KATY"/>
    <s v="MONTH FRANCHISE KATY"/>
    <s v="BATCH_FI"/>
  </r>
  <r>
    <s v="0003"/>
    <s v="Fixed City"/>
    <s v=""/>
    <s v="FRANCH JONES CRK"/>
    <s v="170050944900032023"/>
    <s v="109043459"/>
    <s v="246030"/>
    <n v="6"/>
    <s v="2023"/>
    <s v="1700509449"/>
    <s v="X"/>
    <s v="KR"/>
    <s v="Payments"/>
    <x v="14"/>
    <n v="102882"/>
    <x v="44"/>
    <x v="8"/>
    <x v="0"/>
    <x v="8"/>
    <x v="8"/>
    <d v="2023-06-01T00:00:00"/>
    <s v="40"/>
    <n v="4633.8900000000003"/>
    <s v=""/>
    <s v="1100500"/>
    <s v=""/>
    <s v="MONTHLY FRANCHISE  JONES CREEK"/>
    <s v="MONTH FRANCH JONES CREEK"/>
    <s v="BATCH_FI"/>
  </r>
  <r>
    <s v="0003"/>
    <s v="Fixed City"/>
    <s v=""/>
    <s v="FRANCH JERSEY VI"/>
    <s v="170050945000032023"/>
    <s v="109043459"/>
    <s v="246030"/>
    <n v="6"/>
    <s v="2023"/>
    <s v="1700509450"/>
    <s v="X"/>
    <s v="KR"/>
    <s v="Payments"/>
    <x v="14"/>
    <n v="102879"/>
    <x v="45"/>
    <x v="8"/>
    <x v="0"/>
    <x v="8"/>
    <x v="8"/>
    <d v="2023-06-01T00:00:00"/>
    <s v="40"/>
    <n v="29044.19"/>
    <s v=""/>
    <s v="1100500"/>
    <s v=""/>
    <s v="MONTHLY FRANCHISE  JERSEY VILLAGE"/>
    <s v="MONTH FRANCH JERSEY VILLA"/>
    <s v="BATCH_FI"/>
  </r>
  <r>
    <s v="0003"/>
    <s v="Fixed City"/>
    <s v=""/>
    <s v="FRANCH JAMAICA B"/>
    <s v="170050945100032023"/>
    <s v="109043459"/>
    <s v="246030"/>
    <n v="6"/>
    <s v="2023"/>
    <s v="1700509451"/>
    <s v="X"/>
    <s v="KR"/>
    <s v="Payments"/>
    <x v="14"/>
    <n v="116074"/>
    <x v="46"/>
    <x v="8"/>
    <x v="0"/>
    <x v="8"/>
    <x v="8"/>
    <d v="2023-06-01T00:00:00"/>
    <s v="40"/>
    <n v="5431.68"/>
    <s v=""/>
    <s v="1100500"/>
    <s v=""/>
    <s v="MONTHLY FRANCHISE  JAMAICA BEACH"/>
    <s v="MONTH FRANCH JAMAICA BEAC"/>
    <s v="BATCH_FI"/>
  </r>
  <r>
    <s v="0003"/>
    <s v="Fixed City"/>
    <s v=""/>
    <s v="FRANCH JACINTO C"/>
    <s v="170050945200032023"/>
    <s v="109043459"/>
    <s v="246030"/>
    <n v="6"/>
    <s v="2023"/>
    <s v="1700509452"/>
    <s v="X"/>
    <s v="KR"/>
    <s v="Payments"/>
    <x v="14"/>
    <n v="102877"/>
    <x v="47"/>
    <x v="8"/>
    <x v="0"/>
    <x v="8"/>
    <x v="8"/>
    <d v="2023-06-01T00:00:00"/>
    <s v="40"/>
    <n v="34167.620000000003"/>
    <s v=""/>
    <s v="1100500"/>
    <s v=""/>
    <s v="MONTHLY FRANCHISE  JACINTO CITY"/>
    <s v="MONTHLY FRANCH JACINTO CI"/>
    <s v="BATCH_FI"/>
  </r>
  <r>
    <s v="0003"/>
    <s v="Fixed City"/>
    <s v=""/>
    <s v="FRANCH HUNTER CR"/>
    <s v="170050945300032023"/>
    <s v="109043459"/>
    <s v="246030"/>
    <n v="6"/>
    <s v="2023"/>
    <s v="1700509453"/>
    <s v="X"/>
    <s v="KR"/>
    <s v="Payments"/>
    <x v="14"/>
    <n v="102875"/>
    <x v="48"/>
    <x v="8"/>
    <x v="0"/>
    <x v="8"/>
    <x v="8"/>
    <d v="2023-06-01T00:00:00"/>
    <s v="40"/>
    <n v="20387.419999999998"/>
    <s v=""/>
    <s v="1100500"/>
    <s v=""/>
    <s v="MONTHLY FRANCHISE  HUNTER CREEK VILLAGE"/>
    <s v="MONTHLY FRANCH HUNTER CRK"/>
    <s v="BATCH_FI"/>
  </r>
  <r>
    <s v="0003"/>
    <s v="Fixed City"/>
    <s v=""/>
    <s v="FRANCH HUMBLE"/>
    <s v="170050945400032023"/>
    <s v="109043459"/>
    <s v="246030"/>
    <n v="6"/>
    <s v="2023"/>
    <s v="1700509454"/>
    <s v="X"/>
    <s v="KR"/>
    <s v="Payments"/>
    <x v="14"/>
    <n v="102874"/>
    <x v="49"/>
    <x v="8"/>
    <x v="0"/>
    <x v="8"/>
    <x v="8"/>
    <d v="2023-06-01T00:00:00"/>
    <s v="40"/>
    <n v="83080.429999999993"/>
    <s v=""/>
    <s v="1100500"/>
    <s v=""/>
    <s v="MONTHLY FRANCHISE  HUMBLE"/>
    <s v="MONTHLY FRANCH HUMBLE"/>
    <s v="BATCH_FI"/>
  </r>
  <r>
    <s v="0003"/>
    <s v="Fixed City"/>
    <s v=""/>
    <s v="FRANCH HOUSTON"/>
    <s v="170050945500032023"/>
    <s v="109043459"/>
    <s v="246030"/>
    <n v="6"/>
    <s v="2023"/>
    <s v="1700509455"/>
    <s v="X"/>
    <s v="KR"/>
    <s v="Payments"/>
    <x v="14"/>
    <n v="105242"/>
    <x v="50"/>
    <x v="8"/>
    <x v="0"/>
    <x v="8"/>
    <x v="8"/>
    <d v="2023-06-01T00:00:00"/>
    <s v="40"/>
    <n v="7882580.9900000002"/>
    <s v=""/>
    <s v="1100500"/>
    <s v=""/>
    <s v="MONTHLY FRANCHISE  HOUSTON"/>
    <s v="MONTHLY FRANCH HOUSTON"/>
    <s v="BATCH_FI"/>
  </r>
  <r>
    <s v="0003"/>
    <s v="Fixed City"/>
    <s v=""/>
    <s v="FRANCH HITCHCOCK"/>
    <s v="170050945600032023"/>
    <s v="109043459"/>
    <s v="246030"/>
    <n v="6"/>
    <s v="2023"/>
    <s v="1700509456"/>
    <s v="X"/>
    <s v="KR"/>
    <s v="Payments"/>
    <x v="14"/>
    <n v="102849"/>
    <x v="51"/>
    <x v="8"/>
    <x v="0"/>
    <x v="8"/>
    <x v="8"/>
    <d v="2023-06-01T00:00:00"/>
    <s v="40"/>
    <n v="18444.689999999999"/>
    <s v=""/>
    <s v="1100500"/>
    <s v=""/>
    <s v="MONTHLY FRANCHISE  HICTHCOCK"/>
    <s v="MONTHLY FRANCH HITCHCOCK"/>
    <s v="BATCH_FI"/>
  </r>
  <r>
    <s v="0003"/>
    <s v="Fixed City"/>
    <s v=""/>
    <s v="FRANCH HILSHIRE"/>
    <s v="170050945700032023"/>
    <s v="109043459"/>
    <s v="246030"/>
    <n v="6"/>
    <s v="2023"/>
    <s v="1700509457"/>
    <s v="X"/>
    <s v="KR"/>
    <s v="Payments"/>
    <x v="14"/>
    <n v="102848"/>
    <x v="52"/>
    <x v="8"/>
    <x v="0"/>
    <x v="8"/>
    <x v="8"/>
    <d v="2023-06-01T00:00:00"/>
    <s v="40"/>
    <n v="2969.93"/>
    <s v=""/>
    <s v="1100500"/>
    <s v=""/>
    <s v="MONTHLY FRANCHISE  HILSHIRE VILLAGE"/>
    <s v="MONTHLY FRANCH HILSHIRE V"/>
    <s v="BATCH_FI"/>
  </r>
  <r>
    <s v="0003"/>
    <s v="Fixed City"/>
    <s v=""/>
    <s v="FRANCH HILCREST"/>
    <s v="170050945800032023"/>
    <s v="109043459"/>
    <s v="246030"/>
    <n v="6"/>
    <s v="2023"/>
    <s v="1700509458"/>
    <s v="X"/>
    <s v="KR"/>
    <s v="Payments"/>
    <x v="14"/>
    <n v="102847"/>
    <x v="53"/>
    <x v="8"/>
    <x v="0"/>
    <x v="8"/>
    <x v="8"/>
    <d v="2023-06-01T00:00:00"/>
    <s v="40"/>
    <n v="1817.2"/>
    <s v=""/>
    <s v="1100500"/>
    <s v=""/>
    <s v="MONTHLY FRANCHISE  HILCREST"/>
    <s v="MONTH FRANCH HILCREST"/>
    <s v="BATCH_FI"/>
  </r>
  <r>
    <s v="0003"/>
    <s v="Fixed City"/>
    <s v=""/>
    <s v="FRANCH HEDWIG"/>
    <s v="170050945900032023"/>
    <s v="109043459"/>
    <s v="246030"/>
    <n v="6"/>
    <s v="2023"/>
    <s v="1700509459"/>
    <s v="X"/>
    <s v="KR"/>
    <s v="Payments"/>
    <x v="14"/>
    <n v="102846"/>
    <x v="54"/>
    <x v="8"/>
    <x v="0"/>
    <x v="8"/>
    <x v="8"/>
    <d v="2023-06-01T00:00:00"/>
    <s v="40"/>
    <n v="21406.06"/>
    <s v=""/>
    <s v="1100500"/>
    <s v=""/>
    <s v="MONTHLY FRANCHISE  HEDWIG"/>
    <s v="MONTHLY FRANCH HEDWIG"/>
    <s v="BATCH_FI"/>
  </r>
  <r>
    <s v="0003"/>
    <s v="Fixed City"/>
    <s v=""/>
    <s v="FRANCH GALVESTON"/>
    <s v="170050946000032023"/>
    <s v="109043459"/>
    <s v="246030"/>
    <n v="6"/>
    <s v="2023"/>
    <s v="1700509460"/>
    <s v="X"/>
    <s v="KR"/>
    <s v="Payments"/>
    <x v="14"/>
    <n v="102842"/>
    <x v="55"/>
    <x v="8"/>
    <x v="0"/>
    <x v="8"/>
    <x v="8"/>
    <d v="2023-06-01T00:00:00"/>
    <s v="40"/>
    <n v="253979.93"/>
    <s v=""/>
    <s v="1100500"/>
    <s v=""/>
    <s v="MONTHLY FRANCHISE  GALVESTON"/>
    <s v="MONTHLY FRANCH GALVESTON"/>
    <s v="BATCH_FI"/>
  </r>
  <r>
    <s v="0003"/>
    <s v="Fixed City"/>
    <s v=""/>
    <s v="FRANCH GALENA PK"/>
    <s v="170050946100032023"/>
    <s v="109043459"/>
    <s v="246030"/>
    <n v="6"/>
    <s v="2023"/>
    <s v="1700509461"/>
    <s v="X"/>
    <s v="KR"/>
    <s v="Payments"/>
    <x v="14"/>
    <n v="102841"/>
    <x v="56"/>
    <x v="8"/>
    <x v="0"/>
    <x v="8"/>
    <x v="8"/>
    <d v="2023-06-01T00:00:00"/>
    <s v="40"/>
    <n v="52229.09"/>
    <s v=""/>
    <s v="1100500"/>
    <s v=""/>
    <s v="MONTHLY FRANCHISE  GALENA PARK"/>
    <s v="MONTHLY FRANCH GALENA PAR"/>
    <s v="BATCH_FI"/>
  </r>
  <r>
    <s v="0003"/>
    <s v="Fixed City"/>
    <s v=""/>
    <s v="FRANCH FULSHEAR"/>
    <s v="170050946200032023"/>
    <s v="109043459"/>
    <s v="246030"/>
    <n v="6"/>
    <s v="2023"/>
    <s v="1700509462"/>
    <s v="X"/>
    <s v="KR"/>
    <s v="Payments"/>
    <x v="14"/>
    <n v="102840"/>
    <x v="57"/>
    <x v="8"/>
    <x v="0"/>
    <x v="8"/>
    <x v="8"/>
    <d v="2023-06-01T00:00:00"/>
    <s v="40"/>
    <n v="55788.51"/>
    <s v=""/>
    <s v="1100500"/>
    <s v=""/>
    <s v="MONTHLY FRANCHISE  FULSHEAR"/>
    <s v="MONTHLY FRANCH FULSHEAR"/>
    <s v="BATCH_FI"/>
  </r>
  <r>
    <s v="0003"/>
    <s v="Fixed City"/>
    <s v=""/>
    <s v="FRANCH FRIENDSWO"/>
    <s v="170050946300032023"/>
    <s v="109043459"/>
    <s v="246030"/>
    <n v="6"/>
    <s v="2023"/>
    <s v="1700509463"/>
    <s v="X"/>
    <s v="KR"/>
    <s v="Payments"/>
    <x v="14"/>
    <n v="153268"/>
    <x v="58"/>
    <x v="8"/>
    <x v="0"/>
    <x v="8"/>
    <x v="8"/>
    <d v="2023-06-01T00:00:00"/>
    <s v="40"/>
    <n v="11521.25"/>
    <s v=""/>
    <s v="1100500"/>
    <s v=""/>
    <s v="MONTHLY FRANCHISE  FRIENDSWOOD"/>
    <s v="MONTHLY FRANCH FRIENDSWOO"/>
    <s v="BATCH_FI"/>
  </r>
  <r>
    <s v="0003"/>
    <s v="Fixed City"/>
    <s v=""/>
    <s v="FRANCH FREEPORT"/>
    <s v="170050946400032023"/>
    <s v="109043459"/>
    <s v="246030"/>
    <n v="6"/>
    <s v="2023"/>
    <s v="1700509464"/>
    <s v="X"/>
    <s v="KR"/>
    <s v="Payments"/>
    <x v="14"/>
    <n v="102834"/>
    <x v="59"/>
    <x v="8"/>
    <x v="0"/>
    <x v="8"/>
    <x v="8"/>
    <d v="2023-06-01T00:00:00"/>
    <s v="40"/>
    <n v="43362.28"/>
    <s v=""/>
    <s v="1100500"/>
    <s v=""/>
    <s v="MONTHLY FRANCHISE  FREEPORT"/>
    <s v="MONTHLY FRANCH FREEPORT"/>
    <s v="BATCH_FI"/>
  </r>
  <r>
    <s v="0003"/>
    <s v="Fixed City"/>
    <s v=""/>
    <s v="FRANCH FAIRCHILD"/>
    <s v="170050946500032023"/>
    <s v="109043459"/>
    <s v="246030"/>
    <n v="6"/>
    <s v="2023"/>
    <s v="1700509465"/>
    <s v="X"/>
    <s v="KR"/>
    <s v="Payments"/>
    <x v="14"/>
    <n v="102833"/>
    <x v="60"/>
    <x v="8"/>
    <x v="0"/>
    <x v="8"/>
    <x v="8"/>
    <d v="2023-06-01T00:00:00"/>
    <s v="40"/>
    <n v="2255.25"/>
    <s v=""/>
    <s v="1100500"/>
    <s v=""/>
    <s v="MONTHLY FRANCHISE  FAIRCHILDS"/>
    <s v="MONTHLY FRANCH FAIRCHILDS"/>
    <s v="BATCH_FI"/>
  </r>
  <r>
    <s v="0003"/>
    <s v="Fixed City"/>
    <s v=""/>
    <s v="FRANCH EAST BERN"/>
    <s v="170050946600032023"/>
    <s v="109043459"/>
    <s v="246030"/>
    <n v="6"/>
    <s v="2023"/>
    <s v="1700509466"/>
    <s v="X"/>
    <s v="KR"/>
    <s v="Payments"/>
    <x v="14"/>
    <n v="222081"/>
    <x v="61"/>
    <x v="8"/>
    <x v="0"/>
    <x v="8"/>
    <x v="8"/>
    <d v="2023-06-01T00:00:00"/>
    <s v="40"/>
    <n v="6738.8"/>
    <s v=""/>
    <s v="1100500"/>
    <s v=""/>
    <s v="MONTHLY FRANCHISE  EAST BERNARD"/>
    <s v="MONTHLY FRANCH EAST BERNA"/>
    <s v="BATCH_FI"/>
  </r>
  <r>
    <s v="0003"/>
    <s v="Fixed City"/>
    <s v=""/>
    <s v="FRANCH DEER PARK"/>
    <s v="170050946700032023"/>
    <s v="109043459"/>
    <s v="246030"/>
    <n v="6"/>
    <s v="2023"/>
    <s v="1700509467"/>
    <s v="X"/>
    <s v="KR"/>
    <s v="Payments"/>
    <x v="14"/>
    <n v="102827"/>
    <x v="62"/>
    <x v="8"/>
    <x v="0"/>
    <x v="8"/>
    <x v="8"/>
    <d v="2023-06-01T00:00:00"/>
    <s v="40"/>
    <n v="88416.21"/>
    <s v=""/>
    <s v="1100500"/>
    <s v=""/>
    <s v="MONTHLY FRANCHISE  DEER PARK"/>
    <s v="MONTHLY FRANCH DEER PRK"/>
    <s v="BATCH_FI"/>
  </r>
  <r>
    <s v="0003"/>
    <s v="Fixed City"/>
    <s v=""/>
    <s v="FRANCH DANBURY"/>
    <s v="170050946800032023"/>
    <s v="109043459"/>
    <s v="246030"/>
    <n v="6"/>
    <s v="2023"/>
    <s v="1700509468"/>
    <s v="X"/>
    <s v="KR"/>
    <s v="Payments"/>
    <x v="14"/>
    <n v="102825"/>
    <x v="63"/>
    <x v="8"/>
    <x v="0"/>
    <x v="8"/>
    <x v="8"/>
    <d v="2023-06-01T00:00:00"/>
    <s v="40"/>
    <n v="3816.33"/>
    <s v=""/>
    <s v="1100500"/>
    <s v=""/>
    <s v="MONTHLY FRANCHISE  DANBURY"/>
    <s v="MONTHLY FRANCH DANBURY"/>
    <s v="BATCH_FI"/>
  </r>
  <r>
    <s v="0003"/>
    <s v="Fixed City"/>
    <s v=""/>
    <s v="FRANCH COVE"/>
    <s v="170050946900032023"/>
    <s v="109043459"/>
    <s v="246030"/>
    <n v="6"/>
    <s v="2023"/>
    <s v="1700509469"/>
    <s v="X"/>
    <s v="KR"/>
    <s v="Payments"/>
    <x v="14"/>
    <n v="102824"/>
    <x v="64"/>
    <x v="8"/>
    <x v="0"/>
    <x v="8"/>
    <x v="8"/>
    <d v="2023-06-01T00:00:00"/>
    <s v="40"/>
    <n v="3707.58"/>
    <s v=""/>
    <s v="1100500"/>
    <s v=""/>
    <s v="MONTHLY FRANCHISE  COVE"/>
    <s v="MONTHLY FRANCH COVE"/>
    <s v="BATCH_FI"/>
  </r>
  <r>
    <s v="0003"/>
    <s v="Fixed City"/>
    <s v=""/>
    <s v="FRANCH CLUTE"/>
    <s v="170050947000032023"/>
    <s v="109043459"/>
    <s v="246030"/>
    <n v="6"/>
    <s v="2023"/>
    <s v="1700509470"/>
    <s v="X"/>
    <s v="KR"/>
    <s v="Payments"/>
    <x v="14"/>
    <n v="102822"/>
    <x v="65"/>
    <x v="8"/>
    <x v="0"/>
    <x v="8"/>
    <x v="8"/>
    <d v="2023-06-01T00:00:00"/>
    <s v="40"/>
    <n v="28695.98"/>
    <s v=""/>
    <s v="1100500"/>
    <s v=""/>
    <s v="MONTHLY FRANCHISE  CLUTE"/>
    <s v="MONTHLY FRANCH CLUTE"/>
    <s v="BATCH_FI"/>
  </r>
  <r>
    <s v="0003"/>
    <s v="Fixed City"/>
    <s v=""/>
    <s v="FRANCH CLEAR LAK"/>
    <s v="170050947100032023"/>
    <s v="109043459"/>
    <s v="246030"/>
    <n v="6"/>
    <s v="2023"/>
    <s v="1700509471"/>
    <s v="X"/>
    <s v="KR"/>
    <s v="Payments"/>
    <x v="14"/>
    <n v="102819"/>
    <x v="66"/>
    <x v="8"/>
    <x v="0"/>
    <x v="8"/>
    <x v="8"/>
    <d v="2023-06-01T00:00:00"/>
    <s v="40"/>
    <n v="10027.219999999999"/>
    <s v=""/>
    <s v="1100500"/>
    <s v=""/>
    <s v="MONTHLY FRANCHISE  CLEAR LAKE SHORES"/>
    <s v="MONTHLY FRANCH CLEAR LAKE"/>
    <s v="BATCH_FI"/>
  </r>
  <r>
    <s v="0003"/>
    <s v="Fixed City"/>
    <s v=""/>
    <s v="FRANCH BUNKER HI"/>
    <s v="170050947200032023"/>
    <s v="109043459"/>
    <s v="246030"/>
    <n v="6"/>
    <s v="2023"/>
    <s v="1700509472"/>
    <s v="X"/>
    <s v="KR"/>
    <s v="Payments"/>
    <x v="14"/>
    <n v="102818"/>
    <x v="67"/>
    <x v="8"/>
    <x v="0"/>
    <x v="8"/>
    <x v="8"/>
    <d v="2023-06-01T00:00:00"/>
    <s v="40"/>
    <n v="14924.73"/>
    <s v=""/>
    <s v="1100500"/>
    <s v=""/>
    <s v="MONTHLY FRANCHISE  BUNKER HILL VILLAGE"/>
    <s v="MONTHLY FRANCH BUNKER HIL"/>
    <s v="BATCH_FI"/>
  </r>
  <r>
    <s v="0003"/>
    <s v="Fixed City"/>
    <s v=""/>
    <s v="FRANCH BROOKSIDE"/>
    <s v="170050947300032023"/>
    <s v="109043459"/>
    <s v="246030"/>
    <n v="6"/>
    <s v="2023"/>
    <s v="1700509473"/>
    <s v="X"/>
    <s v="KR"/>
    <s v="Payments"/>
    <x v="14"/>
    <n v="102816"/>
    <x v="68"/>
    <x v="8"/>
    <x v="0"/>
    <x v="8"/>
    <x v="8"/>
    <d v="2023-06-01T00:00:00"/>
    <s v="40"/>
    <n v="3392.93"/>
    <s v=""/>
    <s v="1100500"/>
    <s v=""/>
    <s v="MONTHLY FRANCHISE  BROOKSIDE VILLAGE"/>
    <s v="MONTHLY FRANCH BROOKSIDE"/>
    <s v="BATCH_FI"/>
  </r>
  <r>
    <s v="0003"/>
    <s v="Fixed City"/>
    <s v=""/>
    <s v="FRANCH BROOKSHIR"/>
    <s v="170050947400032023"/>
    <s v="109043459"/>
    <s v="246030"/>
    <n v="6"/>
    <s v="2023"/>
    <s v="1700509474"/>
    <s v="X"/>
    <s v="KR"/>
    <s v="Payments"/>
    <x v="14"/>
    <n v="102814"/>
    <x v="69"/>
    <x v="8"/>
    <x v="0"/>
    <x v="8"/>
    <x v="8"/>
    <d v="2023-06-01T00:00:00"/>
    <s v="40"/>
    <n v="14993.04"/>
    <s v=""/>
    <s v="1100500"/>
    <s v=""/>
    <s v="MONTHLY FRANCHISE  BROOKSHIRE"/>
    <s v="MONTHLY FRANCH BROOKSHIRE"/>
    <s v="BATCH_FI"/>
  </r>
  <r>
    <s v="0003"/>
    <s v="Fixed City"/>
    <s v=""/>
    <s v="FRANCH BRAZOS"/>
    <s v="170050947500032023"/>
    <s v="109043459"/>
    <s v="246030"/>
    <n v="6"/>
    <s v="2023"/>
    <s v="1700509475"/>
    <s v="X"/>
    <s v="KR"/>
    <s v="Payments"/>
    <x v="14"/>
    <n v="173736"/>
    <x v="70"/>
    <x v="8"/>
    <x v="0"/>
    <x v="8"/>
    <x v="8"/>
    <d v="2023-06-01T00:00:00"/>
    <s v="40"/>
    <n v="1544.67"/>
    <s v=""/>
    <s v="1100500"/>
    <s v=""/>
    <s v="MONTHLY FRANCHISE  BRAZOS"/>
    <s v="MONTHLY FRANCH BRAZOS"/>
    <s v="BATCH_FI"/>
  </r>
  <r>
    <s v="0003"/>
    <s v="Fixed City"/>
    <s v=""/>
    <s v="FRANCH BONNEY VI"/>
    <s v="170050947600032023"/>
    <s v="109043459"/>
    <s v="246030"/>
    <n v="6"/>
    <s v="2023"/>
    <s v="1700509476"/>
    <s v="X"/>
    <s v="KR"/>
    <s v="Payments"/>
    <x v="14"/>
    <n v="116072"/>
    <x v="71"/>
    <x v="8"/>
    <x v="0"/>
    <x v="8"/>
    <x v="8"/>
    <d v="2023-06-01T00:00:00"/>
    <s v="40"/>
    <n v="1207.0899999999999"/>
    <s v=""/>
    <s v="1100500"/>
    <s v=""/>
    <s v="MONTHLY FRANCHISE  BONNEY VILLAGE"/>
    <s v="MONTHLY FRANCH BONNEY VIL"/>
    <s v="BATCH_FI"/>
  </r>
  <r>
    <s v="0003"/>
    <s v="Fixed City"/>
    <s v=""/>
    <s v="FRANCH BELLAIRE"/>
    <s v="170050947700032023"/>
    <s v="109043459"/>
    <s v="246030"/>
    <n v="6"/>
    <s v="2023"/>
    <s v="1700509477"/>
    <s v="X"/>
    <s v="KR"/>
    <s v="Payments"/>
    <x v="14"/>
    <n v="102813"/>
    <x v="72"/>
    <x v="8"/>
    <x v="0"/>
    <x v="8"/>
    <x v="8"/>
    <d v="2023-06-01T00:00:00"/>
    <s v="40"/>
    <n v="67148.89"/>
    <s v=""/>
    <s v="1100500"/>
    <s v=""/>
    <s v="MONTHLY FRANCHISE  BELLAIRE"/>
    <s v="MONTHLY FRANCH BELLAIRE"/>
    <s v="BATCH_FI"/>
  </r>
  <r>
    <s v="0003"/>
    <s v="Fixed City"/>
    <s v=""/>
    <s v="FRANCH BEASLEY"/>
    <s v="170050947800032023"/>
    <s v="109043459"/>
    <s v="246030"/>
    <n v="6"/>
    <s v="2023"/>
    <s v="1700509478"/>
    <s v="X"/>
    <s v="KR"/>
    <s v="Payments"/>
    <x v="14"/>
    <n v="102810"/>
    <x v="73"/>
    <x v="8"/>
    <x v="0"/>
    <x v="8"/>
    <x v="8"/>
    <d v="2023-06-01T00:00:00"/>
    <s v="40"/>
    <n v="1843.23"/>
    <s v=""/>
    <s v="1100500"/>
    <s v=""/>
    <s v="MONTHLY FRANCHISE  BEASLEY"/>
    <s v="MONTHLY FRANCH BEASLEY"/>
    <s v="BATCH_FI"/>
  </r>
  <r>
    <s v="0003"/>
    <s v="Fixed City"/>
    <s v=""/>
    <s v="FRANCH BEACH CIT"/>
    <s v="170050947900032023"/>
    <s v="109043459"/>
    <s v="246030"/>
    <n v="6"/>
    <s v="2023"/>
    <s v="1700509479"/>
    <s v="X"/>
    <s v="KR"/>
    <s v="Payments"/>
    <x v="14"/>
    <n v="102809"/>
    <x v="74"/>
    <x v="8"/>
    <x v="0"/>
    <x v="8"/>
    <x v="8"/>
    <d v="2023-06-01T00:00:00"/>
    <s v="40"/>
    <n v="7942"/>
    <s v=""/>
    <s v="1100500"/>
    <s v=""/>
    <s v="MONTHLY FRANCHISE  BEACH CITY"/>
    <s v="MONTHLY FRANCH BEACH CITY"/>
    <s v="BATCH_FI"/>
  </r>
  <r>
    <s v="0003"/>
    <s v="Fixed City"/>
    <s v=""/>
    <s v="FRANCH BAYTOWN"/>
    <s v="170050948000032023"/>
    <s v="109043459"/>
    <s v="246030"/>
    <n v="6"/>
    <s v="2023"/>
    <s v="1700509480"/>
    <s v="X"/>
    <s v="KR"/>
    <s v="Payments"/>
    <x v="14"/>
    <n v="102808"/>
    <x v="75"/>
    <x v="8"/>
    <x v="0"/>
    <x v="8"/>
    <x v="8"/>
    <d v="2023-06-01T00:00:00"/>
    <s v="40"/>
    <n v="209325.97"/>
    <s v=""/>
    <s v="1100500"/>
    <s v=""/>
    <s v="MONTHLY FRANCHISE  BAYTOWN"/>
    <s v="MONTHLY FRANCH BAYTOWN"/>
    <s v="BATCH_FI"/>
  </r>
  <r>
    <s v="0003"/>
    <s v="Fixed City"/>
    <s v=""/>
    <s v="FRANCH BAYOU VIS"/>
    <s v="170050948100032023"/>
    <s v="109043459"/>
    <s v="246030"/>
    <n v="6"/>
    <s v="2023"/>
    <s v="1700509481"/>
    <s v="X"/>
    <s v="KR"/>
    <s v="Payments"/>
    <x v="14"/>
    <n v="102807"/>
    <x v="76"/>
    <x v="8"/>
    <x v="0"/>
    <x v="8"/>
    <x v="8"/>
    <d v="2023-06-01T00:00:00"/>
    <s v="40"/>
    <n v="5049.38"/>
    <s v=""/>
    <s v="1100500"/>
    <s v=""/>
    <s v="MONTHLY FRANCHISE  BAYOU VISTA"/>
    <s v="MONTHLY FRANCH BAYOU VIST"/>
    <s v="BATCH_FI"/>
  </r>
  <r>
    <s v="0003"/>
    <s v="Fixed City"/>
    <s v=""/>
    <s v="FRANCH FEE-MO CI"/>
    <s v="170050948200032023"/>
    <s v="109043459"/>
    <s v="246030"/>
    <n v="6"/>
    <s v="2023"/>
    <s v="1700509482"/>
    <s v="X"/>
    <s v="KR"/>
    <s v="Payments"/>
    <x v="14"/>
    <n v="102906"/>
    <x v="77"/>
    <x v="8"/>
    <x v="0"/>
    <x v="8"/>
    <x v="8"/>
    <d v="2023-06-01T00:00:00"/>
    <s v="40"/>
    <n v="196896.93"/>
    <s v=""/>
    <s v="1100500"/>
    <s v=""/>
    <s v="MONTHLY FRANCHISE  MISSOURI CITY"/>
    <s v="Franchise Fee MO City"/>
    <s v="BATCH_FI"/>
  </r>
  <r>
    <s v="0003"/>
    <s v="Fixed City"/>
    <s v=""/>
    <s v="FRANCH-NEEDVILLE"/>
    <s v="170050912400032023"/>
    <s v="109043459"/>
    <s v="246030"/>
    <n v="6"/>
    <s v="2023"/>
    <s v="1700509124"/>
    <s v="X"/>
    <s v="KR"/>
    <s v="Payments"/>
    <x v="15"/>
    <n v="225269"/>
    <x v="78"/>
    <x v="8"/>
    <x v="0"/>
    <x v="8"/>
    <x v="8"/>
    <d v="2023-06-01T00:00:00"/>
    <s v="40"/>
    <n v="7859.66"/>
    <s v=""/>
    <s v="1100500"/>
    <s v=""/>
    <s v="MONTHLY FRANCHISE  NEEDVILLE"/>
    <s v="MONTH FRANCHISE-NEEDVILLE"/>
    <s v="BATCH_FI"/>
  </r>
  <r>
    <s v="0003"/>
    <s v="SB7 City"/>
    <s v=""/>
    <s v="PRAIRIE VIEW"/>
    <s v="170050606300032023"/>
    <s v="108713825"/>
    <s v="246030"/>
    <n v="2"/>
    <s v="2023"/>
    <s v="1700506063"/>
    <s v="X"/>
    <s v="LE"/>
    <s v="Payments"/>
    <x v="16"/>
    <n v="102931"/>
    <x v="79"/>
    <x v="9"/>
    <x v="1"/>
    <x v="0"/>
    <x v="2"/>
    <d v="2023-02-10T00:00:00"/>
    <s v="40"/>
    <n v="832.18"/>
    <s v=""/>
    <s v="1100500"/>
    <s v=""/>
    <s v="PRV"/>
    <s v="TAX"/>
    <s v="00141563"/>
  </r>
  <r>
    <s v="0003"/>
    <s v="SB7 City"/>
    <s v=""/>
    <s v="IOWA COLONY"/>
    <s v="170050597300032023"/>
    <s v="108710080"/>
    <s v="246030"/>
    <n v="2"/>
    <s v="2023"/>
    <s v="1700505973"/>
    <s v="X"/>
    <s v="LE"/>
    <s v="Payments"/>
    <x v="17"/>
    <n v="102876"/>
    <x v="80"/>
    <x v="9"/>
    <x v="1"/>
    <x v="9"/>
    <x v="2"/>
    <d v="2023-02-10T00:00:00"/>
    <s v="40"/>
    <n v="233790.74"/>
    <s v=""/>
    <s v="1100500"/>
    <s v=""/>
    <s v="IWA"/>
    <s v="TAX"/>
    <s v="00141563"/>
  </r>
  <r>
    <s v="0003"/>
    <s v="SB7 City"/>
    <s v=""/>
    <s v="LEAGUE CITY"/>
    <s v="170050597400032023"/>
    <s v="108710081"/>
    <s v="246030"/>
    <n v="2"/>
    <s v="2023"/>
    <s v="1700505974"/>
    <s v="X"/>
    <s v="LE"/>
    <s v="Payments"/>
    <x v="17"/>
    <n v="102895"/>
    <x v="81"/>
    <x v="9"/>
    <x v="1"/>
    <x v="9"/>
    <x v="2"/>
    <d v="2023-02-10T00:00:00"/>
    <s v="40"/>
    <n v="110789.98"/>
    <s v=""/>
    <s v="1100500"/>
    <s v=""/>
    <s v="LGC"/>
    <s v="TAX"/>
    <s v="00141563"/>
  </r>
  <r>
    <s v="0003"/>
    <s v="SB7 City"/>
    <s v=""/>
    <s v="ARCOLA"/>
    <s v="170050597500032023"/>
    <s v="108713825"/>
    <s v="246030"/>
    <n v="2"/>
    <s v="2023"/>
    <s v="1700505975"/>
    <s v="X"/>
    <s v="LE"/>
    <s v="Payments"/>
    <x v="17"/>
    <n v="102799"/>
    <x v="82"/>
    <x v="9"/>
    <x v="1"/>
    <x v="0"/>
    <x v="2"/>
    <d v="2023-02-10T00:00:00"/>
    <s v="40"/>
    <n v="12281.36"/>
    <s v=""/>
    <s v="1100500"/>
    <s v=""/>
    <s v="ARC"/>
    <s v="TAX"/>
    <s v="00141563"/>
  </r>
  <r>
    <s v="0003"/>
    <s v="SB7 City"/>
    <s v=""/>
    <s v="DICKINSON"/>
    <s v="170050597600032023"/>
    <s v="108713825"/>
    <s v="246030"/>
    <n v="2"/>
    <s v="2023"/>
    <s v="1700505976"/>
    <s v="X"/>
    <s v="LE"/>
    <s v="Payments"/>
    <x v="17"/>
    <n v="102830"/>
    <x v="83"/>
    <x v="9"/>
    <x v="1"/>
    <x v="0"/>
    <x v="2"/>
    <d v="2023-02-10T00:00:00"/>
    <s v="40"/>
    <n v="2319.98"/>
    <s v=""/>
    <s v="1100500"/>
    <s v=""/>
    <s v="DIC"/>
    <s v="TAX"/>
    <s v="00141563"/>
  </r>
  <r>
    <s v="0003"/>
    <s v="SB7 City"/>
    <s v=""/>
    <s v="EL LAGO"/>
    <s v="170050605700032023"/>
    <s v="108713825"/>
    <s v="246030"/>
    <n v="2"/>
    <s v="2023"/>
    <s v="1700506057"/>
    <s v="X"/>
    <s v="LE"/>
    <s v="Payments"/>
    <x v="17"/>
    <n v="102832"/>
    <x v="84"/>
    <x v="9"/>
    <x v="1"/>
    <x v="0"/>
    <x v="2"/>
    <d v="2023-02-10T00:00:00"/>
    <s v="40"/>
    <n v="18920.78"/>
    <s v=""/>
    <s v="1100500"/>
    <s v=""/>
    <s v="ELG"/>
    <s v="TAX"/>
    <s v="00141563"/>
  </r>
  <r>
    <s v="0003"/>
    <s v="SB7 City"/>
    <s v=""/>
    <s v="LA MARQUE"/>
    <s v="170050605800032023"/>
    <s v="108713825"/>
    <s v="246030"/>
    <n v="2"/>
    <s v="2023"/>
    <s v="1700506058"/>
    <s v="X"/>
    <s v="LE"/>
    <s v="Payments"/>
    <x v="17"/>
    <n v="102888"/>
    <x v="85"/>
    <x v="9"/>
    <x v="1"/>
    <x v="0"/>
    <x v="2"/>
    <d v="2023-02-10T00:00:00"/>
    <s v="40"/>
    <n v="8843.7099999999991"/>
    <s v=""/>
    <s v="1100500"/>
    <s v=""/>
    <s v="LMQ"/>
    <s v="TAX"/>
    <s v="00141563"/>
  </r>
  <r>
    <s v="0003"/>
    <s v="SB7 City"/>
    <s v=""/>
    <s v="MANVEL"/>
    <s v="170050605900032023"/>
    <s v="108713825"/>
    <s v="246030"/>
    <n v="2"/>
    <s v="2023"/>
    <s v="1700506059"/>
    <s v="X"/>
    <s v="LE"/>
    <s v="Payments"/>
    <x v="17"/>
    <n v="102902"/>
    <x v="86"/>
    <x v="9"/>
    <x v="1"/>
    <x v="0"/>
    <x v="2"/>
    <d v="2023-02-10T00:00:00"/>
    <s v="40"/>
    <n v="90804.73"/>
    <s v=""/>
    <s v="1100500"/>
    <s v=""/>
    <s v="MVL"/>
    <s v="TAX"/>
    <s v="00141563"/>
  </r>
  <r>
    <s v="0003"/>
    <s v="SB7 City"/>
    <s v=""/>
    <s v="OAKRIDGE NORTH"/>
    <s v="170050606000032023"/>
    <s v="108713825"/>
    <s v="246030"/>
    <n v="2"/>
    <s v="2023"/>
    <s v="1700506060"/>
    <s v="X"/>
    <s v="LE"/>
    <s v="Payments"/>
    <x v="17"/>
    <n v="153361"/>
    <x v="87"/>
    <x v="9"/>
    <x v="1"/>
    <x v="0"/>
    <x v="2"/>
    <d v="2023-02-10T00:00:00"/>
    <s v="40"/>
    <n v="13770.2"/>
    <s v=""/>
    <s v="1100500"/>
    <s v=""/>
    <s v="ORN"/>
    <s v="TAX"/>
    <s v="00141563"/>
  </r>
  <r>
    <s v="0003"/>
    <s v="SB7 City"/>
    <s v=""/>
    <s v="PATTISON"/>
    <s v="170050606100032023"/>
    <s v="108713825"/>
    <s v="246030"/>
    <n v="2"/>
    <s v="2023"/>
    <s v="1700506061"/>
    <s v="X"/>
    <s v="LE"/>
    <s v="Payments"/>
    <x v="17"/>
    <n v="102926"/>
    <x v="88"/>
    <x v="9"/>
    <x v="1"/>
    <x v="0"/>
    <x v="2"/>
    <d v="2023-02-10T00:00:00"/>
    <s v="40"/>
    <n v="8458.2900000000009"/>
    <s v=""/>
    <s v="1100500"/>
    <s v=""/>
    <s v="PAT"/>
    <s v="TAX"/>
    <s v="00141563"/>
  </r>
  <r>
    <s v="0003"/>
    <s v="SB7 City"/>
    <s v=""/>
    <s v="PEARLAND"/>
    <s v="170050606200032023"/>
    <s v="108713825"/>
    <s v="246030"/>
    <n v="2"/>
    <s v="2023"/>
    <s v="1700506062"/>
    <s v="X"/>
    <s v="LE"/>
    <s v="Payments"/>
    <x v="17"/>
    <n v="123013"/>
    <x v="89"/>
    <x v="9"/>
    <x v="1"/>
    <x v="0"/>
    <x v="2"/>
    <d v="2023-02-10T00:00:00"/>
    <s v="40"/>
    <n v="829596.59"/>
    <s v=""/>
    <s v="1100500"/>
    <s v=""/>
    <s v="PLD"/>
    <s v="TAX"/>
    <s v="00141563"/>
  </r>
  <r>
    <s v="0003"/>
    <s v="SB7 City"/>
    <s v=""/>
    <s v="SHOREACRES"/>
    <s v="170050606400032023"/>
    <s v="108713825"/>
    <s v="246030"/>
    <n v="2"/>
    <s v="2023"/>
    <s v="1700506064"/>
    <s v="X"/>
    <s v="LE"/>
    <s v="Payments"/>
    <x v="17"/>
    <n v="102944"/>
    <x v="90"/>
    <x v="9"/>
    <x v="1"/>
    <x v="0"/>
    <x v="2"/>
    <d v="2023-02-10T00:00:00"/>
    <s v="40"/>
    <n v="10687.01"/>
    <s v=""/>
    <s v="1100500"/>
    <s v=""/>
    <s v="SHA"/>
    <s v="TAX"/>
    <s v="00141563"/>
  </r>
  <r>
    <s v="0003"/>
    <s v="SB7 City"/>
    <s v=""/>
    <s v="TAYLOR LAKE VILL"/>
    <s v="170050606500032023"/>
    <s v="108713825"/>
    <s v="246030"/>
    <n v="2"/>
    <s v="2023"/>
    <s v="1700506065"/>
    <s v="X"/>
    <s v="LE"/>
    <s v="Payments"/>
    <x v="17"/>
    <n v="102958"/>
    <x v="91"/>
    <x v="9"/>
    <x v="1"/>
    <x v="0"/>
    <x v="2"/>
    <d v="2023-02-10T00:00:00"/>
    <s v="40"/>
    <n v="23730.55"/>
    <s v=""/>
    <s v="1100500"/>
    <s v=""/>
    <s v="TAL"/>
    <s v="TAX"/>
    <s v="00141563"/>
  </r>
  <r>
    <s v="0003"/>
    <s v="SB7 City"/>
    <s v=""/>
    <s v="ALVIN"/>
    <s v="170050597200032023"/>
    <s v="108710079"/>
    <s v="246030"/>
    <n v="2"/>
    <s v="2023"/>
    <s v="1700505972"/>
    <s v="X"/>
    <s v="LE"/>
    <s v="Payments"/>
    <x v="18"/>
    <n v="102798"/>
    <x v="92"/>
    <x v="9"/>
    <x v="1"/>
    <x v="9"/>
    <x v="2"/>
    <d v="2023-02-10T00:00:00"/>
    <s v="40"/>
    <n v="16890.560000000001"/>
    <s v=""/>
    <s v="1100500"/>
    <s v=""/>
    <s v="ALV"/>
    <s v="TAX"/>
    <s v="00141563"/>
  </r>
  <r>
    <s v="0003"/>
    <s v="SB7 City"/>
    <s v=""/>
    <s v="PRAIRIE VIEW"/>
    <s v="170050871600032023"/>
    <s v="108931434"/>
    <s v="246030"/>
    <n v="5"/>
    <s v="2023"/>
    <s v="1700508716"/>
    <s v="X"/>
    <s v="LE"/>
    <s v="Payments"/>
    <x v="19"/>
    <n v="102931"/>
    <x v="79"/>
    <x v="10"/>
    <x v="1"/>
    <x v="3"/>
    <x v="5"/>
    <d v="2023-05-11T00:00:00"/>
    <s v="40"/>
    <n v="1031.46"/>
    <s v=""/>
    <s v="1100500"/>
    <s v=""/>
    <s v=""/>
    <s v="TAX"/>
    <s v="00237844"/>
  </r>
  <r>
    <s v="0003"/>
    <s v="SB7 City"/>
    <s v=""/>
    <s v="ARCOLA"/>
    <s v="170050870800032023"/>
    <s v="108931434"/>
    <s v="246030"/>
    <n v="5"/>
    <s v="2023"/>
    <s v="1700508708"/>
    <s v="X"/>
    <s v="LE"/>
    <s v="Payments"/>
    <x v="20"/>
    <n v="102799"/>
    <x v="82"/>
    <x v="10"/>
    <x v="1"/>
    <x v="3"/>
    <x v="5"/>
    <d v="2023-05-11T00:00:00"/>
    <s v="40"/>
    <n v="13637.2"/>
    <s v=""/>
    <s v="1100500"/>
    <s v=""/>
    <s v=""/>
    <s v="TAX"/>
    <s v="00237844"/>
  </r>
  <r>
    <s v="0003"/>
    <s v="SB7 City"/>
    <s v=""/>
    <s v="DICKINSON"/>
    <s v="170050870900032023"/>
    <s v="108931434"/>
    <s v="246030"/>
    <n v="5"/>
    <s v="2023"/>
    <s v="1700508709"/>
    <s v="X"/>
    <s v="LE"/>
    <s v="Payments"/>
    <x v="20"/>
    <n v="102830"/>
    <x v="83"/>
    <x v="10"/>
    <x v="1"/>
    <x v="3"/>
    <x v="5"/>
    <d v="2023-05-11T00:00:00"/>
    <s v="40"/>
    <n v="3282.9"/>
    <s v=""/>
    <s v="1100500"/>
    <s v=""/>
    <s v=""/>
    <s v="TAX"/>
    <s v="00237844"/>
  </r>
  <r>
    <s v="0003"/>
    <s v="SB7 City"/>
    <s v=""/>
    <s v="EL LAGO"/>
    <s v="170050871000032023"/>
    <s v="108931434"/>
    <s v="246030"/>
    <n v="5"/>
    <s v="2023"/>
    <s v="1700508710"/>
    <s v="X"/>
    <s v="LE"/>
    <s v="Payments"/>
    <x v="20"/>
    <n v="102832"/>
    <x v="84"/>
    <x v="10"/>
    <x v="1"/>
    <x v="3"/>
    <x v="5"/>
    <d v="2023-05-11T00:00:00"/>
    <s v="40"/>
    <n v="15122.81"/>
    <s v=""/>
    <s v="1100500"/>
    <s v=""/>
    <s v=""/>
    <s v="TAX"/>
    <s v="00237844"/>
  </r>
  <r>
    <s v="0003"/>
    <s v="SB7 City"/>
    <s v=""/>
    <s v="LA MARQUE"/>
    <s v="170050871100032023"/>
    <s v="108931434"/>
    <s v="246030"/>
    <n v="5"/>
    <s v="2023"/>
    <s v="1700508711"/>
    <s v="X"/>
    <s v="LE"/>
    <s v="Payments"/>
    <x v="20"/>
    <n v="102888"/>
    <x v="85"/>
    <x v="10"/>
    <x v="1"/>
    <x v="3"/>
    <x v="5"/>
    <d v="2023-05-11T00:00:00"/>
    <s v="40"/>
    <n v="10435.24"/>
    <s v=""/>
    <s v="1100500"/>
    <s v=""/>
    <s v=""/>
    <s v="TAX"/>
    <s v="00237844"/>
  </r>
  <r>
    <s v="0003"/>
    <s v="SB7 City"/>
    <s v=""/>
    <s v="MANVEL"/>
    <s v="170050871200032023"/>
    <s v="108931434"/>
    <s v="246030"/>
    <n v="5"/>
    <s v="2023"/>
    <s v="1700508712"/>
    <s v="X"/>
    <s v="LE"/>
    <s v="Payments"/>
    <x v="20"/>
    <n v="102902"/>
    <x v="86"/>
    <x v="10"/>
    <x v="1"/>
    <x v="3"/>
    <x v="5"/>
    <d v="2023-05-11T00:00:00"/>
    <s v="40"/>
    <n v="83368.800000000003"/>
    <s v=""/>
    <s v="1100500"/>
    <s v=""/>
    <s v=""/>
    <s v="TAX"/>
    <s v="00237844"/>
  </r>
  <r>
    <s v="0003"/>
    <s v="SB7 City"/>
    <s v=""/>
    <s v="OAKRIDGE NORTH"/>
    <s v="170050871300032023"/>
    <s v="108931434"/>
    <s v="246030"/>
    <n v="5"/>
    <s v="2023"/>
    <s v="1700508713"/>
    <s v="X"/>
    <s v="LE"/>
    <s v="Payments"/>
    <x v="20"/>
    <n v="153361"/>
    <x v="87"/>
    <x v="10"/>
    <x v="1"/>
    <x v="3"/>
    <x v="5"/>
    <d v="2023-05-11T00:00:00"/>
    <s v="40"/>
    <n v="12333.06"/>
    <s v=""/>
    <s v="1100500"/>
    <s v=""/>
    <s v=""/>
    <s v="TAX"/>
    <s v="00237844"/>
  </r>
  <r>
    <s v="0003"/>
    <s v="SB7 City"/>
    <s v=""/>
    <s v="PATTISON"/>
    <s v="170050871400032023"/>
    <s v="108931434"/>
    <s v="246030"/>
    <n v="5"/>
    <s v="2023"/>
    <s v="1700508714"/>
    <s v="X"/>
    <s v="LE"/>
    <s v="Payments"/>
    <x v="20"/>
    <n v="102926"/>
    <x v="88"/>
    <x v="10"/>
    <x v="1"/>
    <x v="3"/>
    <x v="5"/>
    <d v="2023-05-11T00:00:00"/>
    <s v="40"/>
    <n v="8270.2900000000009"/>
    <s v=""/>
    <s v="1100500"/>
    <s v=""/>
    <s v=""/>
    <s v="TAX"/>
    <s v="00237844"/>
  </r>
  <r>
    <s v="0003"/>
    <s v="SB7 City"/>
    <s v=""/>
    <s v="PEARLAND"/>
    <s v="170050871500032023"/>
    <s v="108931434"/>
    <s v="246030"/>
    <n v="5"/>
    <s v="2023"/>
    <s v="1700508715"/>
    <s v="X"/>
    <s v="LE"/>
    <s v="Payments"/>
    <x v="20"/>
    <n v="123013"/>
    <x v="89"/>
    <x v="10"/>
    <x v="1"/>
    <x v="3"/>
    <x v="5"/>
    <d v="2023-05-11T00:00:00"/>
    <s v="40"/>
    <n v="740893.13"/>
    <s v=""/>
    <s v="1100500"/>
    <s v=""/>
    <s v=""/>
    <s v="TAX"/>
    <s v="00237844"/>
  </r>
  <r>
    <s v="0003"/>
    <s v="SB7 City"/>
    <s v=""/>
    <s v="SHOREACRES"/>
    <s v="170050871700032023"/>
    <s v="108931434"/>
    <s v="246030"/>
    <n v="5"/>
    <s v="2023"/>
    <s v="1700508717"/>
    <s v="X"/>
    <s v="LE"/>
    <s v="Payments"/>
    <x v="20"/>
    <n v="102944"/>
    <x v="90"/>
    <x v="10"/>
    <x v="1"/>
    <x v="3"/>
    <x v="5"/>
    <d v="2023-05-11T00:00:00"/>
    <s v="40"/>
    <n v="8681.92"/>
    <s v=""/>
    <s v="1100500"/>
    <s v=""/>
    <s v=""/>
    <s v="TAX"/>
    <s v="00237844"/>
  </r>
  <r>
    <s v="0003"/>
    <s v="SB7 City"/>
    <s v=""/>
    <s v="TAYLOR LAKE VILL"/>
    <s v="170050871800032023"/>
    <s v="108931434"/>
    <s v="246030"/>
    <n v="5"/>
    <s v="2023"/>
    <s v="1700508718"/>
    <s v="X"/>
    <s v="LE"/>
    <s v="Payments"/>
    <x v="20"/>
    <n v="102958"/>
    <x v="91"/>
    <x v="10"/>
    <x v="1"/>
    <x v="3"/>
    <x v="5"/>
    <d v="2023-05-11T00:00:00"/>
    <s v="40"/>
    <n v="17838.04"/>
    <s v=""/>
    <s v="1100500"/>
    <s v=""/>
    <s v=""/>
    <s v="TAX"/>
    <s v="00237844"/>
  </r>
  <r>
    <s v="0003"/>
    <s v="SB7 City"/>
    <s v=""/>
    <s v="PRAIRIE VIEW"/>
    <s v="170051204300032023"/>
    <s v="109132593"/>
    <s v="246030"/>
    <n v="8"/>
    <s v="2023"/>
    <s v="1700512043"/>
    <s v="X"/>
    <s v="LE"/>
    <s v="Payments"/>
    <x v="21"/>
    <n v="102931"/>
    <x v="79"/>
    <x v="11"/>
    <x v="1"/>
    <x v="6"/>
    <x v="8"/>
    <d v="2023-08-10T00:00:00"/>
    <s v="40"/>
    <n v="759.01"/>
    <s v=""/>
    <s v="1100500"/>
    <s v=""/>
    <s v=""/>
    <s v="TAX"/>
    <s v="00009155"/>
  </r>
  <r>
    <s v="0003"/>
    <s v="SB7 City"/>
    <s v=""/>
    <s v="ARCOLA"/>
    <s v="170051202500032023"/>
    <s v="109132593"/>
    <s v="246030"/>
    <n v="8"/>
    <s v="2023"/>
    <s v="1700512025"/>
    <s v="X"/>
    <s v="LE"/>
    <s v="Payments"/>
    <x v="22"/>
    <n v="102799"/>
    <x v="82"/>
    <x v="11"/>
    <x v="1"/>
    <x v="6"/>
    <x v="8"/>
    <d v="2023-08-10T00:00:00"/>
    <s v="40"/>
    <n v="12087.84"/>
    <s v=""/>
    <s v="1100500"/>
    <s v=""/>
    <s v=""/>
    <s v="TAX"/>
    <s v="00009155"/>
  </r>
  <r>
    <s v="0003"/>
    <s v="SB7 City"/>
    <s v=""/>
    <s v="DICKINSON"/>
    <s v="170051202600032023"/>
    <s v="109132593"/>
    <s v="246030"/>
    <n v="8"/>
    <s v="2023"/>
    <s v="1700512026"/>
    <s v="X"/>
    <s v="LE"/>
    <s v="Payments"/>
    <x v="22"/>
    <n v="102830"/>
    <x v="83"/>
    <x v="11"/>
    <x v="1"/>
    <x v="6"/>
    <x v="8"/>
    <d v="2023-08-10T00:00:00"/>
    <s v="40"/>
    <n v="3735.78"/>
    <s v=""/>
    <s v="1100500"/>
    <s v=""/>
    <s v=""/>
    <s v="TAX"/>
    <s v="00009155"/>
  </r>
  <r>
    <s v="0003"/>
    <s v="SB7 City"/>
    <s v=""/>
    <s v="EL LAGO"/>
    <s v="170051203700032023"/>
    <s v="109132593"/>
    <s v="246030"/>
    <n v="8"/>
    <s v="2023"/>
    <s v="1700512037"/>
    <s v="X"/>
    <s v="LE"/>
    <s v="Payments"/>
    <x v="22"/>
    <n v="102832"/>
    <x v="84"/>
    <x v="11"/>
    <x v="1"/>
    <x v="6"/>
    <x v="8"/>
    <d v="2023-08-10T00:00:00"/>
    <s v="40"/>
    <n v="17302.919999999998"/>
    <s v=""/>
    <s v="1100500"/>
    <s v=""/>
    <s v=""/>
    <s v="TAX"/>
    <s v="00009155"/>
  </r>
  <r>
    <s v="0003"/>
    <s v="SB7 City"/>
    <s v=""/>
    <s v="LA MARQUE"/>
    <s v="170051203800032023"/>
    <s v="109132593"/>
    <s v="246030"/>
    <n v="8"/>
    <s v="2023"/>
    <s v="1700512038"/>
    <s v="X"/>
    <s v="LE"/>
    <s v="Payments"/>
    <x v="22"/>
    <n v="102888"/>
    <x v="85"/>
    <x v="11"/>
    <x v="1"/>
    <x v="6"/>
    <x v="8"/>
    <d v="2023-08-10T00:00:00"/>
    <s v="40"/>
    <n v="13832.38"/>
    <s v=""/>
    <s v="1100500"/>
    <s v=""/>
    <s v=""/>
    <s v="TAX"/>
    <s v="00009155"/>
  </r>
  <r>
    <s v="0003"/>
    <s v="SB7 City"/>
    <s v=""/>
    <s v="MANVEL"/>
    <s v="170051203900032023"/>
    <s v="109132593"/>
    <s v="246030"/>
    <n v="8"/>
    <s v="2023"/>
    <s v="1700512039"/>
    <s v="X"/>
    <s v="LE"/>
    <s v="Payments"/>
    <x v="22"/>
    <n v="102902"/>
    <x v="86"/>
    <x v="11"/>
    <x v="1"/>
    <x v="6"/>
    <x v="8"/>
    <d v="2023-08-10T00:00:00"/>
    <s v="40"/>
    <n v="94914.06"/>
    <s v=""/>
    <s v="1100500"/>
    <s v=""/>
    <s v=""/>
    <s v="TAX"/>
    <s v="00009155"/>
  </r>
  <r>
    <s v="0003"/>
    <s v="SB7 City"/>
    <s v=""/>
    <s v="OAKRIDGE NORTH"/>
    <s v="170051204000032023"/>
    <s v="109132593"/>
    <s v="246030"/>
    <n v="8"/>
    <s v="2023"/>
    <s v="1700512040"/>
    <s v="X"/>
    <s v="LE"/>
    <s v="Payments"/>
    <x v="22"/>
    <n v="153361"/>
    <x v="87"/>
    <x v="11"/>
    <x v="1"/>
    <x v="6"/>
    <x v="8"/>
    <d v="2023-08-10T00:00:00"/>
    <s v="40"/>
    <n v="14558.42"/>
    <s v=""/>
    <s v="1100500"/>
    <s v=""/>
    <s v=""/>
    <s v="TAX"/>
    <s v="00009155"/>
  </r>
  <r>
    <s v="0003"/>
    <s v="SB7 City"/>
    <s v=""/>
    <s v="PATTISON"/>
    <s v="170051204100032023"/>
    <s v="109132593"/>
    <s v="246030"/>
    <n v="8"/>
    <s v="2023"/>
    <s v="1700512041"/>
    <s v="X"/>
    <s v="LE"/>
    <s v="Payments"/>
    <x v="22"/>
    <n v="102926"/>
    <x v="88"/>
    <x v="11"/>
    <x v="1"/>
    <x v="6"/>
    <x v="8"/>
    <d v="2023-08-10T00:00:00"/>
    <s v="40"/>
    <n v="8604.83"/>
    <s v=""/>
    <s v="1100500"/>
    <s v=""/>
    <s v=""/>
    <s v="TAX"/>
    <s v="00009155"/>
  </r>
  <r>
    <s v="0003"/>
    <s v="SB7 City"/>
    <s v=""/>
    <s v="PEARLAND"/>
    <s v="170051204200032023"/>
    <s v="109132593"/>
    <s v="246030"/>
    <n v="8"/>
    <s v="2023"/>
    <s v="1700512042"/>
    <s v="X"/>
    <s v="LE"/>
    <s v="Payments"/>
    <x v="22"/>
    <n v="123013"/>
    <x v="89"/>
    <x v="11"/>
    <x v="1"/>
    <x v="6"/>
    <x v="8"/>
    <d v="2023-08-10T00:00:00"/>
    <s v="40"/>
    <n v="908450.9"/>
    <s v=""/>
    <s v="1100500"/>
    <s v=""/>
    <s v=""/>
    <s v="TAX"/>
    <s v="00009155"/>
  </r>
  <r>
    <s v="0003"/>
    <s v="SB7 City"/>
    <s v=""/>
    <s v="SHOREACRES"/>
    <s v="170051204400032023"/>
    <s v="109132593"/>
    <s v="246030"/>
    <n v="8"/>
    <s v="2023"/>
    <s v="1700512044"/>
    <s v="X"/>
    <s v="LE"/>
    <s v="Payments"/>
    <x v="22"/>
    <n v="102944"/>
    <x v="90"/>
    <x v="11"/>
    <x v="1"/>
    <x v="6"/>
    <x v="8"/>
    <d v="2023-08-10T00:00:00"/>
    <s v="40"/>
    <n v="10706.64"/>
    <s v=""/>
    <s v="1100500"/>
    <s v=""/>
    <s v=""/>
    <s v="TAX"/>
    <s v="00009155"/>
  </r>
  <r>
    <s v="0003"/>
    <s v="SB7 City"/>
    <s v=""/>
    <s v="TAYLOR LAKE VILL"/>
    <s v="170051204500032023"/>
    <s v="109132593"/>
    <s v="246030"/>
    <n v="8"/>
    <s v="2023"/>
    <s v="1700512045"/>
    <s v="X"/>
    <s v="LE"/>
    <s v="Payments"/>
    <x v="22"/>
    <n v="102958"/>
    <x v="91"/>
    <x v="11"/>
    <x v="1"/>
    <x v="6"/>
    <x v="8"/>
    <d v="2023-08-10T00:00:00"/>
    <s v="40"/>
    <n v="21868.48"/>
    <s v=""/>
    <s v="1100500"/>
    <s v=""/>
    <s v=""/>
    <s v="TAX"/>
    <s v="00009155"/>
  </r>
  <r>
    <s v="0003"/>
    <s v="Fixed City"/>
    <s v=""/>
    <s v="FRANCH FEE-MO CI"/>
    <s v="170051050000032023"/>
    <s v="109106869"/>
    <s v="246030"/>
    <n v="7"/>
    <s v="2023"/>
    <s v="1700510500"/>
    <s v="X"/>
    <s v="KR"/>
    <s v="Payments"/>
    <x v="15"/>
    <n v="102906"/>
    <x v="77"/>
    <x v="12"/>
    <x v="0"/>
    <x v="10"/>
    <x v="9"/>
    <d v="2023-07-01T00:00:00"/>
    <s v="40"/>
    <n v="196896.93"/>
    <s v=""/>
    <s v="1100500"/>
    <s v=""/>
    <s v="MONTHLY FRANCHISE  MISSOURI CITY"/>
    <s v="Franchise Fee MO City"/>
    <s v="BATCH_FI"/>
  </r>
  <r>
    <s v="0003"/>
    <s v="Fixed City"/>
    <s v=""/>
    <s v="FRANCHISE PAYMEN"/>
    <s v="170051050300032023"/>
    <s v="109106869"/>
    <s v="246030"/>
    <n v="7"/>
    <s v="2023"/>
    <s v="1700510503"/>
    <s v="X"/>
    <s v="KR"/>
    <s v="Payments"/>
    <x v="15"/>
    <n v="102807"/>
    <x v="76"/>
    <x v="12"/>
    <x v="0"/>
    <x v="10"/>
    <x v="9"/>
    <d v="2023-07-01T00:00:00"/>
    <s v="40"/>
    <n v="5274.93"/>
    <s v=""/>
    <s v="1100500"/>
    <s v=""/>
    <s v="Monthly Franchise Bayou Vista"/>
    <s v="Franchise Bayou Vista"/>
    <s v="BATCH_FI"/>
  </r>
  <r>
    <s v="0003"/>
    <s v="Fixed City"/>
    <s v=""/>
    <s v="FRANCHISE PAYMEN"/>
    <s v="170051050400032023"/>
    <s v="109106869"/>
    <s v="246030"/>
    <n v="7"/>
    <s v="2023"/>
    <s v="1700510504"/>
    <s v="X"/>
    <s v="KR"/>
    <s v="Payments"/>
    <x v="15"/>
    <n v="102808"/>
    <x v="75"/>
    <x v="12"/>
    <x v="0"/>
    <x v="10"/>
    <x v="9"/>
    <d v="2023-07-01T00:00:00"/>
    <s v="40"/>
    <n v="225636.59"/>
    <s v=""/>
    <s v="1100500"/>
    <s v=""/>
    <s v="Monthly Franchise Baytown"/>
    <s v="Franchise Baytown"/>
    <s v="BATCH_FI"/>
  </r>
  <r>
    <s v="0003"/>
    <s v="Fixed City"/>
    <s v=""/>
    <s v="FRANCHISE PAYMEN"/>
    <s v="170051050500032023"/>
    <s v="109106869"/>
    <s v="246030"/>
    <n v="7"/>
    <s v="2023"/>
    <s v="1700510505"/>
    <s v="X"/>
    <s v="KR"/>
    <s v="Payments"/>
    <x v="15"/>
    <n v="102809"/>
    <x v="74"/>
    <x v="12"/>
    <x v="0"/>
    <x v="10"/>
    <x v="9"/>
    <d v="2023-07-01T00:00:00"/>
    <s v="40"/>
    <n v="8361.92"/>
    <s v=""/>
    <s v="1100500"/>
    <s v=""/>
    <s v="Monthly Franchise Beach City"/>
    <s v="Franchise Beach City"/>
    <s v="BATCH_FI"/>
  </r>
  <r>
    <s v="0003"/>
    <s v="Fixed City"/>
    <s v=""/>
    <s v="FRANCHISE PAYMEN"/>
    <s v="170051050600032023"/>
    <s v="109106869"/>
    <s v="246030"/>
    <n v="7"/>
    <s v="2023"/>
    <s v="1700510506"/>
    <s v="X"/>
    <s v="KR"/>
    <s v="Payments"/>
    <x v="15"/>
    <n v="102810"/>
    <x v="73"/>
    <x v="12"/>
    <x v="0"/>
    <x v="10"/>
    <x v="9"/>
    <d v="2023-07-01T00:00:00"/>
    <s v="40"/>
    <n v="2189.4299999999998"/>
    <s v=""/>
    <s v="1100500"/>
    <s v=""/>
    <s v="Monthly Franchise Beasley"/>
    <s v="Franchise Beasley"/>
    <s v="BATCH_FI"/>
  </r>
  <r>
    <s v="0003"/>
    <s v="Fixed City"/>
    <s v=""/>
    <s v="FRANCHISE PAYMEN"/>
    <s v="170051052700032023"/>
    <s v="109106869"/>
    <s v="246030"/>
    <n v="7"/>
    <s v="2023"/>
    <s v="1700510527"/>
    <s v="X"/>
    <s v="KR"/>
    <s v="Payments"/>
    <x v="15"/>
    <n v="102813"/>
    <x v="72"/>
    <x v="12"/>
    <x v="0"/>
    <x v="10"/>
    <x v="9"/>
    <d v="2023-07-01T00:00:00"/>
    <s v="40"/>
    <n v="67206.66"/>
    <s v=""/>
    <s v="1100500"/>
    <s v=""/>
    <s v="Monthly Franchise Bellaire"/>
    <s v="Franchise Bellaire"/>
    <s v="BATCH_FI"/>
  </r>
  <r>
    <s v="0003"/>
    <s v="Fixed City"/>
    <s v=""/>
    <s v="FRANCHISE PAYMEN"/>
    <s v="170051052800032023"/>
    <s v="109106869"/>
    <s v="246030"/>
    <n v="7"/>
    <s v="2023"/>
    <s v="1700510528"/>
    <s v="X"/>
    <s v="KR"/>
    <s v="Payments"/>
    <x v="15"/>
    <n v="116072"/>
    <x v="71"/>
    <x v="12"/>
    <x v="0"/>
    <x v="10"/>
    <x v="9"/>
    <d v="2023-07-01T00:00:00"/>
    <s v="40"/>
    <n v="1207.0899999999999"/>
    <s v=""/>
    <s v="1100500"/>
    <s v=""/>
    <s v="Monthly Franchise Bonney Village"/>
    <s v="Franchise Bonney Village"/>
    <s v="BATCH_FI"/>
  </r>
  <r>
    <s v="0003"/>
    <s v="Fixed City"/>
    <s v=""/>
    <s v="FRANCHISE PAYMEN"/>
    <s v="170051052900032023"/>
    <s v="109106869"/>
    <s v="246030"/>
    <n v="7"/>
    <s v="2023"/>
    <s v="1700510529"/>
    <s v="X"/>
    <s v="KR"/>
    <s v="Payments"/>
    <x v="15"/>
    <n v="173736"/>
    <x v="70"/>
    <x v="12"/>
    <x v="0"/>
    <x v="10"/>
    <x v="9"/>
    <d v="2023-07-01T00:00:00"/>
    <s v="40"/>
    <n v="1653.6"/>
    <s v=""/>
    <s v="1100500"/>
    <s v=""/>
    <s v="Monthly Franchise Brazos"/>
    <s v="Franchise Brazos"/>
    <s v="BATCH_FI"/>
  </r>
  <r>
    <s v="0003"/>
    <s v="Fixed City"/>
    <s v=""/>
    <s v="FRANCHISE PAYMEN"/>
    <s v="170051053000032023"/>
    <s v="109106869"/>
    <s v="246030"/>
    <n v="7"/>
    <s v="2023"/>
    <s v="1700510530"/>
    <s v="X"/>
    <s v="KR"/>
    <s v="Payments"/>
    <x v="15"/>
    <n v="102814"/>
    <x v="69"/>
    <x v="12"/>
    <x v="0"/>
    <x v="10"/>
    <x v="9"/>
    <d v="2023-07-01T00:00:00"/>
    <s v="40"/>
    <n v="15854.18"/>
    <s v=""/>
    <s v="1100500"/>
    <s v=""/>
    <s v="Monthly Franchise Brookshire"/>
    <s v="Franchise Brookshire"/>
    <s v="BATCH_FI"/>
  </r>
  <r>
    <s v="0003"/>
    <s v="Fixed City"/>
    <s v=""/>
    <s v="FRANCHISE PAYMEN"/>
    <s v="170051053100032023"/>
    <s v="109106869"/>
    <s v="246030"/>
    <n v="7"/>
    <s v="2023"/>
    <s v="1700510531"/>
    <s v="X"/>
    <s v="KR"/>
    <s v="Payments"/>
    <x v="15"/>
    <n v="102816"/>
    <x v="68"/>
    <x v="12"/>
    <x v="0"/>
    <x v="10"/>
    <x v="9"/>
    <d v="2023-07-01T00:00:00"/>
    <s v="40"/>
    <n v="3727.48"/>
    <s v=""/>
    <s v="1100500"/>
    <s v=""/>
    <s v="Monthly Franchise Brookside"/>
    <s v="Franchise Brookside"/>
    <s v="BATCH_FI"/>
  </r>
  <r>
    <s v="0003"/>
    <s v="Fixed City"/>
    <s v=""/>
    <s v="FRANCHISE PAYMEN"/>
    <s v="170051053200032023"/>
    <s v="109106869"/>
    <s v="246030"/>
    <n v="7"/>
    <s v="2023"/>
    <s v="1700510532"/>
    <s v="X"/>
    <s v="KR"/>
    <s v="Payments"/>
    <x v="15"/>
    <n v="102818"/>
    <x v="67"/>
    <x v="12"/>
    <x v="0"/>
    <x v="10"/>
    <x v="9"/>
    <d v="2023-07-01T00:00:00"/>
    <s v="40"/>
    <n v="14832.11"/>
    <s v=""/>
    <s v="1100500"/>
    <s v=""/>
    <s v="Monthly Franchise Bunker Hill"/>
    <s v="Franchise Bunker Hill"/>
    <s v="BATCH_FI"/>
  </r>
  <r>
    <s v="0003"/>
    <s v="Fixed City"/>
    <s v=""/>
    <s v="FRANCHISE PAYMEN"/>
    <s v="170051053300032023"/>
    <s v="109106869"/>
    <s v="246030"/>
    <n v="7"/>
    <s v="2023"/>
    <s v="1700510533"/>
    <s v="X"/>
    <s v="KR"/>
    <s v="Payments"/>
    <x v="15"/>
    <n v="102819"/>
    <x v="66"/>
    <x v="12"/>
    <x v="0"/>
    <x v="10"/>
    <x v="9"/>
    <d v="2023-07-01T00:00:00"/>
    <s v="40"/>
    <n v="10017.26"/>
    <s v=""/>
    <s v="1100500"/>
    <s v=""/>
    <s v="Monthly Franchise Clear Lake"/>
    <s v="Franchise Clear Lake"/>
    <s v="BATCH_FI"/>
  </r>
  <r>
    <s v="0003"/>
    <s v="Fixed City"/>
    <s v=""/>
    <s v="FRANCHISE PAYMEN"/>
    <s v="170051053400032023"/>
    <s v="109106869"/>
    <s v="246030"/>
    <n v="7"/>
    <s v="2023"/>
    <s v="1700510534"/>
    <s v="X"/>
    <s v="KR"/>
    <s v="Payments"/>
    <x v="15"/>
    <n v="102822"/>
    <x v="65"/>
    <x v="12"/>
    <x v="0"/>
    <x v="10"/>
    <x v="9"/>
    <d v="2023-07-01T00:00:00"/>
    <s v="40"/>
    <n v="31555.93"/>
    <s v=""/>
    <s v="1100500"/>
    <s v=""/>
    <s v="Monthly Franchise Clute"/>
    <s v="Franchise Clute"/>
    <s v="BATCH_FI"/>
  </r>
  <r>
    <s v="0003"/>
    <s v="Fixed City"/>
    <s v=""/>
    <s v="FRANCHISE PAYMEN"/>
    <s v="170051053500032023"/>
    <s v="109106869"/>
    <s v="246030"/>
    <n v="7"/>
    <s v="2023"/>
    <s v="1700510535"/>
    <s v="X"/>
    <s v="KR"/>
    <s v="Payments"/>
    <x v="15"/>
    <n v="102824"/>
    <x v="64"/>
    <x v="12"/>
    <x v="0"/>
    <x v="10"/>
    <x v="9"/>
    <d v="2023-07-01T00:00:00"/>
    <s v="40"/>
    <n v="4389.09"/>
    <s v=""/>
    <s v="1100500"/>
    <s v=""/>
    <s v="Monthly Franchise Cove"/>
    <s v="Franchise Cove"/>
    <s v="BATCH_FI"/>
  </r>
  <r>
    <s v="0003"/>
    <s v="Fixed City"/>
    <s v=""/>
    <s v="FRANCHISE PAYMEN"/>
    <s v="170051053600032023"/>
    <s v="109106869"/>
    <s v="246030"/>
    <n v="7"/>
    <s v="2023"/>
    <s v="1700510536"/>
    <s v="X"/>
    <s v="KR"/>
    <s v="Payments"/>
    <x v="15"/>
    <n v="102825"/>
    <x v="63"/>
    <x v="12"/>
    <x v="0"/>
    <x v="10"/>
    <x v="9"/>
    <d v="2023-07-01T00:00:00"/>
    <s v="40"/>
    <n v="4022.14"/>
    <s v=""/>
    <s v="1100500"/>
    <s v=""/>
    <s v="Monthly Franchise Danbury"/>
    <s v="Franchise Danbury"/>
    <s v="BATCH_FI"/>
  </r>
  <r>
    <s v="0003"/>
    <s v="Fixed City"/>
    <s v=""/>
    <s v="FRANCHISE PAYMEN"/>
    <s v="170051053700032023"/>
    <s v="109106869"/>
    <s v="246030"/>
    <n v="7"/>
    <s v="2023"/>
    <s v="1700510537"/>
    <s v="X"/>
    <s v="KR"/>
    <s v="Payments"/>
    <x v="15"/>
    <n v="102827"/>
    <x v="62"/>
    <x v="12"/>
    <x v="0"/>
    <x v="10"/>
    <x v="9"/>
    <d v="2023-07-01T00:00:00"/>
    <s v="40"/>
    <n v="92666.76"/>
    <s v=""/>
    <s v="1100500"/>
    <s v=""/>
    <s v="Monthly Franchise Deer Park"/>
    <s v="Franchise Deer Park"/>
    <s v="BATCH_FI"/>
  </r>
  <r>
    <s v="0003"/>
    <s v="Fixed City"/>
    <s v=""/>
    <s v="FRANCHISE PAYMEN"/>
    <s v="170051053800032023"/>
    <s v="109106869"/>
    <s v="246030"/>
    <n v="7"/>
    <s v="2023"/>
    <s v="1700510538"/>
    <s v="X"/>
    <s v="KR"/>
    <s v="Payments"/>
    <x v="15"/>
    <n v="222081"/>
    <x v="61"/>
    <x v="12"/>
    <x v="0"/>
    <x v="10"/>
    <x v="9"/>
    <d v="2023-07-01T00:00:00"/>
    <s v="40"/>
    <n v="7173.32"/>
    <s v=""/>
    <s v="1100500"/>
    <s v=""/>
    <s v="Monthly Franchise East Bernard"/>
    <s v="Franchise East Bernard"/>
    <s v="BATCH_FI"/>
  </r>
  <r>
    <s v="0003"/>
    <s v="Fixed City"/>
    <s v=""/>
    <s v="FRANCHISE PAYMEN"/>
    <s v="170051053900032023"/>
    <s v="109106869"/>
    <s v="246030"/>
    <n v="7"/>
    <s v="2023"/>
    <s v="1700510539"/>
    <s v="X"/>
    <s v="KR"/>
    <s v="Payments"/>
    <x v="15"/>
    <n v="102833"/>
    <x v="60"/>
    <x v="12"/>
    <x v="0"/>
    <x v="10"/>
    <x v="9"/>
    <d v="2023-07-01T00:00:00"/>
    <s v="40"/>
    <n v="2369.9299999999998"/>
    <s v=""/>
    <s v="1100500"/>
    <s v=""/>
    <s v="Monthly Franchise Fairchilds"/>
    <s v="Franchise Fairchilds"/>
    <s v="BATCH_FI"/>
  </r>
  <r>
    <s v="0003"/>
    <s v="Fixed City"/>
    <s v=""/>
    <s v="FRANCHISE PAYMEN"/>
    <s v="170051054000032023"/>
    <s v="109106869"/>
    <s v="246030"/>
    <n v="7"/>
    <s v="2023"/>
    <s v="1700510540"/>
    <s v="X"/>
    <s v="KR"/>
    <s v="Payments"/>
    <x v="15"/>
    <n v="153268"/>
    <x v="58"/>
    <x v="12"/>
    <x v="0"/>
    <x v="10"/>
    <x v="9"/>
    <d v="2023-07-01T00:00:00"/>
    <s v="40"/>
    <n v="11834.22"/>
    <s v=""/>
    <s v="1100500"/>
    <s v=""/>
    <s v="Monthly Franchise Friendswood"/>
    <s v="Franchise Friendswood"/>
    <s v="BATCH_FI"/>
  </r>
  <r>
    <s v="0003"/>
    <s v="Fixed City"/>
    <s v=""/>
    <s v="FRANCHISE PAYMEN"/>
    <s v="170051054100032023"/>
    <s v="109106869"/>
    <s v="246030"/>
    <n v="7"/>
    <s v="2023"/>
    <s v="1700510541"/>
    <s v="X"/>
    <s v="KR"/>
    <s v="Payments"/>
    <x v="15"/>
    <n v="102834"/>
    <x v="59"/>
    <x v="12"/>
    <x v="0"/>
    <x v="10"/>
    <x v="9"/>
    <d v="2023-07-01T00:00:00"/>
    <s v="40"/>
    <n v="47223.67"/>
    <s v=""/>
    <s v="1100500"/>
    <s v=""/>
    <s v="Monthly Franchise Freeport"/>
    <s v="Franchise Freeport"/>
    <s v="BATCH_FI"/>
  </r>
  <r>
    <s v="0003"/>
    <s v="Fixed City"/>
    <s v=""/>
    <s v="FRANCHISE PAYMEN"/>
    <s v="170051054200032023"/>
    <s v="109106869"/>
    <s v="246030"/>
    <n v="7"/>
    <s v="2023"/>
    <s v="1700510542"/>
    <s v="X"/>
    <s v="KR"/>
    <s v="Payments"/>
    <x v="15"/>
    <n v="102840"/>
    <x v="57"/>
    <x v="12"/>
    <x v="0"/>
    <x v="10"/>
    <x v="9"/>
    <d v="2023-07-01T00:00:00"/>
    <s v="40"/>
    <n v="61329.46"/>
    <s v=""/>
    <s v="1100500"/>
    <s v=""/>
    <s v="Monthly Franchise Fulshear"/>
    <s v="Franchise Fulshear"/>
    <s v="BATCH_FI"/>
  </r>
  <r>
    <s v="0003"/>
    <s v="Fixed City"/>
    <s v=""/>
    <s v="FRANCHISE PAYMNT"/>
    <s v="170051054300032023"/>
    <s v="109106869"/>
    <s v="246030"/>
    <n v="7"/>
    <s v="2023"/>
    <s v="1700510543"/>
    <s v="X"/>
    <s v="KR"/>
    <s v="Payments"/>
    <x v="15"/>
    <n v="102841"/>
    <x v="56"/>
    <x v="12"/>
    <x v="0"/>
    <x v="10"/>
    <x v="9"/>
    <d v="2023-07-01T00:00:00"/>
    <s v="40"/>
    <n v="56139.17"/>
    <s v=""/>
    <s v="1100500"/>
    <s v=""/>
    <s v="Monthly Franchise Galena Park"/>
    <s v="Franchise Galena Park"/>
    <s v="BATCH_FI"/>
  </r>
  <r>
    <s v="0003"/>
    <s v="Fixed City"/>
    <s v=""/>
    <s v="FRANCHISE PAYMNT"/>
    <s v="170051054400032023"/>
    <s v="109106869"/>
    <s v="246030"/>
    <n v="7"/>
    <s v="2023"/>
    <s v="1700510544"/>
    <s v="X"/>
    <s v="KR"/>
    <s v="Payments"/>
    <x v="15"/>
    <n v="102842"/>
    <x v="55"/>
    <x v="12"/>
    <x v="0"/>
    <x v="10"/>
    <x v="9"/>
    <d v="2023-07-01T00:00:00"/>
    <s v="40"/>
    <n v="254046.11"/>
    <s v=""/>
    <s v="1100500"/>
    <s v=""/>
    <s v="Monthly Franchise Galveston"/>
    <s v="Franchise Galveston"/>
    <s v="BATCH_FI"/>
  </r>
  <r>
    <s v="0003"/>
    <s v="Fixed City"/>
    <s v=""/>
    <s v="FRANCHISE PAYMNT"/>
    <s v="170051054500032023"/>
    <s v="109106869"/>
    <s v="246030"/>
    <n v="7"/>
    <s v="2023"/>
    <s v="1700510545"/>
    <s v="X"/>
    <s v="KR"/>
    <s v="Payments"/>
    <x v="15"/>
    <n v="102846"/>
    <x v="54"/>
    <x v="12"/>
    <x v="0"/>
    <x v="10"/>
    <x v="9"/>
    <d v="2023-07-01T00:00:00"/>
    <s v="40"/>
    <n v="22445.33"/>
    <s v=""/>
    <s v="1100500"/>
    <s v=""/>
    <s v="Monthly Franchise Hedwig"/>
    <s v="Franchise Hedwig"/>
    <s v="BATCH_FI"/>
  </r>
  <r>
    <s v="0003"/>
    <s v="Fixed City"/>
    <s v=""/>
    <s v="FRANCHISE PAYMNT"/>
    <s v="170051054600032023"/>
    <s v="109106869"/>
    <s v="246030"/>
    <n v="7"/>
    <s v="2023"/>
    <s v="1700510546"/>
    <s v="X"/>
    <s v="KR"/>
    <s v="Payments"/>
    <x v="15"/>
    <n v="102847"/>
    <x v="53"/>
    <x v="12"/>
    <x v="0"/>
    <x v="10"/>
    <x v="9"/>
    <d v="2023-07-01T00:00:00"/>
    <s v="40"/>
    <n v="1820.43"/>
    <s v=""/>
    <s v="1100500"/>
    <s v=""/>
    <s v="Monthly Franchise Hilcrest Village"/>
    <s v="Franchise Hilcrest Villag"/>
    <s v="BATCH_FI"/>
  </r>
  <r>
    <s v="0003"/>
    <s v="Fixed City"/>
    <s v=""/>
    <s v="FRANCHISE PAYMNT"/>
    <s v="170051054700032023"/>
    <s v="109106869"/>
    <s v="246030"/>
    <n v="7"/>
    <s v="2023"/>
    <s v="1700510547"/>
    <s v="X"/>
    <s v="KR"/>
    <s v="Payments"/>
    <x v="15"/>
    <n v="102848"/>
    <x v="52"/>
    <x v="12"/>
    <x v="0"/>
    <x v="10"/>
    <x v="9"/>
    <d v="2023-07-01T00:00:00"/>
    <s v="40"/>
    <n v="3010.56"/>
    <s v=""/>
    <s v="1100500"/>
    <s v=""/>
    <s v="Monthly Franchise Hilshire Village"/>
    <s v="Franchise Hilcrest Villag"/>
    <s v="BATCH_FI"/>
  </r>
  <r>
    <s v="0003"/>
    <s v="Fixed City"/>
    <s v=""/>
    <s v="FRANCHISE PAYMNT"/>
    <s v="170051054800032023"/>
    <s v="109106869"/>
    <s v="246030"/>
    <n v="7"/>
    <s v="2023"/>
    <s v="1700510548"/>
    <s v="X"/>
    <s v="KR"/>
    <s v="Payments"/>
    <x v="15"/>
    <n v="102849"/>
    <x v="51"/>
    <x v="12"/>
    <x v="0"/>
    <x v="10"/>
    <x v="9"/>
    <d v="2023-07-01T00:00:00"/>
    <s v="40"/>
    <n v="20334.57"/>
    <s v=""/>
    <s v="1100500"/>
    <s v=""/>
    <s v="Monthly Franchise Hitchcock"/>
    <s v="Franchise Hitchcock"/>
    <s v="BATCH_FI"/>
  </r>
  <r>
    <s v="0003"/>
    <s v="Fixed City"/>
    <s v=""/>
    <s v="FRANCHISE PAYMNT"/>
    <s v="170051054900032023"/>
    <s v="109106869"/>
    <s v="246030"/>
    <n v="7"/>
    <s v="2023"/>
    <s v="1700510549"/>
    <s v="X"/>
    <s v="KR"/>
    <s v="Payments"/>
    <x v="15"/>
    <n v="105242"/>
    <x v="50"/>
    <x v="12"/>
    <x v="0"/>
    <x v="10"/>
    <x v="9"/>
    <d v="2023-07-01T00:00:00"/>
    <s v="40"/>
    <n v="8113575.0499999998"/>
    <s v=""/>
    <s v="1100500"/>
    <s v=""/>
    <s v="Monthly Franchise Houston"/>
    <s v="Franchise Houston"/>
    <s v="BATCH_FI"/>
  </r>
  <r>
    <s v="0003"/>
    <s v="Fixed City"/>
    <s v=""/>
    <s v="FRANCHISE PAYMNT"/>
    <s v="170051055000032023"/>
    <s v="109106869"/>
    <s v="246030"/>
    <n v="7"/>
    <s v="2023"/>
    <s v="1700510550"/>
    <s v="X"/>
    <s v="KR"/>
    <s v="Payments"/>
    <x v="15"/>
    <n v="102874"/>
    <x v="49"/>
    <x v="12"/>
    <x v="0"/>
    <x v="10"/>
    <x v="9"/>
    <d v="2023-07-01T00:00:00"/>
    <s v="40"/>
    <n v="88938.36"/>
    <s v=""/>
    <s v="1100500"/>
    <s v=""/>
    <s v="Monthly Franchise Humble"/>
    <s v="Franchise Humble"/>
    <s v="BATCH_FI"/>
  </r>
  <r>
    <s v="0003"/>
    <s v="Fixed City"/>
    <s v=""/>
    <s v="FRANCHISE PAYMNT"/>
    <s v="170051055100032023"/>
    <s v="109106869"/>
    <s v="246030"/>
    <n v="7"/>
    <s v="2023"/>
    <s v="1700510551"/>
    <s v="X"/>
    <s v="KR"/>
    <s v="Payments"/>
    <x v="15"/>
    <n v="102875"/>
    <x v="48"/>
    <x v="12"/>
    <x v="0"/>
    <x v="10"/>
    <x v="9"/>
    <d v="2023-07-01T00:00:00"/>
    <s v="40"/>
    <n v="20383.12"/>
    <s v=""/>
    <s v="1100500"/>
    <s v=""/>
    <s v="Monthly Franchise Hunter Creek"/>
    <s v="Franchise Hunter Creek"/>
    <s v="BATCH_FI"/>
  </r>
  <r>
    <s v="0003"/>
    <s v="Fixed City"/>
    <s v=""/>
    <s v="FRANCHISE PAYMNT"/>
    <s v="170051055200032023"/>
    <s v="109106869"/>
    <s v="246030"/>
    <n v="7"/>
    <s v="2023"/>
    <s v="1700510552"/>
    <s v="X"/>
    <s v="KR"/>
    <s v="Payments"/>
    <x v="15"/>
    <n v="102877"/>
    <x v="47"/>
    <x v="12"/>
    <x v="0"/>
    <x v="10"/>
    <x v="9"/>
    <d v="2023-07-01T00:00:00"/>
    <s v="40"/>
    <n v="34129.06"/>
    <s v=""/>
    <s v="1100500"/>
    <s v=""/>
    <s v="Monthly Franchise Jacinto City"/>
    <s v="Franchise Jacinto City"/>
    <s v="BATCH_FI"/>
  </r>
  <r>
    <s v="0003"/>
    <s v="Fixed City"/>
    <s v=""/>
    <s v="FRANCHISE PAYMNT"/>
    <s v="170051055300032023"/>
    <s v="109106869"/>
    <s v="246030"/>
    <n v="7"/>
    <s v="2023"/>
    <s v="1700510553"/>
    <s v="X"/>
    <s v="KR"/>
    <s v="Payments"/>
    <x v="15"/>
    <n v="116074"/>
    <x v="46"/>
    <x v="12"/>
    <x v="0"/>
    <x v="10"/>
    <x v="9"/>
    <d v="2023-07-01T00:00:00"/>
    <s v="40"/>
    <n v="5862.5"/>
    <s v=""/>
    <s v="1100500"/>
    <s v=""/>
    <s v="Monthly Franchise Jamaica Beach"/>
    <s v="Franchise Jamaica Beach"/>
    <s v="BATCH_FI"/>
  </r>
  <r>
    <s v="0003"/>
    <s v="Fixed City"/>
    <s v=""/>
    <s v="FRANCHISE PAYMNT"/>
    <s v="170051055400032023"/>
    <s v="109106869"/>
    <s v="246030"/>
    <n v="7"/>
    <s v="2023"/>
    <s v="1700510554"/>
    <s v="X"/>
    <s v="KR"/>
    <s v="Payments"/>
    <x v="15"/>
    <n v="102879"/>
    <x v="45"/>
    <x v="12"/>
    <x v="0"/>
    <x v="10"/>
    <x v="9"/>
    <d v="2023-07-01T00:00:00"/>
    <s v="40"/>
    <n v="29051.34"/>
    <s v=""/>
    <s v="1100500"/>
    <s v=""/>
    <s v="Monthly Franchise Jersey Village"/>
    <s v="Franchise Jersey Village"/>
    <s v="BATCH_FI"/>
  </r>
  <r>
    <s v="0003"/>
    <s v="Fixed City"/>
    <s v=""/>
    <s v="FRANCHISE PAYMNT"/>
    <s v="170051055500032023"/>
    <s v="109106869"/>
    <s v="246030"/>
    <n v="7"/>
    <s v="2023"/>
    <s v="1700510555"/>
    <s v="X"/>
    <s v="KR"/>
    <s v="Payments"/>
    <x v="15"/>
    <n v="102882"/>
    <x v="44"/>
    <x v="12"/>
    <x v="0"/>
    <x v="10"/>
    <x v="9"/>
    <d v="2023-07-01T00:00:00"/>
    <s v="40"/>
    <n v="4633.84"/>
    <s v=""/>
    <s v="1100500"/>
    <s v=""/>
    <s v="Monthly Franchise Jones Creek"/>
    <s v="Franchise Jones Creek"/>
    <s v="BATCH_FI"/>
  </r>
  <r>
    <s v="0003"/>
    <s v="Fixed City"/>
    <s v=""/>
    <s v="FRANCHISE PAYMNT"/>
    <s v="170051055600032023"/>
    <s v="109106869"/>
    <s v="246030"/>
    <n v="7"/>
    <s v="2023"/>
    <s v="1700510556"/>
    <s v="X"/>
    <s v="KR"/>
    <s v="Payments"/>
    <x v="15"/>
    <n v="153302"/>
    <x v="43"/>
    <x v="12"/>
    <x v="0"/>
    <x v="10"/>
    <x v="9"/>
    <d v="2023-07-01T00:00:00"/>
    <s v="40"/>
    <n v="97181.15"/>
    <s v=""/>
    <s v="1100500"/>
    <s v=""/>
    <s v="Monthly Franchise Katy"/>
    <s v="Franchise Katy"/>
    <s v="BATCH_FI"/>
  </r>
  <r>
    <s v="0003"/>
    <s v="Fixed City"/>
    <s v=""/>
    <s v="FRANCHISE PAYMNT"/>
    <s v="170051055700032023"/>
    <s v="109106869"/>
    <s v="246030"/>
    <n v="7"/>
    <s v="2023"/>
    <s v="1700510557"/>
    <s v="X"/>
    <s v="KR"/>
    <s v="Payments"/>
    <x v="15"/>
    <n v="102885"/>
    <x v="42"/>
    <x v="12"/>
    <x v="0"/>
    <x v="10"/>
    <x v="9"/>
    <d v="2023-07-01T00:00:00"/>
    <s v="40"/>
    <n v="12167.08"/>
    <s v=""/>
    <s v="1100500"/>
    <s v=""/>
    <s v="Monthly Franchise Kemah"/>
    <s v="Franchise Kemah"/>
    <s v="BATCH_FI"/>
  </r>
  <r>
    <s v="0003"/>
    <s v="Fixed City"/>
    <s v=""/>
    <s v="FRANCHISE PAYMNT"/>
    <s v="170051055800032023"/>
    <s v="109106869"/>
    <s v="246030"/>
    <n v="7"/>
    <s v="2023"/>
    <s v="1700510558"/>
    <s v="X"/>
    <s v="KR"/>
    <s v="Payments"/>
    <x v="15"/>
    <n v="102887"/>
    <x v="41"/>
    <x v="12"/>
    <x v="0"/>
    <x v="10"/>
    <x v="9"/>
    <d v="2023-07-01T00:00:00"/>
    <s v="40"/>
    <n v="2127.1999999999998"/>
    <s v=""/>
    <s v="1100500"/>
    <s v=""/>
    <s v="Monthly Franchise Kendleton"/>
    <s v="Franchise Kendleton"/>
    <s v="BATCH_FI"/>
  </r>
  <r>
    <s v="0003"/>
    <s v="Fixed City"/>
    <s v=""/>
    <s v="FRANCHISE PAYMNT"/>
    <s v="170051055900032023"/>
    <s v="109106869"/>
    <s v="246030"/>
    <n v="7"/>
    <s v="2023"/>
    <s v="1700510559"/>
    <s v="X"/>
    <s v="KR"/>
    <s v="Payments"/>
    <x v="15"/>
    <n v="102892"/>
    <x v="40"/>
    <x v="12"/>
    <x v="0"/>
    <x v="10"/>
    <x v="9"/>
    <d v="2023-07-01T00:00:00"/>
    <s v="40"/>
    <n v="91796.73"/>
    <s v=""/>
    <s v="1100500"/>
    <s v=""/>
    <s v="Monthly Franchise Lake Jackson"/>
    <s v="Franchise Lake Jackson"/>
    <s v="BATCH_FI"/>
  </r>
  <r>
    <s v="0003"/>
    <s v="Fixed City"/>
    <s v=""/>
    <s v="FRANCHISE PAYMNT"/>
    <s v="170051056000032023"/>
    <s v="109106869"/>
    <s v="246030"/>
    <n v="7"/>
    <s v="2023"/>
    <s v="1700510560"/>
    <s v="X"/>
    <s v="KR"/>
    <s v="Payments"/>
    <x v="15"/>
    <n v="102889"/>
    <x v="39"/>
    <x v="12"/>
    <x v="0"/>
    <x v="10"/>
    <x v="9"/>
    <d v="2023-07-01T00:00:00"/>
    <s v="40"/>
    <n v="236934.64"/>
    <s v=""/>
    <s v="1100500"/>
    <s v=""/>
    <s v="Monthly Franchise La Porte"/>
    <s v="Franchise La Porte"/>
    <s v="BATCH_FI"/>
  </r>
  <r>
    <s v="0003"/>
    <s v="Fixed City"/>
    <s v=""/>
    <s v="FRANCHISE PAYMNT"/>
    <s v="170051056100032023"/>
    <s v="109106869"/>
    <s v="246030"/>
    <n v="7"/>
    <s v="2023"/>
    <s v="1700510561"/>
    <s v="X"/>
    <s v="KR"/>
    <s v="Payments"/>
    <x v="15"/>
    <n v="102897"/>
    <x v="38"/>
    <x v="12"/>
    <x v="0"/>
    <x v="10"/>
    <x v="9"/>
    <d v="2023-07-01T00:00:00"/>
    <s v="40"/>
    <n v="2130.56"/>
    <s v=""/>
    <s v="1100500"/>
    <s v=""/>
    <s v="Monthly Franchise Liverpool"/>
    <s v="Franchise Liverpool"/>
    <s v="BATCH_FI"/>
  </r>
  <r>
    <s v="0003"/>
    <s v="Fixed City"/>
    <s v=""/>
    <s v="FRANCHISE PAYMNT"/>
    <s v="170051056200032023"/>
    <s v="109106869"/>
    <s v="246030"/>
    <n v="7"/>
    <s v="2023"/>
    <s v="1700510562"/>
    <s v="X"/>
    <s v="KR"/>
    <s v="Payments"/>
    <x v="15"/>
    <n v="102899"/>
    <x v="37"/>
    <x v="12"/>
    <x v="0"/>
    <x v="10"/>
    <x v="9"/>
    <d v="2023-07-01T00:00:00"/>
    <s v="40"/>
    <n v="15094.46"/>
    <s v=""/>
    <s v="1100500"/>
    <s v=""/>
    <s v="Monthly Franchise Magnolia"/>
    <s v="Franchise Magnolia"/>
    <s v="BATCH_FI"/>
  </r>
  <r>
    <s v="0003"/>
    <s v="Fixed City"/>
    <s v=""/>
    <s v="FRANCHISE PAYMNT"/>
    <s v="170051056300032023"/>
    <s v="109106869"/>
    <s v="246030"/>
    <n v="7"/>
    <s v="2023"/>
    <s v="1700510563"/>
    <s v="X"/>
    <s v="KR"/>
    <s v="Payments"/>
    <x v="15"/>
    <n v="102904"/>
    <x v="36"/>
    <x v="12"/>
    <x v="0"/>
    <x v="10"/>
    <x v="9"/>
    <d v="2023-07-01T00:00:00"/>
    <s v="40"/>
    <n v="13439.94"/>
    <s v=""/>
    <s v="1100500"/>
    <s v=""/>
    <s v="Monthly Franchise Meadows Place"/>
    <s v="Franchise Meadows Place"/>
    <s v="BATCH_FI"/>
  </r>
  <r>
    <s v="0003"/>
    <s v="Fixed City"/>
    <s v=""/>
    <s v="FRANCHISE PAYMNT"/>
    <s v="170051056400032023"/>
    <s v="109106869"/>
    <s v="246030"/>
    <n v="7"/>
    <s v="2023"/>
    <s v="1700510564"/>
    <s v="X"/>
    <s v="KR"/>
    <s v="Payments"/>
    <x v="15"/>
    <n v="118151"/>
    <x v="35"/>
    <x v="12"/>
    <x v="0"/>
    <x v="10"/>
    <x v="9"/>
    <d v="2023-07-01T00:00:00"/>
    <s v="40"/>
    <n v="638204.96"/>
    <s v=""/>
    <s v="1100500"/>
    <s v=""/>
    <s v="Monthly Franchise Mont Belvieu"/>
    <s v="Franchise Mont Belvieu"/>
    <s v="BATCH_FI"/>
  </r>
  <r>
    <s v="0003"/>
    <s v="Fixed City"/>
    <s v=""/>
    <s v="FRANCHISE PAYMNT"/>
    <s v="170051056500032023"/>
    <s v="109106869"/>
    <s v="246030"/>
    <n v="7"/>
    <s v="2023"/>
    <s v="1700510565"/>
    <s v="X"/>
    <s v="KR"/>
    <s v="Payments"/>
    <x v="15"/>
    <n v="102911"/>
    <x v="34"/>
    <x v="12"/>
    <x v="0"/>
    <x v="10"/>
    <x v="9"/>
    <d v="2023-07-01T00:00:00"/>
    <s v="40"/>
    <n v="26643.61"/>
    <s v=""/>
    <s v="1100500"/>
    <s v=""/>
    <s v="Monthly Franchise Nassau Bay"/>
    <s v="Franchise Nassau Bay"/>
    <s v="BATCH_FI"/>
  </r>
  <r>
    <s v="0003"/>
    <s v="Fixed City"/>
    <s v=""/>
    <s v="FRANCHISE PAYMNT"/>
    <s v="170051056600032023"/>
    <s v="109106869"/>
    <s v="246030"/>
    <n v="7"/>
    <s v="2023"/>
    <s v="1700510566"/>
    <s v="X"/>
    <s v="KR"/>
    <s v="Payments"/>
    <x v="15"/>
    <n v="102915"/>
    <x v="33"/>
    <x v="12"/>
    <x v="0"/>
    <x v="10"/>
    <x v="9"/>
    <d v="2023-07-01T00:00:00"/>
    <s v="40"/>
    <n v="3851.74"/>
    <s v=""/>
    <s v="1100500"/>
    <s v=""/>
    <s v="Monthly Franchise Old River Winfre"/>
    <s v="Fran Old River Winfre"/>
    <s v="BATCH_FI"/>
  </r>
  <r>
    <s v="0003"/>
    <s v="Fixed City"/>
    <s v=""/>
    <s v="FRANCHISE PAYMNT"/>
    <s v="170051056700032023"/>
    <s v="109106869"/>
    <s v="246030"/>
    <n v="7"/>
    <s v="2023"/>
    <s v="1700510567"/>
    <s v="X"/>
    <s v="KR"/>
    <s v="Payments"/>
    <x v="15"/>
    <n v="102916"/>
    <x v="32"/>
    <x v="12"/>
    <x v="0"/>
    <x v="10"/>
    <x v="9"/>
    <d v="2023-07-01T00:00:00"/>
    <s v="40"/>
    <n v="1046.54"/>
    <s v=""/>
    <s v="1100500"/>
    <s v=""/>
    <s v="Monthly Franchise Orchard"/>
    <s v="Franchise Orchard"/>
    <s v="BATCH_FI"/>
  </r>
  <r>
    <s v="0003"/>
    <s v="Fixed City"/>
    <s v=""/>
    <s v="FRANCHISE PAYMNT"/>
    <s v="170051056800032023"/>
    <s v="109106869"/>
    <s v="246030"/>
    <n v="7"/>
    <s v="2023"/>
    <s v="1700510568"/>
    <s v="X"/>
    <s v="KR"/>
    <s v="Payments"/>
    <x v="15"/>
    <n v="102918"/>
    <x v="31"/>
    <x v="12"/>
    <x v="0"/>
    <x v="10"/>
    <x v="9"/>
    <d v="2023-07-01T00:00:00"/>
    <s v="40"/>
    <n v="60156.22"/>
    <s v=""/>
    <s v="1100500"/>
    <s v=""/>
    <s v="Monthly Franchise Oyster Creek"/>
    <s v="Franchise Oyster Creek"/>
    <s v="BATCH_FI"/>
  </r>
  <r>
    <s v="0003"/>
    <s v="Fixed City"/>
    <s v=""/>
    <s v="FRANCHISE PAYMNT"/>
    <s v="170051056900032023"/>
    <s v="109106869"/>
    <s v="246030"/>
    <n v="7"/>
    <s v="2023"/>
    <s v="1700510569"/>
    <s v="X"/>
    <s v="KR"/>
    <s v="Payments"/>
    <x v="15"/>
    <n v="102920"/>
    <x v="30"/>
    <x v="12"/>
    <x v="0"/>
    <x v="10"/>
    <x v="9"/>
    <d v="2023-07-01T00:00:00"/>
    <s v="40"/>
    <n v="414306.17"/>
    <s v=""/>
    <s v="1100500"/>
    <s v=""/>
    <s v="Monthly Franchise Pasadena"/>
    <s v="Franchise Pasadena"/>
    <s v="BATCH_FI"/>
  </r>
  <r>
    <s v="0003"/>
    <s v="Fixed City"/>
    <s v=""/>
    <s v="FRANCHISE PAYMNT"/>
    <s v="170051057000032023"/>
    <s v="109106869"/>
    <s v="246030"/>
    <n v="7"/>
    <s v="2023"/>
    <s v="1700510570"/>
    <s v="X"/>
    <s v="KR"/>
    <s v="Payments"/>
    <x v="15"/>
    <n v="123012"/>
    <x v="29"/>
    <x v="12"/>
    <x v="0"/>
    <x v="10"/>
    <x v="9"/>
    <d v="2023-07-01T00:00:00"/>
    <s v="40"/>
    <n v="2484.59"/>
    <s v=""/>
    <s v="1100500"/>
    <s v=""/>
    <s v="Monthly Franchise Pine Island"/>
    <s v="Franchise Pine Island"/>
    <s v="BATCH_FI"/>
  </r>
  <r>
    <s v="0003"/>
    <s v="Fixed City"/>
    <s v=""/>
    <s v="FRANCHISE PAYMNT"/>
    <s v="170051057100032023"/>
    <s v="109106869"/>
    <s v="246030"/>
    <n v="7"/>
    <s v="2023"/>
    <s v="1700510571"/>
    <s v="X"/>
    <s v="KR"/>
    <s v="Payments"/>
    <x v="15"/>
    <n v="102929"/>
    <x v="28"/>
    <x v="12"/>
    <x v="0"/>
    <x v="10"/>
    <x v="9"/>
    <d v="2023-07-01T00:00:00"/>
    <s v="40"/>
    <n v="22701.94"/>
    <s v=""/>
    <s v="1100500"/>
    <s v=""/>
    <s v="Monthly Franchise Piney Point Village"/>
    <s v="Fran Piney Point Village"/>
    <s v="BATCH_FI"/>
  </r>
  <r>
    <s v="0003"/>
    <s v="Fixed City"/>
    <s v=""/>
    <s v="FRANCHISE PAYMNT"/>
    <s v="170051057200032023"/>
    <s v="109106869"/>
    <s v="246030"/>
    <n v="7"/>
    <s v="2023"/>
    <s v="1700510572"/>
    <s v="X"/>
    <s v="KR"/>
    <s v="Payments"/>
    <x v="15"/>
    <n v="102930"/>
    <x v="27"/>
    <x v="12"/>
    <x v="0"/>
    <x v="10"/>
    <x v="9"/>
    <d v="2023-07-01T00:00:00"/>
    <s v="40"/>
    <n v="3302.64"/>
    <s v=""/>
    <s v="1100500"/>
    <s v=""/>
    <s v="Monthly Franchise Pleak"/>
    <s v="Franchise Pleak"/>
    <s v="BATCH_FI"/>
  </r>
  <r>
    <s v="0003"/>
    <s v="Fixed City"/>
    <s v=""/>
    <s v="FRANCHISE PAYMNT"/>
    <s v="170051057300032023"/>
    <s v="109106869"/>
    <s v="246030"/>
    <n v="7"/>
    <s v="2023"/>
    <s v="1700510573"/>
    <s v="X"/>
    <s v="KR"/>
    <s v="Payments"/>
    <x v="15"/>
    <n v="102932"/>
    <x v="26"/>
    <x v="12"/>
    <x v="0"/>
    <x v="10"/>
    <x v="9"/>
    <d v="2023-07-01T00:00:00"/>
    <s v="40"/>
    <n v="1465.73"/>
    <s v=""/>
    <s v="1100500"/>
    <s v=""/>
    <s v="Monthly Franchise Quintana"/>
    <s v="Franchise Quintana"/>
    <s v="BATCH_FI"/>
  </r>
  <r>
    <s v="0003"/>
    <s v="Fixed City"/>
    <s v=""/>
    <s v="FRANCHISE PAYMNT"/>
    <s v="170051057400032023"/>
    <s v="109106869"/>
    <s v="246030"/>
    <n v="7"/>
    <s v="2023"/>
    <s v="1700510574"/>
    <s v="X"/>
    <s v="KR"/>
    <s v="Payments"/>
    <x v="15"/>
    <n v="216922"/>
    <x v="25"/>
    <x v="12"/>
    <x v="0"/>
    <x v="10"/>
    <x v="9"/>
    <d v="2023-07-01T00:00:00"/>
    <s v="40"/>
    <n v="34909.300000000003"/>
    <s v=""/>
    <s v="1100500"/>
    <s v=""/>
    <s v="Monthly Franchise Richmond"/>
    <s v="Franchise Richmond"/>
    <s v="BATCH_FI"/>
  </r>
  <r>
    <s v="0003"/>
    <s v="Fixed City"/>
    <s v=""/>
    <s v="FRANCHISE PAYMNT"/>
    <s v="170051057500032023"/>
    <s v="109106869"/>
    <s v="246030"/>
    <n v="7"/>
    <s v="2023"/>
    <s v="1700510575"/>
    <s v="X"/>
    <s v="KR"/>
    <s v="Payments"/>
    <x v="15"/>
    <n v="102934"/>
    <x v="24"/>
    <x v="12"/>
    <x v="0"/>
    <x v="10"/>
    <x v="9"/>
    <d v="2023-07-01T00:00:00"/>
    <s v="40"/>
    <n v="10715.24"/>
    <s v=""/>
    <s v="1100500"/>
    <s v=""/>
    <s v="Monthly Franchise Richwood"/>
    <s v="Franchise Richwood"/>
    <s v="BATCH_FI"/>
  </r>
  <r>
    <s v="0003"/>
    <s v="Fixed City"/>
    <s v=""/>
    <s v="FRANCHISE PAYMNT"/>
    <s v="170051057600032023"/>
    <s v="109106869"/>
    <s v="246030"/>
    <n v="7"/>
    <s v="2023"/>
    <s v="1700510576"/>
    <s v="X"/>
    <s v="KR"/>
    <s v="Payments"/>
    <x v="23"/>
    <n v="102935"/>
    <x v="23"/>
    <x v="12"/>
    <x v="0"/>
    <x v="10"/>
    <x v="9"/>
    <d v="2023-07-01T00:00:00"/>
    <s v="40"/>
    <n v="111837.48"/>
    <s v=""/>
    <s v="1100500"/>
    <s v=""/>
    <s v="Monthly Franchise Rosenberg"/>
    <s v="Franchise Rosenberg"/>
    <s v="BATCH_FI"/>
  </r>
  <r>
    <s v="0003"/>
    <s v="Fixed City"/>
    <s v=""/>
    <s v="FRANCHISE PAYMNT"/>
    <s v="170051057700032023"/>
    <s v="109106869"/>
    <s v="246030"/>
    <n v="7"/>
    <s v="2023"/>
    <s v="1700510577"/>
    <s v="X"/>
    <s v="KR"/>
    <s v="Payments"/>
    <x v="15"/>
    <n v="102937"/>
    <x v="22"/>
    <x v="12"/>
    <x v="0"/>
    <x v="10"/>
    <x v="9"/>
    <d v="2023-07-01T00:00:00"/>
    <s v="40"/>
    <n v="3502.08"/>
    <s v=""/>
    <s v="1100500"/>
    <s v=""/>
    <s v="Monthly Franchise San Felipe"/>
    <s v="Franchise San Felipe"/>
    <s v="BATCH_FI"/>
  </r>
  <r>
    <s v="0003"/>
    <s v="Fixed City"/>
    <s v=""/>
    <s v="FRANCHISE PAYMNT"/>
    <s v="170051057800032023"/>
    <s v="109106869"/>
    <s v="246030"/>
    <n v="7"/>
    <s v="2023"/>
    <s v="1700510578"/>
    <s v="X"/>
    <s v="KR"/>
    <s v="Payments"/>
    <x v="15"/>
    <n v="199967"/>
    <x v="21"/>
    <x v="12"/>
    <x v="0"/>
    <x v="10"/>
    <x v="9"/>
    <d v="2023-07-01T00:00:00"/>
    <s v="40"/>
    <n v="3571.19"/>
    <s v=""/>
    <s v="1100500"/>
    <s v=""/>
    <s v="Monthly Franchise Sandy Point"/>
    <s v="Franchise Sandy Point"/>
    <s v="BATCH_FI"/>
  </r>
  <r>
    <s v="0003"/>
    <s v="Fixed City"/>
    <s v=""/>
    <s v="FRANCHISE PAYMNT"/>
    <s v="170051057900032023"/>
    <s v="109106869"/>
    <s v="246030"/>
    <n v="7"/>
    <s v="2023"/>
    <s v="1700510579"/>
    <s v="X"/>
    <s v="KR"/>
    <s v="Payments"/>
    <x v="15"/>
    <n v="102938"/>
    <x v="20"/>
    <x v="12"/>
    <x v="0"/>
    <x v="10"/>
    <x v="9"/>
    <d v="2023-07-01T00:00:00"/>
    <s v="40"/>
    <n v="36674.71"/>
    <s v=""/>
    <s v="1100500"/>
    <s v=""/>
    <s v="Monthly Franchise Santa Fe"/>
    <s v="Franchise Santa Fe"/>
    <s v="BATCH_FI"/>
  </r>
  <r>
    <s v="0003"/>
    <s v="Fixed City"/>
    <s v=""/>
    <s v="FRANCHISE PAYMNT"/>
    <s v="170051058000032023"/>
    <s v="109106869"/>
    <s v="246030"/>
    <n v="7"/>
    <s v="2023"/>
    <s v="1700510580"/>
    <s v="X"/>
    <s v="KR"/>
    <s v="Payments"/>
    <x v="15"/>
    <n v="125652"/>
    <x v="19"/>
    <x v="12"/>
    <x v="0"/>
    <x v="10"/>
    <x v="9"/>
    <d v="2023-07-01T00:00:00"/>
    <s v="40"/>
    <n v="34889.269999999997"/>
    <s v=""/>
    <s v="1100500"/>
    <s v=""/>
    <s v="Monthly Franchise Seabrook"/>
    <s v="Franchise Seabrook"/>
    <s v="BATCH_FI"/>
  </r>
  <r>
    <s v="0003"/>
    <s v="Fixed City"/>
    <s v=""/>
    <s v="FRANCHISE PAYMNT"/>
    <s v="170051058100032023"/>
    <s v="109106869"/>
    <s v="246030"/>
    <n v="7"/>
    <s v="2023"/>
    <s v="1700510581"/>
    <s v="X"/>
    <s v="KR"/>
    <s v="Payments"/>
    <x v="15"/>
    <n v="102943"/>
    <x v="18"/>
    <x v="12"/>
    <x v="0"/>
    <x v="10"/>
    <x v="9"/>
    <d v="2023-07-01T00:00:00"/>
    <s v="40"/>
    <n v="24771.86"/>
    <s v=""/>
    <s v="1100500"/>
    <s v=""/>
    <s v="Monthly Franchise Sealy"/>
    <s v="Franchise Sealy"/>
    <s v="BATCH_FI"/>
  </r>
  <r>
    <s v="0003"/>
    <s v="Fixed City"/>
    <s v=""/>
    <s v="FRANCHISE PAYMNT"/>
    <s v="170051058200032023"/>
    <s v="109106869"/>
    <s v="246030"/>
    <n v="7"/>
    <s v="2023"/>
    <s v="1700510582"/>
    <s v="X"/>
    <s v="KR"/>
    <s v="Payments"/>
    <x v="15"/>
    <n v="102945"/>
    <x v="17"/>
    <x v="12"/>
    <x v="0"/>
    <x v="10"/>
    <x v="9"/>
    <d v="2023-07-01T00:00:00"/>
    <s v="40"/>
    <n v="3081.22"/>
    <s v=""/>
    <s v="1100500"/>
    <s v=""/>
    <s v="Monthly Franchise Simonton"/>
    <s v="Franchise Simonton"/>
    <s v="BATCH_FI"/>
  </r>
  <r>
    <s v="0003"/>
    <s v="Fixed City"/>
    <s v=""/>
    <s v="FRANCHISE PAYMNT"/>
    <s v="170051058300032023"/>
    <s v="109106869"/>
    <s v="246030"/>
    <n v="7"/>
    <s v="2023"/>
    <s v="1700510583"/>
    <s v="X"/>
    <s v="KR"/>
    <s v="Payments"/>
    <x v="15"/>
    <n v="102947"/>
    <x v="16"/>
    <x v="12"/>
    <x v="0"/>
    <x v="10"/>
    <x v="9"/>
    <d v="2023-07-01T00:00:00"/>
    <s v="40"/>
    <n v="35501.629999999997"/>
    <s v=""/>
    <s v="1100500"/>
    <s v=""/>
    <s v="Monthly Franchise South Houston"/>
    <s v="Franchise South Houston"/>
    <s v="BATCH_FI"/>
  </r>
  <r>
    <s v="0003"/>
    <s v="Fixed City"/>
    <s v=""/>
    <s v="FRANCHISE PAYMNT"/>
    <s v="170051058400032023"/>
    <s v="109106869"/>
    <s v="246030"/>
    <n v="7"/>
    <s v="2023"/>
    <s v="1700510584"/>
    <s v="X"/>
    <s v="KR"/>
    <s v="Payments"/>
    <x v="15"/>
    <n v="102948"/>
    <x v="15"/>
    <x v="12"/>
    <x v="0"/>
    <x v="10"/>
    <x v="9"/>
    <d v="2023-07-01T00:00:00"/>
    <s v="40"/>
    <n v="8151.19"/>
    <s v=""/>
    <s v="1100500"/>
    <s v=""/>
    <s v="Monthly Franchise Southside"/>
    <s v="Franchise Southside"/>
    <s v="BATCH_FI"/>
  </r>
  <r>
    <s v="0003"/>
    <s v="Fixed City"/>
    <s v=""/>
    <s v="FRANCHISE PAYMNT"/>
    <s v="170051058500032023"/>
    <s v="109106869"/>
    <s v="246030"/>
    <n v="7"/>
    <s v="2023"/>
    <s v="1700510585"/>
    <s v="X"/>
    <s v="KR"/>
    <s v="Payments"/>
    <x v="15"/>
    <n v="102949"/>
    <x v="14"/>
    <x v="12"/>
    <x v="0"/>
    <x v="10"/>
    <x v="9"/>
    <d v="2023-07-01T00:00:00"/>
    <s v="40"/>
    <n v="17342.599999999999"/>
    <s v=""/>
    <s v="1100500"/>
    <s v=""/>
    <s v="Monthly Franchise Spring Valley"/>
    <s v="Franchise Spring Valley"/>
    <s v="BATCH_FI"/>
  </r>
  <r>
    <s v="0003"/>
    <s v="Fixed City"/>
    <s v=""/>
    <s v="FRANCHISE PAYMNT"/>
    <s v="170051058600032023"/>
    <s v="109106869"/>
    <s v="246030"/>
    <n v="7"/>
    <s v="2023"/>
    <s v="1700510586"/>
    <s v="X"/>
    <s v="KR"/>
    <s v="Payments"/>
    <x v="15"/>
    <n v="102950"/>
    <x v="13"/>
    <x v="12"/>
    <x v="0"/>
    <x v="10"/>
    <x v="9"/>
    <d v="2023-07-01T00:00:00"/>
    <s v="40"/>
    <n v="114304.38"/>
    <s v=""/>
    <s v="1100500"/>
    <s v=""/>
    <s v="Monthly Franchise Stafford"/>
    <s v="Franchise Stafford"/>
    <s v="BATCH_FI"/>
  </r>
  <r>
    <s v="0003"/>
    <s v="Fixed City"/>
    <s v=""/>
    <s v="FRANCHISE PAYMNT"/>
    <s v="170051058700032023"/>
    <s v="109106869"/>
    <s v="246030"/>
    <n v="7"/>
    <s v="2023"/>
    <s v="1700510587"/>
    <s v="X"/>
    <s v="KR"/>
    <s v="Payments"/>
    <x v="15"/>
    <n v="102953"/>
    <x v="12"/>
    <x v="12"/>
    <x v="0"/>
    <x v="10"/>
    <x v="9"/>
    <d v="2023-07-01T00:00:00"/>
    <s v="40"/>
    <n v="2846.84"/>
    <s v=""/>
    <s v="1100500"/>
    <s v=""/>
    <s v="Monthly Franchise Stagecoach"/>
    <s v="Franchise Stagecoach"/>
    <s v="BATCH_FI"/>
  </r>
  <r>
    <s v="0003"/>
    <s v="Fixed City"/>
    <s v=""/>
    <s v="FRANCHISE PAYMNT"/>
    <s v="170051058800032023"/>
    <s v="109106869"/>
    <s v="246030"/>
    <n v="7"/>
    <s v="2023"/>
    <s v="1700510588"/>
    <s v="X"/>
    <s v="KR"/>
    <s v="Payments"/>
    <x v="15"/>
    <n v="102956"/>
    <x v="11"/>
    <x v="12"/>
    <x v="0"/>
    <x v="10"/>
    <x v="9"/>
    <d v="2023-07-01T00:00:00"/>
    <s v="40"/>
    <n v="6184.82"/>
    <s v=""/>
    <s v="1100500"/>
    <s v=""/>
    <s v="Monthly Franchise Surfside Beach"/>
    <s v="Franchise Surfside Beach"/>
    <s v="BATCH_FI"/>
  </r>
  <r>
    <s v="0003"/>
    <s v="Fixed City"/>
    <s v=""/>
    <s v="FRANCHISE PAYMNT"/>
    <s v="170051058900032023"/>
    <s v="109106869"/>
    <s v="246030"/>
    <n v="7"/>
    <s v="2023"/>
    <s v="1700510589"/>
    <s v="X"/>
    <s v="KR"/>
    <s v="Payments"/>
    <x v="15"/>
    <n v="102955"/>
    <x v="10"/>
    <x v="12"/>
    <x v="0"/>
    <x v="10"/>
    <x v="9"/>
    <d v="2023-07-01T00:00:00"/>
    <s v="40"/>
    <n v="358466.76"/>
    <s v=""/>
    <s v="1100500"/>
    <s v=""/>
    <s v="Monthly Franchise Sugar Land"/>
    <s v="Franchise Sugar Land"/>
    <s v="BATCH_FI"/>
  </r>
  <r>
    <s v="0003"/>
    <s v="Fixed City"/>
    <s v=""/>
    <s v="FRANCHISE PAYMNT"/>
    <s v="170051059000032023"/>
    <s v="109106869"/>
    <s v="246030"/>
    <n v="7"/>
    <s v="2023"/>
    <s v="1700510590"/>
    <s v="X"/>
    <s v="KR"/>
    <s v="Payments"/>
    <x v="15"/>
    <n v="102960"/>
    <x v="9"/>
    <x v="12"/>
    <x v="0"/>
    <x v="10"/>
    <x v="9"/>
    <d v="2023-07-01T00:00:00"/>
    <s v="40"/>
    <n v="2111.08"/>
    <s v=""/>
    <s v="1100500"/>
    <s v=""/>
    <s v="Monthly Franchise Thompsons"/>
    <s v="Franchise Thompsons"/>
    <s v="BATCH_FI"/>
  </r>
  <r>
    <s v="0003"/>
    <s v="Fixed City"/>
    <s v=""/>
    <s v="FRANCHISE PAYMNT"/>
    <s v="170051059100032023"/>
    <s v="109106869"/>
    <s v="246030"/>
    <n v="7"/>
    <s v="2023"/>
    <s v="1700510591"/>
    <s v="X"/>
    <s v="KR"/>
    <s v="Payments"/>
    <x v="15"/>
    <n v="102961"/>
    <x v="8"/>
    <x v="12"/>
    <x v="0"/>
    <x v="10"/>
    <x v="9"/>
    <d v="2023-07-01T00:00:00"/>
    <s v="40"/>
    <n v="6521.13"/>
    <s v=""/>
    <s v="1100500"/>
    <s v=""/>
    <s v="Monthly Franchise Tiki Island"/>
    <s v="Franchise Tiki Island"/>
    <s v="BATCH_FI"/>
  </r>
  <r>
    <s v="0003"/>
    <s v="Fixed City"/>
    <s v=""/>
    <s v="FRANCHISE PAYMNT"/>
    <s v="170051059200032023"/>
    <s v="109106869"/>
    <s v="246030"/>
    <n v="7"/>
    <s v="2023"/>
    <s v="1700510592"/>
    <s v="X"/>
    <s v="KR"/>
    <s v="Payments"/>
    <x v="15"/>
    <n v="102962"/>
    <x v="7"/>
    <x v="12"/>
    <x v="0"/>
    <x v="10"/>
    <x v="9"/>
    <d v="2023-07-01T00:00:00"/>
    <s v="40"/>
    <n v="64730.42"/>
    <s v=""/>
    <s v="1100500"/>
    <s v=""/>
    <s v="Monthly Franchise Tomball"/>
    <s v="Franchise Tomball"/>
    <s v="BATCH_FI"/>
  </r>
  <r>
    <s v="0003"/>
    <s v="Fixed City"/>
    <s v=""/>
    <s v="FRANCHISE PAYMNT"/>
    <s v="170051059300032023"/>
    <s v="109106869"/>
    <s v="246030"/>
    <n v="7"/>
    <s v="2023"/>
    <s v="1700510593"/>
    <s v="X"/>
    <s v="KR"/>
    <s v="Payments"/>
    <x v="15"/>
    <n v="102964"/>
    <x v="6"/>
    <x v="12"/>
    <x v="0"/>
    <x v="10"/>
    <x v="9"/>
    <d v="2023-07-01T00:00:00"/>
    <s v="40"/>
    <n v="11654.35"/>
    <s v=""/>
    <s v="1100500"/>
    <s v=""/>
    <s v="Monthly Franchise Waller"/>
    <s v="Franchise Waller"/>
    <s v="BATCH_FI"/>
  </r>
  <r>
    <s v="0003"/>
    <s v="Fixed City"/>
    <s v=""/>
    <s v="FRANCHISE PAYMNT"/>
    <s v="170051059400032023"/>
    <s v="109106869"/>
    <s v="246030"/>
    <n v="7"/>
    <s v="2023"/>
    <s v="1700510594"/>
    <s v="X"/>
    <s v="KR"/>
    <s v="Payments"/>
    <x v="15"/>
    <n v="102966"/>
    <x v="5"/>
    <x v="12"/>
    <x v="0"/>
    <x v="10"/>
    <x v="9"/>
    <d v="2023-07-01T00:00:00"/>
    <s v="40"/>
    <n v="3639.5"/>
    <s v=""/>
    <s v="1100500"/>
    <s v=""/>
    <s v="Monthly Franchise Wallis"/>
    <s v="Franchise Wallis"/>
    <s v="BATCH_FI"/>
  </r>
  <r>
    <s v="0003"/>
    <s v="Fixed City"/>
    <s v=""/>
    <s v="FRANCHISE PAYMNT"/>
    <s v="170051059500032023"/>
    <s v="109106869"/>
    <s v="246030"/>
    <n v="7"/>
    <s v="2023"/>
    <s v="1700510595"/>
    <s v="X"/>
    <s v="KR"/>
    <s v="Payments"/>
    <x v="15"/>
    <n v="102968"/>
    <x v="4"/>
    <x v="12"/>
    <x v="0"/>
    <x v="10"/>
    <x v="9"/>
    <d v="2023-07-01T00:00:00"/>
    <s v="40"/>
    <n v="87911.679999999993"/>
    <s v=""/>
    <s v="1100500"/>
    <s v=""/>
    <s v="Monthly Franchise Webster"/>
    <s v="Franchise Webster"/>
    <s v="BATCH_FI"/>
  </r>
  <r>
    <s v="0003"/>
    <s v="Fixed City"/>
    <s v=""/>
    <s v="FRANCHISE PAYMNT"/>
    <s v="170051059600032023"/>
    <s v="109106869"/>
    <s v="246030"/>
    <n v="7"/>
    <s v="2023"/>
    <s v="1700510596"/>
    <s v="X"/>
    <s v="KR"/>
    <s v="Payments"/>
    <x v="15"/>
    <n v="223147"/>
    <x v="2"/>
    <x v="12"/>
    <x v="0"/>
    <x v="10"/>
    <x v="9"/>
    <d v="2023-07-01T00:00:00"/>
    <s v="40"/>
    <n v="10560.06"/>
    <s v=""/>
    <s v="1100500"/>
    <s v=""/>
    <s v="Monthly Franchise Weston Lakes"/>
    <s v="Franchise Weston Lakes"/>
    <s v="BATCH_FI"/>
  </r>
  <r>
    <s v="0003"/>
    <s v="Fixed City"/>
    <s v=""/>
    <s v="FRANCHISE PAYMNT"/>
    <s v="170051059700032023"/>
    <s v="109106869"/>
    <s v="246030"/>
    <n v="7"/>
    <s v="2023"/>
    <s v="1700510597"/>
    <s v="X"/>
    <s v="KR"/>
    <s v="Payments"/>
    <x v="15"/>
    <n v="153452"/>
    <x v="1"/>
    <x v="12"/>
    <x v="0"/>
    <x v="10"/>
    <x v="9"/>
    <d v="2023-07-01T00:00:00"/>
    <s v="40"/>
    <n v="41672.269999999997"/>
    <s v=""/>
    <s v="1100500"/>
    <s v=""/>
    <s v="Monthly Franchise Wharton"/>
    <s v="Franchise Wharton"/>
    <s v="BATCH_FI"/>
  </r>
  <r>
    <s v="0003"/>
    <s v="Fixed City"/>
    <s v=""/>
    <s v="FRANCHISE PAYMNT"/>
    <s v="170051059800032023"/>
    <s v="109106869"/>
    <s v="246030"/>
    <n v="7"/>
    <s v="2023"/>
    <s v="1700510598"/>
    <s v="X"/>
    <s v="KR"/>
    <s v="Payments"/>
    <x v="15"/>
    <n v="102909"/>
    <x v="0"/>
    <x v="12"/>
    <x v="0"/>
    <x v="10"/>
    <x v="9"/>
    <d v="2023-07-01T00:00:00"/>
    <s v="40"/>
    <n v="20229.490000000002"/>
    <s v=""/>
    <s v="1100500"/>
    <s v=""/>
    <s v="Monthly Franchise Morgans Point"/>
    <s v="Franchise Morgans Point"/>
    <s v="BATCH_FI"/>
  </r>
  <r>
    <s v="0003"/>
    <s v="Fixed City"/>
    <s v=""/>
    <s v="FRANCHISE PAYMNT"/>
    <s v="170051059900032023"/>
    <s v="109106869"/>
    <s v="246030"/>
    <n v="7"/>
    <s v="2023"/>
    <s v="1700510599"/>
    <s v="X"/>
    <s v="KR"/>
    <s v="Payments"/>
    <x v="15"/>
    <n v="225269"/>
    <x v="78"/>
    <x v="12"/>
    <x v="0"/>
    <x v="10"/>
    <x v="9"/>
    <d v="2023-07-01T00:00:00"/>
    <s v="40"/>
    <n v="8375.76"/>
    <s v=""/>
    <s v="1100500"/>
    <s v=""/>
    <s v="Monthly Franchise Needville"/>
    <s v="Franchise Needville"/>
    <s v="BATCH_FI"/>
  </r>
  <r>
    <s v="0003"/>
    <s v="Fixed City"/>
    <s v=""/>
    <s v="FRANCHISE PAYMNT"/>
    <s v="170051060000032023"/>
    <s v="109106869"/>
    <s v="246030"/>
    <n v="7"/>
    <s v="2023"/>
    <s v="1700510600"/>
    <s v="X"/>
    <s v="KR"/>
    <s v="Payments"/>
    <x v="15"/>
    <n v="102969"/>
    <x v="3"/>
    <x v="12"/>
    <x v="0"/>
    <x v="10"/>
    <x v="9"/>
    <d v="2023-07-01T00:00:00"/>
    <s v="40"/>
    <n v="45159.61"/>
    <s v=""/>
    <s v="1100500"/>
    <s v=""/>
    <s v="Monthly Franchise West University"/>
    <s v="Franchise West University"/>
    <s v="BATCH_FI"/>
  </r>
  <r>
    <s v="0003"/>
    <s v="Fixed City"/>
    <s v=""/>
    <s v="FRANCH FEE-MO CI"/>
    <s v="170051151700032023"/>
    <s v="109168561"/>
    <s v="246030"/>
    <n v="8"/>
    <s v="2023"/>
    <s v="1700511517"/>
    <s v="X"/>
    <s v="KR"/>
    <s v="Payments"/>
    <x v="24"/>
    <n v="102906"/>
    <x v="77"/>
    <x v="13"/>
    <x v="0"/>
    <x v="11"/>
    <x v="10"/>
    <d v="2023-08-01T00:00:00"/>
    <s v="40"/>
    <n v="196896.93"/>
    <s v=""/>
    <s v="1100500"/>
    <s v=""/>
    <s v="MONTHLY FRANCHISE  MISSOURI CITY"/>
    <s v="Franchise Fee MO City"/>
    <s v="BATCH_FI"/>
  </r>
  <r>
    <s v="0003"/>
    <s v="Fixed City"/>
    <s v=""/>
    <s v="FRANCHISE PAYMEN"/>
    <s v="170051152000032023"/>
    <s v="109168561"/>
    <s v="246030"/>
    <n v="8"/>
    <s v="2023"/>
    <s v="1700511520"/>
    <s v="X"/>
    <s v="KR"/>
    <s v="Payments"/>
    <x v="24"/>
    <n v="102807"/>
    <x v="76"/>
    <x v="13"/>
    <x v="0"/>
    <x v="11"/>
    <x v="10"/>
    <d v="2023-08-01T00:00:00"/>
    <s v="40"/>
    <n v="5274.93"/>
    <s v=""/>
    <s v="1100500"/>
    <s v=""/>
    <s v="Monthly Franchise Bayou Vista"/>
    <s v="Franchise Bayou Vista"/>
    <s v="BATCH_FI"/>
  </r>
  <r>
    <s v="0003"/>
    <s v="Fixed City"/>
    <s v=""/>
    <s v="FRANCHISE PAYMEN"/>
    <s v="170051152100032023"/>
    <s v="109168561"/>
    <s v="246030"/>
    <n v="8"/>
    <s v="2023"/>
    <s v="1700511521"/>
    <s v="X"/>
    <s v="KR"/>
    <s v="Payments"/>
    <x v="24"/>
    <n v="102808"/>
    <x v="75"/>
    <x v="13"/>
    <x v="0"/>
    <x v="11"/>
    <x v="10"/>
    <d v="2023-08-01T00:00:00"/>
    <s v="40"/>
    <n v="225636.59"/>
    <s v=""/>
    <s v="1100500"/>
    <s v=""/>
    <s v="Monthly Franchise Baytown"/>
    <s v="Franchise Baytown"/>
    <s v="BATCH_FI"/>
  </r>
  <r>
    <s v="0003"/>
    <s v="Fixed City"/>
    <s v=""/>
    <s v="FRANCHISE PAYMEN"/>
    <s v="170051152200032023"/>
    <s v="109168561"/>
    <s v="246030"/>
    <n v="8"/>
    <s v="2023"/>
    <s v="1700511522"/>
    <s v="X"/>
    <s v="KR"/>
    <s v="Payments"/>
    <x v="24"/>
    <n v="102809"/>
    <x v="74"/>
    <x v="13"/>
    <x v="0"/>
    <x v="11"/>
    <x v="10"/>
    <d v="2023-08-01T00:00:00"/>
    <s v="40"/>
    <n v="8361.92"/>
    <s v=""/>
    <s v="1100500"/>
    <s v=""/>
    <s v="Monthly Franchise Beach City"/>
    <s v="Franchise Beach City"/>
    <s v="BATCH_FI"/>
  </r>
  <r>
    <s v="0003"/>
    <s v="Fixed City"/>
    <s v=""/>
    <s v="FRANCHISE PAYMEN"/>
    <s v="170051152300032023"/>
    <s v="109168561"/>
    <s v="246030"/>
    <n v="8"/>
    <s v="2023"/>
    <s v="1700511523"/>
    <s v="X"/>
    <s v="KR"/>
    <s v="Payments"/>
    <x v="24"/>
    <n v="102810"/>
    <x v="73"/>
    <x v="13"/>
    <x v="0"/>
    <x v="11"/>
    <x v="10"/>
    <d v="2023-08-01T00:00:00"/>
    <s v="40"/>
    <n v="2189.4299999999998"/>
    <s v=""/>
    <s v="1100500"/>
    <s v=""/>
    <s v="Monthly Franchise Beasley"/>
    <s v="Franchise Beasley"/>
    <s v="BATCH_FI"/>
  </r>
  <r>
    <s v="0003"/>
    <s v="Fixed City"/>
    <s v=""/>
    <s v="FRANCHISE PAYMEN"/>
    <s v="170051152400032023"/>
    <s v="109168561"/>
    <s v="246030"/>
    <n v="8"/>
    <s v="2023"/>
    <s v="1700511524"/>
    <s v="X"/>
    <s v="KR"/>
    <s v="Payments"/>
    <x v="24"/>
    <n v="102813"/>
    <x v="72"/>
    <x v="13"/>
    <x v="0"/>
    <x v="11"/>
    <x v="10"/>
    <d v="2023-08-01T00:00:00"/>
    <s v="40"/>
    <n v="67206.66"/>
    <s v=""/>
    <s v="1100500"/>
    <s v=""/>
    <s v="Monthly Franchise Bellaire"/>
    <s v="Franchise Bellaire"/>
    <s v="BATCH_FI"/>
  </r>
  <r>
    <s v="0003"/>
    <s v="Fixed City"/>
    <s v=""/>
    <s v="FRANCHISE PAYMEN"/>
    <s v="170051152500032023"/>
    <s v="109168561"/>
    <s v="246030"/>
    <n v="8"/>
    <s v="2023"/>
    <s v="1700511525"/>
    <s v="X"/>
    <s v="KR"/>
    <s v="Payments"/>
    <x v="24"/>
    <n v="116072"/>
    <x v="71"/>
    <x v="13"/>
    <x v="0"/>
    <x v="11"/>
    <x v="10"/>
    <d v="2023-08-01T00:00:00"/>
    <s v="40"/>
    <n v="1207.0899999999999"/>
    <s v=""/>
    <s v="1100500"/>
    <s v=""/>
    <s v="Monthly Franchise Bonney Village"/>
    <s v="Franchise Bonney Village"/>
    <s v="BATCH_FI"/>
  </r>
  <r>
    <s v="0003"/>
    <s v="Fixed City"/>
    <s v=""/>
    <s v="FRANCHISE PAYMEN"/>
    <s v="170051152600032023"/>
    <s v="109168561"/>
    <s v="246030"/>
    <n v="8"/>
    <s v="2023"/>
    <s v="1700511526"/>
    <s v="X"/>
    <s v="KR"/>
    <s v="Payments"/>
    <x v="24"/>
    <n v="173736"/>
    <x v="70"/>
    <x v="13"/>
    <x v="0"/>
    <x v="11"/>
    <x v="10"/>
    <d v="2023-08-01T00:00:00"/>
    <s v="40"/>
    <n v="1653.6"/>
    <s v=""/>
    <s v="1100500"/>
    <s v=""/>
    <s v="Monthly Franchise Brazos"/>
    <s v="Franchise Brazos"/>
    <s v="BATCH_FI"/>
  </r>
  <r>
    <s v="0003"/>
    <s v="Fixed City"/>
    <s v=""/>
    <s v="FRANCHISE PAYMEN"/>
    <s v="170051152700032023"/>
    <s v="109168561"/>
    <s v="246030"/>
    <n v="8"/>
    <s v="2023"/>
    <s v="1700511527"/>
    <s v="X"/>
    <s v="KR"/>
    <s v="Payments"/>
    <x v="24"/>
    <n v="102814"/>
    <x v="69"/>
    <x v="13"/>
    <x v="0"/>
    <x v="11"/>
    <x v="10"/>
    <d v="2023-08-01T00:00:00"/>
    <s v="40"/>
    <n v="15854.18"/>
    <s v=""/>
    <s v="1100500"/>
    <s v=""/>
    <s v="Monthly Franchise Brookshire"/>
    <s v="Franchise Brookshire"/>
    <s v="BATCH_FI"/>
  </r>
  <r>
    <s v="0003"/>
    <s v="Fixed City"/>
    <s v=""/>
    <s v="FRANCHISE PAYMEN"/>
    <s v="170051152800032023"/>
    <s v="109168561"/>
    <s v="246030"/>
    <n v="8"/>
    <s v="2023"/>
    <s v="1700511528"/>
    <s v="X"/>
    <s v="KR"/>
    <s v="Payments"/>
    <x v="24"/>
    <n v="102816"/>
    <x v="68"/>
    <x v="13"/>
    <x v="0"/>
    <x v="11"/>
    <x v="10"/>
    <d v="2023-08-01T00:00:00"/>
    <s v="40"/>
    <n v="3727.48"/>
    <s v=""/>
    <s v="1100500"/>
    <s v=""/>
    <s v="Monthly Franchise Brookside"/>
    <s v="Franchise Brookside"/>
    <s v="BATCH_FI"/>
  </r>
  <r>
    <s v="0003"/>
    <s v="Fixed City"/>
    <s v=""/>
    <s v="FRANCHISE PAYMEN"/>
    <s v="170051152900032023"/>
    <s v="109168561"/>
    <s v="246030"/>
    <n v="8"/>
    <s v="2023"/>
    <s v="1700511529"/>
    <s v="X"/>
    <s v="KR"/>
    <s v="Payments"/>
    <x v="24"/>
    <n v="102818"/>
    <x v="67"/>
    <x v="13"/>
    <x v="0"/>
    <x v="11"/>
    <x v="10"/>
    <d v="2023-08-01T00:00:00"/>
    <s v="40"/>
    <n v="14832.11"/>
    <s v=""/>
    <s v="1100500"/>
    <s v=""/>
    <s v="Monthly Franchise Bunker Hill"/>
    <s v="Franchise Bunker Hill"/>
    <s v="BATCH_FI"/>
  </r>
  <r>
    <s v="0003"/>
    <s v="Fixed City"/>
    <s v=""/>
    <s v="FRANCHISE PAYMEN"/>
    <s v="170051153000032023"/>
    <s v="109168561"/>
    <s v="246030"/>
    <n v="8"/>
    <s v="2023"/>
    <s v="1700511530"/>
    <s v="X"/>
    <s v="KR"/>
    <s v="Payments"/>
    <x v="24"/>
    <n v="102819"/>
    <x v="66"/>
    <x v="13"/>
    <x v="0"/>
    <x v="11"/>
    <x v="10"/>
    <d v="2023-08-01T00:00:00"/>
    <s v="40"/>
    <n v="10017.26"/>
    <s v=""/>
    <s v="1100500"/>
    <s v=""/>
    <s v="Monthly Franchise Clear Lake"/>
    <s v="Franchise Clear Lake"/>
    <s v="BATCH_FI"/>
  </r>
  <r>
    <s v="0003"/>
    <s v="Fixed City"/>
    <s v=""/>
    <s v="FRANCHISE PAYMEN"/>
    <s v="170051153100032023"/>
    <s v="109168561"/>
    <s v="246030"/>
    <n v="8"/>
    <s v="2023"/>
    <s v="1700511531"/>
    <s v="X"/>
    <s v="KR"/>
    <s v="Payments"/>
    <x v="24"/>
    <n v="102822"/>
    <x v="65"/>
    <x v="13"/>
    <x v="0"/>
    <x v="11"/>
    <x v="10"/>
    <d v="2023-08-01T00:00:00"/>
    <s v="40"/>
    <n v="31555.93"/>
    <s v=""/>
    <s v="1100500"/>
    <s v=""/>
    <s v="Monthly Franchise Clute"/>
    <s v="Franchise Clute"/>
    <s v="BATCH_FI"/>
  </r>
  <r>
    <s v="0003"/>
    <s v="Fixed City"/>
    <s v=""/>
    <s v="FRANCHISE PAYMEN"/>
    <s v="170051153200032023"/>
    <s v="109168561"/>
    <s v="246030"/>
    <n v="8"/>
    <s v="2023"/>
    <s v="1700511532"/>
    <s v="X"/>
    <s v="KR"/>
    <s v="Payments"/>
    <x v="24"/>
    <n v="102824"/>
    <x v="64"/>
    <x v="13"/>
    <x v="0"/>
    <x v="11"/>
    <x v="10"/>
    <d v="2023-08-01T00:00:00"/>
    <s v="40"/>
    <n v="4389.09"/>
    <s v=""/>
    <s v="1100500"/>
    <s v=""/>
    <s v="Monthly Franchise Cove"/>
    <s v="Franchise Cove"/>
    <s v="BATCH_FI"/>
  </r>
  <r>
    <s v="0003"/>
    <s v="Fixed City"/>
    <s v=""/>
    <s v="FRANCHISE PAYMEN"/>
    <s v="170051153300032023"/>
    <s v="109168561"/>
    <s v="246030"/>
    <n v="8"/>
    <s v="2023"/>
    <s v="1700511533"/>
    <s v="X"/>
    <s v="KR"/>
    <s v="Payments"/>
    <x v="24"/>
    <n v="102825"/>
    <x v="63"/>
    <x v="13"/>
    <x v="0"/>
    <x v="11"/>
    <x v="10"/>
    <d v="2023-08-01T00:00:00"/>
    <s v="40"/>
    <n v="4022.14"/>
    <s v=""/>
    <s v="1100500"/>
    <s v=""/>
    <s v="Monthly Franchise Danbury"/>
    <s v="Franchise Danbury"/>
    <s v="BATCH_FI"/>
  </r>
  <r>
    <s v="0003"/>
    <s v="Fixed City"/>
    <s v=""/>
    <s v="FRANCHISE PAYMEN"/>
    <s v="170051153400032023"/>
    <s v="109168561"/>
    <s v="246030"/>
    <n v="8"/>
    <s v="2023"/>
    <s v="1700511534"/>
    <s v="X"/>
    <s v="KR"/>
    <s v="Payments"/>
    <x v="24"/>
    <n v="102827"/>
    <x v="62"/>
    <x v="13"/>
    <x v="0"/>
    <x v="11"/>
    <x v="10"/>
    <d v="2023-08-01T00:00:00"/>
    <s v="40"/>
    <n v="92666.76"/>
    <s v=""/>
    <s v="1100500"/>
    <s v=""/>
    <s v="Monthly Franchise Deer Park"/>
    <s v="Franchise Deer Park"/>
    <s v="BATCH_FI"/>
  </r>
  <r>
    <s v="0003"/>
    <s v="Fixed City"/>
    <s v=""/>
    <s v="FRANCHISE PAYMEN"/>
    <s v="170051153500032023"/>
    <s v="109168561"/>
    <s v="246030"/>
    <n v="8"/>
    <s v="2023"/>
    <s v="1700511535"/>
    <s v="X"/>
    <s v="KR"/>
    <s v="Payments"/>
    <x v="24"/>
    <n v="222081"/>
    <x v="61"/>
    <x v="13"/>
    <x v="0"/>
    <x v="11"/>
    <x v="10"/>
    <d v="2023-08-01T00:00:00"/>
    <s v="40"/>
    <n v="7173.32"/>
    <s v=""/>
    <s v="1100500"/>
    <s v=""/>
    <s v="Monthly Franchise East Bernard"/>
    <s v="Franchise East Bernard"/>
    <s v="BATCH_FI"/>
  </r>
  <r>
    <s v="0003"/>
    <s v="Fixed City"/>
    <s v=""/>
    <s v="FRANCHISE PAYMEN"/>
    <s v="170051153600032023"/>
    <s v="109168561"/>
    <s v="246030"/>
    <n v="8"/>
    <s v="2023"/>
    <s v="1700511536"/>
    <s v="X"/>
    <s v="KR"/>
    <s v="Payments"/>
    <x v="24"/>
    <n v="102833"/>
    <x v="60"/>
    <x v="13"/>
    <x v="0"/>
    <x v="11"/>
    <x v="10"/>
    <d v="2023-08-01T00:00:00"/>
    <s v="40"/>
    <n v="2369.9299999999998"/>
    <s v=""/>
    <s v="1100500"/>
    <s v=""/>
    <s v="Monthly Franchise Fairchilds"/>
    <s v="Franchise Fairchilds"/>
    <s v="BATCH_FI"/>
  </r>
  <r>
    <s v="0003"/>
    <s v="Fixed City"/>
    <s v=""/>
    <s v="FRANCHISE PAYMEN"/>
    <s v="170051153700032023"/>
    <s v="109168561"/>
    <s v="246030"/>
    <n v="8"/>
    <s v="2023"/>
    <s v="1700511537"/>
    <s v="X"/>
    <s v="KR"/>
    <s v="Payments"/>
    <x v="24"/>
    <n v="153268"/>
    <x v="58"/>
    <x v="13"/>
    <x v="0"/>
    <x v="11"/>
    <x v="10"/>
    <d v="2023-08-01T00:00:00"/>
    <s v="40"/>
    <n v="11834.22"/>
    <s v=""/>
    <s v="1100500"/>
    <s v=""/>
    <s v="Monthly Franchise Friendswood"/>
    <s v="Franchise Friendswood"/>
    <s v="BATCH_FI"/>
  </r>
  <r>
    <s v="0003"/>
    <s v="Fixed City"/>
    <s v=""/>
    <s v="FRANCHISE PAYMEN"/>
    <s v="170051153800032023"/>
    <s v="109168561"/>
    <s v="246030"/>
    <n v="8"/>
    <s v="2023"/>
    <s v="1700511538"/>
    <s v="X"/>
    <s v="KR"/>
    <s v="Payments"/>
    <x v="24"/>
    <n v="102834"/>
    <x v="59"/>
    <x v="13"/>
    <x v="0"/>
    <x v="11"/>
    <x v="10"/>
    <d v="2023-08-01T00:00:00"/>
    <s v="40"/>
    <n v="47223.67"/>
    <s v=""/>
    <s v="1100500"/>
    <s v=""/>
    <s v="Monthly Franchise Freeport"/>
    <s v="Franchise Freeport"/>
    <s v="BATCH_FI"/>
  </r>
  <r>
    <s v="0003"/>
    <s v="Fixed City"/>
    <s v=""/>
    <s v="FRANCHISE PAYMEN"/>
    <s v="170051153900032023"/>
    <s v="109168561"/>
    <s v="246030"/>
    <n v="8"/>
    <s v="2023"/>
    <s v="1700511539"/>
    <s v="X"/>
    <s v="KR"/>
    <s v="Payments"/>
    <x v="24"/>
    <n v="102840"/>
    <x v="57"/>
    <x v="13"/>
    <x v="0"/>
    <x v="11"/>
    <x v="10"/>
    <d v="2023-08-01T00:00:00"/>
    <s v="40"/>
    <n v="61329.46"/>
    <s v=""/>
    <s v="1100500"/>
    <s v=""/>
    <s v="Monthly Franchise Fulshear"/>
    <s v="Franchise Fulshear"/>
    <s v="BATCH_FI"/>
  </r>
  <r>
    <s v="0003"/>
    <s v="Fixed City"/>
    <s v=""/>
    <s v="FRANCHISE PAYMNT"/>
    <s v="170051154000032023"/>
    <s v="109168561"/>
    <s v="246030"/>
    <n v="8"/>
    <s v="2023"/>
    <s v="1700511540"/>
    <s v="X"/>
    <s v="KR"/>
    <s v="Payments"/>
    <x v="24"/>
    <n v="102841"/>
    <x v="56"/>
    <x v="13"/>
    <x v="0"/>
    <x v="11"/>
    <x v="10"/>
    <d v="2023-08-01T00:00:00"/>
    <s v="40"/>
    <n v="56139.17"/>
    <s v=""/>
    <s v="1100500"/>
    <s v=""/>
    <s v="Monthly Franchise Galena Park"/>
    <s v="Franchise Galena Park"/>
    <s v="BATCH_FI"/>
  </r>
  <r>
    <s v="0003"/>
    <s v="Fixed City"/>
    <s v=""/>
    <s v="FRANCHISE PAYMNT"/>
    <s v="170051154100032023"/>
    <s v="109168561"/>
    <s v="246030"/>
    <n v="8"/>
    <s v="2023"/>
    <s v="1700511541"/>
    <s v="X"/>
    <s v="KR"/>
    <s v="Payments"/>
    <x v="24"/>
    <n v="102842"/>
    <x v="55"/>
    <x v="13"/>
    <x v="0"/>
    <x v="11"/>
    <x v="10"/>
    <d v="2023-08-01T00:00:00"/>
    <s v="40"/>
    <n v="254046.11"/>
    <s v=""/>
    <s v="1100500"/>
    <s v=""/>
    <s v="Monthly Franchise Galveston"/>
    <s v="Franchise Galveston"/>
    <s v="BATCH_FI"/>
  </r>
  <r>
    <s v="0003"/>
    <s v="Fixed City"/>
    <s v=""/>
    <s v="FRANCHISE PAYMNT"/>
    <s v="170051154200032023"/>
    <s v="109168561"/>
    <s v="246030"/>
    <n v="8"/>
    <s v="2023"/>
    <s v="1700511542"/>
    <s v="X"/>
    <s v="KR"/>
    <s v="Payments"/>
    <x v="24"/>
    <n v="102846"/>
    <x v="54"/>
    <x v="13"/>
    <x v="0"/>
    <x v="11"/>
    <x v="10"/>
    <d v="2023-08-01T00:00:00"/>
    <s v="40"/>
    <n v="22445.33"/>
    <s v=""/>
    <s v="1100500"/>
    <s v=""/>
    <s v="Monthly Franchise Hedwig"/>
    <s v="Franchise Hedwig"/>
    <s v="BATCH_FI"/>
  </r>
  <r>
    <s v="0003"/>
    <s v="Fixed City"/>
    <s v=""/>
    <s v="FRANCHISE PAYMNT"/>
    <s v="170051154300032023"/>
    <s v="109168561"/>
    <s v="246030"/>
    <n v="8"/>
    <s v="2023"/>
    <s v="1700511543"/>
    <s v="X"/>
    <s v="KR"/>
    <s v="Payments"/>
    <x v="24"/>
    <n v="102847"/>
    <x v="53"/>
    <x v="13"/>
    <x v="0"/>
    <x v="11"/>
    <x v="10"/>
    <d v="2023-08-01T00:00:00"/>
    <s v="40"/>
    <n v="1820.43"/>
    <s v=""/>
    <s v="1100500"/>
    <s v=""/>
    <s v="Monthly Franchise Hilcrest Village"/>
    <s v="Franchise Hilcrest Villag"/>
    <s v="BATCH_FI"/>
  </r>
  <r>
    <s v="0003"/>
    <s v="Fixed City"/>
    <s v=""/>
    <s v="FRANCHISE PAYMNT"/>
    <s v="170051154400032023"/>
    <s v="109168561"/>
    <s v="246030"/>
    <n v="8"/>
    <s v="2023"/>
    <s v="1700511544"/>
    <s v="X"/>
    <s v="KR"/>
    <s v="Payments"/>
    <x v="24"/>
    <n v="102848"/>
    <x v="52"/>
    <x v="13"/>
    <x v="0"/>
    <x v="11"/>
    <x v="10"/>
    <d v="2023-08-01T00:00:00"/>
    <s v="40"/>
    <n v="3010.56"/>
    <s v=""/>
    <s v="1100500"/>
    <s v=""/>
    <s v="Monthly Franchise Hilshire Village"/>
    <s v="Franchise Hilcrest Villag"/>
    <s v="BATCH_FI"/>
  </r>
  <r>
    <s v="0003"/>
    <s v="Fixed City"/>
    <s v=""/>
    <s v="FRANCHISE PAYMNT"/>
    <s v="170051154500032023"/>
    <s v="109168561"/>
    <s v="246030"/>
    <n v="8"/>
    <s v="2023"/>
    <s v="1700511545"/>
    <s v="X"/>
    <s v="KR"/>
    <s v="Payments"/>
    <x v="24"/>
    <n v="102849"/>
    <x v="51"/>
    <x v="13"/>
    <x v="0"/>
    <x v="11"/>
    <x v="10"/>
    <d v="2023-08-01T00:00:00"/>
    <s v="40"/>
    <n v="20334.57"/>
    <s v=""/>
    <s v="1100500"/>
    <s v=""/>
    <s v="Monthly Franchise Hitchcock"/>
    <s v="Franchise Hitchcock"/>
    <s v="BATCH_FI"/>
  </r>
  <r>
    <s v="0003"/>
    <s v="Fixed City"/>
    <s v=""/>
    <s v="FRANCHISE PAYMNT"/>
    <s v="170051154600032023"/>
    <s v="109168561"/>
    <s v="246030"/>
    <n v="8"/>
    <s v="2023"/>
    <s v="1700511546"/>
    <s v="X"/>
    <s v="KR"/>
    <s v="Payments"/>
    <x v="24"/>
    <n v="105242"/>
    <x v="50"/>
    <x v="13"/>
    <x v="0"/>
    <x v="11"/>
    <x v="10"/>
    <d v="2023-08-01T00:00:00"/>
    <s v="40"/>
    <n v="8113575.0499999998"/>
    <s v=""/>
    <s v="1100500"/>
    <s v=""/>
    <s v="Monthly Franchise Houston"/>
    <s v="Franchise Houston"/>
    <s v="BATCH_FI"/>
  </r>
  <r>
    <s v="0003"/>
    <s v="Fixed City"/>
    <s v=""/>
    <s v="FRANCHISE PAYMNT"/>
    <s v="170051154700032023"/>
    <s v="109168561"/>
    <s v="246030"/>
    <n v="8"/>
    <s v="2023"/>
    <s v="1700511547"/>
    <s v="X"/>
    <s v="KR"/>
    <s v="Payments"/>
    <x v="24"/>
    <n v="102874"/>
    <x v="49"/>
    <x v="13"/>
    <x v="0"/>
    <x v="11"/>
    <x v="10"/>
    <d v="2023-08-01T00:00:00"/>
    <s v="40"/>
    <n v="88938.36"/>
    <s v=""/>
    <s v="1100500"/>
    <s v=""/>
    <s v="Monthly Franchise Humble"/>
    <s v="Franchise Humble"/>
    <s v="BATCH_FI"/>
  </r>
  <r>
    <s v="0003"/>
    <s v="Fixed City"/>
    <s v=""/>
    <s v="FRANCHISE PAYMNT"/>
    <s v="170051154800032023"/>
    <s v="109168561"/>
    <s v="246030"/>
    <n v="8"/>
    <s v="2023"/>
    <s v="1700511548"/>
    <s v="X"/>
    <s v="KR"/>
    <s v="Payments"/>
    <x v="24"/>
    <n v="102875"/>
    <x v="48"/>
    <x v="13"/>
    <x v="0"/>
    <x v="11"/>
    <x v="10"/>
    <d v="2023-08-01T00:00:00"/>
    <s v="40"/>
    <n v="20383.12"/>
    <s v=""/>
    <s v="1100500"/>
    <s v=""/>
    <s v="Monthly Franchise Hunter Creek"/>
    <s v="Franchise Hunter Creek"/>
    <s v="BATCH_FI"/>
  </r>
  <r>
    <s v="0003"/>
    <s v="Fixed City"/>
    <s v=""/>
    <s v="FRANCHISE PAYMNT"/>
    <s v="170051154900032023"/>
    <s v="109168561"/>
    <s v="246030"/>
    <n v="8"/>
    <s v="2023"/>
    <s v="1700511549"/>
    <s v="X"/>
    <s v="KR"/>
    <s v="Payments"/>
    <x v="24"/>
    <n v="102877"/>
    <x v="47"/>
    <x v="13"/>
    <x v="0"/>
    <x v="11"/>
    <x v="10"/>
    <d v="2023-08-01T00:00:00"/>
    <s v="40"/>
    <n v="34129.06"/>
    <s v=""/>
    <s v="1100500"/>
    <s v=""/>
    <s v="Monthly Franchise Jacinto City"/>
    <s v="Franchise Jacinto City"/>
    <s v="BATCH_FI"/>
  </r>
  <r>
    <s v="0003"/>
    <s v="Fixed City"/>
    <s v=""/>
    <s v="FRANCHISE PAYMNT"/>
    <s v="170051155000032023"/>
    <s v="109168561"/>
    <s v="246030"/>
    <n v="8"/>
    <s v="2023"/>
    <s v="1700511550"/>
    <s v="X"/>
    <s v="KR"/>
    <s v="Payments"/>
    <x v="24"/>
    <n v="116074"/>
    <x v="46"/>
    <x v="13"/>
    <x v="0"/>
    <x v="11"/>
    <x v="10"/>
    <d v="2023-08-01T00:00:00"/>
    <s v="40"/>
    <n v="5862.5"/>
    <s v=""/>
    <s v="1100500"/>
    <s v=""/>
    <s v="Monthly Franchise Jamaica Beach"/>
    <s v="Franchise Jamaica Beach"/>
    <s v="BATCH_FI"/>
  </r>
  <r>
    <s v="0003"/>
    <s v="Fixed City"/>
    <s v=""/>
    <s v="FRANCHISE PAYMNT"/>
    <s v="170051155100032023"/>
    <s v="109168561"/>
    <s v="246030"/>
    <n v="8"/>
    <s v="2023"/>
    <s v="1700511551"/>
    <s v="X"/>
    <s v="KR"/>
    <s v="Payments"/>
    <x v="24"/>
    <n v="102879"/>
    <x v="45"/>
    <x v="13"/>
    <x v="0"/>
    <x v="11"/>
    <x v="10"/>
    <d v="2023-08-01T00:00:00"/>
    <s v="40"/>
    <n v="29051.34"/>
    <s v=""/>
    <s v="1100500"/>
    <s v=""/>
    <s v="Monthly Franchise Jersey Village"/>
    <s v="Franchise Jersey Village"/>
    <s v="BATCH_FI"/>
  </r>
  <r>
    <s v="0003"/>
    <s v="Fixed City"/>
    <s v=""/>
    <s v="FRANCHISE PAYMNT"/>
    <s v="170051155200032023"/>
    <s v="109168561"/>
    <s v="246030"/>
    <n v="8"/>
    <s v="2023"/>
    <s v="1700511552"/>
    <s v="X"/>
    <s v="KR"/>
    <s v="Payments"/>
    <x v="24"/>
    <n v="102882"/>
    <x v="44"/>
    <x v="13"/>
    <x v="0"/>
    <x v="11"/>
    <x v="10"/>
    <d v="2023-08-01T00:00:00"/>
    <s v="40"/>
    <n v="4633.84"/>
    <s v=""/>
    <s v="1100500"/>
    <s v=""/>
    <s v="Monthly Franchise Jones Creek"/>
    <s v="Franchise Jones Creek"/>
    <s v="BATCH_FI"/>
  </r>
  <r>
    <s v="0003"/>
    <s v="Fixed City"/>
    <s v=""/>
    <s v="FRANCHISE PAYMNT"/>
    <s v="170051155300032023"/>
    <s v="109168561"/>
    <s v="246030"/>
    <n v="8"/>
    <s v="2023"/>
    <s v="1700511553"/>
    <s v="X"/>
    <s v="KR"/>
    <s v="Payments"/>
    <x v="24"/>
    <n v="153302"/>
    <x v="43"/>
    <x v="13"/>
    <x v="0"/>
    <x v="11"/>
    <x v="10"/>
    <d v="2023-08-01T00:00:00"/>
    <s v="40"/>
    <n v="97181.15"/>
    <s v=""/>
    <s v="1100500"/>
    <s v=""/>
    <s v="Monthly Franchise Katy"/>
    <s v="Franchise Katy"/>
    <s v="BATCH_FI"/>
  </r>
  <r>
    <s v="0003"/>
    <s v="Fixed City"/>
    <s v=""/>
    <s v="FRANCHISE PAYMNT"/>
    <s v="170051155400032023"/>
    <s v="109168561"/>
    <s v="246030"/>
    <n v="8"/>
    <s v="2023"/>
    <s v="1700511554"/>
    <s v="X"/>
    <s v="KR"/>
    <s v="Payments"/>
    <x v="24"/>
    <n v="102885"/>
    <x v="42"/>
    <x v="13"/>
    <x v="0"/>
    <x v="11"/>
    <x v="10"/>
    <d v="2023-08-01T00:00:00"/>
    <s v="40"/>
    <n v="12167.08"/>
    <s v=""/>
    <s v="1100500"/>
    <s v=""/>
    <s v="Monthly Franchise Kemah"/>
    <s v="Franchise Kemah"/>
    <s v="BATCH_FI"/>
  </r>
  <r>
    <s v="0003"/>
    <s v="Fixed City"/>
    <s v=""/>
    <s v="FRANCHISE PAYMNT"/>
    <s v="170051155500032023"/>
    <s v="109168561"/>
    <s v="246030"/>
    <n v="8"/>
    <s v="2023"/>
    <s v="1700511555"/>
    <s v="X"/>
    <s v="KR"/>
    <s v="Payments"/>
    <x v="24"/>
    <n v="102887"/>
    <x v="41"/>
    <x v="13"/>
    <x v="0"/>
    <x v="11"/>
    <x v="10"/>
    <d v="2023-08-01T00:00:00"/>
    <s v="40"/>
    <n v="2127.1999999999998"/>
    <s v=""/>
    <s v="1100500"/>
    <s v=""/>
    <s v="Monthly Franchise Kendleton"/>
    <s v="Franchise Kendleton"/>
    <s v="BATCH_FI"/>
  </r>
  <r>
    <s v="0003"/>
    <s v="Fixed City"/>
    <s v=""/>
    <s v="FRANCHISE PAYMNT"/>
    <s v="170051155600032023"/>
    <s v="109168561"/>
    <s v="246030"/>
    <n v="8"/>
    <s v="2023"/>
    <s v="1700511556"/>
    <s v="X"/>
    <s v="KR"/>
    <s v="Payments"/>
    <x v="24"/>
    <n v="102892"/>
    <x v="40"/>
    <x v="13"/>
    <x v="0"/>
    <x v="11"/>
    <x v="10"/>
    <d v="2023-08-01T00:00:00"/>
    <s v="40"/>
    <n v="91796.73"/>
    <s v=""/>
    <s v="1100500"/>
    <s v=""/>
    <s v="Monthly Franchise Lake Jackson"/>
    <s v="Franchise Lake Jackson"/>
    <s v="BATCH_FI"/>
  </r>
  <r>
    <s v="0003"/>
    <s v="Fixed City"/>
    <s v=""/>
    <s v="FRANCHISE PAYMNT"/>
    <s v="170051155700032023"/>
    <s v="109168561"/>
    <s v="246030"/>
    <n v="8"/>
    <s v="2023"/>
    <s v="1700511557"/>
    <s v="X"/>
    <s v="KR"/>
    <s v="Payments"/>
    <x v="24"/>
    <n v="102889"/>
    <x v="39"/>
    <x v="13"/>
    <x v="0"/>
    <x v="11"/>
    <x v="10"/>
    <d v="2023-08-01T00:00:00"/>
    <s v="40"/>
    <n v="236934.64"/>
    <s v=""/>
    <s v="1100500"/>
    <s v=""/>
    <s v="Monthly Franchise La Porte"/>
    <s v="Franchise La Porte"/>
    <s v="BATCH_FI"/>
  </r>
  <r>
    <s v="0003"/>
    <s v="Fixed City"/>
    <s v=""/>
    <s v="FRANCHISE PAYMNT"/>
    <s v="170051155800032023"/>
    <s v="109168561"/>
    <s v="246030"/>
    <n v="8"/>
    <s v="2023"/>
    <s v="1700511558"/>
    <s v="X"/>
    <s v="KR"/>
    <s v="Payments"/>
    <x v="24"/>
    <n v="102897"/>
    <x v="38"/>
    <x v="13"/>
    <x v="0"/>
    <x v="11"/>
    <x v="10"/>
    <d v="2023-08-01T00:00:00"/>
    <s v="40"/>
    <n v="2130.56"/>
    <s v=""/>
    <s v="1100500"/>
    <s v=""/>
    <s v="Monthly Franchise Liverpool"/>
    <s v="Franchise Liverpool"/>
    <s v="BATCH_FI"/>
  </r>
  <r>
    <s v="0003"/>
    <s v="Fixed City"/>
    <s v=""/>
    <s v="FRANCHISE PAYMNT"/>
    <s v="170051155900032023"/>
    <s v="109168561"/>
    <s v="246030"/>
    <n v="8"/>
    <s v="2023"/>
    <s v="1700511559"/>
    <s v="X"/>
    <s v="KR"/>
    <s v="Payments"/>
    <x v="24"/>
    <n v="102899"/>
    <x v="37"/>
    <x v="13"/>
    <x v="0"/>
    <x v="11"/>
    <x v="10"/>
    <d v="2023-08-01T00:00:00"/>
    <s v="40"/>
    <n v="15094.46"/>
    <s v=""/>
    <s v="1100500"/>
    <s v=""/>
    <s v="Monthly Franchise Magnolia"/>
    <s v="Franchise Magnolia"/>
    <s v="BATCH_FI"/>
  </r>
  <r>
    <s v="0003"/>
    <s v="Fixed City"/>
    <s v=""/>
    <s v="FRANCHISE PAYMNT"/>
    <s v="170051156000032023"/>
    <s v="109168561"/>
    <s v="246030"/>
    <n v="8"/>
    <s v="2023"/>
    <s v="1700511560"/>
    <s v="X"/>
    <s v="KR"/>
    <s v="Payments"/>
    <x v="24"/>
    <n v="102904"/>
    <x v="36"/>
    <x v="13"/>
    <x v="0"/>
    <x v="11"/>
    <x v="10"/>
    <d v="2023-08-01T00:00:00"/>
    <s v="40"/>
    <n v="13439.94"/>
    <s v=""/>
    <s v="1100500"/>
    <s v=""/>
    <s v="Monthly Franchise Meadows Place"/>
    <s v="Franchise Meadows Place"/>
    <s v="BATCH_FI"/>
  </r>
  <r>
    <s v="0003"/>
    <s v="Fixed City"/>
    <s v=""/>
    <s v="FRANCHISE PAYMNT"/>
    <s v="170051156100032023"/>
    <s v="109168561"/>
    <s v="246030"/>
    <n v="8"/>
    <s v="2023"/>
    <s v="1700511561"/>
    <s v="X"/>
    <s v="KR"/>
    <s v="Payments"/>
    <x v="24"/>
    <n v="118151"/>
    <x v="35"/>
    <x v="13"/>
    <x v="0"/>
    <x v="11"/>
    <x v="10"/>
    <d v="2023-08-01T00:00:00"/>
    <s v="40"/>
    <n v="638204.96"/>
    <s v=""/>
    <s v="1100500"/>
    <s v=""/>
    <s v="Monthly Franchise Mont Belvieu"/>
    <s v="Franchise Mont Belvieu"/>
    <s v="BATCH_FI"/>
  </r>
  <r>
    <s v="0003"/>
    <s v="Fixed City"/>
    <s v=""/>
    <s v="FRANCHISE PAYMNT"/>
    <s v="170051156200032023"/>
    <s v="109168561"/>
    <s v="246030"/>
    <n v="8"/>
    <s v="2023"/>
    <s v="1700511562"/>
    <s v="X"/>
    <s v="KR"/>
    <s v="Payments"/>
    <x v="24"/>
    <n v="102911"/>
    <x v="34"/>
    <x v="13"/>
    <x v="0"/>
    <x v="11"/>
    <x v="10"/>
    <d v="2023-08-01T00:00:00"/>
    <s v="40"/>
    <n v="26643.61"/>
    <s v=""/>
    <s v="1100500"/>
    <s v=""/>
    <s v="Monthly Franchise Nassau Bay"/>
    <s v="Franchise Nassau Bay"/>
    <s v="BATCH_FI"/>
  </r>
  <r>
    <s v="0003"/>
    <s v="Fixed City"/>
    <s v=""/>
    <s v="FRANCHISE PAYMNT"/>
    <s v="170051156300032023"/>
    <s v="109168561"/>
    <s v="246030"/>
    <n v="8"/>
    <s v="2023"/>
    <s v="1700511563"/>
    <s v="X"/>
    <s v="KR"/>
    <s v="Payments"/>
    <x v="24"/>
    <n v="102915"/>
    <x v="33"/>
    <x v="13"/>
    <x v="0"/>
    <x v="11"/>
    <x v="10"/>
    <d v="2023-08-01T00:00:00"/>
    <s v="40"/>
    <n v="3851.74"/>
    <s v=""/>
    <s v="1100500"/>
    <s v=""/>
    <s v="Monthly Franchise Old River Winfre"/>
    <s v="Fran Old River Winfre"/>
    <s v="BATCH_FI"/>
  </r>
  <r>
    <s v="0003"/>
    <s v="Fixed City"/>
    <s v=""/>
    <s v="FRANCHISE PAYMNT"/>
    <s v="170051156400032023"/>
    <s v="109168561"/>
    <s v="246030"/>
    <n v="8"/>
    <s v="2023"/>
    <s v="1700511564"/>
    <s v="X"/>
    <s v="KR"/>
    <s v="Payments"/>
    <x v="24"/>
    <n v="102916"/>
    <x v="32"/>
    <x v="13"/>
    <x v="0"/>
    <x v="11"/>
    <x v="10"/>
    <d v="2023-08-01T00:00:00"/>
    <s v="40"/>
    <n v="1046.54"/>
    <s v=""/>
    <s v="1100500"/>
    <s v=""/>
    <s v="Monthly Franchise Orchard"/>
    <s v="Franchise Orchard"/>
    <s v="BATCH_FI"/>
  </r>
  <r>
    <s v="0003"/>
    <s v="Fixed City"/>
    <s v=""/>
    <s v="FRANCHISE PAYMNT"/>
    <s v="170051156500032023"/>
    <s v="109168561"/>
    <s v="246030"/>
    <n v="8"/>
    <s v="2023"/>
    <s v="1700511565"/>
    <s v="X"/>
    <s v="KR"/>
    <s v="Payments"/>
    <x v="24"/>
    <n v="102918"/>
    <x v="31"/>
    <x v="13"/>
    <x v="0"/>
    <x v="11"/>
    <x v="10"/>
    <d v="2023-08-01T00:00:00"/>
    <s v="40"/>
    <n v="60156.22"/>
    <s v=""/>
    <s v="1100500"/>
    <s v=""/>
    <s v="Monthly Franchise Oyster Creek"/>
    <s v="Franchise Oyster Creek"/>
    <s v="BATCH_FI"/>
  </r>
  <r>
    <s v="0003"/>
    <s v="Fixed City"/>
    <s v=""/>
    <s v="FRANCHISE PAYMNT"/>
    <s v="170051156600032023"/>
    <s v="109168561"/>
    <s v="246030"/>
    <n v="8"/>
    <s v="2023"/>
    <s v="1700511566"/>
    <s v="X"/>
    <s v="KR"/>
    <s v="Payments"/>
    <x v="24"/>
    <n v="102920"/>
    <x v="30"/>
    <x v="13"/>
    <x v="0"/>
    <x v="11"/>
    <x v="10"/>
    <d v="2023-08-01T00:00:00"/>
    <s v="40"/>
    <n v="414306.17"/>
    <s v=""/>
    <s v="1100500"/>
    <s v=""/>
    <s v="Monthly Franchise Pasadena"/>
    <s v="Franchise Pasadena"/>
    <s v="BATCH_FI"/>
  </r>
  <r>
    <s v="0003"/>
    <s v="Fixed City"/>
    <s v=""/>
    <s v="FRANCHISE PAYMNT"/>
    <s v="170051156700032023"/>
    <s v="109168561"/>
    <s v="246030"/>
    <n v="8"/>
    <s v="2023"/>
    <s v="1700511567"/>
    <s v="X"/>
    <s v="KR"/>
    <s v="Payments"/>
    <x v="24"/>
    <n v="123012"/>
    <x v="29"/>
    <x v="13"/>
    <x v="0"/>
    <x v="11"/>
    <x v="10"/>
    <d v="2023-08-01T00:00:00"/>
    <s v="40"/>
    <n v="2484.59"/>
    <s v=""/>
    <s v="1100500"/>
    <s v=""/>
    <s v="Monthly Franchise Pine Island"/>
    <s v="Franchise Pine Island"/>
    <s v="BATCH_FI"/>
  </r>
  <r>
    <s v="0003"/>
    <s v="Fixed City"/>
    <s v=""/>
    <s v="FRANCHISE PAYMNT"/>
    <s v="170051156800032023"/>
    <s v="109168561"/>
    <s v="246030"/>
    <n v="8"/>
    <s v="2023"/>
    <s v="1700511568"/>
    <s v="X"/>
    <s v="KR"/>
    <s v="Payments"/>
    <x v="24"/>
    <n v="102929"/>
    <x v="28"/>
    <x v="13"/>
    <x v="0"/>
    <x v="11"/>
    <x v="10"/>
    <d v="2023-08-01T00:00:00"/>
    <s v="40"/>
    <n v="22701.94"/>
    <s v=""/>
    <s v="1100500"/>
    <s v=""/>
    <s v="Monthly Franchise Piney Point Village"/>
    <s v="Fran Piney Point Village"/>
    <s v="BATCH_FI"/>
  </r>
  <r>
    <s v="0003"/>
    <s v="Fixed City"/>
    <s v=""/>
    <s v="FRANCHISE PAYMNT"/>
    <s v="170051156900032023"/>
    <s v="109168561"/>
    <s v="246030"/>
    <n v="8"/>
    <s v="2023"/>
    <s v="1700511569"/>
    <s v="X"/>
    <s v="KR"/>
    <s v="Payments"/>
    <x v="24"/>
    <n v="102930"/>
    <x v="27"/>
    <x v="13"/>
    <x v="0"/>
    <x v="11"/>
    <x v="10"/>
    <d v="2023-08-01T00:00:00"/>
    <s v="40"/>
    <n v="3302.64"/>
    <s v=""/>
    <s v="1100500"/>
    <s v=""/>
    <s v="Monthly Franchise Pleak"/>
    <s v="Franchise Pleak"/>
    <s v="BATCH_FI"/>
  </r>
  <r>
    <s v="0003"/>
    <s v="Fixed City"/>
    <s v=""/>
    <s v="FRANCHISE PAYMNT"/>
    <s v="170051157000032023"/>
    <s v="109168561"/>
    <s v="246030"/>
    <n v="8"/>
    <s v="2023"/>
    <s v="1700511570"/>
    <s v="X"/>
    <s v="KR"/>
    <s v="Payments"/>
    <x v="24"/>
    <n v="102932"/>
    <x v="26"/>
    <x v="13"/>
    <x v="0"/>
    <x v="11"/>
    <x v="10"/>
    <d v="2023-08-01T00:00:00"/>
    <s v="40"/>
    <n v="1465.73"/>
    <s v=""/>
    <s v="1100500"/>
    <s v=""/>
    <s v="Monthly Franchise Quintana"/>
    <s v="Franchise Quintana"/>
    <s v="BATCH_FI"/>
  </r>
  <r>
    <s v="0003"/>
    <s v="Fixed City"/>
    <s v=""/>
    <s v="FRANCHISE PAYMNT"/>
    <s v="170051157100032023"/>
    <s v="109168561"/>
    <s v="246030"/>
    <n v="8"/>
    <s v="2023"/>
    <s v="1700511571"/>
    <s v="X"/>
    <s v="KR"/>
    <s v="Payments"/>
    <x v="24"/>
    <n v="216922"/>
    <x v="25"/>
    <x v="13"/>
    <x v="0"/>
    <x v="11"/>
    <x v="10"/>
    <d v="2023-08-01T00:00:00"/>
    <s v="40"/>
    <n v="34909.300000000003"/>
    <s v=""/>
    <s v="1100500"/>
    <s v=""/>
    <s v="Monthly Franchise Richmond"/>
    <s v="Franchise Richmond"/>
    <s v="BATCH_FI"/>
  </r>
  <r>
    <s v="0003"/>
    <s v="Fixed City"/>
    <s v=""/>
    <s v="FRANCHISE PAYMNT"/>
    <s v="170051157200032023"/>
    <s v="109168561"/>
    <s v="246030"/>
    <n v="8"/>
    <s v="2023"/>
    <s v="1700511572"/>
    <s v="X"/>
    <s v="KR"/>
    <s v="Payments"/>
    <x v="24"/>
    <n v="102934"/>
    <x v="24"/>
    <x v="13"/>
    <x v="0"/>
    <x v="11"/>
    <x v="10"/>
    <d v="2023-08-01T00:00:00"/>
    <s v="40"/>
    <n v="10715.24"/>
    <s v=""/>
    <s v="1100500"/>
    <s v=""/>
    <s v="Monthly Franchise Richwood"/>
    <s v="Franchise Richwood"/>
    <s v="BATCH_FI"/>
  </r>
  <r>
    <s v="0003"/>
    <s v="Fixed City"/>
    <s v=""/>
    <s v="FRANCHISE PAYMNT"/>
    <s v="170051157300032023"/>
    <s v="109168561"/>
    <s v="246030"/>
    <n v="8"/>
    <s v="2023"/>
    <s v="1700511573"/>
    <s v="X"/>
    <s v="KR"/>
    <s v="Payments"/>
    <x v="25"/>
    <n v="102935"/>
    <x v="23"/>
    <x v="13"/>
    <x v="0"/>
    <x v="11"/>
    <x v="10"/>
    <d v="2023-08-01T00:00:00"/>
    <s v="40"/>
    <n v="111837.48"/>
    <s v=""/>
    <s v="1100500"/>
    <s v=""/>
    <s v="Monthly Franchise Rosenberg"/>
    <s v="Franchise Rosenberg"/>
    <s v="BATCH_FI"/>
  </r>
  <r>
    <s v="0003"/>
    <s v="Fixed City"/>
    <s v=""/>
    <s v="FRANCHISE PAYMNT"/>
    <s v="170051157400032023"/>
    <s v="109168561"/>
    <s v="246030"/>
    <n v="8"/>
    <s v="2023"/>
    <s v="1700511574"/>
    <s v="X"/>
    <s v="KR"/>
    <s v="Payments"/>
    <x v="24"/>
    <n v="102937"/>
    <x v="22"/>
    <x v="13"/>
    <x v="0"/>
    <x v="11"/>
    <x v="10"/>
    <d v="2023-08-01T00:00:00"/>
    <s v="40"/>
    <n v="3502.08"/>
    <s v=""/>
    <s v="1100500"/>
    <s v=""/>
    <s v="Monthly Franchise San Felipe"/>
    <s v="Franchise San Felipe"/>
    <s v="BATCH_FI"/>
  </r>
  <r>
    <s v="0003"/>
    <s v="Fixed City"/>
    <s v=""/>
    <s v="FRANCHISE PAYMNT"/>
    <s v="170051157500032023"/>
    <s v="109168561"/>
    <s v="246030"/>
    <n v="8"/>
    <s v="2023"/>
    <s v="1700511575"/>
    <s v="X"/>
    <s v="KR"/>
    <s v="Payments"/>
    <x v="24"/>
    <n v="199967"/>
    <x v="21"/>
    <x v="13"/>
    <x v="0"/>
    <x v="11"/>
    <x v="10"/>
    <d v="2023-08-01T00:00:00"/>
    <s v="40"/>
    <n v="3571.19"/>
    <s v=""/>
    <s v="1100500"/>
    <s v=""/>
    <s v="Monthly Franchise Sandy Point"/>
    <s v="Franchise Sandy Point"/>
    <s v="BATCH_FI"/>
  </r>
  <r>
    <s v="0003"/>
    <s v="Fixed City"/>
    <s v=""/>
    <s v="FRANCHISE PAYMNT"/>
    <s v="170051157600032023"/>
    <s v="109168561"/>
    <s v="246030"/>
    <n v="8"/>
    <s v="2023"/>
    <s v="1700511576"/>
    <s v="X"/>
    <s v="KR"/>
    <s v="Payments"/>
    <x v="24"/>
    <n v="102938"/>
    <x v="20"/>
    <x v="13"/>
    <x v="0"/>
    <x v="11"/>
    <x v="10"/>
    <d v="2023-08-01T00:00:00"/>
    <s v="40"/>
    <n v="36674.71"/>
    <s v=""/>
    <s v="1100500"/>
    <s v=""/>
    <s v="Monthly Franchise Santa Fe"/>
    <s v="Franchise Santa Fe"/>
    <s v="BATCH_FI"/>
  </r>
  <r>
    <s v="0003"/>
    <s v="Fixed City"/>
    <s v=""/>
    <s v="FRANCHISE PAYMNT"/>
    <s v="170051157700032023"/>
    <s v="109168561"/>
    <s v="246030"/>
    <n v="8"/>
    <s v="2023"/>
    <s v="1700511577"/>
    <s v="X"/>
    <s v="KR"/>
    <s v="Payments"/>
    <x v="24"/>
    <n v="125652"/>
    <x v="19"/>
    <x v="13"/>
    <x v="0"/>
    <x v="11"/>
    <x v="10"/>
    <d v="2023-08-01T00:00:00"/>
    <s v="40"/>
    <n v="34889.269999999997"/>
    <s v=""/>
    <s v="1100500"/>
    <s v=""/>
    <s v="Monthly Franchise Seabrook"/>
    <s v="Franchise Seabrook"/>
    <s v="BATCH_FI"/>
  </r>
  <r>
    <s v="0003"/>
    <s v="Fixed City"/>
    <s v=""/>
    <s v="FRANCHISE PAYMNT"/>
    <s v="170051157800032023"/>
    <s v="109168561"/>
    <s v="246030"/>
    <n v="8"/>
    <s v="2023"/>
    <s v="1700511578"/>
    <s v="X"/>
    <s v="KR"/>
    <s v="Payments"/>
    <x v="24"/>
    <n v="102943"/>
    <x v="18"/>
    <x v="13"/>
    <x v="0"/>
    <x v="11"/>
    <x v="10"/>
    <d v="2023-08-01T00:00:00"/>
    <s v="40"/>
    <n v="24771.86"/>
    <s v=""/>
    <s v="1100500"/>
    <s v=""/>
    <s v="Monthly Franchise Sealy"/>
    <s v="Franchise Sealy"/>
    <s v="BATCH_FI"/>
  </r>
  <r>
    <s v="0003"/>
    <s v="Fixed City"/>
    <s v=""/>
    <s v="FRANCHISE PAYMNT"/>
    <s v="170051157900032023"/>
    <s v="109168561"/>
    <s v="246030"/>
    <n v="8"/>
    <s v="2023"/>
    <s v="1700511579"/>
    <s v="X"/>
    <s v="KR"/>
    <s v="Payments"/>
    <x v="24"/>
    <n v="102945"/>
    <x v="17"/>
    <x v="13"/>
    <x v="0"/>
    <x v="11"/>
    <x v="10"/>
    <d v="2023-08-01T00:00:00"/>
    <s v="40"/>
    <n v="3081.22"/>
    <s v=""/>
    <s v="1100500"/>
    <s v=""/>
    <s v="Monthly Franchise Simonton"/>
    <s v="Franchise Simonton"/>
    <s v="BATCH_FI"/>
  </r>
  <r>
    <s v="0003"/>
    <s v="Fixed City"/>
    <s v=""/>
    <s v="FRANCHISE PAYMNT"/>
    <s v="170051158000032023"/>
    <s v="109168561"/>
    <s v="246030"/>
    <n v="8"/>
    <s v="2023"/>
    <s v="1700511580"/>
    <s v="X"/>
    <s v="KR"/>
    <s v="Payments"/>
    <x v="24"/>
    <n v="102947"/>
    <x v="16"/>
    <x v="13"/>
    <x v="0"/>
    <x v="11"/>
    <x v="10"/>
    <d v="2023-08-01T00:00:00"/>
    <s v="40"/>
    <n v="35501.629999999997"/>
    <s v=""/>
    <s v="1100500"/>
    <s v=""/>
    <s v="Monthly Franchise South Houston"/>
    <s v="Franchise South Houston"/>
    <s v="BATCH_FI"/>
  </r>
  <r>
    <s v="0003"/>
    <s v="Fixed City"/>
    <s v=""/>
    <s v="FRANCHISE PAYMNT"/>
    <s v="170051158100032023"/>
    <s v="109168561"/>
    <s v="246030"/>
    <n v="8"/>
    <s v="2023"/>
    <s v="1700511581"/>
    <s v="X"/>
    <s v="KR"/>
    <s v="Payments"/>
    <x v="24"/>
    <n v="102948"/>
    <x v="15"/>
    <x v="13"/>
    <x v="0"/>
    <x v="11"/>
    <x v="10"/>
    <d v="2023-08-01T00:00:00"/>
    <s v="40"/>
    <n v="8151.19"/>
    <s v=""/>
    <s v="1100500"/>
    <s v=""/>
    <s v="Monthly Franchise Southside"/>
    <s v="Franchise Southside"/>
    <s v="BATCH_FI"/>
  </r>
  <r>
    <s v="0003"/>
    <s v="Fixed City"/>
    <s v=""/>
    <s v="FRANCHISE PAYMNT"/>
    <s v="170051158200032023"/>
    <s v="109168561"/>
    <s v="246030"/>
    <n v="8"/>
    <s v="2023"/>
    <s v="1700511582"/>
    <s v="X"/>
    <s v="KR"/>
    <s v="Payments"/>
    <x v="24"/>
    <n v="102949"/>
    <x v="14"/>
    <x v="13"/>
    <x v="0"/>
    <x v="11"/>
    <x v="10"/>
    <d v="2023-08-01T00:00:00"/>
    <s v="40"/>
    <n v="17342.599999999999"/>
    <s v=""/>
    <s v="1100500"/>
    <s v=""/>
    <s v="Monthly Franchise Spring Valley"/>
    <s v="Franchise Spring Valley"/>
    <s v="BATCH_FI"/>
  </r>
  <r>
    <s v="0003"/>
    <s v="Fixed City"/>
    <s v=""/>
    <s v="FRANCHISE PAYMNT"/>
    <s v="170051158300032023"/>
    <s v="109168561"/>
    <s v="246030"/>
    <n v="8"/>
    <s v="2023"/>
    <s v="1700511583"/>
    <s v="X"/>
    <s v="KR"/>
    <s v="Payments"/>
    <x v="24"/>
    <n v="102950"/>
    <x v="13"/>
    <x v="13"/>
    <x v="0"/>
    <x v="11"/>
    <x v="10"/>
    <d v="2023-08-01T00:00:00"/>
    <s v="40"/>
    <n v="114304.38"/>
    <s v=""/>
    <s v="1100500"/>
    <s v=""/>
    <s v="Monthly Franchise Stafford"/>
    <s v="Franchise Stafford"/>
    <s v="BATCH_FI"/>
  </r>
  <r>
    <s v="0003"/>
    <s v="Fixed City"/>
    <s v=""/>
    <s v="FRANCHISE PAYMNT"/>
    <s v="170051158400032023"/>
    <s v="109168561"/>
    <s v="246030"/>
    <n v="8"/>
    <s v="2023"/>
    <s v="1700511584"/>
    <s v="X"/>
    <s v="KR"/>
    <s v="Payments"/>
    <x v="24"/>
    <n v="102953"/>
    <x v="12"/>
    <x v="13"/>
    <x v="0"/>
    <x v="11"/>
    <x v="10"/>
    <d v="2023-08-01T00:00:00"/>
    <s v="40"/>
    <n v="2846.84"/>
    <s v=""/>
    <s v="1100500"/>
    <s v=""/>
    <s v="Monthly Franchise Stagecoach"/>
    <s v="Franchise Stagecoach"/>
    <s v="BATCH_FI"/>
  </r>
  <r>
    <s v="0003"/>
    <s v="Fixed City"/>
    <s v=""/>
    <s v="FRANCHISE PAYMNT"/>
    <s v="170051158500032023"/>
    <s v="109168561"/>
    <s v="246030"/>
    <n v="8"/>
    <s v="2023"/>
    <s v="1700511585"/>
    <s v="X"/>
    <s v="KR"/>
    <s v="Payments"/>
    <x v="24"/>
    <n v="102956"/>
    <x v="11"/>
    <x v="13"/>
    <x v="0"/>
    <x v="11"/>
    <x v="10"/>
    <d v="2023-08-01T00:00:00"/>
    <s v="40"/>
    <n v="6184.82"/>
    <s v=""/>
    <s v="1100500"/>
    <s v=""/>
    <s v="Monthly Franchise Surfside Beach"/>
    <s v="Franchise Surfside Beach"/>
    <s v="BATCH_FI"/>
  </r>
  <r>
    <s v="0003"/>
    <s v="Fixed City"/>
    <s v=""/>
    <s v="FRANCHISE PAYMNT"/>
    <s v="170051158600032023"/>
    <s v="109168561"/>
    <s v="246030"/>
    <n v="8"/>
    <s v="2023"/>
    <s v="1700511586"/>
    <s v="X"/>
    <s v="KR"/>
    <s v="Payments"/>
    <x v="24"/>
    <n v="102955"/>
    <x v="10"/>
    <x v="13"/>
    <x v="0"/>
    <x v="11"/>
    <x v="10"/>
    <d v="2023-08-01T00:00:00"/>
    <s v="40"/>
    <n v="358466.76"/>
    <s v=""/>
    <s v="1100500"/>
    <s v=""/>
    <s v="Monthly Franchise Sugar Land"/>
    <s v="Franchise Sugar Land"/>
    <s v="BATCH_FI"/>
  </r>
  <r>
    <s v="0003"/>
    <s v="Fixed City"/>
    <s v=""/>
    <s v="FRANCHISE PAYMNT"/>
    <s v="170051158700032023"/>
    <s v="109168561"/>
    <s v="246030"/>
    <n v="8"/>
    <s v="2023"/>
    <s v="1700511587"/>
    <s v="X"/>
    <s v="KR"/>
    <s v="Payments"/>
    <x v="24"/>
    <n v="102960"/>
    <x v="9"/>
    <x v="13"/>
    <x v="0"/>
    <x v="11"/>
    <x v="10"/>
    <d v="2023-08-01T00:00:00"/>
    <s v="40"/>
    <n v="2111.08"/>
    <s v=""/>
    <s v="1100500"/>
    <s v=""/>
    <s v="Monthly Franchise Thompsons"/>
    <s v="Franchise Thompsons"/>
    <s v="BATCH_FI"/>
  </r>
  <r>
    <s v="0003"/>
    <s v="Fixed City"/>
    <s v=""/>
    <s v="FRANCHISE PAYMNT"/>
    <s v="170051158800032023"/>
    <s v="109168561"/>
    <s v="246030"/>
    <n v="8"/>
    <s v="2023"/>
    <s v="1700511588"/>
    <s v="X"/>
    <s v="KR"/>
    <s v="Payments"/>
    <x v="24"/>
    <n v="102961"/>
    <x v="8"/>
    <x v="13"/>
    <x v="0"/>
    <x v="11"/>
    <x v="10"/>
    <d v="2023-08-01T00:00:00"/>
    <s v="40"/>
    <n v="6521.13"/>
    <s v=""/>
    <s v="1100500"/>
    <s v=""/>
    <s v="Monthly Franchise Tiki Island"/>
    <s v="Franchise Tiki Island"/>
    <s v="BATCH_FI"/>
  </r>
  <r>
    <s v="0003"/>
    <s v="Fixed City"/>
    <s v=""/>
    <s v="FRANCHISE PAYMNT"/>
    <s v="170051158900032023"/>
    <s v="109168561"/>
    <s v="246030"/>
    <n v="8"/>
    <s v="2023"/>
    <s v="1700511589"/>
    <s v="X"/>
    <s v="KR"/>
    <s v="Payments"/>
    <x v="24"/>
    <n v="102962"/>
    <x v="7"/>
    <x v="13"/>
    <x v="0"/>
    <x v="11"/>
    <x v="10"/>
    <d v="2023-08-01T00:00:00"/>
    <s v="40"/>
    <n v="64730.42"/>
    <s v=""/>
    <s v="1100500"/>
    <s v=""/>
    <s v="Monthly Franchise Tomball"/>
    <s v="Franchise Tomball"/>
    <s v="BATCH_FI"/>
  </r>
  <r>
    <s v="0003"/>
    <s v="Fixed City"/>
    <s v=""/>
    <s v="FRANCHISE PAYMNT"/>
    <s v="170051159000032023"/>
    <s v="109168561"/>
    <s v="246030"/>
    <n v="8"/>
    <s v="2023"/>
    <s v="1700511590"/>
    <s v="X"/>
    <s v="KR"/>
    <s v="Payments"/>
    <x v="24"/>
    <n v="102964"/>
    <x v="6"/>
    <x v="13"/>
    <x v="0"/>
    <x v="11"/>
    <x v="10"/>
    <d v="2023-08-01T00:00:00"/>
    <s v="40"/>
    <n v="11654.35"/>
    <s v=""/>
    <s v="1100500"/>
    <s v=""/>
    <s v="Monthly Franchise Waller"/>
    <s v="Franchise Waller"/>
    <s v="BATCH_FI"/>
  </r>
  <r>
    <s v="0003"/>
    <s v="Fixed City"/>
    <s v=""/>
    <s v="FRANCHISE PAYMNT"/>
    <s v="170051159100032023"/>
    <s v="109168561"/>
    <s v="246030"/>
    <n v="8"/>
    <s v="2023"/>
    <s v="1700511591"/>
    <s v="X"/>
    <s v="KR"/>
    <s v="Payments"/>
    <x v="24"/>
    <n v="102966"/>
    <x v="5"/>
    <x v="13"/>
    <x v="0"/>
    <x v="11"/>
    <x v="10"/>
    <d v="2023-08-01T00:00:00"/>
    <s v="40"/>
    <n v="3639.5"/>
    <s v=""/>
    <s v="1100500"/>
    <s v=""/>
    <s v="Monthly Franchise Wallis"/>
    <s v="Franchise Wallis"/>
    <s v="BATCH_FI"/>
  </r>
  <r>
    <s v="0003"/>
    <s v="Fixed City"/>
    <s v=""/>
    <s v="FRANCHISE PAYMNT"/>
    <s v="170051159200032023"/>
    <s v="109168561"/>
    <s v="246030"/>
    <n v="8"/>
    <s v="2023"/>
    <s v="1700511592"/>
    <s v="X"/>
    <s v="KR"/>
    <s v="Payments"/>
    <x v="24"/>
    <n v="102968"/>
    <x v="4"/>
    <x v="13"/>
    <x v="0"/>
    <x v="11"/>
    <x v="10"/>
    <d v="2023-08-01T00:00:00"/>
    <s v="40"/>
    <n v="87911.679999999993"/>
    <s v=""/>
    <s v="1100500"/>
    <s v=""/>
    <s v="Monthly Franchise Webster"/>
    <s v="Franchise Webster"/>
    <s v="BATCH_FI"/>
  </r>
  <r>
    <s v="0003"/>
    <s v="Fixed City"/>
    <s v=""/>
    <s v="FRANCHISE PAYMNT"/>
    <s v="170051159300032023"/>
    <s v="109168561"/>
    <s v="246030"/>
    <n v="8"/>
    <s v="2023"/>
    <s v="1700511593"/>
    <s v="X"/>
    <s v="KR"/>
    <s v="Payments"/>
    <x v="24"/>
    <n v="223147"/>
    <x v="2"/>
    <x v="13"/>
    <x v="0"/>
    <x v="11"/>
    <x v="10"/>
    <d v="2023-08-01T00:00:00"/>
    <s v="40"/>
    <n v="10560.06"/>
    <s v=""/>
    <s v="1100500"/>
    <s v=""/>
    <s v="Monthly Franchise Weston Lakes"/>
    <s v="Franchise Weston Lakes"/>
    <s v="BATCH_FI"/>
  </r>
  <r>
    <s v="0003"/>
    <s v="Fixed City"/>
    <s v=""/>
    <s v="FRANCHISE PAYMNT"/>
    <s v="170051159400032023"/>
    <s v="109168561"/>
    <s v="246030"/>
    <n v="8"/>
    <s v="2023"/>
    <s v="1700511594"/>
    <s v="X"/>
    <s v="KR"/>
    <s v="Payments"/>
    <x v="24"/>
    <n v="153452"/>
    <x v="1"/>
    <x v="13"/>
    <x v="0"/>
    <x v="11"/>
    <x v="10"/>
    <d v="2023-08-01T00:00:00"/>
    <s v="40"/>
    <n v="41672.269999999997"/>
    <s v=""/>
    <s v="1100500"/>
    <s v=""/>
    <s v="Monthly Franchise Wharton"/>
    <s v="Franchise Wharton"/>
    <s v="BATCH_FI"/>
  </r>
  <r>
    <s v="0003"/>
    <s v="Fixed City"/>
    <s v=""/>
    <s v="FRANCHISE PAYMNT"/>
    <s v="170051159500032023"/>
    <s v="109168561"/>
    <s v="246030"/>
    <n v="8"/>
    <s v="2023"/>
    <s v="1700511595"/>
    <s v="X"/>
    <s v="KR"/>
    <s v="Payments"/>
    <x v="24"/>
    <n v="102909"/>
    <x v="0"/>
    <x v="13"/>
    <x v="0"/>
    <x v="11"/>
    <x v="10"/>
    <d v="2023-08-01T00:00:00"/>
    <s v="40"/>
    <n v="20229.490000000002"/>
    <s v=""/>
    <s v="1100500"/>
    <s v=""/>
    <s v="Monthly Franchise Morgans Point"/>
    <s v="Franchise Morgans Point"/>
    <s v="BATCH_FI"/>
  </r>
  <r>
    <s v="0003"/>
    <s v="Fixed City"/>
    <s v=""/>
    <s v="FRANCHISE PAYMNT"/>
    <s v="170051159600032023"/>
    <s v="109168561"/>
    <s v="246030"/>
    <n v="8"/>
    <s v="2023"/>
    <s v="1700511596"/>
    <s v="X"/>
    <s v="KR"/>
    <s v="Payments"/>
    <x v="24"/>
    <n v="225269"/>
    <x v="78"/>
    <x v="13"/>
    <x v="0"/>
    <x v="11"/>
    <x v="10"/>
    <d v="2023-08-01T00:00:00"/>
    <s v="40"/>
    <n v="8375.76"/>
    <s v=""/>
    <s v="1100500"/>
    <s v=""/>
    <s v="Monthly Franchise Needville"/>
    <s v="Franchise Needville"/>
    <s v="BATCH_FI"/>
  </r>
  <r>
    <s v="0003"/>
    <s v="Fixed City"/>
    <s v=""/>
    <s v="FRANCHISE PAYMNT"/>
    <s v="170051159700032023"/>
    <s v="109168561"/>
    <s v="246030"/>
    <n v="8"/>
    <s v="2023"/>
    <s v="1700511597"/>
    <s v="X"/>
    <s v="KR"/>
    <s v="Payments"/>
    <x v="24"/>
    <n v="102969"/>
    <x v="3"/>
    <x v="13"/>
    <x v="0"/>
    <x v="11"/>
    <x v="10"/>
    <d v="2023-08-01T00:00:00"/>
    <s v="40"/>
    <n v="45159.61"/>
    <s v=""/>
    <s v="1100500"/>
    <s v=""/>
    <s v="Monthly Franchise West University"/>
    <s v="Franchise West University"/>
    <s v="BATCH_FI"/>
  </r>
  <r>
    <s v="0003"/>
    <s v="Fixed City"/>
    <s v=""/>
    <s v="FRANCH FEE-MO CI"/>
    <s v="170051243900032023"/>
    <s v="109232903"/>
    <s v="246030"/>
    <n v="9"/>
    <s v="2023"/>
    <s v="1700512439"/>
    <s v="X"/>
    <s v="KR"/>
    <s v="Payments"/>
    <x v="26"/>
    <n v="102906"/>
    <x v="77"/>
    <x v="14"/>
    <x v="0"/>
    <x v="12"/>
    <x v="11"/>
    <d v="2023-09-01T00:00:00"/>
    <s v="40"/>
    <n v="196896.93"/>
    <s v=""/>
    <s v="1100500"/>
    <s v=""/>
    <s v="MONTHLY FRANCHISE  MISSOURI CITY"/>
    <s v="Franchise Fee MO City"/>
    <s v="BATCH_FI"/>
  </r>
  <r>
    <s v="0003"/>
    <s v="Fixed City"/>
    <s v=""/>
    <s v="FRANCHISE PAYMEN"/>
    <s v="170051244200032023"/>
    <s v="109232903"/>
    <s v="246030"/>
    <n v="9"/>
    <s v="2023"/>
    <s v="1700512442"/>
    <s v="X"/>
    <s v="KR"/>
    <s v="Payments"/>
    <x v="26"/>
    <n v="102807"/>
    <x v="76"/>
    <x v="14"/>
    <x v="0"/>
    <x v="12"/>
    <x v="11"/>
    <d v="2023-09-01T00:00:00"/>
    <s v="40"/>
    <n v="5274.93"/>
    <s v=""/>
    <s v="1100500"/>
    <s v=""/>
    <s v="Monthly Franchise Bayou Vista"/>
    <s v="Franchise Bayou Vista"/>
    <s v="BATCH_FI"/>
  </r>
  <r>
    <s v="0003"/>
    <s v="Fixed City"/>
    <s v=""/>
    <s v="FRANCHISE PAYMEN"/>
    <s v="170051244300032023"/>
    <s v="109232903"/>
    <s v="246030"/>
    <n v="9"/>
    <s v="2023"/>
    <s v="1700512443"/>
    <s v="X"/>
    <s v="KR"/>
    <s v="Payments"/>
    <x v="26"/>
    <n v="102808"/>
    <x v="75"/>
    <x v="14"/>
    <x v="0"/>
    <x v="12"/>
    <x v="11"/>
    <d v="2023-09-01T00:00:00"/>
    <s v="40"/>
    <n v="225636.59"/>
    <s v=""/>
    <s v="1100500"/>
    <s v=""/>
    <s v="Monthly Franchise Baytown"/>
    <s v="Franchise Baytown"/>
    <s v="BATCH_FI"/>
  </r>
  <r>
    <s v="0003"/>
    <s v="Fixed City"/>
    <s v=""/>
    <s v="FRANCHISE PAYMEN"/>
    <s v="170051244400032023"/>
    <s v="109232903"/>
    <s v="246030"/>
    <n v="9"/>
    <s v="2023"/>
    <s v="1700512444"/>
    <s v="X"/>
    <s v="KR"/>
    <s v="Payments"/>
    <x v="26"/>
    <n v="102809"/>
    <x v="74"/>
    <x v="14"/>
    <x v="0"/>
    <x v="12"/>
    <x v="11"/>
    <d v="2023-09-01T00:00:00"/>
    <s v="40"/>
    <n v="8361.92"/>
    <s v=""/>
    <s v="1100500"/>
    <s v=""/>
    <s v="Monthly Franchise Beach City"/>
    <s v="Franchise Beach City"/>
    <s v="BATCH_FI"/>
  </r>
  <r>
    <s v="0003"/>
    <s v="Fixed City"/>
    <s v=""/>
    <s v="FRANCHISE PAYMEN"/>
    <s v="170051244500032023"/>
    <s v="109232903"/>
    <s v="246030"/>
    <n v="9"/>
    <s v="2023"/>
    <s v="1700512445"/>
    <s v="X"/>
    <s v="KR"/>
    <s v="Payments"/>
    <x v="26"/>
    <n v="102810"/>
    <x v="73"/>
    <x v="14"/>
    <x v="0"/>
    <x v="12"/>
    <x v="11"/>
    <d v="2023-09-01T00:00:00"/>
    <s v="40"/>
    <n v="2189.4299999999998"/>
    <s v=""/>
    <s v="1100500"/>
    <s v=""/>
    <s v="Monthly Franchise Beasley"/>
    <s v="Franchise Beasley"/>
    <s v="BATCH_FI"/>
  </r>
  <r>
    <s v="0003"/>
    <s v="Fixed City"/>
    <s v=""/>
    <s v="FRANCHISE PAYMEN"/>
    <s v="170051244600032023"/>
    <s v="109232903"/>
    <s v="246030"/>
    <n v="9"/>
    <s v="2023"/>
    <s v="1700512446"/>
    <s v="X"/>
    <s v="KR"/>
    <s v="Payments"/>
    <x v="26"/>
    <n v="102813"/>
    <x v="72"/>
    <x v="14"/>
    <x v="0"/>
    <x v="12"/>
    <x v="11"/>
    <d v="2023-09-01T00:00:00"/>
    <s v="40"/>
    <n v="67206.66"/>
    <s v=""/>
    <s v="1100500"/>
    <s v=""/>
    <s v="Monthly Franchise Bellaire"/>
    <s v="Franchise Bellaire"/>
    <s v="BATCH_FI"/>
  </r>
  <r>
    <s v="0003"/>
    <s v="Fixed City"/>
    <s v=""/>
    <s v="FRANCHISE PAYMEN"/>
    <s v="170051249700032023"/>
    <s v="109232903"/>
    <s v="246030"/>
    <n v="9"/>
    <s v="2023"/>
    <s v="1700512497"/>
    <s v="X"/>
    <s v="KR"/>
    <s v="Payments"/>
    <x v="26"/>
    <n v="116072"/>
    <x v="71"/>
    <x v="14"/>
    <x v="0"/>
    <x v="12"/>
    <x v="11"/>
    <d v="2023-09-01T00:00:00"/>
    <s v="40"/>
    <n v="1207.0899999999999"/>
    <s v=""/>
    <s v="1100500"/>
    <s v=""/>
    <s v="Monthly Franchise Bonney Village"/>
    <s v="Franchise Bonney Village"/>
    <s v="BATCH_FI"/>
  </r>
  <r>
    <s v="0003"/>
    <s v="Fixed City"/>
    <s v=""/>
    <s v="FRANCHISE PAYMEN"/>
    <s v="170051249800032023"/>
    <s v="109232903"/>
    <s v="246030"/>
    <n v="9"/>
    <s v="2023"/>
    <s v="1700512498"/>
    <s v="X"/>
    <s v="KR"/>
    <s v="Payments"/>
    <x v="26"/>
    <n v="173736"/>
    <x v="70"/>
    <x v="14"/>
    <x v="0"/>
    <x v="12"/>
    <x v="11"/>
    <d v="2023-09-01T00:00:00"/>
    <s v="40"/>
    <n v="1653.6"/>
    <s v=""/>
    <s v="1100500"/>
    <s v=""/>
    <s v="Monthly Franchise Brazos"/>
    <s v="Franchise Brazos"/>
    <s v="BATCH_FI"/>
  </r>
  <r>
    <s v="0003"/>
    <s v="Fixed City"/>
    <s v=""/>
    <s v="FRANCHISE PAYMEN"/>
    <s v="170051249900032023"/>
    <s v="109232903"/>
    <s v="246030"/>
    <n v="9"/>
    <s v="2023"/>
    <s v="1700512499"/>
    <s v="X"/>
    <s v="KR"/>
    <s v="Payments"/>
    <x v="26"/>
    <n v="102814"/>
    <x v="69"/>
    <x v="14"/>
    <x v="0"/>
    <x v="12"/>
    <x v="11"/>
    <d v="2023-09-01T00:00:00"/>
    <s v="40"/>
    <n v="15854.18"/>
    <s v=""/>
    <s v="1100500"/>
    <s v=""/>
    <s v="Monthly Franchise Brookshire"/>
    <s v="Franchise Brookshire"/>
    <s v="BATCH_FI"/>
  </r>
  <r>
    <s v="0003"/>
    <s v="Fixed City"/>
    <s v=""/>
    <s v="FRANCHISE PAYMEN"/>
    <s v="170051250000032023"/>
    <s v="109232903"/>
    <s v="246030"/>
    <n v="9"/>
    <s v="2023"/>
    <s v="1700512500"/>
    <s v="X"/>
    <s v="KR"/>
    <s v="Payments"/>
    <x v="26"/>
    <n v="102816"/>
    <x v="68"/>
    <x v="14"/>
    <x v="0"/>
    <x v="12"/>
    <x v="11"/>
    <d v="2023-09-01T00:00:00"/>
    <s v="40"/>
    <n v="3727.48"/>
    <s v=""/>
    <s v="1100500"/>
    <s v=""/>
    <s v="Monthly Franchise Brookside"/>
    <s v="Franchise Brookside"/>
    <s v="BATCH_FI"/>
  </r>
  <r>
    <s v="0003"/>
    <s v="Fixed City"/>
    <s v=""/>
    <s v="FRANCHISE PAYMEN"/>
    <s v="170051250100032023"/>
    <s v="109232903"/>
    <s v="246030"/>
    <n v="9"/>
    <s v="2023"/>
    <s v="1700512501"/>
    <s v="X"/>
    <s v="KR"/>
    <s v="Payments"/>
    <x v="26"/>
    <n v="102818"/>
    <x v="67"/>
    <x v="14"/>
    <x v="0"/>
    <x v="12"/>
    <x v="11"/>
    <d v="2023-09-01T00:00:00"/>
    <s v="40"/>
    <n v="14832.11"/>
    <s v=""/>
    <s v="1100500"/>
    <s v=""/>
    <s v="Monthly Franchise Bunker Hill"/>
    <s v="Franchise Bunker Hill"/>
    <s v="BATCH_FI"/>
  </r>
  <r>
    <s v="0003"/>
    <s v="Fixed City"/>
    <s v=""/>
    <s v="FRANCHISE PAYMEN"/>
    <s v="170051250200032023"/>
    <s v="109232903"/>
    <s v="246030"/>
    <n v="9"/>
    <s v="2023"/>
    <s v="1700512502"/>
    <s v="X"/>
    <s v="KR"/>
    <s v="Payments"/>
    <x v="26"/>
    <n v="102819"/>
    <x v="66"/>
    <x v="14"/>
    <x v="0"/>
    <x v="12"/>
    <x v="11"/>
    <d v="2023-09-01T00:00:00"/>
    <s v="40"/>
    <n v="10017.26"/>
    <s v=""/>
    <s v="1100500"/>
    <s v=""/>
    <s v="Monthly Franchise Clear Lake"/>
    <s v="Franchise Clear Lake"/>
    <s v="BATCH_FI"/>
  </r>
  <r>
    <s v="0003"/>
    <s v="Fixed City"/>
    <s v=""/>
    <s v="FRANCHISE PAYMEN"/>
    <s v="170051250300032023"/>
    <s v="109232903"/>
    <s v="246030"/>
    <n v="9"/>
    <s v="2023"/>
    <s v="1700512503"/>
    <s v="X"/>
    <s v="KR"/>
    <s v="Payments"/>
    <x v="26"/>
    <n v="102822"/>
    <x v="65"/>
    <x v="14"/>
    <x v="0"/>
    <x v="12"/>
    <x v="11"/>
    <d v="2023-09-01T00:00:00"/>
    <s v="40"/>
    <n v="31555.93"/>
    <s v=""/>
    <s v="1100500"/>
    <s v=""/>
    <s v="Monthly Franchise Clute"/>
    <s v="Franchise Clute"/>
    <s v="BATCH_FI"/>
  </r>
  <r>
    <s v="0003"/>
    <s v="Fixed City"/>
    <s v=""/>
    <s v="FRANCHISE PAYMEN"/>
    <s v="170051250400032023"/>
    <s v="109232903"/>
    <s v="246030"/>
    <n v="9"/>
    <s v="2023"/>
    <s v="1700512504"/>
    <s v="X"/>
    <s v="KR"/>
    <s v="Payments"/>
    <x v="26"/>
    <n v="102824"/>
    <x v="64"/>
    <x v="14"/>
    <x v="0"/>
    <x v="12"/>
    <x v="11"/>
    <d v="2023-09-01T00:00:00"/>
    <s v="40"/>
    <n v="4389.09"/>
    <s v=""/>
    <s v="1100500"/>
    <s v=""/>
    <s v="Monthly Franchise Cove"/>
    <s v="Franchise Cove"/>
    <s v="BATCH_FI"/>
  </r>
  <r>
    <s v="0003"/>
    <s v="Fixed City"/>
    <s v=""/>
    <s v="FRANCHISE PAYMEN"/>
    <s v="170051250500032023"/>
    <s v="109232903"/>
    <s v="246030"/>
    <n v="9"/>
    <s v="2023"/>
    <s v="1700512505"/>
    <s v="X"/>
    <s v="KR"/>
    <s v="Payments"/>
    <x v="26"/>
    <n v="102825"/>
    <x v="63"/>
    <x v="14"/>
    <x v="0"/>
    <x v="12"/>
    <x v="11"/>
    <d v="2023-09-01T00:00:00"/>
    <s v="40"/>
    <n v="4022.14"/>
    <s v=""/>
    <s v="1100500"/>
    <s v=""/>
    <s v="Monthly Franchise Danbury"/>
    <s v="Franchise Danbury"/>
    <s v="BATCH_FI"/>
  </r>
  <r>
    <s v="0003"/>
    <s v="Fixed City"/>
    <s v=""/>
    <s v="FRANCHISE PAYMEN"/>
    <s v="170051250600032023"/>
    <s v="109232903"/>
    <s v="246030"/>
    <n v="9"/>
    <s v="2023"/>
    <s v="1700512506"/>
    <s v="X"/>
    <s v="KR"/>
    <s v="Payments"/>
    <x v="26"/>
    <n v="102827"/>
    <x v="62"/>
    <x v="14"/>
    <x v="0"/>
    <x v="12"/>
    <x v="11"/>
    <d v="2023-09-01T00:00:00"/>
    <s v="40"/>
    <n v="92666.76"/>
    <s v=""/>
    <s v="1100500"/>
    <s v=""/>
    <s v="Monthly Franchise Deer Park"/>
    <s v="Franchise Deer Park"/>
    <s v="BATCH_FI"/>
  </r>
  <r>
    <s v="0003"/>
    <s v="Fixed City"/>
    <s v=""/>
    <s v="FRANCHISE PAYMEN"/>
    <s v="170051250700032023"/>
    <s v="109232903"/>
    <s v="246030"/>
    <n v="9"/>
    <s v="2023"/>
    <s v="1700512507"/>
    <s v="X"/>
    <s v="KR"/>
    <s v="Payments"/>
    <x v="26"/>
    <n v="222081"/>
    <x v="61"/>
    <x v="14"/>
    <x v="0"/>
    <x v="12"/>
    <x v="11"/>
    <d v="2023-09-01T00:00:00"/>
    <s v="40"/>
    <n v="7173.32"/>
    <s v=""/>
    <s v="1100500"/>
    <s v=""/>
    <s v="Monthly Franchise East Bernard"/>
    <s v="Franchise East Bernard"/>
    <s v="BATCH_FI"/>
  </r>
  <r>
    <s v="0003"/>
    <s v="Fixed City"/>
    <s v=""/>
    <s v="FRANCHISE PAYMEN"/>
    <s v="170051250800032023"/>
    <s v="109232903"/>
    <s v="246030"/>
    <n v="9"/>
    <s v="2023"/>
    <s v="1700512508"/>
    <s v="X"/>
    <s v="KR"/>
    <s v="Payments"/>
    <x v="26"/>
    <n v="102833"/>
    <x v="60"/>
    <x v="14"/>
    <x v="0"/>
    <x v="12"/>
    <x v="11"/>
    <d v="2023-09-01T00:00:00"/>
    <s v="40"/>
    <n v="2369.9299999999998"/>
    <s v=""/>
    <s v="1100500"/>
    <s v=""/>
    <s v="Monthly Franchise Fairchilds"/>
    <s v="Franchise Fairchilds"/>
    <s v="BATCH_FI"/>
  </r>
  <r>
    <s v="0003"/>
    <s v="Fixed City"/>
    <s v=""/>
    <s v="FRANCHISE PAYMEN"/>
    <s v="170051250900032023"/>
    <s v="109232903"/>
    <s v="246030"/>
    <n v="9"/>
    <s v="2023"/>
    <s v="1700512509"/>
    <s v="X"/>
    <s v="KR"/>
    <s v="Payments"/>
    <x v="26"/>
    <n v="153268"/>
    <x v="58"/>
    <x v="14"/>
    <x v="0"/>
    <x v="12"/>
    <x v="11"/>
    <d v="2023-09-01T00:00:00"/>
    <s v="40"/>
    <n v="11834.22"/>
    <s v=""/>
    <s v="1100500"/>
    <s v=""/>
    <s v="Monthly Franchise Friendswood"/>
    <s v="Franchise Friendswood"/>
    <s v="BATCH_FI"/>
  </r>
  <r>
    <s v="0003"/>
    <s v="Fixed City"/>
    <s v=""/>
    <s v="FRANCHISE PAYMEN"/>
    <s v="170051251000032023"/>
    <s v="109232903"/>
    <s v="246030"/>
    <n v="9"/>
    <s v="2023"/>
    <s v="1700512510"/>
    <s v="X"/>
    <s v="KR"/>
    <s v="Payments"/>
    <x v="26"/>
    <n v="102834"/>
    <x v="59"/>
    <x v="14"/>
    <x v="0"/>
    <x v="12"/>
    <x v="11"/>
    <d v="2023-09-01T00:00:00"/>
    <s v="40"/>
    <n v="47223.67"/>
    <s v=""/>
    <s v="1100500"/>
    <s v=""/>
    <s v="Monthly Franchise Freeport"/>
    <s v="Franchise Freeport"/>
    <s v="BATCH_FI"/>
  </r>
  <r>
    <s v="0003"/>
    <s v="Fixed City"/>
    <s v=""/>
    <s v="FRANCHISE PAYMEN"/>
    <s v="170051251100032023"/>
    <s v="109232903"/>
    <s v="246030"/>
    <n v="9"/>
    <s v="2023"/>
    <s v="1700512511"/>
    <s v="X"/>
    <s v="KR"/>
    <s v="Payments"/>
    <x v="26"/>
    <n v="102840"/>
    <x v="57"/>
    <x v="14"/>
    <x v="0"/>
    <x v="12"/>
    <x v="11"/>
    <d v="2023-09-01T00:00:00"/>
    <s v="40"/>
    <n v="61329.46"/>
    <s v=""/>
    <s v="1100500"/>
    <s v=""/>
    <s v="Monthly Franchise Fulshear"/>
    <s v="Franchise Fulshear"/>
    <s v="BATCH_FI"/>
  </r>
  <r>
    <s v="0003"/>
    <s v="Fixed City"/>
    <s v=""/>
    <s v="FRANCHISE PAYMNT"/>
    <s v="170051251200032023"/>
    <s v="109232903"/>
    <s v="246030"/>
    <n v="9"/>
    <s v="2023"/>
    <s v="1700512512"/>
    <s v="X"/>
    <s v="KR"/>
    <s v="Payments"/>
    <x v="26"/>
    <n v="102841"/>
    <x v="56"/>
    <x v="14"/>
    <x v="0"/>
    <x v="12"/>
    <x v="11"/>
    <d v="2023-09-01T00:00:00"/>
    <s v="40"/>
    <n v="56139.17"/>
    <s v=""/>
    <s v="1100500"/>
    <s v=""/>
    <s v="Monthly Franchise Galena Park"/>
    <s v="Franchise Galena Park"/>
    <s v="BATCH_FI"/>
  </r>
  <r>
    <s v="0003"/>
    <s v="Fixed City"/>
    <s v=""/>
    <s v="FRANCHISE PAYMNT"/>
    <s v="170051251300032023"/>
    <s v="109232903"/>
    <s v="246030"/>
    <n v="9"/>
    <s v="2023"/>
    <s v="1700512513"/>
    <s v="X"/>
    <s v="KR"/>
    <s v="Payments"/>
    <x v="26"/>
    <n v="102842"/>
    <x v="55"/>
    <x v="14"/>
    <x v="0"/>
    <x v="12"/>
    <x v="11"/>
    <d v="2023-09-01T00:00:00"/>
    <s v="40"/>
    <n v="254046.11"/>
    <s v=""/>
    <s v="1100500"/>
    <s v=""/>
    <s v="Monthly Franchise Galveston"/>
    <s v="Franchise Galveston"/>
    <s v="BATCH_FI"/>
  </r>
  <r>
    <s v="0003"/>
    <s v="Fixed City"/>
    <s v=""/>
    <s v="FRANCHISE PAYMNT"/>
    <s v="170051251400032023"/>
    <s v="109232903"/>
    <s v="246030"/>
    <n v="9"/>
    <s v="2023"/>
    <s v="1700512514"/>
    <s v="X"/>
    <s v="KR"/>
    <s v="Payments"/>
    <x v="26"/>
    <n v="102846"/>
    <x v="54"/>
    <x v="14"/>
    <x v="0"/>
    <x v="12"/>
    <x v="11"/>
    <d v="2023-09-01T00:00:00"/>
    <s v="40"/>
    <n v="22445.33"/>
    <s v=""/>
    <s v="1100500"/>
    <s v=""/>
    <s v="Monthly Franchise Hedwig"/>
    <s v="Franchise Hedwig"/>
    <s v="BATCH_FI"/>
  </r>
  <r>
    <s v="0003"/>
    <s v="Fixed City"/>
    <s v=""/>
    <s v="FRANCHISE PAYMNT"/>
    <s v="170051251500032023"/>
    <s v="109232903"/>
    <s v="246030"/>
    <n v="9"/>
    <s v="2023"/>
    <s v="1700512515"/>
    <s v="X"/>
    <s v="KR"/>
    <s v="Payments"/>
    <x v="26"/>
    <n v="102847"/>
    <x v="53"/>
    <x v="14"/>
    <x v="0"/>
    <x v="12"/>
    <x v="11"/>
    <d v="2023-09-01T00:00:00"/>
    <s v="40"/>
    <n v="1820.43"/>
    <s v=""/>
    <s v="1100500"/>
    <s v=""/>
    <s v="Monthly Franchise Hilcrest Village"/>
    <s v="Franchise Hilcrest Villag"/>
    <s v="BATCH_FI"/>
  </r>
  <r>
    <s v="0003"/>
    <s v="Fixed City"/>
    <s v=""/>
    <s v="FRANCHISE PAYMNT"/>
    <s v="170051251600032023"/>
    <s v="109232903"/>
    <s v="246030"/>
    <n v="9"/>
    <s v="2023"/>
    <s v="1700512516"/>
    <s v="X"/>
    <s v="KR"/>
    <s v="Payments"/>
    <x v="26"/>
    <n v="102848"/>
    <x v="52"/>
    <x v="14"/>
    <x v="0"/>
    <x v="12"/>
    <x v="11"/>
    <d v="2023-09-01T00:00:00"/>
    <s v="40"/>
    <n v="3010.56"/>
    <s v=""/>
    <s v="1100500"/>
    <s v=""/>
    <s v="Monthly Franchise Hilshire Village"/>
    <s v="Franchise Hilcrest Villag"/>
    <s v="BATCH_FI"/>
  </r>
  <r>
    <s v="0003"/>
    <s v="Fixed City"/>
    <s v=""/>
    <s v="FRANCHISE PAYMNT"/>
    <s v="170051251700032023"/>
    <s v="109232903"/>
    <s v="246030"/>
    <n v="9"/>
    <s v="2023"/>
    <s v="1700512517"/>
    <s v="X"/>
    <s v="KR"/>
    <s v="Payments"/>
    <x v="26"/>
    <n v="102849"/>
    <x v="51"/>
    <x v="14"/>
    <x v="0"/>
    <x v="12"/>
    <x v="11"/>
    <d v="2023-09-01T00:00:00"/>
    <s v="40"/>
    <n v="20334.57"/>
    <s v=""/>
    <s v="1100500"/>
    <s v=""/>
    <s v="Monthly Franchise Hitchcock"/>
    <s v="Franchise Hitchcock"/>
    <s v="BATCH_FI"/>
  </r>
  <r>
    <s v="0003"/>
    <s v="Fixed City"/>
    <s v=""/>
    <s v="FRANCHISE PAYMNT"/>
    <s v="170051251800032023"/>
    <s v="109232903"/>
    <s v="246030"/>
    <n v="9"/>
    <s v="2023"/>
    <s v="1700512518"/>
    <s v="X"/>
    <s v="KR"/>
    <s v="Payments"/>
    <x v="26"/>
    <n v="105242"/>
    <x v="50"/>
    <x v="14"/>
    <x v="0"/>
    <x v="12"/>
    <x v="11"/>
    <d v="2023-09-01T00:00:00"/>
    <s v="40"/>
    <n v="8113575.0499999998"/>
    <s v=""/>
    <s v="1100500"/>
    <s v=""/>
    <s v="Monthly Franchise Houston"/>
    <s v="Franchise Houston"/>
    <s v="BATCH_FI"/>
  </r>
  <r>
    <s v="0003"/>
    <s v="Fixed City"/>
    <s v=""/>
    <s v="FRANCHISE PAYMNT"/>
    <s v="170051251900032023"/>
    <s v="109232903"/>
    <s v="246030"/>
    <n v="9"/>
    <s v="2023"/>
    <s v="1700512519"/>
    <s v="X"/>
    <s v="KR"/>
    <s v="Payments"/>
    <x v="26"/>
    <n v="102874"/>
    <x v="49"/>
    <x v="14"/>
    <x v="0"/>
    <x v="12"/>
    <x v="11"/>
    <d v="2023-09-01T00:00:00"/>
    <s v="40"/>
    <n v="88938.36"/>
    <s v=""/>
    <s v="1100500"/>
    <s v=""/>
    <s v="Monthly Franchise Humble"/>
    <s v="Franchise Humble"/>
    <s v="BATCH_FI"/>
  </r>
  <r>
    <s v="0003"/>
    <s v="Fixed City"/>
    <s v=""/>
    <s v="FRANCHISE PAYMNT"/>
    <s v="170051252000032023"/>
    <s v="109232903"/>
    <s v="246030"/>
    <n v="9"/>
    <s v="2023"/>
    <s v="1700512520"/>
    <s v="X"/>
    <s v="KR"/>
    <s v="Payments"/>
    <x v="26"/>
    <n v="102875"/>
    <x v="48"/>
    <x v="14"/>
    <x v="0"/>
    <x v="12"/>
    <x v="11"/>
    <d v="2023-09-01T00:00:00"/>
    <s v="40"/>
    <n v="20383.12"/>
    <s v=""/>
    <s v="1100500"/>
    <s v=""/>
    <s v="Monthly Franchise Hunter Creek"/>
    <s v="Franchise Hunter Creek"/>
    <s v="BATCH_FI"/>
  </r>
  <r>
    <s v="0003"/>
    <s v="Fixed City"/>
    <s v=""/>
    <s v="FRANCHISE PAYMNT"/>
    <s v="170051252100032023"/>
    <s v="109232903"/>
    <s v="246030"/>
    <n v="9"/>
    <s v="2023"/>
    <s v="1700512521"/>
    <s v="X"/>
    <s v="KR"/>
    <s v="Payments"/>
    <x v="26"/>
    <n v="102877"/>
    <x v="47"/>
    <x v="14"/>
    <x v="0"/>
    <x v="12"/>
    <x v="11"/>
    <d v="2023-09-01T00:00:00"/>
    <s v="40"/>
    <n v="34129.06"/>
    <s v=""/>
    <s v="1100500"/>
    <s v=""/>
    <s v="Monthly Franchise Jacinto City"/>
    <s v="Franchise Jacinto City"/>
    <s v="BATCH_FI"/>
  </r>
  <r>
    <s v="0003"/>
    <s v="Fixed City"/>
    <s v=""/>
    <s v="FRANCHISE PAYMNT"/>
    <s v="170051252200032023"/>
    <s v="109232903"/>
    <s v="246030"/>
    <n v="9"/>
    <s v="2023"/>
    <s v="1700512522"/>
    <s v="X"/>
    <s v="KR"/>
    <s v="Payments"/>
    <x v="26"/>
    <n v="116074"/>
    <x v="46"/>
    <x v="14"/>
    <x v="0"/>
    <x v="12"/>
    <x v="11"/>
    <d v="2023-09-01T00:00:00"/>
    <s v="40"/>
    <n v="5862.5"/>
    <s v=""/>
    <s v="1100500"/>
    <s v=""/>
    <s v="Monthly Franchise Jamaica Beach"/>
    <s v="Franchise Jamaica Beach"/>
    <s v="BATCH_FI"/>
  </r>
  <r>
    <s v="0003"/>
    <s v="Fixed City"/>
    <s v=""/>
    <s v="FRANCHISE PAYMNT"/>
    <s v="170051252300032023"/>
    <s v="109232903"/>
    <s v="246030"/>
    <n v="9"/>
    <s v="2023"/>
    <s v="1700512523"/>
    <s v="X"/>
    <s v="KR"/>
    <s v="Payments"/>
    <x v="26"/>
    <n v="102879"/>
    <x v="45"/>
    <x v="14"/>
    <x v="0"/>
    <x v="12"/>
    <x v="11"/>
    <d v="2023-09-01T00:00:00"/>
    <s v="40"/>
    <n v="29051.34"/>
    <s v=""/>
    <s v="1100500"/>
    <s v=""/>
    <s v="Monthly Franchise Jersey Village"/>
    <s v="Franchise Jersey Village"/>
    <s v="BATCH_FI"/>
  </r>
  <r>
    <s v="0003"/>
    <s v="Fixed City"/>
    <s v=""/>
    <s v="FRANCHISE PAYMNT"/>
    <s v="170051252400032023"/>
    <s v="109232903"/>
    <s v="246030"/>
    <n v="9"/>
    <s v="2023"/>
    <s v="1700512524"/>
    <s v="X"/>
    <s v="KR"/>
    <s v="Payments"/>
    <x v="26"/>
    <n v="102882"/>
    <x v="44"/>
    <x v="14"/>
    <x v="0"/>
    <x v="12"/>
    <x v="11"/>
    <d v="2023-09-01T00:00:00"/>
    <s v="40"/>
    <n v="4633.84"/>
    <s v=""/>
    <s v="1100500"/>
    <s v=""/>
    <s v="Monthly Franchise Jones Creek"/>
    <s v="Franchise Jones Creek"/>
    <s v="BATCH_FI"/>
  </r>
  <r>
    <s v="0003"/>
    <s v="Fixed City"/>
    <s v=""/>
    <s v="FRANCHISE PAYMNT"/>
    <s v="170051252500032023"/>
    <s v="109232903"/>
    <s v="246030"/>
    <n v="9"/>
    <s v="2023"/>
    <s v="1700512525"/>
    <s v="X"/>
    <s v="KR"/>
    <s v="Payments"/>
    <x v="26"/>
    <n v="153302"/>
    <x v="43"/>
    <x v="14"/>
    <x v="0"/>
    <x v="12"/>
    <x v="11"/>
    <d v="2023-09-01T00:00:00"/>
    <s v="40"/>
    <n v="97181.15"/>
    <s v=""/>
    <s v="1100500"/>
    <s v=""/>
    <s v="Monthly Franchise Katy"/>
    <s v="Franchise Katy"/>
    <s v="BATCH_FI"/>
  </r>
  <r>
    <s v="0003"/>
    <s v="Fixed City"/>
    <s v=""/>
    <s v="FRANCHISE PAYMNT"/>
    <s v="170051252600032023"/>
    <s v="109232903"/>
    <s v="246030"/>
    <n v="9"/>
    <s v="2023"/>
    <s v="1700512526"/>
    <s v="X"/>
    <s v="KR"/>
    <s v="Payments"/>
    <x v="26"/>
    <n v="102885"/>
    <x v="42"/>
    <x v="14"/>
    <x v="0"/>
    <x v="12"/>
    <x v="11"/>
    <d v="2023-09-01T00:00:00"/>
    <s v="40"/>
    <n v="12167.08"/>
    <s v=""/>
    <s v="1100500"/>
    <s v=""/>
    <s v="Monthly Franchise Kemah"/>
    <s v="Franchise Kemah"/>
    <s v="BATCH_FI"/>
  </r>
  <r>
    <s v="0003"/>
    <s v="Fixed City"/>
    <s v=""/>
    <s v="FRANCHISE PAYMNT"/>
    <s v="170051252700032023"/>
    <s v="109232903"/>
    <s v="246030"/>
    <n v="9"/>
    <s v="2023"/>
    <s v="1700512527"/>
    <s v="X"/>
    <s v="KR"/>
    <s v="Payments"/>
    <x v="26"/>
    <n v="102887"/>
    <x v="41"/>
    <x v="14"/>
    <x v="0"/>
    <x v="12"/>
    <x v="11"/>
    <d v="2023-09-01T00:00:00"/>
    <s v="40"/>
    <n v="2127.1999999999998"/>
    <s v=""/>
    <s v="1100500"/>
    <s v=""/>
    <s v="Monthly Franchise Kendleton"/>
    <s v="Franchise Kendleton"/>
    <s v="BATCH_FI"/>
  </r>
  <r>
    <s v="0003"/>
    <s v="Fixed City"/>
    <s v=""/>
    <s v="FRANCHISE PAYMNT"/>
    <s v="170051252800032023"/>
    <s v="109232903"/>
    <s v="246030"/>
    <n v="9"/>
    <s v="2023"/>
    <s v="1700512528"/>
    <s v="X"/>
    <s v="KR"/>
    <s v="Payments"/>
    <x v="26"/>
    <n v="102892"/>
    <x v="40"/>
    <x v="14"/>
    <x v="0"/>
    <x v="12"/>
    <x v="11"/>
    <d v="2023-09-01T00:00:00"/>
    <s v="40"/>
    <n v="91796.73"/>
    <s v=""/>
    <s v="1100500"/>
    <s v=""/>
    <s v="Monthly Franchise Lake Jackson"/>
    <s v="Franchise Lake Jackson"/>
    <s v="BATCH_FI"/>
  </r>
  <r>
    <s v="0003"/>
    <s v="Fixed City"/>
    <s v=""/>
    <s v="FRANCHISE PAYMNT"/>
    <s v="170051252900032023"/>
    <s v="109232903"/>
    <s v="246030"/>
    <n v="9"/>
    <s v="2023"/>
    <s v="1700512529"/>
    <s v="X"/>
    <s v="KR"/>
    <s v="Payments"/>
    <x v="26"/>
    <n v="102889"/>
    <x v="39"/>
    <x v="14"/>
    <x v="0"/>
    <x v="12"/>
    <x v="11"/>
    <d v="2023-09-01T00:00:00"/>
    <s v="40"/>
    <n v="236934.64"/>
    <s v=""/>
    <s v="1100500"/>
    <s v=""/>
    <s v="Monthly Franchise La Porte"/>
    <s v="Franchise La Porte"/>
    <s v="BATCH_FI"/>
  </r>
  <r>
    <s v="0003"/>
    <s v="Fixed City"/>
    <s v=""/>
    <s v="FRANCHISE PAYMNT"/>
    <s v="170051253000032023"/>
    <s v="109232903"/>
    <s v="246030"/>
    <n v="9"/>
    <s v="2023"/>
    <s v="1700512530"/>
    <s v="X"/>
    <s v="KR"/>
    <s v="Payments"/>
    <x v="26"/>
    <n v="102897"/>
    <x v="38"/>
    <x v="14"/>
    <x v="0"/>
    <x v="12"/>
    <x v="11"/>
    <d v="2023-09-01T00:00:00"/>
    <s v="40"/>
    <n v="2130.56"/>
    <s v=""/>
    <s v="1100500"/>
    <s v=""/>
    <s v="Monthly Franchise Liverpool"/>
    <s v="Franchise Liverpool"/>
    <s v="BATCH_FI"/>
  </r>
  <r>
    <s v="0003"/>
    <s v="Fixed City"/>
    <s v=""/>
    <s v="FRANCHISE PAYMNT"/>
    <s v="170051253100032023"/>
    <s v="109232903"/>
    <s v="246030"/>
    <n v="9"/>
    <s v="2023"/>
    <s v="1700512531"/>
    <s v="X"/>
    <s v="KR"/>
    <s v="Payments"/>
    <x v="26"/>
    <n v="102899"/>
    <x v="37"/>
    <x v="14"/>
    <x v="0"/>
    <x v="12"/>
    <x v="11"/>
    <d v="2023-09-01T00:00:00"/>
    <s v="40"/>
    <n v="15094.46"/>
    <s v=""/>
    <s v="1100500"/>
    <s v=""/>
    <s v="Monthly Franchise Magnolia"/>
    <s v="Franchise Magnolia"/>
    <s v="BATCH_FI"/>
  </r>
  <r>
    <s v="0003"/>
    <s v="Fixed City"/>
    <s v=""/>
    <s v="FRANCHISE PAYMNT"/>
    <s v="170051253200032023"/>
    <s v="109232903"/>
    <s v="246030"/>
    <n v="9"/>
    <s v="2023"/>
    <s v="1700512532"/>
    <s v="X"/>
    <s v="KR"/>
    <s v="Payments"/>
    <x v="26"/>
    <n v="102904"/>
    <x v="36"/>
    <x v="14"/>
    <x v="0"/>
    <x v="12"/>
    <x v="11"/>
    <d v="2023-09-01T00:00:00"/>
    <s v="40"/>
    <n v="13439.94"/>
    <s v=""/>
    <s v="1100500"/>
    <s v=""/>
    <s v="Monthly Franchise Meadows Place"/>
    <s v="Franchise Meadows Place"/>
    <s v="BATCH_FI"/>
  </r>
  <r>
    <s v="0003"/>
    <s v="Fixed City"/>
    <s v=""/>
    <s v="FRANCHISE PAYMNT"/>
    <s v="170051253300032023"/>
    <s v="109232903"/>
    <s v="246030"/>
    <n v="9"/>
    <s v="2023"/>
    <s v="1700512533"/>
    <s v="X"/>
    <s v="KR"/>
    <s v="Payments"/>
    <x v="26"/>
    <n v="118151"/>
    <x v="35"/>
    <x v="14"/>
    <x v="0"/>
    <x v="12"/>
    <x v="11"/>
    <d v="2023-09-01T00:00:00"/>
    <s v="40"/>
    <n v="638204.96"/>
    <s v=""/>
    <s v="1100500"/>
    <s v=""/>
    <s v="Monthly Franchise Mont Belvieu"/>
    <s v="Franchise Mont Belvieu"/>
    <s v="BATCH_FI"/>
  </r>
  <r>
    <s v="0003"/>
    <s v="Fixed City"/>
    <s v=""/>
    <s v="FRANCHISE PAYMNT"/>
    <s v="170051253400032023"/>
    <s v="109232903"/>
    <s v="246030"/>
    <n v="9"/>
    <s v="2023"/>
    <s v="1700512534"/>
    <s v="X"/>
    <s v="KR"/>
    <s v="Payments"/>
    <x v="26"/>
    <n v="102911"/>
    <x v="34"/>
    <x v="14"/>
    <x v="0"/>
    <x v="12"/>
    <x v="11"/>
    <d v="2023-09-01T00:00:00"/>
    <s v="40"/>
    <n v="26643.61"/>
    <s v=""/>
    <s v="1100500"/>
    <s v=""/>
    <s v="Monthly Franchise Nassau Bay"/>
    <s v="Franchise Nassau Bay"/>
    <s v="BATCH_FI"/>
  </r>
  <r>
    <s v="0003"/>
    <s v="Fixed City"/>
    <s v=""/>
    <s v="FRANCHISE PAYMNT"/>
    <s v="170051253500032023"/>
    <s v="109232903"/>
    <s v="246030"/>
    <n v="9"/>
    <s v="2023"/>
    <s v="1700512535"/>
    <s v="X"/>
    <s v="KR"/>
    <s v="Payments"/>
    <x v="26"/>
    <n v="102915"/>
    <x v="33"/>
    <x v="14"/>
    <x v="0"/>
    <x v="12"/>
    <x v="11"/>
    <d v="2023-09-01T00:00:00"/>
    <s v="40"/>
    <n v="3851.74"/>
    <s v=""/>
    <s v="1100500"/>
    <s v=""/>
    <s v="Monthly Franchise Old River Winfre"/>
    <s v="Fran Old River Winfre"/>
    <s v="BATCH_FI"/>
  </r>
  <r>
    <s v="0003"/>
    <s v="Fixed City"/>
    <s v=""/>
    <s v="FRANCHISE PAYMNT"/>
    <s v="170051253600032023"/>
    <s v="109232903"/>
    <s v="246030"/>
    <n v="9"/>
    <s v="2023"/>
    <s v="1700512536"/>
    <s v="X"/>
    <s v="KR"/>
    <s v="Payments"/>
    <x v="26"/>
    <n v="102916"/>
    <x v="32"/>
    <x v="14"/>
    <x v="0"/>
    <x v="12"/>
    <x v="11"/>
    <d v="2023-09-01T00:00:00"/>
    <s v="40"/>
    <n v="1046.54"/>
    <s v=""/>
    <s v="1100500"/>
    <s v=""/>
    <s v="Monthly Franchise Orchard"/>
    <s v="Franchise Orchard"/>
    <s v="BATCH_FI"/>
  </r>
  <r>
    <s v="0003"/>
    <s v="Fixed City"/>
    <s v=""/>
    <s v="FRANCHISE PAYMNT"/>
    <s v="170051253700032023"/>
    <s v="109232903"/>
    <s v="246030"/>
    <n v="9"/>
    <s v="2023"/>
    <s v="1700512537"/>
    <s v="X"/>
    <s v="KR"/>
    <s v="Payments"/>
    <x v="26"/>
    <n v="102918"/>
    <x v="31"/>
    <x v="14"/>
    <x v="0"/>
    <x v="12"/>
    <x v="11"/>
    <d v="2023-09-01T00:00:00"/>
    <s v="40"/>
    <n v="60156.22"/>
    <s v=""/>
    <s v="1100500"/>
    <s v=""/>
    <s v="Monthly Franchise Oyster Creek"/>
    <s v="Franchise Oyster Creek"/>
    <s v="BATCH_FI"/>
  </r>
  <r>
    <s v="0003"/>
    <s v="Fixed City"/>
    <s v=""/>
    <s v="FRANCHISE PAYMNT"/>
    <s v="170051253800032023"/>
    <s v="109232903"/>
    <s v="246030"/>
    <n v="9"/>
    <s v="2023"/>
    <s v="1700512538"/>
    <s v="X"/>
    <s v="KR"/>
    <s v="Payments"/>
    <x v="26"/>
    <n v="102920"/>
    <x v="30"/>
    <x v="14"/>
    <x v="0"/>
    <x v="12"/>
    <x v="11"/>
    <d v="2023-09-01T00:00:00"/>
    <s v="40"/>
    <n v="414306.17"/>
    <s v=""/>
    <s v="1100500"/>
    <s v=""/>
    <s v="Monthly Franchise Pasadena"/>
    <s v="Franchise Pasadena"/>
    <s v="BATCH_FI"/>
  </r>
  <r>
    <s v="0003"/>
    <s v="Fixed City"/>
    <s v=""/>
    <s v="FRANCHISE PAYMNT"/>
    <s v="170051253900032023"/>
    <s v="109232903"/>
    <s v="246030"/>
    <n v="9"/>
    <s v="2023"/>
    <s v="1700512539"/>
    <s v="X"/>
    <s v="KR"/>
    <s v="Payments"/>
    <x v="26"/>
    <n v="123012"/>
    <x v="29"/>
    <x v="14"/>
    <x v="0"/>
    <x v="12"/>
    <x v="11"/>
    <d v="2023-09-01T00:00:00"/>
    <s v="40"/>
    <n v="2484.59"/>
    <s v=""/>
    <s v="1100500"/>
    <s v=""/>
    <s v="Monthly Franchise Pine Island"/>
    <s v="Franchise Pine Island"/>
    <s v="BATCH_FI"/>
  </r>
  <r>
    <s v="0003"/>
    <s v="Fixed City"/>
    <s v=""/>
    <s v="FRANCHISE PAYMNT"/>
    <s v="170051254000032023"/>
    <s v="109232903"/>
    <s v="246030"/>
    <n v="9"/>
    <s v="2023"/>
    <s v="1700512540"/>
    <s v="X"/>
    <s v="KR"/>
    <s v="Payments"/>
    <x v="26"/>
    <n v="102929"/>
    <x v="28"/>
    <x v="14"/>
    <x v="0"/>
    <x v="12"/>
    <x v="11"/>
    <d v="2023-09-01T00:00:00"/>
    <s v="40"/>
    <n v="22701.94"/>
    <s v=""/>
    <s v="1100500"/>
    <s v=""/>
    <s v="Monthly Franchise Piney Point Village"/>
    <s v="Fran Piney Point Village"/>
    <s v="BATCH_FI"/>
  </r>
  <r>
    <s v="0003"/>
    <s v="Fixed City"/>
    <s v=""/>
    <s v="FRANCHISE PAYMNT"/>
    <s v="170051254100032023"/>
    <s v="109232903"/>
    <s v="246030"/>
    <n v="9"/>
    <s v="2023"/>
    <s v="1700512541"/>
    <s v="X"/>
    <s v="KR"/>
    <s v="Payments"/>
    <x v="26"/>
    <n v="102930"/>
    <x v="27"/>
    <x v="14"/>
    <x v="0"/>
    <x v="12"/>
    <x v="11"/>
    <d v="2023-09-01T00:00:00"/>
    <s v="40"/>
    <n v="3302.64"/>
    <s v=""/>
    <s v="1100500"/>
    <s v=""/>
    <s v="Monthly Franchise Pleak"/>
    <s v="Franchise Pleak"/>
    <s v="BATCH_FI"/>
  </r>
  <r>
    <s v="0003"/>
    <s v="Fixed City"/>
    <s v=""/>
    <s v="FRANCHISE PAYMNT"/>
    <s v="170051254200032023"/>
    <s v="109232903"/>
    <s v="246030"/>
    <n v="9"/>
    <s v="2023"/>
    <s v="1700512542"/>
    <s v="X"/>
    <s v="KR"/>
    <s v="Payments"/>
    <x v="26"/>
    <n v="102932"/>
    <x v="26"/>
    <x v="14"/>
    <x v="0"/>
    <x v="12"/>
    <x v="11"/>
    <d v="2023-09-01T00:00:00"/>
    <s v="40"/>
    <n v="1465.73"/>
    <s v=""/>
    <s v="1100500"/>
    <s v=""/>
    <s v="Monthly Franchise Quintana"/>
    <s v="Franchise Quintana"/>
    <s v="BATCH_FI"/>
  </r>
  <r>
    <s v="0003"/>
    <s v="Fixed City"/>
    <s v=""/>
    <s v="FRANCHISE PAYMNT"/>
    <s v="170051254300032023"/>
    <s v="109232903"/>
    <s v="246030"/>
    <n v="9"/>
    <s v="2023"/>
    <s v="1700512543"/>
    <s v="X"/>
    <s v="KR"/>
    <s v="Payments"/>
    <x v="26"/>
    <n v="216922"/>
    <x v="25"/>
    <x v="14"/>
    <x v="0"/>
    <x v="12"/>
    <x v="11"/>
    <d v="2023-09-01T00:00:00"/>
    <s v="40"/>
    <n v="34909.300000000003"/>
    <s v=""/>
    <s v="1100500"/>
    <s v=""/>
    <s v="Monthly Franchise Richmond"/>
    <s v="Franchise Richmond"/>
    <s v="BATCH_FI"/>
  </r>
  <r>
    <s v="0003"/>
    <s v="Fixed City"/>
    <s v=""/>
    <s v="FRANCHISE PAYMNT"/>
    <s v="170051254400032023"/>
    <s v="109232903"/>
    <s v="246030"/>
    <n v="9"/>
    <s v="2023"/>
    <s v="1700512544"/>
    <s v="X"/>
    <s v="KR"/>
    <s v="Payments"/>
    <x v="26"/>
    <n v="102934"/>
    <x v="24"/>
    <x v="14"/>
    <x v="0"/>
    <x v="12"/>
    <x v="11"/>
    <d v="2023-09-01T00:00:00"/>
    <s v="40"/>
    <n v="10715.24"/>
    <s v=""/>
    <s v="1100500"/>
    <s v=""/>
    <s v="Monthly Franchise Richwood"/>
    <s v="Franchise Richwood"/>
    <s v="BATCH_FI"/>
  </r>
  <r>
    <s v="0003"/>
    <s v="Fixed City"/>
    <s v=""/>
    <s v="FRANCHISE PAYMNT"/>
    <s v="170051254500032023"/>
    <s v="109232903"/>
    <s v="246030"/>
    <n v="9"/>
    <s v="2023"/>
    <s v="1700512545"/>
    <s v="X"/>
    <s v="KR"/>
    <s v="Payments"/>
    <x v="27"/>
    <n v="102935"/>
    <x v="23"/>
    <x v="14"/>
    <x v="0"/>
    <x v="12"/>
    <x v="11"/>
    <d v="2023-09-01T00:00:00"/>
    <s v="40"/>
    <n v="111837.48"/>
    <s v=""/>
    <s v="1100500"/>
    <s v=""/>
    <s v="Monthly Franchise Rosenberg"/>
    <s v="Franchise Rosenberg"/>
    <s v="BATCH_FI"/>
  </r>
  <r>
    <s v="0003"/>
    <s v="Fixed City"/>
    <s v=""/>
    <s v="FRANCHISE PAYMNT"/>
    <s v="170051254600032023"/>
    <s v="109232903"/>
    <s v="246030"/>
    <n v="9"/>
    <s v="2023"/>
    <s v="1700512546"/>
    <s v="X"/>
    <s v="KR"/>
    <s v="Payments"/>
    <x v="26"/>
    <n v="102937"/>
    <x v="22"/>
    <x v="14"/>
    <x v="0"/>
    <x v="12"/>
    <x v="11"/>
    <d v="2023-09-01T00:00:00"/>
    <s v="40"/>
    <n v="3502.08"/>
    <s v=""/>
    <s v="1100500"/>
    <s v=""/>
    <s v="Monthly Franchise San Felipe"/>
    <s v="Franchise San Felipe"/>
    <s v="BATCH_FI"/>
  </r>
  <r>
    <s v="0003"/>
    <s v="Fixed City"/>
    <s v=""/>
    <s v="FRANCHISE PAYMNT"/>
    <s v="170051254700032023"/>
    <s v="109232903"/>
    <s v="246030"/>
    <n v="9"/>
    <s v="2023"/>
    <s v="1700512547"/>
    <s v="X"/>
    <s v="KR"/>
    <s v="Payments"/>
    <x v="26"/>
    <n v="199967"/>
    <x v="21"/>
    <x v="14"/>
    <x v="0"/>
    <x v="12"/>
    <x v="11"/>
    <d v="2023-09-01T00:00:00"/>
    <s v="40"/>
    <n v="3571.19"/>
    <s v=""/>
    <s v="1100500"/>
    <s v=""/>
    <s v="Monthly Franchise Sandy Point"/>
    <s v="Franchise Sandy Point"/>
    <s v="BATCH_FI"/>
  </r>
  <r>
    <s v="0003"/>
    <s v="Fixed City"/>
    <s v=""/>
    <s v="FRANCHISE PAYMNT"/>
    <s v="170051254800032023"/>
    <s v="109232903"/>
    <s v="246030"/>
    <n v="9"/>
    <s v="2023"/>
    <s v="1700512548"/>
    <s v="X"/>
    <s v="KR"/>
    <s v="Payments"/>
    <x v="26"/>
    <n v="102938"/>
    <x v="20"/>
    <x v="14"/>
    <x v="0"/>
    <x v="12"/>
    <x v="11"/>
    <d v="2023-09-01T00:00:00"/>
    <s v="40"/>
    <n v="36674.71"/>
    <s v=""/>
    <s v="1100500"/>
    <s v=""/>
    <s v="Monthly Franchise Santa Fe"/>
    <s v="Franchise Santa Fe"/>
    <s v="BATCH_FI"/>
  </r>
  <r>
    <s v="0003"/>
    <s v="Fixed City"/>
    <s v=""/>
    <s v="FRANCHISE PAYMNT"/>
    <s v="170051254900032023"/>
    <s v="109232903"/>
    <s v="246030"/>
    <n v="9"/>
    <s v="2023"/>
    <s v="1700512549"/>
    <s v="X"/>
    <s v="KR"/>
    <s v="Payments"/>
    <x v="26"/>
    <n v="125652"/>
    <x v="19"/>
    <x v="14"/>
    <x v="0"/>
    <x v="12"/>
    <x v="11"/>
    <d v="2023-09-01T00:00:00"/>
    <s v="40"/>
    <n v="34889.269999999997"/>
    <s v=""/>
    <s v="1100500"/>
    <s v=""/>
    <s v="Monthly Franchise Seabrook"/>
    <s v="Franchise Seabrook"/>
    <s v="BATCH_FI"/>
  </r>
  <r>
    <s v="0003"/>
    <s v="Fixed City"/>
    <s v=""/>
    <s v="FRANCHISE PAYMNT"/>
    <s v="170051255000032023"/>
    <s v="109232903"/>
    <s v="246030"/>
    <n v="9"/>
    <s v="2023"/>
    <s v="1700512550"/>
    <s v="X"/>
    <s v="KR"/>
    <s v="Payments"/>
    <x v="26"/>
    <n v="102943"/>
    <x v="18"/>
    <x v="14"/>
    <x v="0"/>
    <x v="12"/>
    <x v="11"/>
    <d v="2023-09-01T00:00:00"/>
    <s v="40"/>
    <n v="24771.86"/>
    <s v=""/>
    <s v="1100500"/>
    <s v=""/>
    <s v="Monthly Franchise Sealy"/>
    <s v="Franchise Sealy"/>
    <s v="BATCH_FI"/>
  </r>
  <r>
    <s v="0003"/>
    <s v="Fixed City"/>
    <s v=""/>
    <s v="FRANCHISE PAYMNT"/>
    <s v="170051255100032023"/>
    <s v="109232903"/>
    <s v="246030"/>
    <n v="9"/>
    <s v="2023"/>
    <s v="1700512551"/>
    <s v="X"/>
    <s v="KR"/>
    <s v="Payments"/>
    <x v="26"/>
    <n v="102945"/>
    <x v="17"/>
    <x v="14"/>
    <x v="0"/>
    <x v="12"/>
    <x v="11"/>
    <d v="2023-09-01T00:00:00"/>
    <s v="40"/>
    <n v="3081.22"/>
    <s v=""/>
    <s v="1100500"/>
    <s v=""/>
    <s v="Monthly Franchise Simonton"/>
    <s v="Franchise Simonton"/>
    <s v="BATCH_FI"/>
  </r>
  <r>
    <s v="0003"/>
    <s v="Fixed City"/>
    <s v=""/>
    <s v="FRANCHISE PAYMNT"/>
    <s v="170051255200032023"/>
    <s v="109232903"/>
    <s v="246030"/>
    <n v="9"/>
    <s v="2023"/>
    <s v="1700512552"/>
    <s v="X"/>
    <s v="KR"/>
    <s v="Payments"/>
    <x v="26"/>
    <n v="102947"/>
    <x v="16"/>
    <x v="14"/>
    <x v="0"/>
    <x v="12"/>
    <x v="11"/>
    <d v="2023-09-01T00:00:00"/>
    <s v="40"/>
    <n v="35501.629999999997"/>
    <s v=""/>
    <s v="1100500"/>
    <s v=""/>
    <s v="Monthly Franchise South Houston"/>
    <s v="Franchise South Houston"/>
    <s v="BATCH_FI"/>
  </r>
  <r>
    <s v="0003"/>
    <s v="Fixed City"/>
    <s v=""/>
    <s v="FRANCHISE PAYMNT"/>
    <s v="170051255300032023"/>
    <s v="109232903"/>
    <s v="246030"/>
    <n v="9"/>
    <s v="2023"/>
    <s v="1700512553"/>
    <s v="X"/>
    <s v="KR"/>
    <s v="Payments"/>
    <x v="26"/>
    <n v="102948"/>
    <x v="15"/>
    <x v="14"/>
    <x v="0"/>
    <x v="12"/>
    <x v="11"/>
    <d v="2023-09-01T00:00:00"/>
    <s v="40"/>
    <n v="8151.19"/>
    <s v=""/>
    <s v="1100500"/>
    <s v=""/>
    <s v="Monthly Franchise Southside"/>
    <s v="Franchise Southside"/>
    <s v="BATCH_FI"/>
  </r>
  <r>
    <s v="0003"/>
    <s v="Fixed City"/>
    <s v=""/>
    <s v="FRANCHISE PAYMNT"/>
    <s v="170051255400032023"/>
    <s v="109232903"/>
    <s v="246030"/>
    <n v="9"/>
    <s v="2023"/>
    <s v="1700512554"/>
    <s v="X"/>
    <s v="KR"/>
    <s v="Payments"/>
    <x v="26"/>
    <n v="102949"/>
    <x v="14"/>
    <x v="14"/>
    <x v="0"/>
    <x v="12"/>
    <x v="11"/>
    <d v="2023-09-01T00:00:00"/>
    <s v="40"/>
    <n v="17342.599999999999"/>
    <s v=""/>
    <s v="1100500"/>
    <s v=""/>
    <s v="Monthly Franchise Spring Valley"/>
    <s v="Franchise Spring Valley"/>
    <s v="BATCH_FI"/>
  </r>
  <r>
    <s v="0003"/>
    <s v="Fixed City"/>
    <s v=""/>
    <s v="FRANCHISE PAYMNT"/>
    <s v="170051255500032023"/>
    <s v="109232903"/>
    <s v="246030"/>
    <n v="9"/>
    <s v="2023"/>
    <s v="1700512555"/>
    <s v="X"/>
    <s v="KR"/>
    <s v="Payments"/>
    <x v="26"/>
    <n v="102950"/>
    <x v="13"/>
    <x v="14"/>
    <x v="0"/>
    <x v="12"/>
    <x v="11"/>
    <d v="2023-09-01T00:00:00"/>
    <s v="40"/>
    <n v="114304.38"/>
    <s v=""/>
    <s v="1100500"/>
    <s v=""/>
    <s v="Monthly Franchise Stafford"/>
    <s v="Franchise Stafford"/>
    <s v="BATCH_FI"/>
  </r>
  <r>
    <s v="0003"/>
    <s v="Fixed City"/>
    <s v=""/>
    <s v="FRANCHISE PAYMNT"/>
    <s v="170051255600032023"/>
    <s v="109232903"/>
    <s v="246030"/>
    <n v="9"/>
    <s v="2023"/>
    <s v="1700512556"/>
    <s v="X"/>
    <s v="KR"/>
    <s v="Payments"/>
    <x v="26"/>
    <n v="102953"/>
    <x v="12"/>
    <x v="14"/>
    <x v="0"/>
    <x v="12"/>
    <x v="11"/>
    <d v="2023-09-01T00:00:00"/>
    <s v="40"/>
    <n v="2846.84"/>
    <s v=""/>
    <s v="1100500"/>
    <s v=""/>
    <s v="Monthly Franchise Stagecoach"/>
    <s v="Franchise Stagecoach"/>
    <s v="BATCH_FI"/>
  </r>
  <r>
    <s v="0003"/>
    <s v="Fixed City"/>
    <s v=""/>
    <s v="FRANCHISE PAYMNT"/>
    <s v="170051255700032023"/>
    <s v="109232903"/>
    <s v="246030"/>
    <n v="9"/>
    <s v="2023"/>
    <s v="1700512557"/>
    <s v="X"/>
    <s v="KR"/>
    <s v="Payments"/>
    <x v="26"/>
    <n v="102956"/>
    <x v="11"/>
    <x v="14"/>
    <x v="0"/>
    <x v="12"/>
    <x v="11"/>
    <d v="2023-09-01T00:00:00"/>
    <s v="40"/>
    <n v="6184.82"/>
    <s v=""/>
    <s v="1100500"/>
    <s v=""/>
    <s v="Monthly Franchise Surfside Beach"/>
    <s v="Franchise Surfside Beach"/>
    <s v="BATCH_FI"/>
  </r>
  <r>
    <s v="0003"/>
    <s v="Fixed City"/>
    <s v=""/>
    <s v="FRANCHISE PAYMNT"/>
    <s v="170051255800032023"/>
    <s v="109232903"/>
    <s v="246030"/>
    <n v="9"/>
    <s v="2023"/>
    <s v="1700512558"/>
    <s v="X"/>
    <s v="KR"/>
    <s v="Payments"/>
    <x v="26"/>
    <n v="102955"/>
    <x v="10"/>
    <x v="14"/>
    <x v="0"/>
    <x v="12"/>
    <x v="11"/>
    <d v="2023-09-01T00:00:00"/>
    <s v="40"/>
    <n v="358466.76"/>
    <s v=""/>
    <s v="1100500"/>
    <s v=""/>
    <s v="Monthly Franchise Sugar Land"/>
    <s v="Franchise Sugar Land"/>
    <s v="BATCH_FI"/>
  </r>
  <r>
    <s v="0003"/>
    <s v="Fixed City"/>
    <s v=""/>
    <s v="FRANCHISE PAYMNT"/>
    <s v="170051255900032023"/>
    <s v="109232903"/>
    <s v="246030"/>
    <n v="9"/>
    <s v="2023"/>
    <s v="1700512559"/>
    <s v="X"/>
    <s v="KR"/>
    <s v="Payments"/>
    <x v="26"/>
    <n v="102960"/>
    <x v="9"/>
    <x v="14"/>
    <x v="0"/>
    <x v="12"/>
    <x v="11"/>
    <d v="2023-09-01T00:00:00"/>
    <s v="40"/>
    <n v="2111.08"/>
    <s v=""/>
    <s v="1100500"/>
    <s v=""/>
    <s v="Monthly Franchise Thompsons"/>
    <s v="Franchise Thompsons"/>
    <s v="BATCH_FI"/>
  </r>
  <r>
    <s v="0003"/>
    <s v="Fixed City"/>
    <s v=""/>
    <s v="FRANCHISE PAYMNT"/>
    <s v="170051256000032023"/>
    <s v="109232903"/>
    <s v="246030"/>
    <n v="9"/>
    <s v="2023"/>
    <s v="1700512560"/>
    <s v="X"/>
    <s v="KR"/>
    <s v="Payments"/>
    <x v="26"/>
    <n v="102961"/>
    <x v="8"/>
    <x v="14"/>
    <x v="0"/>
    <x v="12"/>
    <x v="11"/>
    <d v="2023-09-01T00:00:00"/>
    <s v="40"/>
    <n v="6521.13"/>
    <s v=""/>
    <s v="1100500"/>
    <s v=""/>
    <s v="Monthly Franchise Tiki Island"/>
    <s v="Franchise Tiki Island"/>
    <s v="BATCH_FI"/>
  </r>
  <r>
    <s v="0003"/>
    <s v="Fixed City"/>
    <s v=""/>
    <s v="FRANCHISE PAYMNT"/>
    <s v="170051256100032023"/>
    <s v="109232903"/>
    <s v="246030"/>
    <n v="9"/>
    <s v="2023"/>
    <s v="1700512561"/>
    <s v="X"/>
    <s v="KR"/>
    <s v="Payments"/>
    <x v="26"/>
    <n v="102962"/>
    <x v="7"/>
    <x v="14"/>
    <x v="0"/>
    <x v="12"/>
    <x v="11"/>
    <d v="2023-09-01T00:00:00"/>
    <s v="40"/>
    <n v="64730.42"/>
    <s v=""/>
    <s v="1100500"/>
    <s v=""/>
    <s v="Monthly Franchise Tomball"/>
    <s v="Franchise Tomball"/>
    <s v="BATCH_FI"/>
  </r>
  <r>
    <s v="0003"/>
    <s v="Fixed City"/>
    <s v=""/>
    <s v="FRANCHISE PAYMNT"/>
    <s v="170051256200032023"/>
    <s v="109232903"/>
    <s v="246030"/>
    <n v="9"/>
    <s v="2023"/>
    <s v="1700512562"/>
    <s v="X"/>
    <s v="KR"/>
    <s v="Payments"/>
    <x v="26"/>
    <n v="102964"/>
    <x v="6"/>
    <x v="14"/>
    <x v="0"/>
    <x v="12"/>
    <x v="11"/>
    <d v="2023-09-01T00:00:00"/>
    <s v="40"/>
    <n v="11654.35"/>
    <s v=""/>
    <s v="1100500"/>
    <s v=""/>
    <s v="Monthly Franchise Waller"/>
    <s v="Franchise Waller"/>
    <s v="BATCH_FI"/>
  </r>
  <r>
    <s v="0003"/>
    <s v="Fixed City"/>
    <s v=""/>
    <s v="FRANCHISE PAYMNT"/>
    <s v="170051256300032023"/>
    <s v="109232903"/>
    <s v="246030"/>
    <n v="9"/>
    <s v="2023"/>
    <s v="1700512563"/>
    <s v="X"/>
    <s v="KR"/>
    <s v="Payments"/>
    <x v="26"/>
    <n v="102966"/>
    <x v="5"/>
    <x v="14"/>
    <x v="0"/>
    <x v="12"/>
    <x v="11"/>
    <d v="2023-09-01T00:00:00"/>
    <s v="40"/>
    <n v="3639.5"/>
    <s v=""/>
    <s v="1100500"/>
    <s v=""/>
    <s v="Monthly Franchise Wallis"/>
    <s v="Franchise Wallis"/>
    <s v="BATCH_FI"/>
  </r>
  <r>
    <s v="0003"/>
    <s v="Fixed City"/>
    <s v=""/>
    <s v="FRANCHISE PAYMNT"/>
    <s v="170051256400032023"/>
    <s v="109232903"/>
    <s v="246030"/>
    <n v="9"/>
    <s v="2023"/>
    <s v="1700512564"/>
    <s v="X"/>
    <s v="KR"/>
    <s v="Payments"/>
    <x v="26"/>
    <n v="102968"/>
    <x v="4"/>
    <x v="14"/>
    <x v="0"/>
    <x v="12"/>
    <x v="11"/>
    <d v="2023-09-01T00:00:00"/>
    <s v="40"/>
    <n v="87911.679999999993"/>
    <s v=""/>
    <s v="1100500"/>
    <s v=""/>
    <s v="Monthly Franchise Webster"/>
    <s v="Franchise Webster"/>
    <s v="BATCH_FI"/>
  </r>
  <r>
    <s v="0003"/>
    <s v="Fixed City"/>
    <s v=""/>
    <s v="FRANCHISE PAYMNT"/>
    <s v="170051256500032023"/>
    <s v="109232903"/>
    <s v="246030"/>
    <n v="9"/>
    <s v="2023"/>
    <s v="1700512565"/>
    <s v="X"/>
    <s v="KR"/>
    <s v="Payments"/>
    <x v="26"/>
    <n v="223147"/>
    <x v="2"/>
    <x v="14"/>
    <x v="0"/>
    <x v="12"/>
    <x v="11"/>
    <d v="2023-09-01T00:00:00"/>
    <s v="40"/>
    <n v="10560.06"/>
    <s v=""/>
    <s v="1100500"/>
    <s v=""/>
    <s v="Monthly Franchise Weston Lakes"/>
    <s v="Franchise Weston Lakes"/>
    <s v="BATCH_FI"/>
  </r>
  <r>
    <s v="0003"/>
    <s v="Fixed City"/>
    <s v=""/>
    <s v="FRANCHISE PAYMNT"/>
    <s v="170051256600032023"/>
    <s v="109232903"/>
    <s v="246030"/>
    <n v="9"/>
    <s v="2023"/>
    <s v="1700512566"/>
    <s v="X"/>
    <s v="KR"/>
    <s v="Payments"/>
    <x v="26"/>
    <n v="153452"/>
    <x v="1"/>
    <x v="14"/>
    <x v="0"/>
    <x v="12"/>
    <x v="11"/>
    <d v="2023-09-01T00:00:00"/>
    <s v="40"/>
    <n v="41672.269999999997"/>
    <s v=""/>
    <s v="1100500"/>
    <s v=""/>
    <s v="Monthly Franchise Wharton"/>
    <s v="Franchise Wharton"/>
    <s v="BATCH_FI"/>
  </r>
  <r>
    <s v="0003"/>
    <s v="Fixed City"/>
    <s v=""/>
    <s v="FRANCHISE PAYMNT"/>
    <s v="170051256700032023"/>
    <s v="109232903"/>
    <s v="246030"/>
    <n v="9"/>
    <s v="2023"/>
    <s v="1700512567"/>
    <s v="X"/>
    <s v="KR"/>
    <s v="Payments"/>
    <x v="26"/>
    <n v="102909"/>
    <x v="0"/>
    <x v="14"/>
    <x v="0"/>
    <x v="12"/>
    <x v="11"/>
    <d v="2023-09-01T00:00:00"/>
    <s v="40"/>
    <n v="20229.490000000002"/>
    <s v=""/>
    <s v="1100500"/>
    <s v=""/>
    <s v="Monthly Franchise Morgans Point"/>
    <s v="Franchise Morgans Point"/>
    <s v="BATCH_FI"/>
  </r>
  <r>
    <s v="0003"/>
    <s v="Fixed City"/>
    <s v=""/>
    <s v="FRANCHISE PAYMNT"/>
    <s v="170051256800032023"/>
    <s v="109232903"/>
    <s v="246030"/>
    <n v="9"/>
    <s v="2023"/>
    <s v="1700512568"/>
    <s v="X"/>
    <s v="KR"/>
    <s v="Payments"/>
    <x v="26"/>
    <n v="225269"/>
    <x v="78"/>
    <x v="14"/>
    <x v="0"/>
    <x v="12"/>
    <x v="11"/>
    <d v="2023-09-01T00:00:00"/>
    <s v="40"/>
    <n v="8375.76"/>
    <s v=""/>
    <s v="1100500"/>
    <s v=""/>
    <s v="Monthly Franchise Needville"/>
    <s v="Franchise Needville"/>
    <s v="BATCH_FI"/>
  </r>
  <r>
    <s v="0003"/>
    <s v="Fixed City"/>
    <s v=""/>
    <s v="FRANCHISE PAYMNT"/>
    <s v="170051256900032023"/>
    <s v="109232903"/>
    <s v="246030"/>
    <n v="9"/>
    <s v="2023"/>
    <s v="1700512569"/>
    <s v="X"/>
    <s v="KR"/>
    <s v="Payments"/>
    <x v="26"/>
    <n v="102969"/>
    <x v="3"/>
    <x v="14"/>
    <x v="0"/>
    <x v="12"/>
    <x v="11"/>
    <d v="2023-09-01T00:00:00"/>
    <s v="40"/>
    <n v="45159.61"/>
    <s v=""/>
    <s v="1100500"/>
    <s v=""/>
    <s v="Monthly Franchise West University"/>
    <s v="Franchise West University"/>
    <s v="BATCH_FI"/>
  </r>
  <r>
    <s v="0003"/>
    <s v="SB7 City"/>
    <s v=""/>
    <s v="ARCOLA"/>
    <s v="170051602900032023"/>
    <s v="109286118"/>
    <s v="246030"/>
    <n v="11"/>
    <s v="2023"/>
    <s v="1700516029"/>
    <s v="X"/>
    <s v="LE"/>
    <s v="Payments"/>
    <x v="28"/>
    <n v="102799"/>
    <x v="82"/>
    <x v="15"/>
    <x v="1"/>
    <x v="10"/>
    <x v="11"/>
    <d v="2023-11-13T00:00:00"/>
    <s v="40"/>
    <n v="18631.310000000001"/>
    <s v=""/>
    <s v="1100500"/>
    <s v=""/>
    <s v=""/>
    <s v="TAX"/>
    <s v="00009155"/>
  </r>
  <r>
    <s v="0003"/>
    <s v="SB7 City"/>
    <s v=""/>
    <s v="DICKINSON"/>
    <s v="170051603000032023"/>
    <s v="109286118"/>
    <s v="246030"/>
    <n v="11"/>
    <s v="2023"/>
    <s v="1700516030"/>
    <s v="X"/>
    <s v="LE"/>
    <s v="Payments"/>
    <x v="28"/>
    <n v="102830"/>
    <x v="83"/>
    <x v="15"/>
    <x v="1"/>
    <x v="10"/>
    <x v="11"/>
    <d v="2023-11-13T00:00:00"/>
    <s v="40"/>
    <n v="6533.68"/>
    <s v=""/>
    <s v="1100500"/>
    <s v=""/>
    <s v=""/>
    <s v="TAX"/>
    <s v="00009155"/>
  </r>
  <r>
    <s v="0003"/>
    <s v="SB7 City"/>
    <s v=""/>
    <s v="EL LAGO"/>
    <s v="170051603100032023"/>
    <s v="109286118"/>
    <s v="246030"/>
    <n v="11"/>
    <s v="2023"/>
    <s v="1700516031"/>
    <s v="X"/>
    <s v="LE"/>
    <s v="Payments"/>
    <x v="28"/>
    <n v="102832"/>
    <x v="84"/>
    <x v="15"/>
    <x v="1"/>
    <x v="10"/>
    <x v="11"/>
    <d v="2023-11-13T00:00:00"/>
    <s v="40"/>
    <n v="31820.26"/>
    <s v=""/>
    <s v="1100500"/>
    <s v=""/>
    <s v=""/>
    <s v="TAX"/>
    <s v="00009155"/>
  </r>
  <r>
    <s v="0003"/>
    <s v="SB7 City"/>
    <s v=""/>
    <s v="LA MARQUE"/>
    <s v="170051603200032023"/>
    <s v="109286118"/>
    <s v="246030"/>
    <n v="11"/>
    <s v="2023"/>
    <s v="1700516032"/>
    <s v="X"/>
    <s v="LE"/>
    <s v="Payments"/>
    <x v="28"/>
    <n v="102888"/>
    <x v="85"/>
    <x v="15"/>
    <x v="1"/>
    <x v="10"/>
    <x v="11"/>
    <d v="2023-11-13T00:00:00"/>
    <s v="40"/>
    <n v="20090.810000000001"/>
    <s v=""/>
    <s v="1100500"/>
    <s v=""/>
    <s v=""/>
    <s v="TAX"/>
    <s v="00009155"/>
  </r>
  <r>
    <s v="0003"/>
    <s v="SB7 City"/>
    <s v=""/>
    <s v="MANVEL"/>
    <s v="170051603300032023"/>
    <s v="109286118"/>
    <s v="246030"/>
    <n v="11"/>
    <s v="2023"/>
    <s v="1700516033"/>
    <s v="X"/>
    <s v="LE"/>
    <s v="Payments"/>
    <x v="28"/>
    <n v="102902"/>
    <x v="86"/>
    <x v="15"/>
    <x v="1"/>
    <x v="10"/>
    <x v="11"/>
    <d v="2023-11-13T00:00:00"/>
    <s v="40"/>
    <n v="145706.42000000001"/>
    <s v=""/>
    <s v="1100500"/>
    <s v=""/>
    <s v=""/>
    <s v="TAX"/>
    <s v="00009155"/>
  </r>
  <r>
    <s v="0003"/>
    <s v="SB7 City"/>
    <s v=""/>
    <s v="OAKRIDGE NORTH"/>
    <s v="170051603400032023"/>
    <s v="109286118"/>
    <s v="246030"/>
    <n v="11"/>
    <s v="2023"/>
    <s v="1700516034"/>
    <s v="X"/>
    <s v="LE"/>
    <s v="Payments"/>
    <x v="28"/>
    <n v="153361"/>
    <x v="87"/>
    <x v="15"/>
    <x v="1"/>
    <x v="10"/>
    <x v="11"/>
    <d v="2023-11-13T00:00:00"/>
    <s v="40"/>
    <n v="23482.1"/>
    <s v=""/>
    <s v="1100500"/>
    <s v=""/>
    <s v=""/>
    <s v="TAX"/>
    <s v="00009155"/>
  </r>
  <r>
    <s v="0003"/>
    <s v="SB7 City"/>
    <s v=""/>
    <s v="PATTISON"/>
    <s v="170051603500032023"/>
    <s v="109286118"/>
    <s v="246030"/>
    <n v="11"/>
    <s v="2023"/>
    <s v="1700516035"/>
    <s v="X"/>
    <s v="LE"/>
    <s v="Payments"/>
    <x v="28"/>
    <n v="102926"/>
    <x v="88"/>
    <x v="15"/>
    <x v="1"/>
    <x v="10"/>
    <x v="11"/>
    <d v="2023-11-13T00:00:00"/>
    <s v="40"/>
    <n v="12902.23"/>
    <s v=""/>
    <s v="1100500"/>
    <s v=""/>
    <s v=""/>
    <s v="TAX"/>
    <s v="00009155"/>
  </r>
  <r>
    <s v="0003"/>
    <s v="SB7 City"/>
    <s v=""/>
    <s v="PEARLAND"/>
    <s v="170051603600032023"/>
    <s v="109286118"/>
    <s v="246030"/>
    <n v="11"/>
    <s v="2023"/>
    <s v="1700516036"/>
    <s v="X"/>
    <s v="LE"/>
    <s v="Payments"/>
    <x v="28"/>
    <n v="123013"/>
    <x v="89"/>
    <x v="15"/>
    <x v="1"/>
    <x v="10"/>
    <x v="11"/>
    <d v="2023-11-13T00:00:00"/>
    <s v="40"/>
    <n v="1393483.26"/>
    <s v=""/>
    <s v="1100500"/>
    <s v=""/>
    <s v=""/>
    <s v="TAX"/>
    <s v="00009155"/>
  </r>
  <r>
    <s v="0003"/>
    <s v="SB7 City"/>
    <s v=""/>
    <s v="PRAIRIE VIEW"/>
    <s v="170051603700032023"/>
    <s v="109286118"/>
    <s v="246030"/>
    <n v="11"/>
    <s v="2023"/>
    <s v="1700516037"/>
    <s v="X"/>
    <s v="LE"/>
    <s v="Payments"/>
    <x v="29"/>
    <n v="102931"/>
    <x v="79"/>
    <x v="15"/>
    <x v="1"/>
    <x v="10"/>
    <x v="11"/>
    <d v="2023-11-13T00:00:00"/>
    <s v="40"/>
    <n v="1440.58"/>
    <s v=""/>
    <s v="1100500"/>
    <s v=""/>
    <s v=""/>
    <s v="TAX"/>
    <s v="00009155"/>
  </r>
  <r>
    <s v="0003"/>
    <s v="SB7 City"/>
    <s v=""/>
    <s v="SHOREACRES"/>
    <s v="170051603800032023"/>
    <s v="109286118"/>
    <s v="246030"/>
    <n v="11"/>
    <s v="2023"/>
    <s v="1700516038"/>
    <s v="X"/>
    <s v="LE"/>
    <s v="Payments"/>
    <x v="28"/>
    <n v="102944"/>
    <x v="90"/>
    <x v="15"/>
    <x v="1"/>
    <x v="10"/>
    <x v="11"/>
    <d v="2023-11-13T00:00:00"/>
    <s v="40"/>
    <n v="19876.490000000002"/>
    <s v=""/>
    <s v="1100500"/>
    <s v=""/>
    <s v=""/>
    <s v="TAX"/>
    <s v="00009155"/>
  </r>
  <r>
    <s v="0003"/>
    <s v="SB7 City"/>
    <s v=""/>
    <s v="TAYLOR LAKE VILL"/>
    <s v="170051603900032023"/>
    <s v="109286118"/>
    <s v="246030"/>
    <n v="11"/>
    <s v="2023"/>
    <s v="1700516039"/>
    <s v="X"/>
    <s v="LE"/>
    <s v="Payments"/>
    <x v="28"/>
    <n v="102958"/>
    <x v="91"/>
    <x v="15"/>
    <x v="1"/>
    <x v="10"/>
    <x v="11"/>
    <d v="2023-11-13T00:00:00"/>
    <s v="40"/>
    <n v="44544.77"/>
    <s v=""/>
    <s v="1100500"/>
    <s v=""/>
    <s v=""/>
    <s v="TAX"/>
    <s v="0000915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42F1D6F-E12B-485A-8C52-BECCD322B9A3}" name="PivotTable1" cacheId="1" applyNumberFormats="0" applyBorderFormats="0" applyFontFormats="0" applyPatternFormats="0" applyAlignmentFormats="0" applyWidthHeightFormats="1" dataCaption="Values" updatedVersion="8" minRefreshableVersion="3" showDrill="0" useAutoFormatting="1" itemPrintTitles="1" createdVersion="8" indent="0" compact="0" compactData="0" gridDropZones="1" multipleFieldFilters="0">
  <location ref="A5:G1002" firstHeaderRow="2" firstDataRow="2" firstDataCol="6"/>
  <pivotFields count="29"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4" outline="0" subtotalTop="0" showAll="0" defaultSubtotal="0">
      <items count="38">
        <item m="1" x="30"/>
        <item m="1" x="31"/>
        <item m="1" x="32"/>
        <item m="1" x="33"/>
        <item m="1" x="34"/>
        <item m="1" x="35"/>
        <item x="0"/>
        <item x="1"/>
        <item x="2"/>
        <item m="1" x="36"/>
        <item m="1" x="37"/>
        <item x="3"/>
        <item x="4"/>
        <item x="5"/>
        <item x="6"/>
        <item x="7"/>
        <item x="16"/>
        <item x="17"/>
        <item x="9"/>
        <item x="8"/>
        <item x="18"/>
        <item x="10"/>
        <item x="11"/>
        <item x="12"/>
        <item x="19"/>
        <item x="20"/>
        <item x="13"/>
        <item x="14"/>
        <item x="15"/>
        <item x="21"/>
        <item x="22"/>
        <item x="23"/>
        <item x="24"/>
        <item x="25"/>
        <item x="26"/>
        <item x="27"/>
        <item x="28"/>
        <item x="2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multipleItemSelectionAllowed="1" showAll="0" defaultSubtotal="0">
      <items count="93">
        <item x="92"/>
        <item x="82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83"/>
        <item x="61"/>
        <item x="84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80"/>
        <item x="47"/>
        <item x="46"/>
        <item x="45"/>
        <item x="44"/>
        <item x="43"/>
        <item x="42"/>
        <item x="41"/>
        <item x="85"/>
        <item x="39"/>
        <item x="40"/>
        <item x="81"/>
        <item x="38"/>
        <item x="37"/>
        <item x="86"/>
        <item x="36"/>
        <item x="77"/>
        <item x="35"/>
        <item x="0"/>
        <item x="34"/>
        <item x="78"/>
        <item x="87"/>
        <item x="33"/>
        <item x="32"/>
        <item x="31"/>
        <item x="30"/>
        <item x="88"/>
        <item x="89"/>
        <item x="29"/>
        <item x="28"/>
        <item x="27"/>
        <item x="79"/>
        <item x="26"/>
        <item x="25"/>
        <item x="24"/>
        <item x="23"/>
        <item x="22"/>
        <item x="21"/>
        <item x="20"/>
        <item x="19"/>
        <item x="18"/>
        <item x="90"/>
        <item x="17"/>
        <item x="16"/>
        <item x="15"/>
        <item x="14"/>
        <item x="13"/>
        <item x="12"/>
        <item x="10"/>
        <item x="11"/>
        <item x="91"/>
        <item x="9"/>
        <item x="8"/>
        <item x="7"/>
        <item x="6"/>
        <item x="5"/>
        <item x="4"/>
        <item x="3"/>
        <item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4" outline="0" subtotalTop="0" showAll="0" defaultSubtotal="0">
      <items count="20">
        <item m="1" x="16"/>
        <item m="1" x="17"/>
        <item m="1" x="18"/>
        <item x="0"/>
        <item x="1"/>
        <item m="1" x="19"/>
        <item x="2"/>
        <item x="3"/>
        <item x="4"/>
        <item x="9"/>
        <item x="5"/>
        <item x="6"/>
        <item x="7"/>
        <item x="10"/>
        <item x="8"/>
        <item x="11"/>
        <item x="12"/>
        <item x="13"/>
        <item x="14"/>
        <item x="1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3"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sortType="ascending" defaultSubtotal="0">
      <items count="16">
        <item x="9"/>
        <item m="1" x="13"/>
        <item m="1" x="14"/>
        <item m="1" x="15"/>
        <item x="0"/>
        <item x="1"/>
        <item x="2"/>
        <item x="3"/>
        <item x="4"/>
        <item x="5"/>
        <item x="6"/>
        <item x="7"/>
        <item x="8"/>
        <item x="10"/>
        <item x="11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sortType="ascending" defaultSubtotal="0">
      <items count="15">
        <item m="1" x="12"/>
        <item m="1" x="13"/>
        <item m="1" x="14"/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13"/>
    <field x="16"/>
    <field x="15"/>
    <field x="17"/>
    <field x="18"/>
    <field x="19"/>
  </rowFields>
  <rowItems count="996">
    <i>
      <x v="6"/>
      <x v="3"/>
      <x v="2"/>
      <x v="1"/>
      <x v="4"/>
      <x v="3"/>
    </i>
    <i r="2">
      <x v="3"/>
      <x v="1"/>
      <x v="4"/>
      <x v="3"/>
    </i>
    <i r="2">
      <x v="4"/>
      <x v="1"/>
      <x v="4"/>
      <x v="3"/>
    </i>
    <i r="2">
      <x v="5"/>
      <x v="1"/>
      <x v="4"/>
      <x v="3"/>
    </i>
    <i r="2">
      <x v="6"/>
      <x v="1"/>
      <x v="4"/>
      <x v="3"/>
    </i>
    <i r="2">
      <x v="7"/>
      <x v="1"/>
      <x v="4"/>
      <x v="3"/>
    </i>
    <i r="2">
      <x v="8"/>
      <x v="1"/>
      <x v="4"/>
      <x v="3"/>
    </i>
    <i r="2">
      <x v="9"/>
      <x v="1"/>
      <x v="4"/>
      <x v="3"/>
    </i>
    <i r="2">
      <x v="10"/>
      <x v="1"/>
      <x v="4"/>
      <x v="3"/>
    </i>
    <i r="2">
      <x v="11"/>
      <x v="1"/>
      <x v="4"/>
      <x v="3"/>
    </i>
    <i r="2">
      <x v="12"/>
      <x v="1"/>
      <x v="4"/>
      <x v="3"/>
    </i>
    <i r="2">
      <x v="13"/>
      <x v="1"/>
      <x v="4"/>
      <x v="3"/>
    </i>
    <i r="2">
      <x v="14"/>
      <x v="1"/>
      <x v="4"/>
      <x v="3"/>
    </i>
    <i r="2">
      <x v="15"/>
      <x v="1"/>
      <x v="4"/>
      <x v="3"/>
    </i>
    <i r="2">
      <x v="16"/>
      <x v="1"/>
      <x v="4"/>
      <x v="3"/>
    </i>
    <i r="2">
      <x v="18"/>
      <x v="1"/>
      <x v="4"/>
      <x v="3"/>
    </i>
    <i r="2">
      <x v="20"/>
      <x v="1"/>
      <x v="4"/>
      <x v="3"/>
    </i>
    <i r="2">
      <x v="21"/>
      <x v="1"/>
      <x v="4"/>
      <x v="3"/>
    </i>
    <i r="2">
      <x v="22"/>
      <x v="1"/>
      <x v="4"/>
      <x v="3"/>
    </i>
    <i r="2">
      <x v="23"/>
      <x v="1"/>
      <x v="4"/>
      <x v="3"/>
    </i>
    <i r="2">
      <x v="24"/>
      <x v="1"/>
      <x v="4"/>
      <x v="3"/>
    </i>
    <i r="2">
      <x v="25"/>
      <x v="1"/>
      <x v="4"/>
      <x v="3"/>
    </i>
    <i r="2">
      <x v="26"/>
      <x v="1"/>
      <x v="4"/>
      <x v="3"/>
    </i>
    <i r="2">
      <x v="27"/>
      <x v="1"/>
      <x v="4"/>
      <x v="3"/>
    </i>
    <i r="2">
      <x v="28"/>
      <x v="1"/>
      <x v="4"/>
      <x v="3"/>
    </i>
    <i r="2">
      <x v="29"/>
      <x v="1"/>
      <x v="4"/>
      <x v="3"/>
    </i>
    <i r="2">
      <x v="30"/>
      <x v="1"/>
      <x v="4"/>
      <x v="3"/>
    </i>
    <i r="2">
      <x v="31"/>
      <x v="1"/>
      <x v="4"/>
      <x v="3"/>
    </i>
    <i r="2">
      <x v="32"/>
      <x v="1"/>
      <x v="4"/>
      <x v="3"/>
    </i>
    <i r="2">
      <x v="34"/>
      <x v="1"/>
      <x v="4"/>
      <x v="3"/>
    </i>
    <i r="2">
      <x v="35"/>
      <x v="1"/>
      <x v="4"/>
      <x v="3"/>
    </i>
    <i r="2">
      <x v="36"/>
      <x v="1"/>
      <x v="4"/>
      <x v="3"/>
    </i>
    <i r="2">
      <x v="37"/>
      <x v="1"/>
      <x v="4"/>
      <x v="3"/>
    </i>
    <i r="2">
      <x v="38"/>
      <x v="1"/>
      <x v="4"/>
      <x v="3"/>
    </i>
    <i r="2">
      <x v="39"/>
      <x v="1"/>
      <x v="4"/>
      <x v="3"/>
    </i>
    <i r="2">
      <x v="40"/>
      <x v="1"/>
      <x v="4"/>
      <x v="3"/>
    </i>
    <i r="2">
      <x v="42"/>
      <x v="1"/>
      <x v="4"/>
      <x v="3"/>
    </i>
    <i r="2">
      <x v="43"/>
      <x v="1"/>
      <x v="4"/>
      <x v="3"/>
    </i>
    <i r="2">
      <x v="45"/>
      <x v="1"/>
      <x v="4"/>
      <x v="3"/>
    </i>
    <i r="2">
      <x v="46"/>
      <x v="1"/>
      <x v="4"/>
      <x v="3"/>
    </i>
    <i r="2">
      <x v="48"/>
      <x v="1"/>
      <x v="4"/>
      <x v="3"/>
    </i>
    <i r="2">
      <x v="49"/>
      <x v="1"/>
      <x v="4"/>
      <x v="3"/>
    </i>
    <i r="2">
      <x v="50"/>
      <x v="1"/>
      <x v="4"/>
      <x v="3"/>
    </i>
    <i r="2">
      <x v="51"/>
      <x v="1"/>
      <x v="4"/>
      <x v="3"/>
    </i>
    <i r="2">
      <x v="52"/>
      <x v="1"/>
      <x v="4"/>
      <x v="3"/>
    </i>
    <i r="2">
      <x v="55"/>
      <x v="1"/>
      <x v="4"/>
      <x v="3"/>
    </i>
    <i r="2">
      <x v="56"/>
      <x v="1"/>
      <x v="4"/>
      <x v="3"/>
    </i>
    <i r="2">
      <x v="57"/>
      <x v="1"/>
      <x v="4"/>
      <x v="3"/>
    </i>
    <i r="2">
      <x v="58"/>
      <x v="1"/>
      <x v="4"/>
      <x v="3"/>
    </i>
    <i r="2">
      <x v="61"/>
      <x v="1"/>
      <x v="4"/>
      <x v="3"/>
    </i>
    <i r="2">
      <x v="62"/>
      <x v="1"/>
      <x v="4"/>
      <x v="3"/>
    </i>
    <i r="2">
      <x v="63"/>
      <x v="1"/>
      <x v="4"/>
      <x v="3"/>
    </i>
    <i r="2">
      <x v="65"/>
      <x v="1"/>
      <x v="4"/>
      <x v="3"/>
    </i>
    <i r="2">
      <x v="66"/>
      <x v="1"/>
      <x v="4"/>
      <x v="3"/>
    </i>
    <i r="2">
      <x v="67"/>
      <x v="1"/>
      <x v="4"/>
      <x v="3"/>
    </i>
    <i r="2">
      <x v="68"/>
      <x v="1"/>
      <x v="4"/>
      <x v="3"/>
    </i>
    <i r="2">
      <x v="69"/>
      <x v="1"/>
      <x v="4"/>
      <x v="3"/>
    </i>
    <i r="2">
      <x v="70"/>
      <x v="1"/>
      <x v="4"/>
      <x v="3"/>
    </i>
    <i r="2">
      <x v="71"/>
      <x v="1"/>
      <x v="4"/>
      <x v="3"/>
    </i>
    <i r="2">
      <x v="72"/>
      <x v="1"/>
      <x v="4"/>
      <x v="3"/>
    </i>
    <i r="2">
      <x v="73"/>
      <x v="1"/>
      <x v="4"/>
      <x v="3"/>
    </i>
    <i r="2">
      <x v="75"/>
      <x v="1"/>
      <x v="4"/>
      <x v="3"/>
    </i>
    <i r="2">
      <x v="76"/>
      <x v="1"/>
      <x v="4"/>
      <x v="3"/>
    </i>
    <i r="2">
      <x v="77"/>
      <x v="1"/>
      <x v="4"/>
      <x v="3"/>
    </i>
    <i r="2">
      <x v="78"/>
      <x v="1"/>
      <x v="4"/>
      <x v="3"/>
    </i>
    <i r="2">
      <x v="79"/>
      <x v="1"/>
      <x v="4"/>
      <x v="3"/>
    </i>
    <i r="2">
      <x v="80"/>
      <x v="1"/>
      <x v="4"/>
      <x v="3"/>
    </i>
    <i r="2">
      <x v="81"/>
      <x v="1"/>
      <x v="4"/>
      <x v="3"/>
    </i>
    <i r="2">
      <x v="82"/>
      <x v="1"/>
      <x v="4"/>
      <x v="3"/>
    </i>
    <i r="2">
      <x v="84"/>
      <x v="1"/>
      <x v="4"/>
      <x v="3"/>
    </i>
    <i r="2">
      <x v="85"/>
      <x v="1"/>
      <x v="4"/>
      <x v="3"/>
    </i>
    <i r="2">
      <x v="86"/>
      <x v="1"/>
      <x v="4"/>
      <x v="3"/>
    </i>
    <i r="2">
      <x v="87"/>
      <x v="1"/>
      <x v="4"/>
      <x v="3"/>
    </i>
    <i r="2">
      <x v="88"/>
      <x v="1"/>
      <x v="4"/>
      <x v="3"/>
    </i>
    <i r="2">
      <x v="89"/>
      <x v="1"/>
      <x v="4"/>
      <x v="3"/>
    </i>
    <i r="2">
      <x v="90"/>
      <x v="1"/>
      <x v="4"/>
      <x v="3"/>
    </i>
    <i r="2">
      <x v="91"/>
      <x v="1"/>
      <x v="4"/>
      <x v="3"/>
    </i>
    <i r="2">
      <x v="92"/>
      <x v="1"/>
      <x v="4"/>
      <x v="3"/>
    </i>
    <i>
      <x v="7"/>
      <x v="3"/>
      <x v="53"/>
      <x v="1"/>
      <x v="4"/>
      <x v="3"/>
    </i>
    <i>
      <x v="8"/>
      <x v="4"/>
      <x v="2"/>
      <x v="1"/>
      <x v="5"/>
      <x v="4"/>
    </i>
    <i r="2">
      <x v="3"/>
      <x v="1"/>
      <x v="5"/>
      <x v="4"/>
    </i>
    <i r="2">
      <x v="4"/>
      <x v="1"/>
      <x v="5"/>
      <x v="4"/>
    </i>
    <i r="2">
      <x v="5"/>
      <x v="1"/>
      <x v="5"/>
      <x v="4"/>
    </i>
    <i r="2">
      <x v="6"/>
      <x v="1"/>
      <x v="5"/>
      <x v="4"/>
    </i>
    <i r="2">
      <x v="7"/>
      <x v="1"/>
      <x v="5"/>
      <x v="4"/>
    </i>
    <i r="2">
      <x v="8"/>
      <x v="1"/>
      <x v="5"/>
      <x v="4"/>
    </i>
    <i r="2">
      <x v="9"/>
      <x v="1"/>
      <x v="5"/>
      <x v="4"/>
    </i>
    <i r="2">
      <x v="10"/>
      <x v="1"/>
      <x v="5"/>
      <x v="4"/>
    </i>
    <i r="2">
      <x v="11"/>
      <x v="1"/>
      <x v="5"/>
      <x v="4"/>
    </i>
    <i r="2">
      <x v="12"/>
      <x v="1"/>
      <x v="5"/>
      <x v="4"/>
    </i>
    <i r="2">
      <x v="13"/>
      <x v="1"/>
      <x v="5"/>
      <x v="4"/>
    </i>
    <i r="2">
      <x v="14"/>
      <x v="1"/>
      <x v="5"/>
      <x v="4"/>
    </i>
    <i r="2">
      <x v="15"/>
      <x v="1"/>
      <x v="5"/>
      <x v="4"/>
    </i>
    <i r="2">
      <x v="16"/>
      <x v="1"/>
      <x v="5"/>
      <x v="4"/>
    </i>
    <i r="2">
      <x v="18"/>
      <x v="1"/>
      <x v="5"/>
      <x v="4"/>
    </i>
    <i r="2">
      <x v="20"/>
      <x v="1"/>
      <x v="5"/>
      <x v="4"/>
    </i>
    <i r="2">
      <x v="21"/>
      <x v="1"/>
      <x v="5"/>
      <x v="4"/>
    </i>
    <i r="2">
      <x v="22"/>
      <x v="1"/>
      <x v="5"/>
      <x v="4"/>
    </i>
    <i r="2">
      <x v="23"/>
      <x v="1"/>
      <x v="5"/>
      <x v="4"/>
    </i>
    <i r="2">
      <x v="24"/>
      <x v="1"/>
      <x v="5"/>
      <x v="4"/>
    </i>
    <i r="2">
      <x v="25"/>
      <x v="1"/>
      <x v="5"/>
      <x v="4"/>
    </i>
    <i r="2">
      <x v="26"/>
      <x v="1"/>
      <x v="5"/>
      <x v="4"/>
    </i>
    <i r="2">
      <x v="27"/>
      <x v="1"/>
      <x v="5"/>
      <x v="4"/>
    </i>
    <i r="2">
      <x v="28"/>
      <x v="1"/>
      <x v="5"/>
      <x v="4"/>
    </i>
    <i r="2">
      <x v="29"/>
      <x v="1"/>
      <x v="5"/>
      <x v="4"/>
    </i>
    <i r="2">
      <x v="30"/>
      <x v="1"/>
      <x v="5"/>
      <x v="4"/>
    </i>
    <i r="2">
      <x v="31"/>
      <x v="1"/>
      <x v="5"/>
      <x v="4"/>
    </i>
    <i r="2">
      <x v="32"/>
      <x v="1"/>
      <x v="5"/>
      <x v="4"/>
    </i>
    <i r="2">
      <x v="34"/>
      <x v="1"/>
      <x v="5"/>
      <x v="4"/>
    </i>
    <i r="2">
      <x v="35"/>
      <x v="1"/>
      <x v="5"/>
      <x v="4"/>
    </i>
    <i r="2">
      <x v="36"/>
      <x v="1"/>
      <x v="5"/>
      <x v="4"/>
    </i>
    <i r="2">
      <x v="37"/>
      <x v="1"/>
      <x v="5"/>
      <x v="4"/>
    </i>
    <i r="2">
      <x v="38"/>
      <x v="1"/>
      <x v="5"/>
      <x v="4"/>
    </i>
    <i r="2">
      <x v="39"/>
      <x v="1"/>
      <x v="5"/>
      <x v="4"/>
    </i>
    <i r="2">
      <x v="40"/>
      <x v="1"/>
      <x v="5"/>
      <x v="4"/>
    </i>
    <i r="2">
      <x v="42"/>
      <x v="1"/>
      <x v="5"/>
      <x v="4"/>
    </i>
    <i r="2">
      <x v="43"/>
      <x v="1"/>
      <x v="5"/>
      <x v="4"/>
    </i>
    <i r="2">
      <x v="45"/>
      <x v="1"/>
      <x v="5"/>
      <x v="4"/>
    </i>
    <i r="2">
      <x v="46"/>
      <x v="1"/>
      <x v="5"/>
      <x v="4"/>
    </i>
    <i r="2">
      <x v="48"/>
      <x v="1"/>
      <x v="5"/>
      <x v="4"/>
    </i>
    <i r="2">
      <x v="49"/>
      <x v="1"/>
      <x v="5"/>
      <x v="4"/>
    </i>
    <i r="2">
      <x v="50"/>
      <x v="1"/>
      <x v="5"/>
      <x v="4"/>
    </i>
    <i r="2">
      <x v="51"/>
      <x v="1"/>
      <x v="5"/>
      <x v="4"/>
    </i>
    <i r="2">
      <x v="52"/>
      <x v="1"/>
      <x v="5"/>
      <x v="4"/>
    </i>
    <i r="2">
      <x v="55"/>
      <x v="1"/>
      <x v="5"/>
      <x v="4"/>
    </i>
    <i r="2">
      <x v="56"/>
      <x v="1"/>
      <x v="5"/>
      <x v="4"/>
    </i>
    <i r="2">
      <x v="57"/>
      <x v="1"/>
      <x v="5"/>
      <x v="4"/>
    </i>
    <i r="2">
      <x v="58"/>
      <x v="1"/>
      <x v="5"/>
      <x v="4"/>
    </i>
    <i r="2">
      <x v="61"/>
      <x v="1"/>
      <x v="5"/>
      <x v="4"/>
    </i>
    <i r="2">
      <x v="62"/>
      <x v="1"/>
      <x v="5"/>
      <x v="4"/>
    </i>
    <i r="2">
      <x v="63"/>
      <x v="1"/>
      <x v="5"/>
      <x v="4"/>
    </i>
    <i r="2">
      <x v="65"/>
      <x v="1"/>
      <x v="5"/>
      <x v="4"/>
    </i>
    <i r="2">
      <x v="66"/>
      <x v="1"/>
      <x v="5"/>
      <x v="4"/>
    </i>
    <i r="2">
      <x v="67"/>
      <x v="1"/>
      <x v="5"/>
      <x v="4"/>
    </i>
    <i r="2">
      <x v="68"/>
      <x v="1"/>
      <x v="5"/>
      <x v="4"/>
    </i>
    <i r="2">
      <x v="69"/>
      <x v="1"/>
      <x v="5"/>
      <x v="4"/>
    </i>
    <i r="2">
      <x v="70"/>
      <x v="1"/>
      <x v="5"/>
      <x v="4"/>
    </i>
    <i r="2">
      <x v="71"/>
      <x v="1"/>
      <x v="5"/>
      <x v="4"/>
    </i>
    <i r="2">
      <x v="72"/>
      <x v="1"/>
      <x v="5"/>
      <x v="4"/>
    </i>
    <i r="2">
      <x v="73"/>
      <x v="1"/>
      <x v="5"/>
      <x v="4"/>
    </i>
    <i r="2">
      <x v="75"/>
      <x v="1"/>
      <x v="5"/>
      <x v="4"/>
    </i>
    <i r="2">
      <x v="76"/>
      <x v="1"/>
      <x v="5"/>
      <x v="4"/>
    </i>
    <i r="2">
      <x v="77"/>
      <x v="1"/>
      <x v="5"/>
      <x v="4"/>
    </i>
    <i r="2">
      <x v="78"/>
      <x v="1"/>
      <x v="5"/>
      <x v="4"/>
    </i>
    <i r="2">
      <x v="79"/>
      <x v="1"/>
      <x v="5"/>
      <x v="4"/>
    </i>
    <i r="2">
      <x v="80"/>
      <x v="1"/>
      <x v="5"/>
      <x v="4"/>
    </i>
    <i r="2">
      <x v="81"/>
      <x v="1"/>
      <x v="5"/>
      <x v="4"/>
    </i>
    <i r="2">
      <x v="82"/>
      <x v="1"/>
      <x v="5"/>
      <x v="4"/>
    </i>
    <i r="2">
      <x v="84"/>
      <x v="1"/>
      <x v="5"/>
      <x v="4"/>
    </i>
    <i r="2">
      <x v="85"/>
      <x v="1"/>
      <x v="5"/>
      <x v="4"/>
    </i>
    <i r="2">
      <x v="86"/>
      <x v="1"/>
      <x v="5"/>
      <x v="4"/>
    </i>
    <i r="2">
      <x v="87"/>
      <x v="1"/>
      <x v="5"/>
      <x v="4"/>
    </i>
    <i r="2">
      <x v="88"/>
      <x v="1"/>
      <x v="5"/>
      <x v="4"/>
    </i>
    <i r="2">
      <x v="89"/>
      <x v="1"/>
      <x v="5"/>
      <x v="4"/>
    </i>
    <i r="2">
      <x v="90"/>
      <x v="1"/>
      <x v="5"/>
      <x v="4"/>
    </i>
    <i r="2">
      <x v="91"/>
      <x v="1"/>
      <x v="5"/>
      <x v="4"/>
    </i>
    <i r="2">
      <x v="92"/>
      <x v="1"/>
      <x v="5"/>
      <x v="4"/>
    </i>
    <i>
      <x v="11"/>
      <x v="4"/>
      <x v="53"/>
      <x v="1"/>
      <x v="5"/>
      <x v="4"/>
    </i>
    <i r="1">
      <x v="6"/>
      <x v="2"/>
      <x v="1"/>
      <x v="6"/>
      <x v="5"/>
    </i>
    <i r="2">
      <x v="3"/>
      <x v="1"/>
      <x v="6"/>
      <x v="5"/>
    </i>
    <i r="2">
      <x v="4"/>
      <x v="1"/>
      <x v="6"/>
      <x v="5"/>
    </i>
    <i r="2">
      <x v="5"/>
      <x v="1"/>
      <x v="6"/>
      <x v="5"/>
    </i>
    <i r="2">
      <x v="6"/>
      <x v="1"/>
      <x v="6"/>
      <x v="5"/>
    </i>
    <i r="2">
      <x v="7"/>
      <x v="1"/>
      <x v="6"/>
      <x v="5"/>
    </i>
    <i r="2">
      <x v="8"/>
      <x v="1"/>
      <x v="6"/>
      <x v="5"/>
    </i>
    <i r="2">
      <x v="9"/>
      <x v="1"/>
      <x v="6"/>
      <x v="5"/>
    </i>
    <i r="2">
      <x v="10"/>
      <x v="1"/>
      <x v="6"/>
      <x v="5"/>
    </i>
    <i r="2">
      <x v="11"/>
      <x v="1"/>
      <x v="6"/>
      <x v="5"/>
    </i>
    <i r="2">
      <x v="12"/>
      <x v="1"/>
      <x v="6"/>
      <x v="5"/>
    </i>
    <i r="2">
      <x v="13"/>
      <x v="1"/>
      <x v="6"/>
      <x v="5"/>
    </i>
    <i r="2">
      <x v="14"/>
      <x v="1"/>
      <x v="6"/>
      <x v="5"/>
    </i>
    <i r="2">
      <x v="15"/>
      <x v="1"/>
      <x v="6"/>
      <x v="5"/>
    </i>
    <i r="2">
      <x v="16"/>
      <x v="1"/>
      <x v="6"/>
      <x v="5"/>
    </i>
    <i r="2">
      <x v="18"/>
      <x v="1"/>
      <x v="6"/>
      <x v="5"/>
    </i>
    <i r="2">
      <x v="20"/>
      <x v="1"/>
      <x v="6"/>
      <x v="5"/>
    </i>
    <i r="2">
      <x v="21"/>
      <x v="1"/>
      <x v="6"/>
      <x v="5"/>
    </i>
    <i r="2">
      <x v="22"/>
      <x v="1"/>
      <x v="6"/>
      <x v="5"/>
    </i>
    <i r="2">
      <x v="23"/>
      <x v="1"/>
      <x v="6"/>
      <x v="5"/>
    </i>
    <i r="2">
      <x v="24"/>
      <x v="1"/>
      <x v="6"/>
      <x v="5"/>
    </i>
    <i r="2">
      <x v="25"/>
      <x v="1"/>
      <x v="6"/>
      <x v="5"/>
    </i>
    <i r="2">
      <x v="26"/>
      <x v="1"/>
      <x v="6"/>
      <x v="5"/>
    </i>
    <i r="2">
      <x v="27"/>
      <x v="1"/>
      <x v="6"/>
      <x v="5"/>
    </i>
    <i r="2">
      <x v="28"/>
      <x v="1"/>
      <x v="6"/>
      <x v="5"/>
    </i>
    <i r="2">
      <x v="29"/>
      <x v="1"/>
      <x v="6"/>
      <x v="5"/>
    </i>
    <i r="2">
      <x v="30"/>
      <x v="1"/>
      <x v="6"/>
      <x v="5"/>
    </i>
    <i r="2">
      <x v="31"/>
      <x v="1"/>
      <x v="6"/>
      <x v="5"/>
    </i>
    <i r="2">
      <x v="32"/>
      <x v="1"/>
      <x v="6"/>
      <x v="5"/>
    </i>
    <i r="2">
      <x v="34"/>
      <x v="1"/>
      <x v="6"/>
      <x v="5"/>
    </i>
    <i r="2">
      <x v="35"/>
      <x v="1"/>
      <x v="6"/>
      <x v="5"/>
    </i>
    <i r="2">
      <x v="36"/>
      <x v="1"/>
      <x v="6"/>
      <x v="5"/>
    </i>
    <i r="2">
      <x v="37"/>
      <x v="1"/>
      <x v="6"/>
      <x v="5"/>
    </i>
    <i r="2">
      <x v="38"/>
      <x v="1"/>
      <x v="6"/>
      <x v="5"/>
    </i>
    <i r="2">
      <x v="39"/>
      <x v="1"/>
      <x v="6"/>
      <x v="5"/>
    </i>
    <i r="2">
      <x v="40"/>
      <x v="1"/>
      <x v="6"/>
      <x v="5"/>
    </i>
    <i r="2">
      <x v="42"/>
      <x v="1"/>
      <x v="6"/>
      <x v="5"/>
    </i>
    <i r="2">
      <x v="43"/>
      <x v="1"/>
      <x v="6"/>
      <x v="5"/>
    </i>
    <i r="2">
      <x v="45"/>
      <x v="1"/>
      <x v="6"/>
      <x v="5"/>
    </i>
    <i r="2">
      <x v="46"/>
      <x v="1"/>
      <x v="6"/>
      <x v="5"/>
    </i>
    <i r="2">
      <x v="48"/>
      <x v="1"/>
      <x v="6"/>
      <x v="5"/>
    </i>
    <i r="2">
      <x v="49"/>
      <x v="1"/>
      <x v="6"/>
      <x v="5"/>
    </i>
    <i r="2">
      <x v="50"/>
      <x v="1"/>
      <x v="6"/>
      <x v="5"/>
    </i>
    <i r="2">
      <x v="51"/>
      <x v="1"/>
      <x v="6"/>
      <x v="5"/>
    </i>
    <i r="2">
      <x v="52"/>
      <x v="1"/>
      <x v="6"/>
      <x v="5"/>
    </i>
    <i r="2">
      <x v="55"/>
      <x v="1"/>
      <x v="6"/>
      <x v="5"/>
    </i>
    <i r="2">
      <x v="56"/>
      <x v="1"/>
      <x v="6"/>
      <x v="5"/>
    </i>
    <i r="2">
      <x v="57"/>
      <x v="1"/>
      <x v="6"/>
      <x v="5"/>
    </i>
    <i r="2">
      <x v="58"/>
      <x v="1"/>
      <x v="6"/>
      <x v="5"/>
    </i>
    <i r="2">
      <x v="61"/>
      <x v="1"/>
      <x v="6"/>
      <x v="5"/>
    </i>
    <i r="2">
      <x v="62"/>
      <x v="1"/>
      <x v="6"/>
      <x v="5"/>
    </i>
    <i r="2">
      <x v="63"/>
      <x v="1"/>
      <x v="6"/>
      <x v="5"/>
    </i>
    <i r="2">
      <x v="65"/>
      <x v="1"/>
      <x v="6"/>
      <x v="5"/>
    </i>
    <i r="2">
      <x v="66"/>
      <x v="1"/>
      <x v="6"/>
      <x v="5"/>
    </i>
    <i r="2">
      <x v="67"/>
      <x v="1"/>
      <x v="6"/>
      <x v="5"/>
    </i>
    <i r="2">
      <x v="68"/>
      <x v="1"/>
      <x v="6"/>
      <x v="5"/>
    </i>
    <i r="2">
      <x v="69"/>
      <x v="1"/>
      <x v="6"/>
      <x v="5"/>
    </i>
    <i r="2">
      <x v="70"/>
      <x v="1"/>
      <x v="6"/>
      <x v="5"/>
    </i>
    <i r="2">
      <x v="71"/>
      <x v="1"/>
      <x v="6"/>
      <x v="5"/>
    </i>
    <i r="2">
      <x v="72"/>
      <x v="1"/>
      <x v="6"/>
      <x v="5"/>
    </i>
    <i r="2">
      <x v="73"/>
      <x v="1"/>
      <x v="6"/>
      <x v="5"/>
    </i>
    <i r="2">
      <x v="75"/>
      <x v="1"/>
      <x v="6"/>
      <x v="5"/>
    </i>
    <i r="2">
      <x v="76"/>
      <x v="1"/>
      <x v="6"/>
      <x v="5"/>
    </i>
    <i r="2">
      <x v="77"/>
      <x v="1"/>
      <x v="6"/>
      <x v="5"/>
    </i>
    <i r="2">
      <x v="78"/>
      <x v="1"/>
      <x v="6"/>
      <x v="5"/>
    </i>
    <i r="2">
      <x v="79"/>
      <x v="1"/>
      <x v="6"/>
      <x v="5"/>
    </i>
    <i r="2">
      <x v="80"/>
      <x v="1"/>
      <x v="6"/>
      <x v="5"/>
    </i>
    <i r="2">
      <x v="81"/>
      <x v="1"/>
      <x v="6"/>
      <x v="5"/>
    </i>
    <i r="2">
      <x v="82"/>
      <x v="1"/>
      <x v="6"/>
      <x v="5"/>
    </i>
    <i r="2">
      <x v="84"/>
      <x v="1"/>
      <x v="6"/>
      <x v="5"/>
    </i>
    <i r="2">
      <x v="85"/>
      <x v="1"/>
      <x v="6"/>
      <x v="5"/>
    </i>
    <i r="2">
      <x v="86"/>
      <x v="1"/>
      <x v="6"/>
      <x v="5"/>
    </i>
    <i r="2">
      <x v="87"/>
      <x v="1"/>
      <x v="6"/>
      <x v="5"/>
    </i>
    <i r="2">
      <x v="88"/>
      <x v="1"/>
      <x v="6"/>
      <x v="5"/>
    </i>
    <i r="2">
      <x v="89"/>
      <x v="1"/>
      <x v="6"/>
      <x v="5"/>
    </i>
    <i r="2">
      <x v="90"/>
      <x v="1"/>
      <x v="6"/>
      <x v="5"/>
    </i>
    <i r="2">
      <x v="91"/>
      <x v="1"/>
      <x v="6"/>
      <x v="5"/>
    </i>
    <i r="2">
      <x v="92"/>
      <x v="1"/>
      <x v="6"/>
      <x v="5"/>
    </i>
    <i>
      <x v="12"/>
      <x v="6"/>
      <x v="53"/>
      <x v="1"/>
      <x v="6"/>
      <x v="5"/>
    </i>
    <i>
      <x v="13"/>
      <x v="7"/>
      <x v="2"/>
      <x v="1"/>
      <x v="7"/>
      <x v="6"/>
    </i>
    <i r="2">
      <x v="3"/>
      <x v="1"/>
      <x v="7"/>
      <x v="6"/>
    </i>
    <i r="2">
      <x v="4"/>
      <x v="1"/>
      <x v="7"/>
      <x v="6"/>
    </i>
    <i r="2">
      <x v="5"/>
      <x v="1"/>
      <x v="7"/>
      <x v="6"/>
    </i>
    <i r="2">
      <x v="6"/>
      <x v="1"/>
      <x v="7"/>
      <x v="6"/>
    </i>
    <i r="2">
      <x v="7"/>
      <x v="1"/>
      <x v="7"/>
      <x v="6"/>
    </i>
    <i r="2">
      <x v="8"/>
      <x v="1"/>
      <x v="7"/>
      <x v="6"/>
    </i>
    <i r="2">
      <x v="9"/>
      <x v="1"/>
      <x v="7"/>
      <x v="6"/>
    </i>
    <i r="2">
      <x v="10"/>
      <x v="1"/>
      <x v="7"/>
      <x v="6"/>
    </i>
    <i r="2">
      <x v="11"/>
      <x v="1"/>
      <x v="7"/>
      <x v="6"/>
    </i>
    <i r="2">
      <x v="12"/>
      <x v="1"/>
      <x v="7"/>
      <x v="6"/>
    </i>
    <i r="2">
      <x v="13"/>
      <x v="1"/>
      <x v="7"/>
      <x v="6"/>
    </i>
    <i r="2">
      <x v="14"/>
      <x v="1"/>
      <x v="7"/>
      <x v="6"/>
    </i>
    <i r="2">
      <x v="15"/>
      <x v="1"/>
      <x v="7"/>
      <x v="6"/>
    </i>
    <i r="2">
      <x v="16"/>
      <x v="1"/>
      <x v="7"/>
      <x v="6"/>
    </i>
    <i r="2">
      <x v="18"/>
      <x v="1"/>
      <x v="7"/>
      <x v="6"/>
    </i>
    <i r="2">
      <x v="20"/>
      <x v="1"/>
      <x v="7"/>
      <x v="6"/>
    </i>
    <i r="2">
      <x v="21"/>
      <x v="1"/>
      <x v="7"/>
      <x v="6"/>
    </i>
    <i r="2">
      <x v="22"/>
      <x v="1"/>
      <x v="7"/>
      <x v="6"/>
    </i>
    <i r="2">
      <x v="23"/>
      <x v="1"/>
      <x v="7"/>
      <x v="6"/>
    </i>
    <i r="2">
      <x v="24"/>
      <x v="1"/>
      <x v="7"/>
      <x v="6"/>
    </i>
    <i r="2">
      <x v="25"/>
      <x v="1"/>
      <x v="7"/>
      <x v="6"/>
    </i>
    <i r="2">
      <x v="26"/>
      <x v="1"/>
      <x v="7"/>
      <x v="6"/>
    </i>
    <i r="2">
      <x v="27"/>
      <x v="1"/>
      <x v="7"/>
      <x v="6"/>
    </i>
    <i r="2">
      <x v="28"/>
      <x v="1"/>
      <x v="7"/>
      <x v="6"/>
    </i>
    <i r="2">
      <x v="29"/>
      <x v="1"/>
      <x v="7"/>
      <x v="6"/>
    </i>
    <i r="2">
      <x v="30"/>
      <x v="1"/>
      <x v="7"/>
      <x v="6"/>
    </i>
    <i r="2">
      <x v="31"/>
      <x v="1"/>
      <x v="7"/>
      <x v="6"/>
    </i>
    <i r="2">
      <x v="32"/>
      <x v="1"/>
      <x v="7"/>
      <x v="6"/>
    </i>
    <i r="2">
      <x v="34"/>
      <x v="1"/>
      <x v="7"/>
      <x v="6"/>
    </i>
    <i r="2">
      <x v="35"/>
      <x v="1"/>
      <x v="7"/>
      <x v="6"/>
    </i>
    <i r="2">
      <x v="36"/>
      <x v="1"/>
      <x v="7"/>
      <x v="6"/>
    </i>
    <i r="2">
      <x v="37"/>
      <x v="1"/>
      <x v="7"/>
      <x v="6"/>
    </i>
    <i r="2">
      <x v="38"/>
      <x v="1"/>
      <x v="7"/>
      <x v="6"/>
    </i>
    <i r="2">
      <x v="39"/>
      <x v="1"/>
      <x v="7"/>
      <x v="6"/>
    </i>
    <i r="2">
      <x v="40"/>
      <x v="1"/>
      <x v="7"/>
      <x v="6"/>
    </i>
    <i r="2">
      <x v="42"/>
      <x v="1"/>
      <x v="7"/>
      <x v="6"/>
    </i>
    <i r="2">
      <x v="43"/>
      <x v="1"/>
      <x v="7"/>
      <x v="6"/>
    </i>
    <i r="2">
      <x v="45"/>
      <x v="1"/>
      <x v="7"/>
      <x v="6"/>
    </i>
    <i r="2">
      <x v="46"/>
      <x v="1"/>
      <x v="7"/>
      <x v="6"/>
    </i>
    <i r="2">
      <x v="48"/>
      <x v="1"/>
      <x v="7"/>
      <x v="6"/>
    </i>
    <i r="2">
      <x v="49"/>
      <x v="1"/>
      <x v="7"/>
      <x v="6"/>
    </i>
    <i r="2">
      <x v="50"/>
      <x v="1"/>
      <x v="7"/>
      <x v="6"/>
    </i>
    <i r="2">
      <x v="51"/>
      <x v="1"/>
      <x v="7"/>
      <x v="6"/>
    </i>
    <i r="2">
      <x v="52"/>
      <x v="1"/>
      <x v="7"/>
      <x v="6"/>
    </i>
    <i r="2">
      <x v="55"/>
      <x v="1"/>
      <x v="7"/>
      <x v="6"/>
    </i>
    <i r="2">
      <x v="56"/>
      <x v="1"/>
      <x v="7"/>
      <x v="6"/>
    </i>
    <i r="2">
      <x v="57"/>
      <x v="1"/>
      <x v="7"/>
      <x v="6"/>
    </i>
    <i r="2">
      <x v="58"/>
      <x v="1"/>
      <x v="7"/>
      <x v="6"/>
    </i>
    <i r="2">
      <x v="61"/>
      <x v="1"/>
      <x v="7"/>
      <x v="6"/>
    </i>
    <i r="2">
      <x v="62"/>
      <x v="1"/>
      <x v="7"/>
      <x v="6"/>
    </i>
    <i r="2">
      <x v="63"/>
      <x v="1"/>
      <x v="7"/>
      <x v="6"/>
    </i>
    <i r="2">
      <x v="65"/>
      <x v="1"/>
      <x v="7"/>
      <x v="6"/>
    </i>
    <i r="2">
      <x v="66"/>
      <x v="1"/>
      <x v="7"/>
      <x v="6"/>
    </i>
    <i r="2">
      <x v="67"/>
      <x v="1"/>
      <x v="7"/>
      <x v="6"/>
    </i>
    <i r="2">
      <x v="68"/>
      <x v="1"/>
      <x v="7"/>
      <x v="6"/>
    </i>
    <i r="2">
      <x v="69"/>
      <x v="1"/>
      <x v="7"/>
      <x v="6"/>
    </i>
    <i r="2">
      <x v="70"/>
      <x v="1"/>
      <x v="7"/>
      <x v="6"/>
    </i>
    <i r="2">
      <x v="71"/>
      <x v="1"/>
      <x v="7"/>
      <x v="6"/>
    </i>
    <i r="2">
      <x v="72"/>
      <x v="1"/>
      <x v="7"/>
      <x v="6"/>
    </i>
    <i r="2">
      <x v="73"/>
      <x v="1"/>
      <x v="7"/>
      <x v="6"/>
    </i>
    <i r="2">
      <x v="75"/>
      <x v="1"/>
      <x v="7"/>
      <x v="6"/>
    </i>
    <i r="2">
      <x v="76"/>
      <x v="1"/>
      <x v="7"/>
      <x v="6"/>
    </i>
    <i r="2">
      <x v="77"/>
      <x v="1"/>
      <x v="7"/>
      <x v="6"/>
    </i>
    <i r="2">
      <x v="78"/>
      <x v="1"/>
      <x v="7"/>
      <x v="6"/>
    </i>
    <i r="2">
      <x v="79"/>
      <x v="1"/>
      <x v="7"/>
      <x v="6"/>
    </i>
    <i r="2">
      <x v="80"/>
      <x v="1"/>
      <x v="7"/>
      <x v="6"/>
    </i>
    <i r="2">
      <x v="81"/>
      <x v="1"/>
      <x v="7"/>
      <x v="6"/>
    </i>
    <i r="2">
      <x v="82"/>
      <x v="1"/>
      <x v="7"/>
      <x v="6"/>
    </i>
    <i r="2">
      <x v="84"/>
      <x v="1"/>
      <x v="7"/>
      <x v="6"/>
    </i>
    <i r="2">
      <x v="85"/>
      <x v="1"/>
      <x v="7"/>
      <x v="6"/>
    </i>
    <i r="2">
      <x v="86"/>
      <x v="1"/>
      <x v="7"/>
      <x v="6"/>
    </i>
    <i r="2">
      <x v="87"/>
      <x v="1"/>
      <x v="7"/>
      <x v="6"/>
    </i>
    <i r="2">
      <x v="88"/>
      <x v="1"/>
      <x v="7"/>
      <x v="6"/>
    </i>
    <i r="2">
      <x v="89"/>
      <x v="1"/>
      <x v="7"/>
      <x v="6"/>
    </i>
    <i r="2">
      <x v="90"/>
      <x v="1"/>
      <x v="7"/>
      <x v="6"/>
    </i>
    <i r="2">
      <x v="91"/>
      <x v="1"/>
      <x v="7"/>
      <x v="6"/>
    </i>
    <i r="2">
      <x v="92"/>
      <x v="1"/>
      <x v="7"/>
      <x v="6"/>
    </i>
    <i>
      <x v="14"/>
      <x v="7"/>
      <x v="53"/>
      <x v="1"/>
      <x v="7"/>
      <x v="6"/>
    </i>
    <i>
      <x v="15"/>
      <x v="8"/>
      <x v="2"/>
      <x v="1"/>
      <x v="8"/>
      <x v="7"/>
    </i>
    <i r="2">
      <x v="3"/>
      <x v="1"/>
      <x v="8"/>
      <x v="7"/>
    </i>
    <i r="2">
      <x v="4"/>
      <x v="1"/>
      <x v="8"/>
      <x v="7"/>
    </i>
    <i r="2">
      <x v="5"/>
      <x v="1"/>
      <x v="8"/>
      <x v="7"/>
    </i>
    <i r="2">
      <x v="6"/>
      <x v="1"/>
      <x v="8"/>
      <x v="7"/>
    </i>
    <i r="2">
      <x v="7"/>
      <x v="1"/>
      <x v="8"/>
      <x v="7"/>
    </i>
    <i r="2">
      <x v="8"/>
      <x v="1"/>
      <x v="8"/>
      <x v="7"/>
    </i>
    <i r="2">
      <x v="9"/>
      <x v="1"/>
      <x v="8"/>
      <x v="7"/>
    </i>
    <i r="2">
      <x v="10"/>
      <x v="1"/>
      <x v="8"/>
      <x v="7"/>
    </i>
    <i r="2">
      <x v="11"/>
      <x v="1"/>
      <x v="8"/>
      <x v="7"/>
    </i>
    <i r="2">
      <x v="12"/>
      <x v="1"/>
      <x v="8"/>
      <x v="7"/>
    </i>
    <i r="2">
      <x v="13"/>
      <x v="1"/>
      <x v="8"/>
      <x v="7"/>
    </i>
    <i r="2">
      <x v="14"/>
      <x v="1"/>
      <x v="8"/>
      <x v="7"/>
    </i>
    <i r="2">
      <x v="15"/>
      <x v="1"/>
      <x v="8"/>
      <x v="7"/>
    </i>
    <i r="2">
      <x v="16"/>
      <x v="1"/>
      <x v="8"/>
      <x v="7"/>
    </i>
    <i r="2">
      <x v="18"/>
      <x v="1"/>
      <x v="8"/>
      <x v="7"/>
    </i>
    <i r="2">
      <x v="20"/>
      <x v="1"/>
      <x v="8"/>
      <x v="7"/>
    </i>
    <i r="2">
      <x v="21"/>
      <x v="1"/>
      <x v="8"/>
      <x v="7"/>
    </i>
    <i r="2">
      <x v="22"/>
      <x v="1"/>
      <x v="8"/>
      <x v="7"/>
    </i>
    <i r="2">
      <x v="23"/>
      <x v="1"/>
      <x v="8"/>
      <x v="7"/>
    </i>
    <i r="2">
      <x v="24"/>
      <x v="1"/>
      <x v="8"/>
      <x v="7"/>
    </i>
    <i r="2">
      <x v="25"/>
      <x v="1"/>
      <x v="8"/>
      <x v="7"/>
    </i>
    <i r="2">
      <x v="26"/>
      <x v="1"/>
      <x v="8"/>
      <x v="7"/>
    </i>
    <i r="2">
      <x v="27"/>
      <x v="1"/>
      <x v="8"/>
      <x v="7"/>
    </i>
    <i r="2">
      <x v="28"/>
      <x v="1"/>
      <x v="8"/>
      <x v="7"/>
    </i>
    <i r="2">
      <x v="29"/>
      <x v="1"/>
      <x v="8"/>
      <x v="7"/>
    </i>
    <i r="2">
      <x v="30"/>
      <x v="1"/>
      <x v="8"/>
      <x v="7"/>
    </i>
    <i r="2">
      <x v="31"/>
      <x v="1"/>
      <x v="8"/>
      <x v="7"/>
    </i>
    <i r="2">
      <x v="32"/>
      <x v="1"/>
      <x v="8"/>
      <x v="7"/>
    </i>
    <i r="2">
      <x v="34"/>
      <x v="1"/>
      <x v="8"/>
      <x v="7"/>
    </i>
    <i r="2">
      <x v="35"/>
      <x v="1"/>
      <x v="8"/>
      <x v="7"/>
    </i>
    <i r="2">
      <x v="36"/>
      <x v="1"/>
      <x v="8"/>
      <x v="7"/>
    </i>
    <i r="2">
      <x v="37"/>
      <x v="1"/>
      <x v="8"/>
      <x v="7"/>
    </i>
    <i r="2">
      <x v="38"/>
      <x v="1"/>
      <x v="8"/>
      <x v="7"/>
    </i>
    <i r="2">
      <x v="39"/>
      <x v="1"/>
      <x v="8"/>
      <x v="7"/>
    </i>
    <i r="2">
      <x v="40"/>
      <x v="1"/>
      <x v="8"/>
      <x v="7"/>
    </i>
    <i r="2">
      <x v="42"/>
      <x v="1"/>
      <x v="8"/>
      <x v="7"/>
    </i>
    <i r="2">
      <x v="43"/>
      <x v="1"/>
      <x v="8"/>
      <x v="7"/>
    </i>
    <i r="2">
      <x v="45"/>
      <x v="1"/>
      <x v="8"/>
      <x v="7"/>
    </i>
    <i r="2">
      <x v="46"/>
      <x v="1"/>
      <x v="8"/>
      <x v="7"/>
    </i>
    <i r="2">
      <x v="48"/>
      <x v="1"/>
      <x v="8"/>
      <x v="7"/>
    </i>
    <i r="2">
      <x v="49"/>
      <x v="1"/>
      <x v="8"/>
      <x v="7"/>
    </i>
    <i r="2">
      <x v="50"/>
      <x v="1"/>
      <x v="8"/>
      <x v="7"/>
    </i>
    <i r="2">
      <x v="51"/>
      <x v="1"/>
      <x v="8"/>
      <x v="7"/>
    </i>
    <i r="2">
      <x v="52"/>
      <x v="1"/>
      <x v="8"/>
      <x v="7"/>
    </i>
    <i r="2">
      <x v="55"/>
      <x v="1"/>
      <x v="8"/>
      <x v="7"/>
    </i>
    <i r="2">
      <x v="56"/>
      <x v="1"/>
      <x v="8"/>
      <x v="7"/>
    </i>
    <i r="2">
      <x v="57"/>
      <x v="1"/>
      <x v="8"/>
      <x v="7"/>
    </i>
    <i r="2">
      <x v="58"/>
      <x v="1"/>
      <x v="8"/>
      <x v="7"/>
    </i>
    <i r="2">
      <x v="61"/>
      <x v="1"/>
      <x v="8"/>
      <x v="7"/>
    </i>
    <i r="2">
      <x v="62"/>
      <x v="1"/>
      <x v="8"/>
      <x v="7"/>
    </i>
    <i r="2">
      <x v="63"/>
      <x v="1"/>
      <x v="8"/>
      <x v="7"/>
    </i>
    <i r="2">
      <x v="65"/>
      <x v="1"/>
      <x v="8"/>
      <x v="7"/>
    </i>
    <i r="2">
      <x v="66"/>
      <x v="1"/>
      <x v="8"/>
      <x v="7"/>
    </i>
    <i r="2">
      <x v="67"/>
      <x v="1"/>
      <x v="8"/>
      <x v="7"/>
    </i>
    <i r="2">
      <x v="68"/>
      <x v="1"/>
      <x v="8"/>
      <x v="7"/>
    </i>
    <i r="2">
      <x v="69"/>
      <x v="1"/>
      <x v="8"/>
      <x v="7"/>
    </i>
    <i r="2">
      <x v="70"/>
      <x v="1"/>
      <x v="8"/>
      <x v="7"/>
    </i>
    <i r="2">
      <x v="71"/>
      <x v="1"/>
      <x v="8"/>
      <x v="7"/>
    </i>
    <i r="2">
      <x v="72"/>
      <x v="1"/>
      <x v="8"/>
      <x v="7"/>
    </i>
    <i r="2">
      <x v="73"/>
      <x v="1"/>
      <x v="8"/>
      <x v="7"/>
    </i>
    <i r="2">
      <x v="75"/>
      <x v="1"/>
      <x v="8"/>
      <x v="7"/>
    </i>
    <i r="2">
      <x v="76"/>
      <x v="1"/>
      <x v="8"/>
      <x v="7"/>
    </i>
    <i r="2">
      <x v="77"/>
      <x v="1"/>
      <x v="8"/>
      <x v="7"/>
    </i>
    <i r="2">
      <x v="78"/>
      <x v="1"/>
      <x v="8"/>
      <x v="7"/>
    </i>
    <i r="2">
      <x v="79"/>
      <x v="1"/>
      <x v="8"/>
      <x v="7"/>
    </i>
    <i r="2">
      <x v="80"/>
      <x v="1"/>
      <x v="8"/>
      <x v="7"/>
    </i>
    <i r="2">
      <x v="81"/>
      <x v="1"/>
      <x v="8"/>
      <x v="7"/>
    </i>
    <i r="2">
      <x v="82"/>
      <x v="1"/>
      <x v="8"/>
      <x v="7"/>
    </i>
    <i r="2">
      <x v="84"/>
      <x v="1"/>
      <x v="8"/>
      <x v="7"/>
    </i>
    <i r="2">
      <x v="85"/>
      <x v="1"/>
      <x v="8"/>
      <x v="7"/>
    </i>
    <i r="2">
      <x v="86"/>
      <x v="1"/>
      <x v="8"/>
      <x v="7"/>
    </i>
    <i r="2">
      <x v="87"/>
      <x v="1"/>
      <x v="8"/>
      <x v="7"/>
    </i>
    <i r="2">
      <x v="88"/>
      <x v="1"/>
      <x v="8"/>
      <x v="7"/>
    </i>
    <i r="2">
      <x v="89"/>
      <x v="1"/>
      <x v="8"/>
      <x v="7"/>
    </i>
    <i r="2">
      <x v="90"/>
      <x v="1"/>
      <x v="8"/>
      <x v="7"/>
    </i>
    <i r="2">
      <x v="91"/>
      <x v="1"/>
      <x v="8"/>
      <x v="7"/>
    </i>
    <i r="2">
      <x v="92"/>
      <x v="1"/>
      <x v="8"/>
      <x v="7"/>
    </i>
    <i>
      <x v="16"/>
      <x v="9"/>
      <x v="64"/>
      <x v="2"/>
      <x v="4"/>
      <x v="5"/>
    </i>
    <i>
      <x v="17"/>
      <x v="9"/>
      <x v="1"/>
      <x v="2"/>
      <x v="4"/>
      <x v="5"/>
    </i>
    <i r="2">
      <x v="17"/>
      <x v="2"/>
      <x v="4"/>
      <x v="5"/>
    </i>
    <i r="2">
      <x v="19"/>
      <x v="2"/>
      <x v="4"/>
      <x v="5"/>
    </i>
    <i r="2">
      <x v="33"/>
      <x v="2"/>
      <x/>
      <x v="5"/>
    </i>
    <i r="2">
      <x v="41"/>
      <x v="2"/>
      <x v="4"/>
      <x v="5"/>
    </i>
    <i r="2">
      <x v="44"/>
      <x v="2"/>
      <x/>
      <x v="5"/>
    </i>
    <i r="2">
      <x v="47"/>
      <x v="2"/>
      <x v="4"/>
      <x v="5"/>
    </i>
    <i r="2">
      <x v="54"/>
      <x v="2"/>
      <x v="4"/>
      <x v="5"/>
    </i>
    <i r="2">
      <x v="59"/>
      <x v="2"/>
      <x v="4"/>
      <x v="5"/>
    </i>
    <i r="2">
      <x v="60"/>
      <x v="2"/>
      <x v="4"/>
      <x v="5"/>
    </i>
    <i r="2">
      <x v="74"/>
      <x v="2"/>
      <x v="4"/>
      <x v="5"/>
    </i>
    <i r="2">
      <x v="83"/>
      <x v="2"/>
      <x v="4"/>
      <x v="5"/>
    </i>
    <i>
      <x v="18"/>
      <x v="10"/>
      <x v="2"/>
      <x v="1"/>
      <x v="9"/>
      <x v="8"/>
    </i>
    <i r="2">
      <x v="3"/>
      <x v="1"/>
      <x v="9"/>
      <x v="8"/>
    </i>
    <i r="2">
      <x v="4"/>
      <x v="1"/>
      <x v="9"/>
      <x v="8"/>
    </i>
    <i r="2">
      <x v="5"/>
      <x v="1"/>
      <x v="9"/>
      <x v="8"/>
    </i>
    <i r="2">
      <x v="6"/>
      <x v="1"/>
      <x v="9"/>
      <x v="8"/>
    </i>
    <i r="2">
      <x v="7"/>
      <x v="1"/>
      <x v="9"/>
      <x v="8"/>
    </i>
    <i r="2">
      <x v="8"/>
      <x v="1"/>
      <x v="9"/>
      <x v="8"/>
    </i>
    <i r="2">
      <x v="9"/>
      <x v="1"/>
      <x v="9"/>
      <x v="8"/>
    </i>
    <i r="2">
      <x v="10"/>
      <x v="1"/>
      <x v="9"/>
      <x v="8"/>
    </i>
    <i r="2">
      <x v="11"/>
      <x v="1"/>
      <x v="9"/>
      <x v="8"/>
    </i>
    <i r="2">
      <x v="12"/>
      <x v="1"/>
      <x v="9"/>
      <x v="8"/>
    </i>
    <i r="2">
      <x v="13"/>
      <x v="1"/>
      <x v="9"/>
      <x v="8"/>
    </i>
    <i r="2">
      <x v="14"/>
      <x v="1"/>
      <x v="9"/>
      <x v="8"/>
    </i>
    <i r="2">
      <x v="15"/>
      <x v="1"/>
      <x v="9"/>
      <x v="8"/>
    </i>
    <i r="2">
      <x v="16"/>
      <x v="1"/>
      <x v="9"/>
      <x v="8"/>
    </i>
    <i r="2">
      <x v="18"/>
      <x v="1"/>
      <x v="9"/>
      <x v="8"/>
    </i>
    <i r="2">
      <x v="20"/>
      <x v="1"/>
      <x v="9"/>
      <x v="8"/>
    </i>
    <i r="2">
      <x v="21"/>
      <x v="1"/>
      <x v="9"/>
      <x v="8"/>
    </i>
    <i r="2">
      <x v="22"/>
      <x v="1"/>
      <x v="9"/>
      <x v="8"/>
    </i>
    <i r="2">
      <x v="23"/>
      <x v="1"/>
      <x v="9"/>
      <x v="8"/>
    </i>
    <i r="2">
      <x v="24"/>
      <x v="1"/>
      <x v="9"/>
      <x v="8"/>
    </i>
    <i r="2">
      <x v="25"/>
      <x v="1"/>
      <x v="9"/>
      <x v="8"/>
    </i>
    <i r="2">
      <x v="26"/>
      <x v="1"/>
      <x v="9"/>
      <x v="8"/>
    </i>
    <i r="2">
      <x v="27"/>
      <x v="1"/>
      <x v="9"/>
      <x v="8"/>
    </i>
    <i r="2">
      <x v="28"/>
      <x v="1"/>
      <x v="9"/>
      <x v="8"/>
    </i>
    <i r="2">
      <x v="29"/>
      <x v="1"/>
      <x v="9"/>
      <x v="8"/>
    </i>
    <i r="2">
      <x v="30"/>
      <x v="1"/>
      <x v="9"/>
      <x v="8"/>
    </i>
    <i r="2">
      <x v="31"/>
      <x v="1"/>
      <x v="9"/>
      <x v="8"/>
    </i>
    <i r="2">
      <x v="32"/>
      <x v="1"/>
      <x v="9"/>
      <x v="8"/>
    </i>
    <i r="2">
      <x v="34"/>
      <x v="1"/>
      <x v="9"/>
      <x v="8"/>
    </i>
    <i r="2">
      <x v="35"/>
      <x v="1"/>
      <x v="9"/>
      <x v="8"/>
    </i>
    <i r="2">
      <x v="36"/>
      <x v="1"/>
      <x v="9"/>
      <x v="8"/>
    </i>
    <i r="2">
      <x v="37"/>
      <x v="1"/>
      <x v="9"/>
      <x v="8"/>
    </i>
    <i r="2">
      <x v="38"/>
      <x v="1"/>
      <x v="9"/>
      <x v="8"/>
    </i>
    <i r="2">
      <x v="39"/>
      <x v="1"/>
      <x v="9"/>
      <x v="8"/>
    </i>
    <i r="2">
      <x v="40"/>
      <x v="1"/>
      <x v="9"/>
      <x v="8"/>
    </i>
    <i r="2">
      <x v="42"/>
      <x v="1"/>
      <x v="9"/>
      <x v="8"/>
    </i>
    <i r="2">
      <x v="43"/>
      <x v="1"/>
      <x v="9"/>
      <x v="8"/>
    </i>
    <i r="2">
      <x v="45"/>
      <x v="1"/>
      <x v="9"/>
      <x v="8"/>
    </i>
    <i r="2">
      <x v="46"/>
      <x v="1"/>
      <x v="9"/>
      <x v="8"/>
    </i>
    <i r="2">
      <x v="48"/>
      <x v="1"/>
      <x v="9"/>
      <x v="8"/>
    </i>
    <i r="2">
      <x v="49"/>
      <x v="1"/>
      <x v="9"/>
      <x v="8"/>
    </i>
    <i r="2">
      <x v="50"/>
      <x v="1"/>
      <x v="9"/>
      <x v="8"/>
    </i>
    <i r="2">
      <x v="51"/>
      <x v="1"/>
      <x v="9"/>
      <x v="8"/>
    </i>
    <i r="2">
      <x v="52"/>
      <x v="1"/>
      <x v="9"/>
      <x v="8"/>
    </i>
    <i r="2">
      <x v="55"/>
      <x v="1"/>
      <x v="9"/>
      <x v="8"/>
    </i>
    <i r="2">
      <x v="56"/>
      <x v="1"/>
      <x v="9"/>
      <x v="8"/>
    </i>
    <i r="2">
      <x v="57"/>
      <x v="1"/>
      <x v="9"/>
      <x v="8"/>
    </i>
    <i r="2">
      <x v="58"/>
      <x v="1"/>
      <x v="9"/>
      <x v="8"/>
    </i>
    <i r="2">
      <x v="61"/>
      <x v="1"/>
      <x v="9"/>
      <x v="8"/>
    </i>
    <i r="2">
      <x v="62"/>
      <x v="1"/>
      <x v="9"/>
      <x v="8"/>
    </i>
    <i r="2">
      <x v="63"/>
      <x v="1"/>
      <x v="9"/>
      <x v="8"/>
    </i>
    <i r="2">
      <x v="65"/>
      <x v="1"/>
      <x v="9"/>
      <x v="8"/>
    </i>
    <i r="2">
      <x v="66"/>
      <x v="1"/>
      <x v="9"/>
      <x v="8"/>
    </i>
    <i r="2">
      <x v="67"/>
      <x v="1"/>
      <x v="9"/>
      <x v="8"/>
    </i>
    <i r="2">
      <x v="68"/>
      <x v="1"/>
      <x v="9"/>
      <x v="8"/>
    </i>
    <i r="2">
      <x v="69"/>
      <x v="1"/>
      <x v="9"/>
      <x v="8"/>
    </i>
    <i r="2">
      <x v="70"/>
      <x v="1"/>
      <x v="9"/>
      <x v="8"/>
    </i>
    <i r="2">
      <x v="71"/>
      <x v="1"/>
      <x v="9"/>
      <x v="8"/>
    </i>
    <i r="2">
      <x v="72"/>
      <x v="1"/>
      <x v="9"/>
      <x v="8"/>
    </i>
    <i r="2">
      <x v="73"/>
      <x v="1"/>
      <x v="9"/>
      <x v="8"/>
    </i>
    <i r="2">
      <x v="75"/>
      <x v="1"/>
      <x v="9"/>
      <x v="8"/>
    </i>
    <i r="2">
      <x v="76"/>
      <x v="1"/>
      <x v="9"/>
      <x v="8"/>
    </i>
    <i r="2">
      <x v="77"/>
      <x v="1"/>
      <x v="9"/>
      <x v="8"/>
    </i>
    <i r="2">
      <x v="78"/>
      <x v="1"/>
      <x v="9"/>
      <x v="8"/>
    </i>
    <i r="2">
      <x v="79"/>
      <x v="1"/>
      <x v="9"/>
      <x v="8"/>
    </i>
    <i r="2">
      <x v="80"/>
      <x v="1"/>
      <x v="9"/>
      <x v="8"/>
    </i>
    <i r="2">
      <x v="81"/>
      <x v="1"/>
      <x v="9"/>
      <x v="8"/>
    </i>
    <i r="2">
      <x v="82"/>
      <x v="1"/>
      <x v="9"/>
      <x v="8"/>
    </i>
    <i r="2">
      <x v="84"/>
      <x v="1"/>
      <x v="9"/>
      <x v="8"/>
    </i>
    <i r="2">
      <x v="85"/>
      <x v="1"/>
      <x v="9"/>
      <x v="8"/>
    </i>
    <i r="2">
      <x v="86"/>
      <x v="1"/>
      <x v="9"/>
      <x v="8"/>
    </i>
    <i r="2">
      <x v="87"/>
      <x v="1"/>
      <x v="9"/>
      <x v="8"/>
    </i>
    <i r="2">
      <x v="88"/>
      <x v="1"/>
      <x v="9"/>
      <x v="8"/>
    </i>
    <i r="2">
      <x v="89"/>
      <x v="1"/>
      <x v="9"/>
      <x v="8"/>
    </i>
    <i r="2">
      <x v="90"/>
      <x v="1"/>
      <x v="9"/>
      <x v="8"/>
    </i>
    <i r="2">
      <x v="91"/>
      <x v="1"/>
      <x v="9"/>
      <x v="8"/>
    </i>
    <i r="2">
      <x v="92"/>
      <x v="1"/>
      <x v="9"/>
      <x v="8"/>
    </i>
    <i>
      <x v="19"/>
      <x v="8"/>
      <x v="53"/>
      <x v="1"/>
      <x v="8"/>
      <x v="7"/>
    </i>
    <i>
      <x v="20"/>
      <x v="9"/>
      <x/>
      <x v="2"/>
      <x/>
      <x v="5"/>
    </i>
    <i>
      <x v="21"/>
      <x v="10"/>
      <x v="53"/>
      <x v="1"/>
      <x v="9"/>
      <x v="8"/>
    </i>
    <i>
      <x v="22"/>
      <x v="11"/>
      <x v="2"/>
      <x v="1"/>
      <x v="10"/>
      <x v="9"/>
    </i>
    <i r="2">
      <x v="3"/>
      <x v="1"/>
      <x v="10"/>
      <x v="9"/>
    </i>
    <i r="2">
      <x v="4"/>
      <x v="1"/>
      <x v="10"/>
      <x v="9"/>
    </i>
    <i r="2">
      <x v="5"/>
      <x v="1"/>
      <x v="10"/>
      <x v="9"/>
    </i>
    <i r="2">
      <x v="6"/>
      <x v="1"/>
      <x v="10"/>
      <x v="9"/>
    </i>
    <i r="2">
      <x v="7"/>
      <x v="1"/>
      <x v="10"/>
      <x v="9"/>
    </i>
    <i r="2">
      <x v="8"/>
      <x v="1"/>
      <x v="10"/>
      <x v="9"/>
    </i>
    <i r="2">
      <x v="9"/>
      <x v="1"/>
      <x v="10"/>
      <x v="9"/>
    </i>
    <i r="2">
      <x v="10"/>
      <x v="1"/>
      <x v="10"/>
      <x v="9"/>
    </i>
    <i r="2">
      <x v="11"/>
      <x v="1"/>
      <x v="10"/>
      <x v="9"/>
    </i>
    <i r="2">
      <x v="12"/>
      <x v="1"/>
      <x v="10"/>
      <x v="9"/>
    </i>
    <i r="2">
      <x v="13"/>
      <x v="1"/>
      <x v="10"/>
      <x v="9"/>
    </i>
    <i r="2">
      <x v="14"/>
      <x v="1"/>
      <x v="10"/>
      <x v="9"/>
    </i>
    <i r="2">
      <x v="15"/>
      <x v="1"/>
      <x v="10"/>
      <x v="9"/>
    </i>
    <i r="2">
      <x v="16"/>
      <x v="1"/>
      <x v="10"/>
      <x v="9"/>
    </i>
    <i r="2">
      <x v="18"/>
      <x v="1"/>
      <x v="10"/>
      <x v="9"/>
    </i>
    <i r="2">
      <x v="20"/>
      <x v="1"/>
      <x v="10"/>
      <x v="9"/>
    </i>
    <i r="2">
      <x v="21"/>
      <x v="1"/>
      <x v="10"/>
      <x v="9"/>
    </i>
    <i r="2">
      <x v="22"/>
      <x v="1"/>
      <x v="10"/>
      <x v="9"/>
    </i>
    <i r="2">
      <x v="23"/>
      <x v="1"/>
      <x v="10"/>
      <x v="9"/>
    </i>
    <i r="2">
      <x v="24"/>
      <x v="1"/>
      <x v="10"/>
      <x v="9"/>
    </i>
    <i r="2">
      <x v="25"/>
      <x v="1"/>
      <x v="10"/>
      <x v="9"/>
    </i>
    <i r="2">
      <x v="26"/>
      <x v="1"/>
      <x v="10"/>
      <x v="9"/>
    </i>
    <i r="2">
      <x v="27"/>
      <x v="1"/>
      <x v="10"/>
      <x v="9"/>
    </i>
    <i r="2">
      <x v="28"/>
      <x v="1"/>
      <x v="10"/>
      <x v="9"/>
    </i>
    <i r="2">
      <x v="29"/>
      <x v="1"/>
      <x v="10"/>
      <x v="9"/>
    </i>
    <i r="2">
      <x v="30"/>
      <x v="1"/>
      <x v="10"/>
      <x v="9"/>
    </i>
    <i r="2">
      <x v="31"/>
      <x v="1"/>
      <x v="10"/>
      <x v="9"/>
    </i>
    <i r="2">
      <x v="32"/>
      <x v="1"/>
      <x v="10"/>
      <x v="9"/>
    </i>
    <i r="2">
      <x v="34"/>
      <x v="1"/>
      <x v="10"/>
      <x v="9"/>
    </i>
    <i r="2">
      <x v="35"/>
      <x v="1"/>
      <x v="10"/>
      <x v="9"/>
    </i>
    <i r="2">
      <x v="36"/>
      <x v="1"/>
      <x v="10"/>
      <x v="9"/>
    </i>
    <i r="2">
      <x v="37"/>
      <x v="1"/>
      <x v="10"/>
      <x v="9"/>
    </i>
    <i r="2">
      <x v="38"/>
      <x v="1"/>
      <x v="10"/>
      <x v="9"/>
    </i>
    <i r="2">
      <x v="39"/>
      <x v="1"/>
      <x v="10"/>
      <x v="9"/>
    </i>
    <i r="2">
      <x v="40"/>
      <x v="1"/>
      <x v="10"/>
      <x v="9"/>
    </i>
    <i r="2">
      <x v="42"/>
      <x v="1"/>
      <x v="10"/>
      <x v="9"/>
    </i>
    <i r="2">
      <x v="43"/>
      <x v="1"/>
      <x v="10"/>
      <x v="9"/>
    </i>
    <i r="2">
      <x v="45"/>
      <x v="1"/>
      <x v="10"/>
      <x v="9"/>
    </i>
    <i r="2">
      <x v="46"/>
      <x v="1"/>
      <x v="10"/>
      <x v="9"/>
    </i>
    <i r="2">
      <x v="48"/>
      <x v="1"/>
      <x v="10"/>
      <x v="9"/>
    </i>
    <i r="2">
      <x v="49"/>
      <x v="1"/>
      <x v="10"/>
      <x v="9"/>
    </i>
    <i r="2">
      <x v="50"/>
      <x v="1"/>
      <x v="10"/>
      <x v="9"/>
    </i>
    <i r="2">
      <x v="51"/>
      <x v="1"/>
      <x v="10"/>
      <x v="9"/>
    </i>
    <i r="2">
      <x v="52"/>
      <x v="1"/>
      <x v="10"/>
      <x v="9"/>
    </i>
    <i r="2">
      <x v="55"/>
      <x v="1"/>
      <x v="10"/>
      <x v="9"/>
    </i>
    <i r="2">
      <x v="56"/>
      <x v="1"/>
      <x v="10"/>
      <x v="9"/>
    </i>
    <i r="2">
      <x v="57"/>
      <x v="1"/>
      <x v="10"/>
      <x v="9"/>
    </i>
    <i r="2">
      <x v="58"/>
      <x v="1"/>
      <x v="10"/>
      <x v="9"/>
    </i>
    <i r="2">
      <x v="61"/>
      <x v="1"/>
      <x v="10"/>
      <x v="9"/>
    </i>
    <i r="2">
      <x v="62"/>
      <x v="1"/>
      <x v="10"/>
      <x v="9"/>
    </i>
    <i r="2">
      <x v="63"/>
      <x v="1"/>
      <x v="10"/>
      <x v="9"/>
    </i>
    <i r="2">
      <x v="65"/>
      <x v="1"/>
      <x v="10"/>
      <x v="9"/>
    </i>
    <i r="2">
      <x v="66"/>
      <x v="1"/>
      <x v="10"/>
      <x v="9"/>
    </i>
    <i r="2">
      <x v="67"/>
      <x v="1"/>
      <x v="10"/>
      <x v="9"/>
    </i>
    <i r="2">
      <x v="68"/>
      <x v="1"/>
      <x v="10"/>
      <x v="9"/>
    </i>
    <i r="2">
      <x v="69"/>
      <x v="1"/>
      <x v="10"/>
      <x v="9"/>
    </i>
    <i r="2">
      <x v="70"/>
      <x v="1"/>
      <x v="10"/>
      <x v="9"/>
    </i>
    <i r="2">
      <x v="71"/>
      <x v="1"/>
      <x v="10"/>
      <x v="9"/>
    </i>
    <i r="2">
      <x v="72"/>
      <x v="1"/>
      <x v="10"/>
      <x v="9"/>
    </i>
    <i r="2">
      <x v="73"/>
      <x v="1"/>
      <x v="10"/>
      <x v="9"/>
    </i>
    <i r="2">
      <x v="75"/>
      <x v="1"/>
      <x v="10"/>
      <x v="9"/>
    </i>
    <i r="2">
      <x v="76"/>
      <x v="1"/>
      <x v="10"/>
      <x v="9"/>
    </i>
    <i r="2">
      <x v="77"/>
      <x v="1"/>
      <x v="10"/>
      <x v="9"/>
    </i>
    <i r="2">
      <x v="78"/>
      <x v="1"/>
      <x v="10"/>
      <x v="9"/>
    </i>
    <i r="2">
      <x v="79"/>
      <x v="1"/>
      <x v="10"/>
      <x v="9"/>
    </i>
    <i r="2">
      <x v="80"/>
      <x v="1"/>
      <x v="10"/>
      <x v="9"/>
    </i>
    <i r="2">
      <x v="81"/>
      <x v="1"/>
      <x v="10"/>
      <x v="9"/>
    </i>
    <i r="2">
      <x v="82"/>
      <x v="1"/>
      <x v="10"/>
      <x v="9"/>
    </i>
    <i r="2">
      <x v="84"/>
      <x v="1"/>
      <x v="10"/>
      <x v="9"/>
    </i>
    <i r="2">
      <x v="85"/>
      <x v="1"/>
      <x v="10"/>
      <x v="9"/>
    </i>
    <i r="2">
      <x v="86"/>
      <x v="1"/>
      <x v="10"/>
      <x v="9"/>
    </i>
    <i r="2">
      <x v="87"/>
      <x v="1"/>
      <x v="10"/>
      <x v="9"/>
    </i>
    <i r="2">
      <x v="88"/>
      <x v="1"/>
      <x v="10"/>
      <x v="9"/>
    </i>
    <i r="2">
      <x v="89"/>
      <x v="1"/>
      <x v="10"/>
      <x v="9"/>
    </i>
    <i r="2">
      <x v="90"/>
      <x v="1"/>
      <x v="10"/>
      <x v="9"/>
    </i>
    <i r="2">
      <x v="91"/>
      <x v="1"/>
      <x v="10"/>
      <x v="9"/>
    </i>
    <i r="2">
      <x v="92"/>
      <x v="1"/>
      <x v="10"/>
      <x v="9"/>
    </i>
    <i>
      <x v="23"/>
      <x v="11"/>
      <x v="53"/>
      <x v="1"/>
      <x v="10"/>
      <x v="9"/>
    </i>
    <i r="1">
      <x v="12"/>
      <x v="2"/>
      <x v="1"/>
      <x v="11"/>
      <x v="10"/>
    </i>
    <i r="2">
      <x v="3"/>
      <x v="1"/>
      <x v="11"/>
      <x v="10"/>
    </i>
    <i r="2">
      <x v="4"/>
      <x v="1"/>
      <x v="11"/>
      <x v="10"/>
    </i>
    <i r="2">
      <x v="5"/>
      <x v="1"/>
      <x v="11"/>
      <x v="10"/>
    </i>
    <i r="2">
      <x v="6"/>
      <x v="1"/>
      <x v="11"/>
      <x v="10"/>
    </i>
    <i r="2">
      <x v="7"/>
      <x v="1"/>
      <x v="11"/>
      <x v="10"/>
    </i>
    <i r="2">
      <x v="8"/>
      <x v="1"/>
      <x v="11"/>
      <x v="10"/>
    </i>
    <i r="2">
      <x v="9"/>
      <x v="1"/>
      <x v="11"/>
      <x v="10"/>
    </i>
    <i r="2">
      <x v="10"/>
      <x v="1"/>
      <x v="11"/>
      <x v="10"/>
    </i>
    <i r="2">
      <x v="11"/>
      <x v="1"/>
      <x v="11"/>
      <x v="10"/>
    </i>
    <i r="2">
      <x v="12"/>
      <x v="1"/>
      <x v="11"/>
      <x v="10"/>
    </i>
    <i r="2">
      <x v="13"/>
      <x v="1"/>
      <x v="11"/>
      <x v="10"/>
    </i>
    <i r="2">
      <x v="14"/>
      <x v="1"/>
      <x v="11"/>
      <x v="10"/>
    </i>
    <i r="2">
      <x v="15"/>
      <x v="1"/>
      <x v="11"/>
      <x v="10"/>
    </i>
    <i r="2">
      <x v="16"/>
      <x v="1"/>
      <x v="11"/>
      <x v="10"/>
    </i>
    <i r="2">
      <x v="18"/>
      <x v="1"/>
      <x v="11"/>
      <x v="10"/>
    </i>
    <i r="2">
      <x v="20"/>
      <x v="1"/>
      <x v="11"/>
      <x v="10"/>
    </i>
    <i r="2">
      <x v="21"/>
      <x v="1"/>
      <x v="11"/>
      <x v="10"/>
    </i>
    <i r="2">
      <x v="22"/>
      <x v="1"/>
      <x v="11"/>
      <x v="10"/>
    </i>
    <i r="2">
      <x v="23"/>
      <x v="1"/>
      <x v="11"/>
      <x v="10"/>
    </i>
    <i r="2">
      <x v="24"/>
      <x v="1"/>
      <x v="11"/>
      <x v="10"/>
    </i>
    <i r="2">
      <x v="25"/>
      <x v="1"/>
      <x v="11"/>
      <x v="10"/>
    </i>
    <i r="2">
      <x v="26"/>
      <x v="1"/>
      <x v="11"/>
      <x v="10"/>
    </i>
    <i r="2">
      <x v="27"/>
      <x v="1"/>
      <x v="11"/>
      <x v="10"/>
    </i>
    <i r="2">
      <x v="28"/>
      <x v="1"/>
      <x v="11"/>
      <x v="10"/>
    </i>
    <i r="2">
      <x v="29"/>
      <x v="1"/>
      <x v="11"/>
      <x v="10"/>
    </i>
    <i r="2">
      <x v="30"/>
      <x v="1"/>
      <x v="11"/>
      <x v="10"/>
    </i>
    <i r="2">
      <x v="31"/>
      <x v="1"/>
      <x v="11"/>
      <x v="10"/>
    </i>
    <i r="2">
      <x v="32"/>
      <x v="1"/>
      <x v="11"/>
      <x v="10"/>
    </i>
    <i r="2">
      <x v="34"/>
      <x v="1"/>
      <x v="11"/>
      <x v="10"/>
    </i>
    <i r="2">
      <x v="35"/>
      <x v="1"/>
      <x v="11"/>
      <x v="10"/>
    </i>
    <i r="2">
      <x v="36"/>
      <x v="1"/>
      <x v="11"/>
      <x v="10"/>
    </i>
    <i r="2">
      <x v="37"/>
      <x v="1"/>
      <x v="11"/>
      <x v="10"/>
    </i>
    <i r="2">
      <x v="38"/>
      <x v="1"/>
      <x v="11"/>
      <x v="10"/>
    </i>
    <i r="2">
      <x v="39"/>
      <x v="1"/>
      <x v="11"/>
      <x v="10"/>
    </i>
    <i r="2">
      <x v="40"/>
      <x v="1"/>
      <x v="11"/>
      <x v="10"/>
    </i>
    <i r="2">
      <x v="42"/>
      <x v="1"/>
      <x v="11"/>
      <x v="10"/>
    </i>
    <i r="2">
      <x v="43"/>
      <x v="1"/>
      <x v="11"/>
      <x v="10"/>
    </i>
    <i r="2">
      <x v="45"/>
      <x v="1"/>
      <x v="11"/>
      <x v="10"/>
    </i>
    <i r="2">
      <x v="46"/>
      <x v="1"/>
      <x v="11"/>
      <x v="10"/>
    </i>
    <i r="2">
      <x v="48"/>
      <x v="1"/>
      <x v="11"/>
      <x v="10"/>
    </i>
    <i r="2">
      <x v="49"/>
      <x v="1"/>
      <x v="11"/>
      <x v="10"/>
    </i>
    <i r="2">
      <x v="50"/>
      <x v="1"/>
      <x v="11"/>
      <x v="10"/>
    </i>
    <i r="2">
      <x v="51"/>
      <x v="1"/>
      <x v="11"/>
      <x v="10"/>
    </i>
    <i r="2">
      <x v="52"/>
      <x v="1"/>
      <x v="11"/>
      <x v="10"/>
    </i>
    <i r="2">
      <x v="55"/>
      <x v="1"/>
      <x v="11"/>
      <x v="10"/>
    </i>
    <i r="2">
      <x v="56"/>
      <x v="1"/>
      <x v="11"/>
      <x v="10"/>
    </i>
    <i r="2">
      <x v="57"/>
      <x v="1"/>
      <x v="11"/>
      <x v="10"/>
    </i>
    <i r="2">
      <x v="58"/>
      <x v="1"/>
      <x v="11"/>
      <x v="10"/>
    </i>
    <i r="2">
      <x v="61"/>
      <x v="1"/>
      <x v="11"/>
      <x v="10"/>
    </i>
    <i r="2">
      <x v="62"/>
      <x v="1"/>
      <x v="11"/>
      <x v="10"/>
    </i>
    <i r="2">
      <x v="63"/>
      <x v="1"/>
      <x v="11"/>
      <x v="10"/>
    </i>
    <i r="2">
      <x v="65"/>
      <x v="1"/>
      <x v="11"/>
      <x v="10"/>
    </i>
    <i r="2">
      <x v="66"/>
      <x v="1"/>
      <x v="11"/>
      <x v="10"/>
    </i>
    <i r="2">
      <x v="67"/>
      <x v="1"/>
      <x v="11"/>
      <x v="10"/>
    </i>
    <i r="2">
      <x v="68"/>
      <x v="1"/>
      <x v="11"/>
      <x v="10"/>
    </i>
    <i r="2">
      <x v="69"/>
      <x v="1"/>
      <x v="11"/>
      <x v="10"/>
    </i>
    <i r="2">
      <x v="70"/>
      <x v="1"/>
      <x v="11"/>
      <x v="10"/>
    </i>
    <i r="2">
      <x v="71"/>
      <x v="1"/>
      <x v="11"/>
      <x v="10"/>
    </i>
    <i r="2">
      <x v="72"/>
      <x v="1"/>
      <x v="11"/>
      <x v="10"/>
    </i>
    <i r="2">
      <x v="73"/>
      <x v="1"/>
      <x v="11"/>
      <x v="10"/>
    </i>
    <i r="2">
      <x v="75"/>
      <x v="1"/>
      <x v="11"/>
      <x v="10"/>
    </i>
    <i r="2">
      <x v="76"/>
      <x v="1"/>
      <x v="11"/>
      <x v="10"/>
    </i>
    <i r="2">
      <x v="77"/>
      <x v="1"/>
      <x v="11"/>
      <x v="10"/>
    </i>
    <i r="2">
      <x v="78"/>
      <x v="1"/>
      <x v="11"/>
      <x v="10"/>
    </i>
    <i r="2">
      <x v="79"/>
      <x v="1"/>
      <x v="11"/>
      <x v="10"/>
    </i>
    <i r="2">
      <x v="80"/>
      <x v="1"/>
      <x v="11"/>
      <x v="10"/>
    </i>
    <i r="2">
      <x v="81"/>
      <x v="1"/>
      <x v="11"/>
      <x v="10"/>
    </i>
    <i r="2">
      <x v="82"/>
      <x v="1"/>
      <x v="11"/>
      <x v="10"/>
    </i>
    <i r="2">
      <x v="84"/>
      <x v="1"/>
      <x v="11"/>
      <x v="10"/>
    </i>
    <i r="2">
      <x v="85"/>
      <x v="1"/>
      <x v="11"/>
      <x v="10"/>
    </i>
    <i r="2">
      <x v="86"/>
      <x v="1"/>
      <x v="11"/>
      <x v="10"/>
    </i>
    <i r="2">
      <x v="87"/>
      <x v="1"/>
      <x v="11"/>
      <x v="10"/>
    </i>
    <i r="2">
      <x v="88"/>
      <x v="1"/>
      <x v="11"/>
      <x v="10"/>
    </i>
    <i r="2">
      <x v="89"/>
      <x v="1"/>
      <x v="11"/>
      <x v="10"/>
    </i>
    <i r="2">
      <x v="90"/>
      <x v="1"/>
      <x v="11"/>
      <x v="10"/>
    </i>
    <i r="2">
      <x v="91"/>
      <x v="1"/>
      <x v="11"/>
      <x v="10"/>
    </i>
    <i r="2">
      <x v="92"/>
      <x v="1"/>
      <x v="11"/>
      <x v="10"/>
    </i>
    <i>
      <x v="24"/>
      <x v="13"/>
      <x v="64"/>
      <x v="2"/>
      <x v="7"/>
      <x v="8"/>
    </i>
    <i>
      <x v="25"/>
      <x v="13"/>
      <x v="1"/>
      <x v="2"/>
      <x v="7"/>
      <x v="8"/>
    </i>
    <i r="2">
      <x v="17"/>
      <x v="2"/>
      <x v="7"/>
      <x v="8"/>
    </i>
    <i r="2">
      <x v="19"/>
      <x v="2"/>
      <x v="7"/>
      <x v="8"/>
    </i>
    <i r="2">
      <x v="41"/>
      <x v="2"/>
      <x v="7"/>
      <x v="8"/>
    </i>
    <i r="2">
      <x v="47"/>
      <x v="2"/>
      <x v="7"/>
      <x v="8"/>
    </i>
    <i r="2">
      <x v="54"/>
      <x v="2"/>
      <x v="7"/>
      <x v="8"/>
    </i>
    <i r="2">
      <x v="59"/>
      <x v="2"/>
      <x v="7"/>
      <x v="8"/>
    </i>
    <i r="2">
      <x v="60"/>
      <x v="2"/>
      <x v="7"/>
      <x v="8"/>
    </i>
    <i r="2">
      <x v="74"/>
      <x v="2"/>
      <x v="7"/>
      <x v="8"/>
    </i>
    <i r="2">
      <x v="83"/>
      <x v="2"/>
      <x v="7"/>
      <x v="8"/>
    </i>
    <i>
      <x v="26"/>
      <x v="12"/>
      <x v="53"/>
      <x v="1"/>
      <x v="11"/>
      <x v="10"/>
    </i>
    <i>
      <x v="27"/>
      <x v="14"/>
      <x v="2"/>
      <x v="1"/>
      <x v="12"/>
      <x v="11"/>
    </i>
    <i r="2">
      <x v="3"/>
      <x v="1"/>
      <x v="12"/>
      <x v="11"/>
    </i>
    <i r="2">
      <x v="4"/>
      <x v="1"/>
      <x v="12"/>
      <x v="11"/>
    </i>
    <i r="2">
      <x v="5"/>
      <x v="1"/>
      <x v="12"/>
      <x v="11"/>
    </i>
    <i r="2">
      <x v="6"/>
      <x v="1"/>
      <x v="12"/>
      <x v="11"/>
    </i>
    <i r="2">
      <x v="7"/>
      <x v="1"/>
      <x v="12"/>
      <x v="11"/>
    </i>
    <i r="2">
      <x v="8"/>
      <x v="1"/>
      <x v="12"/>
      <x v="11"/>
    </i>
    <i r="2">
      <x v="9"/>
      <x v="1"/>
      <x v="12"/>
      <x v="11"/>
    </i>
    <i r="2">
      <x v="10"/>
      <x v="1"/>
      <x v="12"/>
      <x v="11"/>
    </i>
    <i r="2">
      <x v="11"/>
      <x v="1"/>
      <x v="12"/>
      <x v="11"/>
    </i>
    <i r="2">
      <x v="12"/>
      <x v="1"/>
      <x v="12"/>
      <x v="11"/>
    </i>
    <i r="2">
      <x v="13"/>
      <x v="1"/>
      <x v="12"/>
      <x v="11"/>
    </i>
    <i r="2">
      <x v="14"/>
      <x v="1"/>
      <x v="12"/>
      <x v="11"/>
    </i>
    <i r="2">
      <x v="15"/>
      <x v="1"/>
      <x v="12"/>
      <x v="11"/>
    </i>
    <i r="2">
      <x v="16"/>
      <x v="1"/>
      <x v="12"/>
      <x v="11"/>
    </i>
    <i r="2">
      <x v="18"/>
      <x v="1"/>
      <x v="12"/>
      <x v="11"/>
    </i>
    <i r="2">
      <x v="20"/>
      <x v="1"/>
      <x v="12"/>
      <x v="11"/>
    </i>
    <i r="2">
      <x v="21"/>
      <x v="1"/>
      <x v="12"/>
      <x v="11"/>
    </i>
    <i r="2">
      <x v="22"/>
      <x v="1"/>
      <x v="12"/>
      <x v="11"/>
    </i>
    <i r="2">
      <x v="23"/>
      <x v="1"/>
      <x v="12"/>
      <x v="11"/>
    </i>
    <i r="2">
      <x v="24"/>
      <x v="1"/>
      <x v="12"/>
      <x v="11"/>
    </i>
    <i r="2">
      <x v="25"/>
      <x v="1"/>
      <x v="12"/>
      <x v="11"/>
    </i>
    <i r="2">
      <x v="26"/>
      <x v="1"/>
      <x v="12"/>
      <x v="11"/>
    </i>
    <i r="2">
      <x v="27"/>
      <x v="1"/>
      <x v="12"/>
      <x v="11"/>
    </i>
    <i r="2">
      <x v="28"/>
      <x v="1"/>
      <x v="12"/>
      <x v="11"/>
    </i>
    <i r="2">
      <x v="29"/>
      <x v="1"/>
      <x v="12"/>
      <x v="11"/>
    </i>
    <i r="2">
      <x v="30"/>
      <x v="1"/>
      <x v="12"/>
      <x v="11"/>
    </i>
    <i r="2">
      <x v="31"/>
      <x v="1"/>
      <x v="12"/>
      <x v="11"/>
    </i>
    <i r="2">
      <x v="32"/>
      <x v="1"/>
      <x v="12"/>
      <x v="11"/>
    </i>
    <i r="2">
      <x v="34"/>
      <x v="1"/>
      <x v="12"/>
      <x v="11"/>
    </i>
    <i r="2">
      <x v="35"/>
      <x v="1"/>
      <x v="12"/>
      <x v="11"/>
    </i>
    <i r="2">
      <x v="36"/>
      <x v="1"/>
      <x v="12"/>
      <x v="11"/>
    </i>
    <i r="2">
      <x v="37"/>
      <x v="1"/>
      <x v="12"/>
      <x v="11"/>
    </i>
    <i r="2">
      <x v="38"/>
      <x v="1"/>
      <x v="12"/>
      <x v="11"/>
    </i>
    <i r="2">
      <x v="39"/>
      <x v="1"/>
      <x v="12"/>
      <x v="11"/>
    </i>
    <i r="2">
      <x v="40"/>
      <x v="1"/>
      <x v="12"/>
      <x v="11"/>
    </i>
    <i r="2">
      <x v="42"/>
      <x v="1"/>
      <x v="12"/>
      <x v="11"/>
    </i>
    <i r="2">
      <x v="43"/>
      <x v="1"/>
      <x v="12"/>
      <x v="11"/>
    </i>
    <i r="2">
      <x v="45"/>
      <x v="1"/>
      <x v="12"/>
      <x v="11"/>
    </i>
    <i r="2">
      <x v="46"/>
      <x v="1"/>
      <x v="12"/>
      <x v="11"/>
    </i>
    <i r="2">
      <x v="48"/>
      <x v="1"/>
      <x v="12"/>
      <x v="11"/>
    </i>
    <i r="2">
      <x v="49"/>
      <x v="1"/>
      <x v="12"/>
      <x v="11"/>
    </i>
    <i r="2">
      <x v="50"/>
      <x v="1"/>
      <x v="12"/>
      <x v="11"/>
    </i>
    <i r="2">
      <x v="51"/>
      <x v="1"/>
      <x v="12"/>
      <x v="11"/>
    </i>
    <i r="2">
      <x v="52"/>
      <x v="1"/>
      <x v="12"/>
      <x v="11"/>
    </i>
    <i r="2">
      <x v="55"/>
      <x v="1"/>
      <x v="12"/>
      <x v="11"/>
    </i>
    <i r="2">
      <x v="56"/>
      <x v="1"/>
      <x v="12"/>
      <x v="11"/>
    </i>
    <i r="2">
      <x v="57"/>
      <x v="1"/>
      <x v="12"/>
      <x v="11"/>
    </i>
    <i r="2">
      <x v="58"/>
      <x v="1"/>
      <x v="12"/>
      <x v="11"/>
    </i>
    <i r="2">
      <x v="61"/>
      <x v="1"/>
      <x v="12"/>
      <x v="11"/>
    </i>
    <i r="2">
      <x v="62"/>
      <x v="1"/>
      <x v="12"/>
      <x v="11"/>
    </i>
    <i r="2">
      <x v="63"/>
      <x v="1"/>
      <x v="12"/>
      <x v="11"/>
    </i>
    <i r="2">
      <x v="65"/>
      <x v="1"/>
      <x v="12"/>
      <x v="11"/>
    </i>
    <i r="2">
      <x v="66"/>
      <x v="1"/>
      <x v="12"/>
      <x v="11"/>
    </i>
    <i r="2">
      <x v="67"/>
      <x v="1"/>
      <x v="12"/>
      <x v="11"/>
    </i>
    <i r="2">
      <x v="68"/>
      <x v="1"/>
      <x v="12"/>
      <x v="11"/>
    </i>
    <i r="2">
      <x v="69"/>
      <x v="1"/>
      <x v="12"/>
      <x v="11"/>
    </i>
    <i r="2">
      <x v="70"/>
      <x v="1"/>
      <x v="12"/>
      <x v="11"/>
    </i>
    <i r="2">
      <x v="71"/>
      <x v="1"/>
      <x v="12"/>
      <x v="11"/>
    </i>
    <i r="2">
      <x v="72"/>
      <x v="1"/>
      <x v="12"/>
      <x v="11"/>
    </i>
    <i r="2">
      <x v="73"/>
      <x v="1"/>
      <x v="12"/>
      <x v="11"/>
    </i>
    <i r="2">
      <x v="75"/>
      <x v="1"/>
      <x v="12"/>
      <x v="11"/>
    </i>
    <i r="2">
      <x v="76"/>
      <x v="1"/>
      <x v="12"/>
      <x v="11"/>
    </i>
    <i r="2">
      <x v="77"/>
      <x v="1"/>
      <x v="12"/>
      <x v="11"/>
    </i>
    <i r="2">
      <x v="78"/>
      <x v="1"/>
      <x v="12"/>
      <x v="11"/>
    </i>
    <i r="2">
      <x v="79"/>
      <x v="1"/>
      <x v="12"/>
      <x v="11"/>
    </i>
    <i r="2">
      <x v="80"/>
      <x v="1"/>
      <x v="12"/>
      <x v="11"/>
    </i>
    <i r="2">
      <x v="81"/>
      <x v="1"/>
      <x v="12"/>
      <x v="11"/>
    </i>
    <i r="2">
      <x v="82"/>
      <x v="1"/>
      <x v="12"/>
      <x v="11"/>
    </i>
    <i r="2">
      <x v="84"/>
      <x v="1"/>
      <x v="12"/>
      <x v="11"/>
    </i>
    <i r="2">
      <x v="85"/>
      <x v="1"/>
      <x v="12"/>
      <x v="11"/>
    </i>
    <i r="2">
      <x v="86"/>
      <x v="1"/>
      <x v="12"/>
      <x v="11"/>
    </i>
    <i r="2">
      <x v="87"/>
      <x v="1"/>
      <x v="12"/>
      <x v="11"/>
    </i>
    <i r="2">
      <x v="88"/>
      <x v="1"/>
      <x v="12"/>
      <x v="11"/>
    </i>
    <i r="2">
      <x v="89"/>
      <x v="1"/>
      <x v="12"/>
      <x v="11"/>
    </i>
    <i r="2">
      <x v="90"/>
      <x v="1"/>
      <x v="12"/>
      <x v="11"/>
    </i>
    <i r="2">
      <x v="91"/>
      <x v="1"/>
      <x v="12"/>
      <x v="11"/>
    </i>
    <i r="2">
      <x v="92"/>
      <x v="1"/>
      <x v="12"/>
      <x v="11"/>
    </i>
    <i>
      <x v="28"/>
      <x v="14"/>
      <x v="53"/>
      <x v="1"/>
      <x v="12"/>
      <x v="11"/>
    </i>
    <i r="1">
      <x v="16"/>
      <x v="2"/>
      <x v="1"/>
      <x v="13"/>
      <x v="12"/>
    </i>
    <i r="2">
      <x v="3"/>
      <x v="1"/>
      <x v="13"/>
      <x v="12"/>
    </i>
    <i r="2">
      <x v="4"/>
      <x v="1"/>
      <x v="13"/>
      <x v="12"/>
    </i>
    <i r="2">
      <x v="5"/>
      <x v="1"/>
      <x v="13"/>
      <x v="12"/>
    </i>
    <i r="2">
      <x v="6"/>
      <x v="1"/>
      <x v="13"/>
      <x v="12"/>
    </i>
    <i r="2">
      <x v="7"/>
      <x v="1"/>
      <x v="13"/>
      <x v="12"/>
    </i>
    <i r="2">
      <x v="8"/>
      <x v="1"/>
      <x v="13"/>
      <x v="12"/>
    </i>
    <i r="2">
      <x v="9"/>
      <x v="1"/>
      <x v="13"/>
      <x v="12"/>
    </i>
    <i r="2">
      <x v="10"/>
      <x v="1"/>
      <x v="13"/>
      <x v="12"/>
    </i>
    <i r="2">
      <x v="11"/>
      <x v="1"/>
      <x v="13"/>
      <x v="12"/>
    </i>
    <i r="2">
      <x v="12"/>
      <x v="1"/>
      <x v="13"/>
      <x v="12"/>
    </i>
    <i r="2">
      <x v="13"/>
      <x v="1"/>
      <x v="13"/>
      <x v="12"/>
    </i>
    <i r="2">
      <x v="14"/>
      <x v="1"/>
      <x v="13"/>
      <x v="12"/>
    </i>
    <i r="2">
      <x v="15"/>
      <x v="1"/>
      <x v="13"/>
      <x v="12"/>
    </i>
    <i r="2">
      <x v="16"/>
      <x v="1"/>
      <x v="13"/>
      <x v="12"/>
    </i>
    <i r="2">
      <x v="18"/>
      <x v="1"/>
      <x v="13"/>
      <x v="12"/>
    </i>
    <i r="2">
      <x v="20"/>
      <x v="1"/>
      <x v="13"/>
      <x v="12"/>
    </i>
    <i r="2">
      <x v="21"/>
      <x v="1"/>
      <x v="13"/>
      <x v="12"/>
    </i>
    <i r="2">
      <x v="22"/>
      <x v="1"/>
      <x v="13"/>
      <x v="12"/>
    </i>
    <i r="2">
      <x v="23"/>
      <x v="1"/>
      <x v="13"/>
      <x v="12"/>
    </i>
    <i r="2">
      <x v="24"/>
      <x v="1"/>
      <x v="13"/>
      <x v="12"/>
    </i>
    <i r="2">
      <x v="25"/>
      <x v="1"/>
      <x v="13"/>
      <x v="12"/>
    </i>
    <i r="2">
      <x v="26"/>
      <x v="1"/>
      <x v="13"/>
      <x v="12"/>
    </i>
    <i r="2">
      <x v="27"/>
      <x v="1"/>
      <x v="13"/>
      <x v="12"/>
    </i>
    <i r="2">
      <x v="28"/>
      <x v="1"/>
      <x v="13"/>
      <x v="12"/>
    </i>
    <i r="2">
      <x v="29"/>
      <x v="1"/>
      <x v="13"/>
      <x v="12"/>
    </i>
    <i r="2">
      <x v="30"/>
      <x v="1"/>
      <x v="13"/>
      <x v="12"/>
    </i>
    <i r="2">
      <x v="31"/>
      <x v="1"/>
      <x v="13"/>
      <x v="12"/>
    </i>
    <i r="2">
      <x v="32"/>
      <x v="1"/>
      <x v="13"/>
      <x v="12"/>
    </i>
    <i r="2">
      <x v="34"/>
      <x v="1"/>
      <x v="13"/>
      <x v="12"/>
    </i>
    <i r="2">
      <x v="35"/>
      <x v="1"/>
      <x v="13"/>
      <x v="12"/>
    </i>
    <i r="2">
      <x v="36"/>
      <x v="1"/>
      <x v="13"/>
      <x v="12"/>
    </i>
    <i r="2">
      <x v="37"/>
      <x v="1"/>
      <x v="13"/>
      <x v="12"/>
    </i>
    <i r="2">
      <x v="38"/>
      <x v="1"/>
      <x v="13"/>
      <x v="12"/>
    </i>
    <i r="2">
      <x v="39"/>
      <x v="1"/>
      <x v="13"/>
      <x v="12"/>
    </i>
    <i r="2">
      <x v="40"/>
      <x v="1"/>
      <x v="13"/>
      <x v="12"/>
    </i>
    <i r="2">
      <x v="42"/>
      <x v="1"/>
      <x v="13"/>
      <x v="12"/>
    </i>
    <i r="2">
      <x v="43"/>
      <x v="1"/>
      <x v="13"/>
      <x v="12"/>
    </i>
    <i r="2">
      <x v="45"/>
      <x v="1"/>
      <x v="13"/>
      <x v="12"/>
    </i>
    <i r="2">
      <x v="46"/>
      <x v="1"/>
      <x v="13"/>
      <x v="12"/>
    </i>
    <i r="2">
      <x v="48"/>
      <x v="1"/>
      <x v="13"/>
      <x v="12"/>
    </i>
    <i r="2">
      <x v="49"/>
      <x v="1"/>
      <x v="13"/>
      <x v="12"/>
    </i>
    <i r="2">
      <x v="50"/>
      <x v="1"/>
      <x v="13"/>
      <x v="12"/>
    </i>
    <i r="2">
      <x v="51"/>
      <x v="1"/>
      <x v="13"/>
      <x v="12"/>
    </i>
    <i r="2">
      <x v="52"/>
      <x v="1"/>
      <x v="13"/>
      <x v="12"/>
    </i>
    <i r="2">
      <x v="53"/>
      <x v="1"/>
      <x v="13"/>
      <x v="12"/>
    </i>
    <i r="2">
      <x v="55"/>
      <x v="1"/>
      <x v="13"/>
      <x v="12"/>
    </i>
    <i r="2">
      <x v="56"/>
      <x v="1"/>
      <x v="13"/>
      <x v="12"/>
    </i>
    <i r="2">
      <x v="57"/>
      <x v="1"/>
      <x v="13"/>
      <x v="12"/>
    </i>
    <i r="2">
      <x v="58"/>
      <x v="1"/>
      <x v="13"/>
      <x v="12"/>
    </i>
    <i r="2">
      <x v="61"/>
      <x v="1"/>
      <x v="13"/>
      <x v="12"/>
    </i>
    <i r="2">
      <x v="62"/>
      <x v="1"/>
      <x v="13"/>
      <x v="12"/>
    </i>
    <i r="2">
      <x v="63"/>
      <x v="1"/>
      <x v="13"/>
      <x v="12"/>
    </i>
    <i r="2">
      <x v="65"/>
      <x v="1"/>
      <x v="13"/>
      <x v="12"/>
    </i>
    <i r="2">
      <x v="66"/>
      <x v="1"/>
      <x v="13"/>
      <x v="12"/>
    </i>
    <i r="2">
      <x v="67"/>
      <x v="1"/>
      <x v="13"/>
      <x v="12"/>
    </i>
    <i r="2">
      <x v="69"/>
      <x v="1"/>
      <x v="13"/>
      <x v="12"/>
    </i>
    <i r="2">
      <x v="70"/>
      <x v="1"/>
      <x v="13"/>
      <x v="12"/>
    </i>
    <i r="2">
      <x v="71"/>
      <x v="1"/>
      <x v="13"/>
      <x v="12"/>
    </i>
    <i r="2">
      <x v="72"/>
      <x v="1"/>
      <x v="13"/>
      <x v="12"/>
    </i>
    <i r="2">
      <x v="73"/>
      <x v="1"/>
      <x v="13"/>
      <x v="12"/>
    </i>
    <i r="2">
      <x v="75"/>
      <x v="1"/>
      <x v="13"/>
      <x v="12"/>
    </i>
    <i r="2">
      <x v="76"/>
      <x v="1"/>
      <x v="13"/>
      <x v="12"/>
    </i>
    <i r="2">
      <x v="77"/>
      <x v="1"/>
      <x v="13"/>
      <x v="12"/>
    </i>
    <i r="2">
      <x v="78"/>
      <x v="1"/>
      <x v="13"/>
      <x v="12"/>
    </i>
    <i r="2">
      <x v="79"/>
      <x v="1"/>
      <x v="13"/>
      <x v="12"/>
    </i>
    <i r="2">
      <x v="80"/>
      <x v="1"/>
      <x v="13"/>
      <x v="12"/>
    </i>
    <i r="2">
      <x v="81"/>
      <x v="1"/>
      <x v="13"/>
      <x v="12"/>
    </i>
    <i r="2">
      <x v="82"/>
      <x v="1"/>
      <x v="13"/>
      <x v="12"/>
    </i>
    <i r="2">
      <x v="84"/>
      <x v="1"/>
      <x v="13"/>
      <x v="12"/>
    </i>
    <i r="2">
      <x v="85"/>
      <x v="1"/>
      <x v="13"/>
      <x v="12"/>
    </i>
    <i r="2">
      <x v="86"/>
      <x v="1"/>
      <x v="13"/>
      <x v="12"/>
    </i>
    <i r="2">
      <x v="87"/>
      <x v="1"/>
      <x v="13"/>
      <x v="12"/>
    </i>
    <i r="2">
      <x v="88"/>
      <x v="1"/>
      <x v="13"/>
      <x v="12"/>
    </i>
    <i r="2">
      <x v="89"/>
      <x v="1"/>
      <x v="13"/>
      <x v="12"/>
    </i>
    <i r="2">
      <x v="90"/>
      <x v="1"/>
      <x v="13"/>
      <x v="12"/>
    </i>
    <i r="2">
      <x v="91"/>
      <x v="1"/>
      <x v="13"/>
      <x v="12"/>
    </i>
    <i r="2">
      <x v="92"/>
      <x v="1"/>
      <x v="13"/>
      <x v="12"/>
    </i>
    <i>
      <x v="29"/>
      <x v="15"/>
      <x v="64"/>
      <x v="2"/>
      <x v="10"/>
      <x v="11"/>
    </i>
    <i>
      <x v="30"/>
      <x v="15"/>
      <x v="1"/>
      <x v="2"/>
      <x v="10"/>
      <x v="11"/>
    </i>
    <i r="2">
      <x v="17"/>
      <x v="2"/>
      <x v="10"/>
      <x v="11"/>
    </i>
    <i r="2">
      <x v="19"/>
      <x v="2"/>
      <x v="10"/>
      <x v="11"/>
    </i>
    <i r="2">
      <x v="41"/>
      <x v="2"/>
      <x v="10"/>
      <x v="11"/>
    </i>
    <i r="2">
      <x v="47"/>
      <x v="2"/>
      <x v="10"/>
      <x v="11"/>
    </i>
    <i r="2">
      <x v="54"/>
      <x v="2"/>
      <x v="10"/>
      <x v="11"/>
    </i>
    <i r="2">
      <x v="59"/>
      <x v="2"/>
      <x v="10"/>
      <x v="11"/>
    </i>
    <i r="2">
      <x v="60"/>
      <x v="2"/>
      <x v="10"/>
      <x v="11"/>
    </i>
    <i r="2">
      <x v="74"/>
      <x v="2"/>
      <x v="10"/>
      <x v="11"/>
    </i>
    <i r="2">
      <x v="83"/>
      <x v="2"/>
      <x v="10"/>
      <x v="11"/>
    </i>
    <i>
      <x v="31"/>
      <x v="16"/>
      <x v="68"/>
      <x v="1"/>
      <x v="13"/>
      <x v="12"/>
    </i>
    <i>
      <x v="32"/>
      <x v="17"/>
      <x v="2"/>
      <x v="1"/>
      <x v="14"/>
      <x v="13"/>
    </i>
    <i r="2">
      <x v="3"/>
      <x v="1"/>
      <x v="14"/>
      <x v="13"/>
    </i>
    <i r="2">
      <x v="4"/>
      <x v="1"/>
      <x v="14"/>
      <x v="13"/>
    </i>
    <i r="2">
      <x v="5"/>
      <x v="1"/>
      <x v="14"/>
      <x v="13"/>
    </i>
    <i r="2">
      <x v="6"/>
      <x v="1"/>
      <x v="14"/>
      <x v="13"/>
    </i>
    <i r="2">
      <x v="7"/>
      <x v="1"/>
      <x v="14"/>
      <x v="13"/>
    </i>
    <i r="2">
      <x v="8"/>
      <x v="1"/>
      <x v="14"/>
      <x v="13"/>
    </i>
    <i r="2">
      <x v="9"/>
      <x v="1"/>
      <x v="14"/>
      <x v="13"/>
    </i>
    <i r="2">
      <x v="10"/>
      <x v="1"/>
      <x v="14"/>
      <x v="13"/>
    </i>
    <i r="2">
      <x v="11"/>
      <x v="1"/>
      <x v="14"/>
      <x v="13"/>
    </i>
    <i r="2">
      <x v="12"/>
      <x v="1"/>
      <x v="14"/>
      <x v="13"/>
    </i>
    <i r="2">
      <x v="13"/>
      <x v="1"/>
      <x v="14"/>
      <x v="13"/>
    </i>
    <i r="2">
      <x v="14"/>
      <x v="1"/>
      <x v="14"/>
      <x v="13"/>
    </i>
    <i r="2">
      <x v="15"/>
      <x v="1"/>
      <x v="14"/>
      <x v="13"/>
    </i>
    <i r="2">
      <x v="16"/>
      <x v="1"/>
      <x v="14"/>
      <x v="13"/>
    </i>
    <i r="2">
      <x v="18"/>
      <x v="1"/>
      <x v="14"/>
      <x v="13"/>
    </i>
    <i r="2">
      <x v="20"/>
      <x v="1"/>
      <x v="14"/>
      <x v="13"/>
    </i>
    <i r="2">
      <x v="21"/>
      <x v="1"/>
      <x v="14"/>
      <x v="13"/>
    </i>
    <i r="2">
      <x v="22"/>
      <x v="1"/>
      <x v="14"/>
      <x v="13"/>
    </i>
    <i r="2">
      <x v="23"/>
      <x v="1"/>
      <x v="14"/>
      <x v="13"/>
    </i>
    <i r="2">
      <x v="24"/>
      <x v="1"/>
      <x v="14"/>
      <x v="13"/>
    </i>
    <i r="2">
      <x v="25"/>
      <x v="1"/>
      <x v="14"/>
      <x v="13"/>
    </i>
    <i r="2">
      <x v="26"/>
      <x v="1"/>
      <x v="14"/>
      <x v="13"/>
    </i>
    <i r="2">
      <x v="27"/>
      <x v="1"/>
      <x v="14"/>
      <x v="13"/>
    </i>
    <i r="2">
      <x v="28"/>
      <x v="1"/>
      <x v="14"/>
      <x v="13"/>
    </i>
    <i r="2">
      <x v="29"/>
      <x v="1"/>
      <x v="14"/>
      <x v="13"/>
    </i>
    <i r="2">
      <x v="30"/>
      <x v="1"/>
      <x v="14"/>
      <x v="13"/>
    </i>
    <i r="2">
      <x v="31"/>
      <x v="1"/>
      <x v="14"/>
      <x v="13"/>
    </i>
    <i r="2">
      <x v="32"/>
      <x v="1"/>
      <x v="14"/>
      <x v="13"/>
    </i>
    <i r="2">
      <x v="34"/>
      <x v="1"/>
      <x v="14"/>
      <x v="13"/>
    </i>
    <i r="2">
      <x v="35"/>
      <x v="1"/>
      <x v="14"/>
      <x v="13"/>
    </i>
    <i r="2">
      <x v="36"/>
      <x v="1"/>
      <x v="14"/>
      <x v="13"/>
    </i>
    <i r="2">
      <x v="37"/>
      <x v="1"/>
      <x v="14"/>
      <x v="13"/>
    </i>
    <i r="2">
      <x v="38"/>
      <x v="1"/>
      <x v="14"/>
      <x v="13"/>
    </i>
    <i r="2">
      <x v="39"/>
      <x v="1"/>
      <x v="14"/>
      <x v="13"/>
    </i>
    <i r="2">
      <x v="40"/>
      <x v="1"/>
      <x v="14"/>
      <x v="13"/>
    </i>
    <i r="2">
      <x v="42"/>
      <x v="1"/>
      <x v="14"/>
      <x v="13"/>
    </i>
    <i r="2">
      <x v="43"/>
      <x v="1"/>
      <x v="14"/>
      <x v="13"/>
    </i>
    <i r="2">
      <x v="45"/>
      <x v="1"/>
      <x v="14"/>
      <x v="13"/>
    </i>
    <i r="2">
      <x v="46"/>
      <x v="1"/>
      <x v="14"/>
      <x v="13"/>
    </i>
    <i r="2">
      <x v="48"/>
      <x v="1"/>
      <x v="14"/>
      <x v="13"/>
    </i>
    <i r="2">
      <x v="49"/>
      <x v="1"/>
      <x v="14"/>
      <x v="13"/>
    </i>
    <i r="2">
      <x v="50"/>
      <x v="1"/>
      <x v="14"/>
      <x v="13"/>
    </i>
    <i r="2">
      <x v="51"/>
      <x v="1"/>
      <x v="14"/>
      <x v="13"/>
    </i>
    <i r="2">
      <x v="52"/>
      <x v="1"/>
      <x v="14"/>
      <x v="13"/>
    </i>
    <i r="2">
      <x v="53"/>
      <x v="1"/>
      <x v="14"/>
      <x v="13"/>
    </i>
    <i r="2">
      <x v="55"/>
      <x v="1"/>
      <x v="14"/>
      <x v="13"/>
    </i>
    <i r="2">
      <x v="56"/>
      <x v="1"/>
      <x v="14"/>
      <x v="13"/>
    </i>
    <i r="2">
      <x v="57"/>
      <x v="1"/>
      <x v="14"/>
      <x v="13"/>
    </i>
    <i r="2">
      <x v="58"/>
      <x v="1"/>
      <x v="14"/>
      <x v="13"/>
    </i>
    <i r="2">
      <x v="61"/>
      <x v="1"/>
      <x v="14"/>
      <x v="13"/>
    </i>
    <i r="2">
      <x v="62"/>
      <x v="1"/>
      <x v="14"/>
      <x v="13"/>
    </i>
    <i r="2">
      <x v="63"/>
      <x v="1"/>
      <x v="14"/>
      <x v="13"/>
    </i>
    <i r="2">
      <x v="65"/>
      <x v="1"/>
      <x v="14"/>
      <x v="13"/>
    </i>
    <i r="2">
      <x v="66"/>
      <x v="1"/>
      <x v="14"/>
      <x v="13"/>
    </i>
    <i r="2">
      <x v="67"/>
      <x v="1"/>
      <x v="14"/>
      <x v="13"/>
    </i>
    <i r="2">
      <x v="69"/>
      <x v="1"/>
      <x v="14"/>
      <x v="13"/>
    </i>
    <i r="2">
      <x v="70"/>
      <x v="1"/>
      <x v="14"/>
      <x v="13"/>
    </i>
    <i r="2">
      <x v="71"/>
      <x v="1"/>
      <x v="14"/>
      <x v="13"/>
    </i>
    <i r="2">
      <x v="72"/>
      <x v="1"/>
      <x v="14"/>
      <x v="13"/>
    </i>
    <i r="2">
      <x v="73"/>
      <x v="1"/>
      <x v="14"/>
      <x v="13"/>
    </i>
    <i r="2">
      <x v="75"/>
      <x v="1"/>
      <x v="14"/>
      <x v="13"/>
    </i>
    <i r="2">
      <x v="76"/>
      <x v="1"/>
      <x v="14"/>
      <x v="13"/>
    </i>
    <i r="2">
      <x v="77"/>
      <x v="1"/>
      <x v="14"/>
      <x v="13"/>
    </i>
    <i r="2">
      <x v="78"/>
      <x v="1"/>
      <x v="14"/>
      <x v="13"/>
    </i>
    <i r="2">
      <x v="79"/>
      <x v="1"/>
      <x v="14"/>
      <x v="13"/>
    </i>
    <i r="2">
      <x v="80"/>
      <x v="1"/>
      <x v="14"/>
      <x v="13"/>
    </i>
    <i r="2">
      <x v="81"/>
      <x v="1"/>
      <x v="14"/>
      <x v="13"/>
    </i>
    <i r="2">
      <x v="82"/>
      <x v="1"/>
      <x v="14"/>
      <x v="13"/>
    </i>
    <i r="2">
      <x v="84"/>
      <x v="1"/>
      <x v="14"/>
      <x v="13"/>
    </i>
    <i r="2">
      <x v="85"/>
      <x v="1"/>
      <x v="14"/>
      <x v="13"/>
    </i>
    <i r="2">
      <x v="86"/>
      <x v="1"/>
      <x v="14"/>
      <x v="13"/>
    </i>
    <i r="2">
      <x v="87"/>
      <x v="1"/>
      <x v="14"/>
      <x v="13"/>
    </i>
    <i r="2">
      <x v="88"/>
      <x v="1"/>
      <x v="14"/>
      <x v="13"/>
    </i>
    <i r="2">
      <x v="89"/>
      <x v="1"/>
      <x v="14"/>
      <x v="13"/>
    </i>
    <i r="2">
      <x v="90"/>
      <x v="1"/>
      <x v="14"/>
      <x v="13"/>
    </i>
    <i r="2">
      <x v="91"/>
      <x v="1"/>
      <x v="14"/>
      <x v="13"/>
    </i>
    <i r="2">
      <x v="92"/>
      <x v="1"/>
      <x v="14"/>
      <x v="13"/>
    </i>
    <i>
      <x v="33"/>
      <x v="17"/>
      <x v="68"/>
      <x v="1"/>
      <x v="14"/>
      <x v="13"/>
    </i>
    <i>
      <x v="34"/>
      <x v="18"/>
      <x v="2"/>
      <x v="1"/>
      <x v="15"/>
      <x v="14"/>
    </i>
    <i r="2">
      <x v="3"/>
      <x v="1"/>
      <x v="15"/>
      <x v="14"/>
    </i>
    <i r="2">
      <x v="4"/>
      <x v="1"/>
      <x v="15"/>
      <x v="14"/>
    </i>
    <i r="2">
      <x v="5"/>
      <x v="1"/>
      <x v="15"/>
      <x v="14"/>
    </i>
    <i r="2">
      <x v="6"/>
      <x v="1"/>
      <x v="15"/>
      <x v="14"/>
    </i>
    <i r="2">
      <x v="7"/>
      <x v="1"/>
      <x v="15"/>
      <x v="14"/>
    </i>
    <i r="2">
      <x v="8"/>
      <x v="1"/>
      <x v="15"/>
      <x v="14"/>
    </i>
    <i r="2">
      <x v="9"/>
      <x v="1"/>
      <x v="15"/>
      <x v="14"/>
    </i>
    <i r="2">
      <x v="10"/>
      <x v="1"/>
      <x v="15"/>
      <x v="14"/>
    </i>
    <i r="2">
      <x v="11"/>
      <x v="1"/>
      <x v="15"/>
      <x v="14"/>
    </i>
    <i r="2">
      <x v="12"/>
      <x v="1"/>
      <x v="15"/>
      <x v="14"/>
    </i>
    <i r="2">
      <x v="13"/>
      <x v="1"/>
      <x v="15"/>
      <x v="14"/>
    </i>
    <i r="2">
      <x v="14"/>
      <x v="1"/>
      <x v="15"/>
      <x v="14"/>
    </i>
    <i r="2">
      <x v="15"/>
      <x v="1"/>
      <x v="15"/>
      <x v="14"/>
    </i>
    <i r="2">
      <x v="16"/>
      <x v="1"/>
      <x v="15"/>
      <x v="14"/>
    </i>
    <i r="2">
      <x v="18"/>
      <x v="1"/>
      <x v="15"/>
      <x v="14"/>
    </i>
    <i r="2">
      <x v="20"/>
      <x v="1"/>
      <x v="15"/>
      <x v="14"/>
    </i>
    <i r="2">
      <x v="21"/>
      <x v="1"/>
      <x v="15"/>
      <x v="14"/>
    </i>
    <i r="2">
      <x v="22"/>
      <x v="1"/>
      <x v="15"/>
      <x v="14"/>
    </i>
    <i r="2">
      <x v="23"/>
      <x v="1"/>
      <x v="15"/>
      <x v="14"/>
    </i>
    <i r="2">
      <x v="24"/>
      <x v="1"/>
      <x v="15"/>
      <x v="14"/>
    </i>
    <i r="2">
      <x v="25"/>
      <x v="1"/>
      <x v="15"/>
      <x v="14"/>
    </i>
    <i r="2">
      <x v="26"/>
      <x v="1"/>
      <x v="15"/>
      <x v="14"/>
    </i>
    <i r="2">
      <x v="27"/>
      <x v="1"/>
      <x v="15"/>
      <x v="14"/>
    </i>
    <i r="2">
      <x v="28"/>
      <x v="1"/>
      <x v="15"/>
      <x v="14"/>
    </i>
    <i r="2">
      <x v="29"/>
      <x v="1"/>
      <x v="15"/>
      <x v="14"/>
    </i>
    <i r="2">
      <x v="30"/>
      <x v="1"/>
      <x v="15"/>
      <x v="14"/>
    </i>
    <i r="2">
      <x v="31"/>
      <x v="1"/>
      <x v="15"/>
      <x v="14"/>
    </i>
    <i r="2">
      <x v="32"/>
      <x v="1"/>
      <x v="15"/>
      <x v="14"/>
    </i>
    <i r="2">
      <x v="34"/>
      <x v="1"/>
      <x v="15"/>
      <x v="14"/>
    </i>
    <i r="2">
      <x v="35"/>
      <x v="1"/>
      <x v="15"/>
      <x v="14"/>
    </i>
    <i r="2">
      <x v="36"/>
      <x v="1"/>
      <x v="15"/>
      <x v="14"/>
    </i>
    <i r="2">
      <x v="37"/>
      <x v="1"/>
      <x v="15"/>
      <x v="14"/>
    </i>
    <i r="2">
      <x v="38"/>
      <x v="1"/>
      <x v="15"/>
      <x v="14"/>
    </i>
    <i r="2">
      <x v="39"/>
      <x v="1"/>
      <x v="15"/>
      <x v="14"/>
    </i>
    <i r="2">
      <x v="40"/>
      <x v="1"/>
      <x v="15"/>
      <x v="14"/>
    </i>
    <i r="2">
      <x v="42"/>
      <x v="1"/>
      <x v="15"/>
      <x v="14"/>
    </i>
    <i r="2">
      <x v="43"/>
      <x v="1"/>
      <x v="15"/>
      <x v="14"/>
    </i>
    <i r="2">
      <x v="45"/>
      <x v="1"/>
      <x v="15"/>
      <x v="14"/>
    </i>
    <i r="2">
      <x v="46"/>
      <x v="1"/>
      <x v="15"/>
      <x v="14"/>
    </i>
    <i r="2">
      <x v="48"/>
      <x v="1"/>
      <x v="15"/>
      <x v="14"/>
    </i>
    <i r="2">
      <x v="49"/>
      <x v="1"/>
      <x v="15"/>
      <x v="14"/>
    </i>
    <i r="2">
      <x v="50"/>
      <x v="1"/>
      <x v="15"/>
      <x v="14"/>
    </i>
    <i r="2">
      <x v="51"/>
      <x v="1"/>
      <x v="15"/>
      <x v="14"/>
    </i>
    <i r="2">
      <x v="52"/>
      <x v="1"/>
      <x v="15"/>
      <x v="14"/>
    </i>
    <i r="2">
      <x v="53"/>
      <x v="1"/>
      <x v="15"/>
      <x v="14"/>
    </i>
    <i r="2">
      <x v="55"/>
      <x v="1"/>
      <x v="15"/>
      <x v="14"/>
    </i>
    <i r="2">
      <x v="56"/>
      <x v="1"/>
      <x v="15"/>
      <x v="14"/>
    </i>
    <i r="2">
      <x v="57"/>
      <x v="1"/>
      <x v="15"/>
      <x v="14"/>
    </i>
    <i r="2">
      <x v="58"/>
      <x v="1"/>
      <x v="15"/>
      <x v="14"/>
    </i>
    <i r="2">
      <x v="61"/>
      <x v="1"/>
      <x v="15"/>
      <x v="14"/>
    </i>
    <i r="2">
      <x v="62"/>
      <x v="1"/>
      <x v="15"/>
      <x v="14"/>
    </i>
    <i r="2">
      <x v="63"/>
      <x v="1"/>
      <x v="15"/>
      <x v="14"/>
    </i>
    <i r="2">
      <x v="65"/>
      <x v="1"/>
      <x v="15"/>
      <x v="14"/>
    </i>
    <i r="2">
      <x v="66"/>
      <x v="1"/>
      <x v="15"/>
      <x v="14"/>
    </i>
    <i r="2">
      <x v="67"/>
      <x v="1"/>
      <x v="15"/>
      <x v="14"/>
    </i>
    <i r="2">
      <x v="69"/>
      <x v="1"/>
      <x v="15"/>
      <x v="14"/>
    </i>
    <i r="2">
      <x v="70"/>
      <x v="1"/>
      <x v="15"/>
      <x v="14"/>
    </i>
    <i r="2">
      <x v="71"/>
      <x v="1"/>
      <x v="15"/>
      <x v="14"/>
    </i>
    <i r="2">
      <x v="72"/>
      <x v="1"/>
      <x v="15"/>
      <x v="14"/>
    </i>
    <i r="2">
      <x v="73"/>
      <x v="1"/>
      <x v="15"/>
      <x v="14"/>
    </i>
    <i r="2">
      <x v="75"/>
      <x v="1"/>
      <x v="15"/>
      <x v="14"/>
    </i>
    <i r="2">
      <x v="76"/>
      <x v="1"/>
      <x v="15"/>
      <x v="14"/>
    </i>
    <i r="2">
      <x v="77"/>
      <x v="1"/>
      <x v="15"/>
      <x v="14"/>
    </i>
    <i r="2">
      <x v="78"/>
      <x v="1"/>
      <x v="15"/>
      <x v="14"/>
    </i>
    <i r="2">
      <x v="79"/>
      <x v="1"/>
      <x v="15"/>
      <x v="14"/>
    </i>
    <i r="2">
      <x v="80"/>
      <x v="1"/>
      <x v="15"/>
      <x v="14"/>
    </i>
    <i r="2">
      <x v="81"/>
      <x v="1"/>
      <x v="15"/>
      <x v="14"/>
    </i>
    <i r="2">
      <x v="82"/>
      <x v="1"/>
      <x v="15"/>
      <x v="14"/>
    </i>
    <i r="2">
      <x v="84"/>
      <x v="1"/>
      <x v="15"/>
      <x v="14"/>
    </i>
    <i r="2">
      <x v="85"/>
      <x v="1"/>
      <x v="15"/>
      <x v="14"/>
    </i>
    <i r="2">
      <x v="86"/>
      <x v="1"/>
      <x v="15"/>
      <x v="14"/>
    </i>
    <i r="2">
      <x v="87"/>
      <x v="1"/>
      <x v="15"/>
      <x v="14"/>
    </i>
    <i r="2">
      <x v="88"/>
      <x v="1"/>
      <x v="15"/>
      <x v="14"/>
    </i>
    <i r="2">
      <x v="89"/>
      <x v="1"/>
      <x v="15"/>
      <x v="14"/>
    </i>
    <i r="2">
      <x v="90"/>
      <x v="1"/>
      <x v="15"/>
      <x v="14"/>
    </i>
    <i r="2">
      <x v="91"/>
      <x v="1"/>
      <x v="15"/>
      <x v="14"/>
    </i>
    <i r="2">
      <x v="92"/>
      <x v="1"/>
      <x v="15"/>
      <x v="14"/>
    </i>
    <i>
      <x v="35"/>
      <x v="18"/>
      <x v="68"/>
      <x v="1"/>
      <x v="15"/>
      <x v="14"/>
    </i>
    <i>
      <x v="36"/>
      <x v="19"/>
      <x v="1"/>
      <x v="2"/>
      <x v="13"/>
      <x v="14"/>
    </i>
    <i r="2">
      <x v="17"/>
      <x v="2"/>
      <x v="13"/>
      <x v="14"/>
    </i>
    <i r="2">
      <x v="19"/>
      <x v="2"/>
      <x v="13"/>
      <x v="14"/>
    </i>
    <i r="2">
      <x v="41"/>
      <x v="2"/>
      <x v="13"/>
      <x v="14"/>
    </i>
    <i r="2">
      <x v="47"/>
      <x v="2"/>
      <x v="13"/>
      <x v="14"/>
    </i>
    <i r="2">
      <x v="54"/>
      <x v="2"/>
      <x v="13"/>
      <x v="14"/>
    </i>
    <i r="2">
      <x v="59"/>
      <x v="2"/>
      <x v="13"/>
      <x v="14"/>
    </i>
    <i r="2">
      <x v="60"/>
      <x v="2"/>
      <x v="13"/>
      <x v="14"/>
    </i>
    <i r="2">
      <x v="74"/>
      <x v="2"/>
      <x v="13"/>
      <x v="14"/>
    </i>
    <i r="2">
      <x v="83"/>
      <x v="2"/>
      <x v="13"/>
      <x v="14"/>
    </i>
    <i>
      <x v="37"/>
      <x v="19"/>
      <x v="64"/>
      <x v="2"/>
      <x v="13"/>
      <x v="14"/>
    </i>
    <i t="grand">
      <x/>
    </i>
  </rowItems>
  <colItems count="1">
    <i/>
  </colItems>
  <dataFields count="1">
    <dataField name="Sum of Amount in local currency" fld="22" baseField="17" baseItem="1" numFmtId="43"/>
  </dataFields>
  <formats count="25">
    <format dxfId="74">
      <pivotArea outline="0" collapsedLevelsAreSubtotals="1" fieldPosition="0"/>
    </format>
    <format dxfId="73">
      <pivotArea dataOnly="0" labelOnly="1" outline="0" fieldPosition="0">
        <references count="3">
          <reference field="13" count="1" selected="0">
            <x v="17"/>
          </reference>
          <reference field="15" count="1">
            <x v="33"/>
          </reference>
          <reference field="16" count="1" selected="0">
            <x v="9"/>
          </reference>
        </references>
      </pivotArea>
    </format>
    <format dxfId="72">
      <pivotArea dataOnly="0" labelOnly="1" outline="0" fieldPosition="0">
        <references count="3">
          <reference field="13" count="1" selected="0">
            <x v="17"/>
          </reference>
          <reference field="15" count="1">
            <x v="44"/>
          </reference>
          <reference field="16" count="1" selected="0">
            <x v="9"/>
          </reference>
        </references>
      </pivotArea>
    </format>
    <format dxfId="71">
      <pivotArea dataOnly="0" labelOnly="1" outline="0" fieldPosition="0">
        <references count="3">
          <reference field="13" count="1" selected="0">
            <x v="20"/>
          </reference>
          <reference field="15" count="1">
            <x v="0"/>
          </reference>
          <reference field="16" count="1" selected="0">
            <x v="9"/>
          </reference>
        </references>
      </pivotArea>
    </format>
    <format dxfId="70">
      <pivotArea outline="0" fieldPosition="0">
        <references count="6">
          <reference field="13" count="1" selected="0">
            <x v="17"/>
          </reference>
          <reference field="15" count="1" selected="0">
            <x v="33"/>
          </reference>
          <reference field="16" count="1" selected="0">
            <x v="9"/>
          </reference>
          <reference field="17" count="1" selected="0">
            <x v="2"/>
          </reference>
          <reference field="18" count="1" selected="0">
            <x v="0"/>
          </reference>
          <reference field="19" count="1" selected="0">
            <x v="5"/>
          </reference>
        </references>
      </pivotArea>
    </format>
    <format dxfId="69">
      <pivotArea dataOnly="0" labelOnly="1" outline="0" offset="IV4" fieldPosition="0">
        <references count="1">
          <reference field="13" count="1">
            <x v="17"/>
          </reference>
        </references>
      </pivotArea>
    </format>
    <format dxfId="68">
      <pivotArea dataOnly="0" labelOnly="1" outline="0" offset="IV5" fieldPosition="0">
        <references count="2">
          <reference field="13" count="1" selected="0">
            <x v="16"/>
          </reference>
          <reference field="16" count="1">
            <x v="9"/>
          </reference>
        </references>
      </pivotArea>
    </format>
    <format dxfId="67">
      <pivotArea dataOnly="0" labelOnly="1" outline="0" fieldPosition="0">
        <references count="3">
          <reference field="13" count="1" selected="0">
            <x v="17"/>
          </reference>
          <reference field="15" count="1">
            <x v="33"/>
          </reference>
          <reference field="16" count="1" selected="0">
            <x v="9"/>
          </reference>
        </references>
      </pivotArea>
    </format>
    <format dxfId="66">
      <pivotArea dataOnly="0" labelOnly="1" outline="0" offset="IV5" fieldPosition="0">
        <references count="4">
          <reference field="13" count="1" selected="0">
            <x v="16"/>
          </reference>
          <reference field="15" count="1" selected="0">
            <x v="64"/>
          </reference>
          <reference field="16" count="1" selected="0">
            <x v="9"/>
          </reference>
          <reference field="17" count="1">
            <x v="2"/>
          </reference>
        </references>
      </pivotArea>
    </format>
    <format dxfId="65">
      <pivotArea dataOnly="0" labelOnly="1" outline="0" fieldPosition="0">
        <references count="5">
          <reference field="13" count="1" selected="0">
            <x v="17"/>
          </reference>
          <reference field="15" count="1" selected="0">
            <x v="33"/>
          </reference>
          <reference field="16" count="1" selected="0">
            <x v="9"/>
          </reference>
          <reference field="17" count="1" selected="0">
            <x v="2"/>
          </reference>
          <reference field="18" count="1">
            <x v="0"/>
          </reference>
        </references>
      </pivotArea>
    </format>
    <format dxfId="64">
      <pivotArea dataOnly="0" labelOnly="1" outline="0" fieldPosition="0">
        <references count="6">
          <reference field="13" count="1" selected="0">
            <x v="17"/>
          </reference>
          <reference field="15" count="1" selected="0">
            <x v="33"/>
          </reference>
          <reference field="16" count="1" selected="0">
            <x v="9"/>
          </reference>
          <reference field="17" count="1" selected="0">
            <x v="2"/>
          </reference>
          <reference field="18" count="1" selected="0">
            <x v="0"/>
          </reference>
          <reference field="19" count="1">
            <x v="5"/>
          </reference>
        </references>
      </pivotArea>
    </format>
    <format dxfId="63">
      <pivotArea outline="0" fieldPosition="0">
        <references count="6">
          <reference field="13" count="1" selected="0">
            <x v="17"/>
          </reference>
          <reference field="15" count="1" selected="0">
            <x v="44"/>
          </reference>
          <reference field="16" count="1" selected="0">
            <x v="9"/>
          </reference>
          <reference field="17" count="1" selected="0">
            <x v="2"/>
          </reference>
          <reference field="18" count="1" selected="0">
            <x v="0"/>
          </reference>
          <reference field="19" count="1" selected="0">
            <x v="5"/>
          </reference>
        </references>
      </pivotArea>
    </format>
    <format dxfId="62">
      <pivotArea dataOnly="0" labelOnly="1" outline="0" offset="IV6" fieldPosition="0">
        <references count="1">
          <reference field="13" count="1">
            <x v="17"/>
          </reference>
        </references>
      </pivotArea>
    </format>
    <format dxfId="61">
      <pivotArea dataOnly="0" labelOnly="1" outline="0" offset="IV7" fieldPosition="0">
        <references count="2">
          <reference field="13" count="1" selected="0">
            <x v="16"/>
          </reference>
          <reference field="16" count="1">
            <x v="9"/>
          </reference>
        </references>
      </pivotArea>
    </format>
    <format dxfId="60">
      <pivotArea dataOnly="0" labelOnly="1" outline="0" fieldPosition="0">
        <references count="3">
          <reference field="13" count="1" selected="0">
            <x v="17"/>
          </reference>
          <reference field="15" count="1">
            <x v="44"/>
          </reference>
          <reference field="16" count="1" selected="0">
            <x v="9"/>
          </reference>
        </references>
      </pivotArea>
    </format>
    <format dxfId="59">
      <pivotArea dataOnly="0" labelOnly="1" outline="0" offset="IV7" fieldPosition="0">
        <references count="4">
          <reference field="13" count="1" selected="0">
            <x v="16"/>
          </reference>
          <reference field="15" count="1" selected="0">
            <x v="64"/>
          </reference>
          <reference field="16" count="1" selected="0">
            <x v="9"/>
          </reference>
          <reference field="17" count="1">
            <x v="2"/>
          </reference>
        </references>
      </pivotArea>
    </format>
    <format dxfId="58">
      <pivotArea dataOnly="0" labelOnly="1" outline="0" fieldPosition="0">
        <references count="5">
          <reference field="13" count="1" selected="0">
            <x v="17"/>
          </reference>
          <reference field="15" count="1" selected="0">
            <x v="44"/>
          </reference>
          <reference field="16" count="1" selected="0">
            <x v="9"/>
          </reference>
          <reference field="17" count="1" selected="0">
            <x v="2"/>
          </reference>
          <reference field="18" count="1">
            <x v="0"/>
          </reference>
        </references>
      </pivotArea>
    </format>
    <format dxfId="57">
      <pivotArea dataOnly="0" labelOnly="1" outline="0" fieldPosition="0">
        <references count="6">
          <reference field="13" count="1" selected="0">
            <x v="17"/>
          </reference>
          <reference field="15" count="1" selected="0">
            <x v="44"/>
          </reference>
          <reference field="16" count="1" selected="0">
            <x v="9"/>
          </reference>
          <reference field="17" count="1" selected="0">
            <x v="2"/>
          </reference>
          <reference field="18" count="1" selected="0">
            <x v="0"/>
          </reference>
          <reference field="19" count="1">
            <x v="5"/>
          </reference>
        </references>
      </pivotArea>
    </format>
    <format dxfId="56">
      <pivotArea outline="0" fieldPosition="0">
        <references count="6">
          <reference field="13" count="1" selected="0">
            <x v="20"/>
          </reference>
          <reference field="15" count="1" selected="0">
            <x v="0"/>
          </reference>
          <reference field="16" count="1" selected="0">
            <x v="9"/>
          </reference>
          <reference field="17" count="1" selected="0">
            <x v="2"/>
          </reference>
          <reference field="18" count="1" selected="0">
            <x v="0"/>
          </reference>
          <reference field="19" count="1" selected="0">
            <x v="5"/>
          </reference>
        </references>
      </pivotArea>
    </format>
    <format dxfId="55">
      <pivotArea dataOnly="0" labelOnly="1" outline="0" fieldPosition="0">
        <references count="1">
          <reference field="13" count="1">
            <x v="20"/>
          </reference>
        </references>
      </pivotArea>
    </format>
    <format dxfId="54">
      <pivotArea dataOnly="0" labelOnly="1" outline="0" fieldPosition="0">
        <references count="2">
          <reference field="13" count="1" selected="0">
            <x v="20"/>
          </reference>
          <reference field="16" count="1">
            <x v="9"/>
          </reference>
        </references>
      </pivotArea>
    </format>
    <format dxfId="53">
      <pivotArea dataOnly="0" labelOnly="1" outline="0" fieldPosition="0">
        <references count="3">
          <reference field="13" count="1" selected="0">
            <x v="20"/>
          </reference>
          <reference field="15" count="1">
            <x v="0"/>
          </reference>
          <reference field="16" count="1" selected="0">
            <x v="9"/>
          </reference>
        </references>
      </pivotArea>
    </format>
    <format dxfId="52">
      <pivotArea dataOnly="0" labelOnly="1" outline="0" fieldPosition="0">
        <references count="4">
          <reference field="13" count="1" selected="0">
            <x v="20"/>
          </reference>
          <reference field="15" count="1" selected="0">
            <x v="0"/>
          </reference>
          <reference field="16" count="1" selected="0">
            <x v="9"/>
          </reference>
          <reference field="17" count="1">
            <x v="2"/>
          </reference>
        </references>
      </pivotArea>
    </format>
    <format dxfId="51">
      <pivotArea dataOnly="0" labelOnly="1" outline="0" fieldPosition="0">
        <references count="5">
          <reference field="13" count="1" selected="0">
            <x v="20"/>
          </reference>
          <reference field="15" count="1" selected="0">
            <x v="0"/>
          </reference>
          <reference field="16" count="1" selected="0">
            <x v="9"/>
          </reference>
          <reference field="17" count="1" selected="0">
            <x v="2"/>
          </reference>
          <reference field="18" count="1">
            <x v="0"/>
          </reference>
        </references>
      </pivotArea>
    </format>
    <format dxfId="50">
      <pivotArea dataOnly="0" labelOnly="1" outline="0" fieldPosition="0">
        <references count="6">
          <reference field="13" count="1" selected="0">
            <x v="20"/>
          </reference>
          <reference field="15" count="1" selected="0">
            <x v="0"/>
          </reference>
          <reference field="16" count="1" selected="0">
            <x v="9"/>
          </reference>
          <reference field="17" count="1" selected="0">
            <x v="2"/>
          </reference>
          <reference field="18" count="1" selected="0">
            <x v="0"/>
          </reference>
          <reference field="19" count="1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9DEB39-4BC1-4734-B68D-84553DB17D66}" name="PivotTable1" cacheId="0" applyNumberFormats="0" applyBorderFormats="0" applyFontFormats="0" applyPatternFormats="0" applyAlignmentFormats="0" applyWidthHeightFormats="1" dataCaption="Values" updatedVersion="8" minRefreshableVersion="3" showDrill="0" useAutoFormatting="1" colGrandTotals="0" itemPrintTitles="1" createdVersion="8" indent="0" compact="0" compactData="0" gridDropZones="1" multipleFieldFilters="0">
  <location ref="A3:D1000" firstHeaderRow="2" firstDataRow="2" firstDataCol="3"/>
  <pivotFields count="22"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sortType="ascending" defaultSubtotal="0">
      <items count="24">
        <item x="6"/>
        <item x="7"/>
        <item x="8"/>
        <item x="9"/>
        <item x="10"/>
        <item x="11"/>
        <item x="0"/>
        <item x="1"/>
        <item x="2"/>
        <item x="3"/>
        <item x="4"/>
        <item x="5"/>
        <item m="1" x="19"/>
        <item m="1" x="20"/>
        <item m="1" x="15"/>
        <item m="1" x="21"/>
        <item m="1" x="13"/>
        <item m="1" x="17"/>
        <item m="1" x="23"/>
        <item m="1" x="16"/>
        <item m="1" x="22"/>
        <item m="1" x="14"/>
        <item m="1" x="18"/>
        <item m="1"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1298">
        <item x="85"/>
        <item x="89"/>
        <item x="0"/>
        <item x="1"/>
        <item x="2"/>
        <item x="3"/>
        <item x="4"/>
        <item x="5"/>
        <item x="87"/>
        <item x="88"/>
        <item x="90"/>
        <item x="174"/>
        <item x="86"/>
        <item x="189"/>
        <item x="91"/>
        <item x="92"/>
        <item x="93"/>
        <item x="94"/>
        <item x="176"/>
        <item x="177"/>
        <item x="190"/>
        <item x="175"/>
        <item x="274"/>
        <item x="278"/>
        <item x="191"/>
        <item x="192"/>
        <item x="193"/>
        <item x="194"/>
        <item x="279"/>
        <item x="276"/>
        <item x="277"/>
        <item x="363"/>
        <item x="275"/>
        <item x="367"/>
        <item x="280"/>
        <item x="368"/>
        <item x="281"/>
        <item x="364"/>
        <item x="282"/>
        <item x="283"/>
        <item x="365"/>
        <item x="366"/>
        <item x="452"/>
        <item x="467"/>
        <item x="369"/>
        <item x="370"/>
        <item x="453"/>
        <item x="468"/>
        <item x="557"/>
        <item x="553"/>
        <item x="371"/>
        <item x="372"/>
        <item x="454"/>
        <item x="455"/>
        <item x="469"/>
        <item x="470"/>
        <item x="554"/>
        <item x="643"/>
        <item x="471"/>
        <item x="472"/>
        <item x="473"/>
        <item x="558"/>
        <item x="555"/>
        <item x="556"/>
        <item x="647"/>
        <item x="559"/>
        <item x="560"/>
        <item x="561"/>
        <item x="648"/>
        <item x="644"/>
        <item x="562"/>
        <item x="645"/>
        <item x="646"/>
        <item x="732"/>
        <item x="750"/>
        <item x="649"/>
        <item x="650"/>
        <item x="733"/>
        <item x="651"/>
        <item x="652"/>
        <item x="734"/>
        <item x="735"/>
        <item x="751"/>
        <item x="835"/>
        <item x="839"/>
        <item x="752"/>
        <item x="753"/>
        <item x="754"/>
        <item x="755"/>
        <item x="837"/>
        <item x="838"/>
        <item x="836"/>
        <item x="840"/>
        <item x="926"/>
        <item x="841"/>
        <item x="842"/>
        <item x="843"/>
        <item x="844"/>
        <item x="924"/>
        <item x="925"/>
        <item x="927"/>
        <item x="1024"/>
        <item x="928"/>
        <item x="929"/>
        <item x="930"/>
        <item x="931"/>
        <item x="1011"/>
        <item x="1012"/>
        <item x="1025"/>
        <item x="1111"/>
        <item x="1026"/>
        <item x="1027"/>
        <item x="1028"/>
        <item x="1029"/>
        <item x="1109"/>
        <item x="1110"/>
        <item x="1112"/>
        <item x="1198"/>
        <item x="1113"/>
        <item x="1114"/>
        <item x="1115"/>
        <item x="1196"/>
        <item x="1197"/>
        <item x="1116"/>
        <item x="1199"/>
        <item x="1296"/>
        <item x="1200"/>
        <item x="1201"/>
        <item x="1283"/>
        <item x="1284"/>
        <item x="1202"/>
        <item x="1203"/>
        <item x="1297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4">
        <item h="1" x="2"/>
        <item h="1" x="0"/>
        <item x="1"/>
        <item h="1"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4" outline="0" subtotalTop="0" showAll="0" defaultSubtotal="0">
      <items count="49">
        <item x="2"/>
        <item x="0"/>
        <item x="1"/>
        <item x="5"/>
        <item h="1" x="6"/>
        <item x="3"/>
        <item x="4"/>
        <item x="9"/>
        <item x="7"/>
        <item x="8"/>
        <item x="12"/>
        <item x="10"/>
        <item x="11"/>
        <item x="15"/>
        <item x="16"/>
        <item x="13"/>
        <item x="14"/>
        <item x="20"/>
        <item x="17"/>
        <item x="19"/>
        <item x="18"/>
        <item x="23"/>
        <item h="1" x="24"/>
        <item x="21"/>
        <item x="22"/>
        <item x="27"/>
        <item x="28"/>
        <item x="25"/>
        <item x="26"/>
        <item x="31"/>
        <item x="29"/>
        <item x="30"/>
        <item x="34"/>
        <item x="32"/>
        <item x="33"/>
        <item x="37"/>
        <item x="38"/>
        <item x="35"/>
        <item x="36"/>
        <item x="41"/>
        <item x="39"/>
        <item x="40"/>
        <item h="1" x="44"/>
        <item x="42"/>
        <item x="43"/>
        <item h="1" x="47"/>
        <item x="48"/>
        <item x="45"/>
        <item x="4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1"/>
    <field x="13"/>
    <field x="9"/>
  </rowFields>
  <rowItems count="996">
    <i>
      <x v="2"/>
      <x/>
      <x v="133"/>
    </i>
    <i r="2">
      <x v="134"/>
    </i>
    <i r="2">
      <x v="135"/>
    </i>
    <i r="2">
      <x v="136"/>
    </i>
    <i r="2">
      <x v="137"/>
    </i>
    <i r="2">
      <x v="138"/>
    </i>
    <i r="2">
      <x v="139"/>
    </i>
    <i r="2">
      <x v="140"/>
    </i>
    <i r="2">
      <x v="141"/>
    </i>
    <i r="2">
      <x v="142"/>
    </i>
    <i r="2">
      <x v="143"/>
    </i>
    <i r="2">
      <x v="144"/>
    </i>
    <i r="2">
      <x v="145"/>
    </i>
    <i r="2">
      <x v="146"/>
    </i>
    <i r="2">
      <x v="147"/>
    </i>
    <i r="2">
      <x v="148"/>
    </i>
    <i r="2">
      <x v="149"/>
    </i>
    <i r="2">
      <x v="150"/>
    </i>
    <i r="2">
      <x v="151"/>
    </i>
    <i r="2">
      <x v="152"/>
    </i>
    <i r="2">
      <x v="153"/>
    </i>
    <i r="2">
      <x v="154"/>
    </i>
    <i r="2">
      <x v="155"/>
    </i>
    <i r="2">
      <x v="156"/>
    </i>
    <i r="2">
      <x v="157"/>
    </i>
    <i r="2">
      <x v="158"/>
    </i>
    <i r="2">
      <x v="159"/>
    </i>
    <i r="2">
      <x v="160"/>
    </i>
    <i r="2">
      <x v="161"/>
    </i>
    <i r="2">
      <x v="162"/>
    </i>
    <i r="2">
      <x v="163"/>
    </i>
    <i r="2">
      <x v="164"/>
    </i>
    <i r="2">
      <x v="165"/>
    </i>
    <i r="2">
      <x v="166"/>
    </i>
    <i r="2">
      <x v="167"/>
    </i>
    <i r="2">
      <x v="168"/>
    </i>
    <i r="2">
      <x v="169"/>
    </i>
    <i r="2">
      <x v="170"/>
    </i>
    <i r="2">
      <x v="171"/>
    </i>
    <i r="2">
      <x v="172"/>
    </i>
    <i r="2">
      <x v="173"/>
    </i>
    <i r="2">
      <x v="174"/>
    </i>
    <i r="2">
      <x v="175"/>
    </i>
    <i r="2">
      <x v="176"/>
    </i>
    <i r="2">
      <x v="177"/>
    </i>
    <i r="2">
      <x v="178"/>
    </i>
    <i r="2">
      <x v="179"/>
    </i>
    <i r="2">
      <x v="180"/>
    </i>
    <i r="2">
      <x v="181"/>
    </i>
    <i r="2">
      <x v="182"/>
    </i>
    <i r="2">
      <x v="183"/>
    </i>
    <i r="2">
      <x v="184"/>
    </i>
    <i r="2">
      <x v="185"/>
    </i>
    <i r="2">
      <x v="186"/>
    </i>
    <i r="2">
      <x v="187"/>
    </i>
    <i r="2">
      <x v="188"/>
    </i>
    <i r="2">
      <x v="189"/>
    </i>
    <i r="2">
      <x v="190"/>
    </i>
    <i r="2">
      <x v="191"/>
    </i>
    <i r="2">
      <x v="192"/>
    </i>
    <i r="2">
      <x v="193"/>
    </i>
    <i r="2">
      <x v="194"/>
    </i>
    <i r="2">
      <x v="195"/>
    </i>
    <i r="2">
      <x v="196"/>
    </i>
    <i r="2">
      <x v="197"/>
    </i>
    <i r="2">
      <x v="198"/>
    </i>
    <i r="2">
      <x v="199"/>
    </i>
    <i r="2">
      <x v="200"/>
    </i>
    <i r="2">
      <x v="201"/>
    </i>
    <i r="2">
      <x v="202"/>
    </i>
    <i r="2">
      <x v="203"/>
    </i>
    <i r="2">
      <x v="204"/>
    </i>
    <i r="2">
      <x v="205"/>
    </i>
    <i r="2">
      <x v="206"/>
    </i>
    <i r="2">
      <x v="207"/>
    </i>
    <i r="2">
      <x v="208"/>
    </i>
    <i r="2">
      <x v="209"/>
    </i>
    <i r="2">
      <x v="210"/>
    </i>
    <i r="2">
      <x v="211"/>
    </i>
    <i r="1">
      <x v="3"/>
      <x v="212"/>
    </i>
    <i r="2">
      <x v="213"/>
    </i>
    <i r="2">
      <x v="214"/>
    </i>
    <i r="2">
      <x v="215"/>
    </i>
    <i r="2">
      <x v="216"/>
    </i>
    <i r="2">
      <x v="217"/>
    </i>
    <i r="2">
      <x v="218"/>
    </i>
    <i r="2">
      <x v="219"/>
    </i>
    <i r="2">
      <x v="220"/>
    </i>
    <i r="2">
      <x v="221"/>
    </i>
    <i r="2">
      <x v="222"/>
    </i>
    <i r="2">
      <x v="223"/>
    </i>
    <i r="2">
      <x v="224"/>
    </i>
    <i r="2">
      <x v="225"/>
    </i>
    <i r="2">
      <x v="226"/>
    </i>
    <i r="2">
      <x v="227"/>
    </i>
    <i r="2">
      <x v="228"/>
    </i>
    <i r="2">
      <x v="229"/>
    </i>
    <i r="2">
      <x v="230"/>
    </i>
    <i r="2">
      <x v="231"/>
    </i>
    <i r="2">
      <x v="232"/>
    </i>
    <i r="2">
      <x v="233"/>
    </i>
    <i r="2">
      <x v="234"/>
    </i>
    <i r="2">
      <x v="235"/>
    </i>
    <i r="2">
      <x v="236"/>
    </i>
    <i r="2">
      <x v="237"/>
    </i>
    <i r="2">
      <x v="238"/>
    </i>
    <i r="2">
      <x v="239"/>
    </i>
    <i r="2">
      <x v="240"/>
    </i>
    <i r="2">
      <x v="241"/>
    </i>
    <i r="2">
      <x v="242"/>
    </i>
    <i r="2">
      <x v="243"/>
    </i>
    <i r="2">
      <x v="244"/>
    </i>
    <i r="2">
      <x v="245"/>
    </i>
    <i r="2">
      <x v="246"/>
    </i>
    <i r="2">
      <x v="247"/>
    </i>
    <i r="2">
      <x v="248"/>
    </i>
    <i r="2">
      <x v="249"/>
    </i>
    <i r="2">
      <x v="250"/>
    </i>
    <i r="2">
      <x v="251"/>
    </i>
    <i r="2">
      <x v="252"/>
    </i>
    <i r="2">
      <x v="253"/>
    </i>
    <i r="2">
      <x v="254"/>
    </i>
    <i r="2">
      <x v="255"/>
    </i>
    <i r="2">
      <x v="256"/>
    </i>
    <i r="2">
      <x v="257"/>
    </i>
    <i r="2">
      <x v="258"/>
    </i>
    <i r="2">
      <x v="259"/>
    </i>
    <i r="2">
      <x v="260"/>
    </i>
    <i r="2">
      <x v="261"/>
    </i>
    <i r="2">
      <x v="262"/>
    </i>
    <i r="2">
      <x v="263"/>
    </i>
    <i r="2">
      <x v="264"/>
    </i>
    <i r="2">
      <x v="265"/>
    </i>
    <i r="2">
      <x v="266"/>
    </i>
    <i r="2">
      <x v="267"/>
    </i>
    <i r="2">
      <x v="268"/>
    </i>
    <i r="2">
      <x v="269"/>
    </i>
    <i r="2">
      <x v="270"/>
    </i>
    <i r="2">
      <x v="271"/>
    </i>
    <i r="2">
      <x v="272"/>
    </i>
    <i r="2">
      <x v="273"/>
    </i>
    <i r="2">
      <x v="274"/>
    </i>
    <i r="2">
      <x v="275"/>
    </i>
    <i r="2">
      <x v="276"/>
    </i>
    <i r="2">
      <x v="277"/>
    </i>
    <i r="2">
      <x v="278"/>
    </i>
    <i r="2">
      <x v="279"/>
    </i>
    <i r="2">
      <x v="280"/>
    </i>
    <i r="2">
      <x v="281"/>
    </i>
    <i r="2">
      <x v="282"/>
    </i>
    <i r="2">
      <x v="283"/>
    </i>
    <i r="2">
      <x v="284"/>
    </i>
    <i r="2">
      <x v="285"/>
    </i>
    <i r="2">
      <x v="286"/>
    </i>
    <i r="2">
      <x v="287"/>
    </i>
    <i r="2">
      <x v="288"/>
    </i>
    <i r="2">
      <x v="289"/>
    </i>
    <i r="2">
      <x v="290"/>
    </i>
    <i r="1">
      <x v="7"/>
      <x v="302"/>
    </i>
    <i r="2">
      <x v="303"/>
    </i>
    <i r="2">
      <x v="304"/>
    </i>
    <i r="2">
      <x v="305"/>
    </i>
    <i r="2">
      <x v="306"/>
    </i>
    <i r="2">
      <x v="307"/>
    </i>
    <i r="2">
      <x v="308"/>
    </i>
    <i r="2">
      <x v="309"/>
    </i>
    <i r="2">
      <x v="310"/>
    </i>
    <i r="2">
      <x v="311"/>
    </i>
    <i r="2">
      <x v="312"/>
    </i>
    <i r="2">
      <x v="313"/>
    </i>
    <i r="2">
      <x v="314"/>
    </i>
    <i r="2">
      <x v="315"/>
    </i>
    <i r="2">
      <x v="316"/>
    </i>
    <i r="2">
      <x v="317"/>
    </i>
    <i r="2">
      <x v="318"/>
    </i>
    <i r="2">
      <x v="319"/>
    </i>
    <i r="2">
      <x v="320"/>
    </i>
    <i r="2">
      <x v="321"/>
    </i>
    <i r="2">
      <x v="322"/>
    </i>
    <i r="2">
      <x v="323"/>
    </i>
    <i r="2">
      <x v="324"/>
    </i>
    <i r="2">
      <x v="325"/>
    </i>
    <i r="2">
      <x v="326"/>
    </i>
    <i r="2">
      <x v="327"/>
    </i>
    <i r="2">
      <x v="328"/>
    </i>
    <i r="2">
      <x v="329"/>
    </i>
    <i r="2">
      <x v="330"/>
    </i>
    <i r="2">
      <x v="331"/>
    </i>
    <i r="2">
      <x v="332"/>
    </i>
    <i r="2">
      <x v="333"/>
    </i>
    <i r="2">
      <x v="334"/>
    </i>
    <i r="2">
      <x v="335"/>
    </i>
    <i r="2">
      <x v="336"/>
    </i>
    <i r="2">
      <x v="337"/>
    </i>
    <i r="2">
      <x v="338"/>
    </i>
    <i r="2">
      <x v="339"/>
    </i>
    <i r="2">
      <x v="340"/>
    </i>
    <i r="2">
      <x v="341"/>
    </i>
    <i r="2">
      <x v="342"/>
    </i>
    <i r="2">
      <x v="343"/>
    </i>
    <i r="2">
      <x v="344"/>
    </i>
    <i r="2">
      <x v="345"/>
    </i>
    <i r="2">
      <x v="346"/>
    </i>
    <i r="2">
      <x v="347"/>
    </i>
    <i r="2">
      <x v="348"/>
    </i>
    <i r="2">
      <x v="349"/>
    </i>
    <i r="2">
      <x v="350"/>
    </i>
    <i r="2">
      <x v="351"/>
    </i>
    <i r="2">
      <x v="352"/>
    </i>
    <i r="2">
      <x v="353"/>
    </i>
    <i r="2">
      <x v="354"/>
    </i>
    <i r="2">
      <x v="355"/>
    </i>
    <i r="2">
      <x v="356"/>
    </i>
    <i r="2">
      <x v="357"/>
    </i>
    <i r="2">
      <x v="358"/>
    </i>
    <i r="2">
      <x v="359"/>
    </i>
    <i r="2">
      <x v="360"/>
    </i>
    <i r="2">
      <x v="361"/>
    </i>
    <i r="2">
      <x v="362"/>
    </i>
    <i r="2">
      <x v="363"/>
    </i>
    <i r="2">
      <x v="364"/>
    </i>
    <i r="2">
      <x v="365"/>
    </i>
    <i r="2">
      <x v="366"/>
    </i>
    <i r="2">
      <x v="367"/>
    </i>
    <i r="2">
      <x v="368"/>
    </i>
    <i r="2">
      <x v="369"/>
    </i>
    <i r="2">
      <x v="370"/>
    </i>
    <i r="2">
      <x v="371"/>
    </i>
    <i r="2">
      <x v="372"/>
    </i>
    <i r="2">
      <x v="373"/>
    </i>
    <i r="2">
      <x v="374"/>
    </i>
    <i r="2">
      <x v="375"/>
    </i>
    <i r="2">
      <x v="376"/>
    </i>
    <i r="2">
      <x v="377"/>
    </i>
    <i r="2">
      <x v="378"/>
    </i>
    <i r="2">
      <x v="379"/>
    </i>
    <i r="2">
      <x v="380"/>
    </i>
    <i r="1">
      <x v="10"/>
      <x v="381"/>
    </i>
    <i r="2">
      <x v="382"/>
    </i>
    <i r="2">
      <x v="383"/>
    </i>
    <i r="2">
      <x v="384"/>
    </i>
    <i r="2">
      <x v="385"/>
    </i>
    <i r="2">
      <x v="386"/>
    </i>
    <i r="2">
      <x v="387"/>
    </i>
    <i r="2">
      <x v="388"/>
    </i>
    <i r="2">
      <x v="389"/>
    </i>
    <i r="2">
      <x v="390"/>
    </i>
    <i r="2">
      <x v="391"/>
    </i>
    <i r="2">
      <x v="392"/>
    </i>
    <i r="2">
      <x v="393"/>
    </i>
    <i r="2">
      <x v="394"/>
    </i>
    <i r="2">
      <x v="395"/>
    </i>
    <i r="2">
      <x v="396"/>
    </i>
    <i r="2">
      <x v="397"/>
    </i>
    <i r="2">
      <x v="398"/>
    </i>
    <i r="2">
      <x v="399"/>
    </i>
    <i r="2">
      <x v="400"/>
    </i>
    <i r="2">
      <x v="401"/>
    </i>
    <i r="2">
      <x v="402"/>
    </i>
    <i r="2">
      <x v="403"/>
    </i>
    <i r="2">
      <x v="404"/>
    </i>
    <i r="2">
      <x v="405"/>
    </i>
    <i r="2">
      <x v="406"/>
    </i>
    <i r="2">
      <x v="407"/>
    </i>
    <i r="2">
      <x v="408"/>
    </i>
    <i r="2">
      <x v="409"/>
    </i>
    <i r="2">
      <x v="410"/>
    </i>
    <i r="2">
      <x v="411"/>
    </i>
    <i r="2">
      <x v="412"/>
    </i>
    <i r="2">
      <x v="413"/>
    </i>
    <i r="2">
      <x v="414"/>
    </i>
    <i r="2">
      <x v="415"/>
    </i>
    <i r="2">
      <x v="416"/>
    </i>
    <i r="2">
      <x v="417"/>
    </i>
    <i r="2">
      <x v="418"/>
    </i>
    <i r="2">
      <x v="419"/>
    </i>
    <i r="2">
      <x v="420"/>
    </i>
    <i r="2">
      <x v="421"/>
    </i>
    <i r="2">
      <x v="422"/>
    </i>
    <i r="2">
      <x v="423"/>
    </i>
    <i r="2">
      <x v="424"/>
    </i>
    <i r="2">
      <x v="425"/>
    </i>
    <i r="2">
      <x v="426"/>
    </i>
    <i r="2">
      <x v="427"/>
    </i>
    <i r="2">
      <x v="428"/>
    </i>
    <i r="2">
      <x v="429"/>
    </i>
    <i r="2">
      <x v="430"/>
    </i>
    <i r="2">
      <x v="431"/>
    </i>
    <i r="2">
      <x v="432"/>
    </i>
    <i r="2">
      <x v="433"/>
    </i>
    <i r="2">
      <x v="434"/>
    </i>
    <i r="2">
      <x v="435"/>
    </i>
    <i r="2">
      <x v="436"/>
    </i>
    <i r="2">
      <x v="437"/>
    </i>
    <i r="2">
      <x v="438"/>
    </i>
    <i r="2">
      <x v="439"/>
    </i>
    <i r="2">
      <x v="440"/>
    </i>
    <i r="2">
      <x v="441"/>
    </i>
    <i r="2">
      <x v="442"/>
    </i>
    <i r="2">
      <x v="443"/>
    </i>
    <i r="2">
      <x v="444"/>
    </i>
    <i r="2">
      <x v="445"/>
    </i>
    <i r="2">
      <x v="446"/>
    </i>
    <i r="2">
      <x v="447"/>
    </i>
    <i r="2">
      <x v="448"/>
    </i>
    <i r="2">
      <x v="449"/>
    </i>
    <i r="2">
      <x v="450"/>
    </i>
    <i r="2">
      <x v="451"/>
    </i>
    <i r="2">
      <x v="452"/>
    </i>
    <i r="2">
      <x v="453"/>
    </i>
    <i r="2">
      <x v="454"/>
    </i>
    <i r="2">
      <x v="455"/>
    </i>
    <i r="2">
      <x v="456"/>
    </i>
    <i r="2">
      <x v="457"/>
    </i>
    <i r="2">
      <x v="458"/>
    </i>
    <i r="2">
      <x v="459"/>
    </i>
    <i r="1">
      <x v="13"/>
      <x v="460"/>
    </i>
    <i r="2">
      <x v="461"/>
    </i>
    <i r="2">
      <x v="462"/>
    </i>
    <i r="2">
      <x v="463"/>
    </i>
    <i r="2">
      <x v="464"/>
    </i>
    <i r="2">
      <x v="465"/>
    </i>
    <i r="2">
      <x v="466"/>
    </i>
    <i r="2">
      <x v="467"/>
    </i>
    <i r="2">
      <x v="468"/>
    </i>
    <i r="2">
      <x v="469"/>
    </i>
    <i r="2">
      <x v="470"/>
    </i>
    <i r="2">
      <x v="471"/>
    </i>
    <i r="2">
      <x v="472"/>
    </i>
    <i r="2">
      <x v="473"/>
    </i>
    <i r="2">
      <x v="474"/>
    </i>
    <i r="2">
      <x v="475"/>
    </i>
    <i r="2">
      <x v="476"/>
    </i>
    <i r="2">
      <x v="477"/>
    </i>
    <i r="2">
      <x v="478"/>
    </i>
    <i r="2">
      <x v="479"/>
    </i>
    <i r="2">
      <x v="480"/>
    </i>
    <i r="2">
      <x v="481"/>
    </i>
    <i r="2">
      <x v="482"/>
    </i>
    <i r="2">
      <x v="483"/>
    </i>
    <i r="2">
      <x v="484"/>
    </i>
    <i r="2">
      <x v="485"/>
    </i>
    <i r="2">
      <x v="486"/>
    </i>
    <i r="2">
      <x v="487"/>
    </i>
    <i r="2">
      <x v="488"/>
    </i>
    <i r="2">
      <x v="489"/>
    </i>
    <i r="2">
      <x v="490"/>
    </i>
    <i r="2">
      <x v="491"/>
    </i>
    <i r="2">
      <x v="492"/>
    </i>
    <i r="2">
      <x v="493"/>
    </i>
    <i r="2">
      <x v="494"/>
    </i>
    <i r="2">
      <x v="495"/>
    </i>
    <i r="2">
      <x v="496"/>
    </i>
    <i r="2">
      <x v="497"/>
    </i>
    <i r="2">
      <x v="498"/>
    </i>
    <i r="2">
      <x v="499"/>
    </i>
    <i r="2">
      <x v="500"/>
    </i>
    <i r="2">
      <x v="501"/>
    </i>
    <i r="2">
      <x v="502"/>
    </i>
    <i r="2">
      <x v="503"/>
    </i>
    <i r="2">
      <x v="504"/>
    </i>
    <i r="2">
      <x v="505"/>
    </i>
    <i r="2">
      <x v="506"/>
    </i>
    <i r="2">
      <x v="507"/>
    </i>
    <i r="2">
      <x v="508"/>
    </i>
    <i r="2">
      <x v="509"/>
    </i>
    <i r="2">
      <x v="510"/>
    </i>
    <i r="2">
      <x v="511"/>
    </i>
    <i r="2">
      <x v="512"/>
    </i>
    <i r="2">
      <x v="513"/>
    </i>
    <i r="2">
      <x v="514"/>
    </i>
    <i r="2">
      <x v="515"/>
    </i>
    <i r="2">
      <x v="516"/>
    </i>
    <i r="2">
      <x v="517"/>
    </i>
    <i r="2">
      <x v="518"/>
    </i>
    <i r="2">
      <x v="519"/>
    </i>
    <i r="2">
      <x v="520"/>
    </i>
    <i r="2">
      <x v="521"/>
    </i>
    <i r="2">
      <x v="522"/>
    </i>
    <i r="2">
      <x v="523"/>
    </i>
    <i r="2">
      <x v="524"/>
    </i>
    <i r="2">
      <x v="525"/>
    </i>
    <i r="2">
      <x v="526"/>
    </i>
    <i r="2">
      <x v="527"/>
    </i>
    <i r="2">
      <x v="528"/>
    </i>
    <i r="2">
      <x v="529"/>
    </i>
    <i r="2">
      <x v="530"/>
    </i>
    <i r="2">
      <x v="531"/>
    </i>
    <i r="2">
      <x v="532"/>
    </i>
    <i r="2">
      <x v="533"/>
    </i>
    <i r="2">
      <x v="534"/>
    </i>
    <i r="2">
      <x v="535"/>
    </i>
    <i r="2">
      <x v="536"/>
    </i>
    <i r="2">
      <x v="537"/>
    </i>
    <i r="2">
      <x v="538"/>
    </i>
    <i r="1">
      <x v="14"/>
      <x v="539"/>
    </i>
    <i r="2">
      <x v="540"/>
    </i>
    <i r="2">
      <x v="541"/>
    </i>
    <i r="2">
      <x v="542"/>
    </i>
    <i r="2">
      <x v="543"/>
    </i>
    <i r="2">
      <x v="544"/>
    </i>
    <i r="2">
      <x v="545"/>
    </i>
    <i r="2">
      <x v="546"/>
    </i>
    <i r="2">
      <x v="547"/>
    </i>
    <i r="2">
      <x v="548"/>
    </i>
    <i r="2">
      <x v="549"/>
    </i>
    <i r="1">
      <x v="17"/>
      <x v="550"/>
    </i>
    <i r="2">
      <x v="551"/>
    </i>
    <i r="2">
      <x v="552"/>
    </i>
    <i r="2">
      <x v="553"/>
    </i>
    <i r="2">
      <x v="554"/>
    </i>
    <i r="2">
      <x v="555"/>
    </i>
    <i r="2">
      <x v="556"/>
    </i>
    <i r="2">
      <x v="557"/>
    </i>
    <i r="2">
      <x v="558"/>
    </i>
    <i r="2">
      <x v="559"/>
    </i>
    <i r="2">
      <x v="560"/>
    </i>
    <i r="2">
      <x v="561"/>
    </i>
    <i r="2">
      <x v="562"/>
    </i>
    <i r="2">
      <x v="563"/>
    </i>
    <i r="2">
      <x v="564"/>
    </i>
    <i r="2">
      <x v="565"/>
    </i>
    <i r="2">
      <x v="566"/>
    </i>
    <i r="2">
      <x v="567"/>
    </i>
    <i r="2">
      <x v="568"/>
    </i>
    <i r="2">
      <x v="569"/>
    </i>
    <i r="2">
      <x v="570"/>
    </i>
    <i r="2">
      <x v="571"/>
    </i>
    <i r="2">
      <x v="572"/>
    </i>
    <i r="2">
      <x v="573"/>
    </i>
    <i r="2">
      <x v="574"/>
    </i>
    <i r="2">
      <x v="575"/>
    </i>
    <i r="2">
      <x v="576"/>
    </i>
    <i r="2">
      <x v="577"/>
    </i>
    <i r="2">
      <x v="578"/>
    </i>
    <i r="2">
      <x v="579"/>
    </i>
    <i r="2">
      <x v="580"/>
    </i>
    <i r="2">
      <x v="581"/>
    </i>
    <i r="2">
      <x v="582"/>
    </i>
    <i r="2">
      <x v="583"/>
    </i>
    <i r="2">
      <x v="584"/>
    </i>
    <i r="2">
      <x v="585"/>
    </i>
    <i r="2">
      <x v="586"/>
    </i>
    <i r="2">
      <x v="587"/>
    </i>
    <i r="2">
      <x v="588"/>
    </i>
    <i r="2">
      <x v="589"/>
    </i>
    <i r="2">
      <x v="590"/>
    </i>
    <i r="2">
      <x v="591"/>
    </i>
    <i r="2">
      <x v="592"/>
    </i>
    <i r="2">
      <x v="593"/>
    </i>
    <i r="2">
      <x v="594"/>
    </i>
    <i r="2">
      <x v="595"/>
    </i>
    <i r="2">
      <x v="596"/>
    </i>
    <i r="2">
      <x v="597"/>
    </i>
    <i r="2">
      <x v="598"/>
    </i>
    <i r="2">
      <x v="599"/>
    </i>
    <i r="2">
      <x v="600"/>
    </i>
    <i r="2">
      <x v="601"/>
    </i>
    <i r="2">
      <x v="602"/>
    </i>
    <i r="2">
      <x v="603"/>
    </i>
    <i r="2">
      <x v="604"/>
    </i>
    <i r="2">
      <x v="605"/>
    </i>
    <i r="2">
      <x v="606"/>
    </i>
    <i r="2">
      <x v="607"/>
    </i>
    <i r="2">
      <x v="608"/>
    </i>
    <i r="2">
      <x v="609"/>
    </i>
    <i r="2">
      <x v="610"/>
    </i>
    <i r="2">
      <x v="611"/>
    </i>
    <i r="2">
      <x v="612"/>
    </i>
    <i r="2">
      <x v="613"/>
    </i>
    <i r="2">
      <x v="614"/>
    </i>
    <i r="2">
      <x v="615"/>
    </i>
    <i r="2">
      <x v="616"/>
    </i>
    <i r="2">
      <x v="617"/>
    </i>
    <i r="2">
      <x v="618"/>
    </i>
    <i r="2">
      <x v="619"/>
    </i>
    <i r="2">
      <x v="620"/>
    </i>
    <i r="2">
      <x v="621"/>
    </i>
    <i r="2">
      <x v="622"/>
    </i>
    <i r="2">
      <x v="623"/>
    </i>
    <i r="2">
      <x v="624"/>
    </i>
    <i r="2">
      <x v="625"/>
    </i>
    <i r="2">
      <x v="626"/>
    </i>
    <i r="2">
      <x v="627"/>
    </i>
    <i r="2">
      <x v="628"/>
    </i>
    <i r="1">
      <x v="21"/>
      <x v="629"/>
    </i>
    <i r="2">
      <x v="630"/>
    </i>
    <i r="2">
      <x v="631"/>
    </i>
    <i r="2">
      <x v="632"/>
    </i>
    <i r="2">
      <x v="633"/>
    </i>
    <i r="2">
      <x v="634"/>
    </i>
    <i r="2">
      <x v="636"/>
    </i>
    <i r="2">
      <x v="637"/>
    </i>
    <i r="2">
      <x v="638"/>
    </i>
    <i r="2">
      <x v="639"/>
    </i>
    <i r="2">
      <x v="640"/>
    </i>
    <i r="2">
      <x v="641"/>
    </i>
    <i r="2">
      <x v="642"/>
    </i>
    <i r="2">
      <x v="643"/>
    </i>
    <i r="2">
      <x v="644"/>
    </i>
    <i r="2">
      <x v="645"/>
    </i>
    <i r="2">
      <x v="646"/>
    </i>
    <i r="2">
      <x v="647"/>
    </i>
    <i r="2">
      <x v="648"/>
    </i>
    <i r="2">
      <x v="649"/>
    </i>
    <i r="2">
      <x v="650"/>
    </i>
    <i r="2">
      <x v="651"/>
    </i>
    <i r="2">
      <x v="652"/>
    </i>
    <i r="2">
      <x v="653"/>
    </i>
    <i r="2">
      <x v="654"/>
    </i>
    <i r="2">
      <x v="655"/>
    </i>
    <i r="2">
      <x v="656"/>
    </i>
    <i r="2">
      <x v="657"/>
    </i>
    <i r="2">
      <x v="658"/>
    </i>
    <i r="2">
      <x v="659"/>
    </i>
    <i r="2">
      <x v="660"/>
    </i>
    <i r="2">
      <x v="661"/>
    </i>
    <i r="2">
      <x v="662"/>
    </i>
    <i r="2">
      <x v="663"/>
    </i>
    <i r="2">
      <x v="664"/>
    </i>
    <i r="2">
      <x v="665"/>
    </i>
    <i r="2">
      <x v="666"/>
    </i>
    <i r="2">
      <x v="667"/>
    </i>
    <i r="2">
      <x v="668"/>
    </i>
    <i r="2">
      <x v="669"/>
    </i>
    <i r="2">
      <x v="670"/>
    </i>
    <i r="2">
      <x v="671"/>
    </i>
    <i r="2">
      <x v="672"/>
    </i>
    <i r="2">
      <x v="673"/>
    </i>
    <i r="2">
      <x v="674"/>
    </i>
    <i r="2">
      <x v="675"/>
    </i>
    <i r="2">
      <x v="676"/>
    </i>
    <i r="2">
      <x v="677"/>
    </i>
    <i r="2">
      <x v="678"/>
    </i>
    <i r="2">
      <x v="679"/>
    </i>
    <i r="2">
      <x v="680"/>
    </i>
    <i r="2">
      <x v="681"/>
    </i>
    <i r="2">
      <x v="682"/>
    </i>
    <i r="2">
      <x v="683"/>
    </i>
    <i r="2">
      <x v="684"/>
    </i>
    <i r="2">
      <x v="685"/>
    </i>
    <i r="2">
      <x v="686"/>
    </i>
    <i r="2">
      <x v="687"/>
    </i>
    <i r="2">
      <x v="688"/>
    </i>
    <i r="2">
      <x v="689"/>
    </i>
    <i r="2">
      <x v="690"/>
    </i>
    <i r="2">
      <x v="691"/>
    </i>
    <i r="2">
      <x v="692"/>
    </i>
    <i r="2">
      <x v="693"/>
    </i>
    <i r="2">
      <x v="694"/>
    </i>
    <i r="2">
      <x v="695"/>
    </i>
    <i r="2">
      <x v="696"/>
    </i>
    <i r="2">
      <x v="697"/>
    </i>
    <i r="2">
      <x v="698"/>
    </i>
    <i r="2">
      <x v="699"/>
    </i>
    <i r="2">
      <x v="700"/>
    </i>
    <i r="2">
      <x v="701"/>
    </i>
    <i r="2">
      <x v="702"/>
    </i>
    <i r="2">
      <x v="703"/>
    </i>
    <i r="2">
      <x v="704"/>
    </i>
    <i r="2">
      <x v="705"/>
    </i>
    <i r="2">
      <x v="706"/>
    </i>
    <i r="2">
      <x v="707"/>
    </i>
    <i r="2">
      <x v="708"/>
    </i>
    <i r="1">
      <x v="25"/>
      <x v="709"/>
    </i>
    <i r="2">
      <x v="710"/>
    </i>
    <i r="2">
      <x v="711"/>
    </i>
    <i r="2">
      <x v="712"/>
    </i>
    <i r="2">
      <x v="713"/>
    </i>
    <i r="2">
      <x v="714"/>
    </i>
    <i r="2">
      <x v="715"/>
    </i>
    <i r="2">
      <x v="716"/>
    </i>
    <i r="2">
      <x v="717"/>
    </i>
    <i r="2">
      <x v="718"/>
    </i>
    <i r="2">
      <x v="719"/>
    </i>
    <i r="2">
      <x v="720"/>
    </i>
    <i r="2">
      <x v="721"/>
    </i>
    <i r="2">
      <x v="722"/>
    </i>
    <i r="2">
      <x v="723"/>
    </i>
    <i r="2">
      <x v="724"/>
    </i>
    <i r="2">
      <x v="725"/>
    </i>
    <i r="2">
      <x v="726"/>
    </i>
    <i r="2">
      <x v="727"/>
    </i>
    <i r="2">
      <x v="728"/>
    </i>
    <i r="2">
      <x v="729"/>
    </i>
    <i r="2">
      <x v="730"/>
    </i>
    <i r="2">
      <x v="731"/>
    </i>
    <i r="2">
      <x v="732"/>
    </i>
    <i r="2">
      <x v="733"/>
    </i>
    <i r="2">
      <x v="734"/>
    </i>
    <i r="2">
      <x v="735"/>
    </i>
    <i r="2">
      <x v="736"/>
    </i>
    <i r="2">
      <x v="737"/>
    </i>
    <i r="2">
      <x v="738"/>
    </i>
    <i r="2">
      <x v="739"/>
    </i>
    <i r="2">
      <x v="740"/>
    </i>
    <i r="2">
      <x v="741"/>
    </i>
    <i r="2">
      <x v="742"/>
    </i>
    <i r="2">
      <x v="743"/>
    </i>
    <i r="2">
      <x v="744"/>
    </i>
    <i r="2">
      <x v="745"/>
    </i>
    <i r="2">
      <x v="746"/>
    </i>
    <i r="2">
      <x v="747"/>
    </i>
    <i r="2">
      <x v="748"/>
    </i>
    <i r="2">
      <x v="749"/>
    </i>
    <i r="2">
      <x v="750"/>
    </i>
    <i r="2">
      <x v="751"/>
    </i>
    <i r="2">
      <x v="752"/>
    </i>
    <i r="2">
      <x v="753"/>
    </i>
    <i r="2">
      <x v="754"/>
    </i>
    <i r="2">
      <x v="755"/>
    </i>
    <i r="2">
      <x v="756"/>
    </i>
    <i r="2">
      <x v="757"/>
    </i>
    <i r="2">
      <x v="758"/>
    </i>
    <i r="2">
      <x v="759"/>
    </i>
    <i r="2">
      <x v="760"/>
    </i>
    <i r="2">
      <x v="761"/>
    </i>
    <i r="2">
      <x v="762"/>
    </i>
    <i r="2">
      <x v="763"/>
    </i>
    <i r="2">
      <x v="764"/>
    </i>
    <i r="2">
      <x v="765"/>
    </i>
    <i r="2">
      <x v="766"/>
    </i>
    <i r="2">
      <x v="767"/>
    </i>
    <i r="2">
      <x v="768"/>
    </i>
    <i r="2">
      <x v="769"/>
    </i>
    <i r="2">
      <x v="770"/>
    </i>
    <i r="2">
      <x v="771"/>
    </i>
    <i r="2">
      <x v="772"/>
    </i>
    <i r="2">
      <x v="773"/>
    </i>
    <i r="2">
      <x v="774"/>
    </i>
    <i r="2">
      <x v="775"/>
    </i>
    <i r="2">
      <x v="776"/>
    </i>
    <i r="2">
      <x v="777"/>
    </i>
    <i r="2">
      <x v="778"/>
    </i>
    <i r="2">
      <x v="779"/>
    </i>
    <i r="2">
      <x v="780"/>
    </i>
    <i r="2">
      <x v="781"/>
    </i>
    <i r="2">
      <x v="782"/>
    </i>
    <i r="2">
      <x v="783"/>
    </i>
    <i r="2">
      <x v="784"/>
    </i>
    <i r="2">
      <x v="785"/>
    </i>
    <i r="2">
      <x v="786"/>
    </i>
    <i r="2">
      <x v="787"/>
    </i>
    <i r="1">
      <x v="26"/>
      <x v="788"/>
    </i>
    <i r="2">
      <x v="789"/>
    </i>
    <i r="2">
      <x v="790"/>
    </i>
    <i r="2">
      <x v="791"/>
    </i>
    <i r="2">
      <x v="792"/>
    </i>
    <i r="2">
      <x v="793"/>
    </i>
    <i r="2">
      <x v="794"/>
    </i>
    <i r="2">
      <x v="795"/>
    </i>
    <i r="2">
      <x v="796"/>
    </i>
    <i r="2">
      <x v="797"/>
    </i>
    <i r="2">
      <x v="798"/>
    </i>
    <i r="2">
      <x v="799"/>
    </i>
    <i r="2">
      <x v="800"/>
    </i>
    <i r="2">
      <x v="801"/>
    </i>
    <i r="1">
      <x v="29"/>
      <x v="802"/>
    </i>
    <i r="2">
      <x v="803"/>
    </i>
    <i r="2">
      <x v="804"/>
    </i>
    <i r="2">
      <x v="805"/>
    </i>
    <i r="2">
      <x v="806"/>
    </i>
    <i r="2">
      <x v="807"/>
    </i>
    <i r="2">
      <x v="808"/>
    </i>
    <i r="2">
      <x v="809"/>
    </i>
    <i r="2">
      <x v="810"/>
    </i>
    <i r="2">
      <x v="811"/>
    </i>
    <i r="2">
      <x v="812"/>
    </i>
    <i r="2">
      <x v="813"/>
    </i>
    <i r="2">
      <x v="814"/>
    </i>
    <i r="2">
      <x v="815"/>
    </i>
    <i r="2">
      <x v="816"/>
    </i>
    <i r="2">
      <x v="817"/>
    </i>
    <i r="2">
      <x v="818"/>
    </i>
    <i r="2">
      <x v="819"/>
    </i>
    <i r="2">
      <x v="820"/>
    </i>
    <i r="2">
      <x v="821"/>
    </i>
    <i r="2">
      <x v="822"/>
    </i>
    <i r="2">
      <x v="823"/>
    </i>
    <i r="2">
      <x v="824"/>
    </i>
    <i r="2">
      <x v="825"/>
    </i>
    <i r="2">
      <x v="826"/>
    </i>
    <i r="2">
      <x v="827"/>
    </i>
    <i r="2">
      <x v="828"/>
    </i>
    <i r="2">
      <x v="829"/>
    </i>
    <i r="2">
      <x v="830"/>
    </i>
    <i r="2">
      <x v="831"/>
    </i>
    <i r="2">
      <x v="832"/>
    </i>
    <i r="2">
      <x v="833"/>
    </i>
    <i r="2">
      <x v="834"/>
    </i>
    <i r="2">
      <x v="835"/>
    </i>
    <i r="2">
      <x v="836"/>
    </i>
    <i r="2">
      <x v="837"/>
    </i>
    <i r="2">
      <x v="838"/>
    </i>
    <i r="2">
      <x v="839"/>
    </i>
    <i r="2">
      <x v="840"/>
    </i>
    <i r="2">
      <x v="841"/>
    </i>
    <i r="2">
      <x v="842"/>
    </i>
    <i r="2">
      <x v="843"/>
    </i>
    <i r="2">
      <x v="844"/>
    </i>
    <i r="2">
      <x v="845"/>
    </i>
    <i r="2">
      <x v="846"/>
    </i>
    <i r="2">
      <x v="847"/>
    </i>
    <i r="2">
      <x v="848"/>
    </i>
    <i r="2">
      <x v="849"/>
    </i>
    <i r="2">
      <x v="850"/>
    </i>
    <i r="2">
      <x v="851"/>
    </i>
    <i r="2">
      <x v="852"/>
    </i>
    <i r="2">
      <x v="853"/>
    </i>
    <i r="2">
      <x v="854"/>
    </i>
    <i r="2">
      <x v="855"/>
    </i>
    <i r="2">
      <x v="856"/>
    </i>
    <i r="2">
      <x v="857"/>
    </i>
    <i r="2">
      <x v="858"/>
    </i>
    <i r="2">
      <x v="859"/>
    </i>
    <i r="2">
      <x v="860"/>
    </i>
    <i r="2">
      <x v="861"/>
    </i>
    <i r="2">
      <x v="862"/>
    </i>
    <i r="2">
      <x v="863"/>
    </i>
    <i r="2">
      <x v="864"/>
    </i>
    <i r="2">
      <x v="865"/>
    </i>
    <i r="2">
      <x v="866"/>
    </i>
    <i r="2">
      <x v="867"/>
    </i>
    <i r="2">
      <x v="868"/>
    </i>
    <i r="2">
      <x v="869"/>
    </i>
    <i r="2">
      <x v="870"/>
    </i>
    <i r="2">
      <x v="871"/>
    </i>
    <i r="2">
      <x v="872"/>
    </i>
    <i r="2">
      <x v="873"/>
    </i>
    <i r="2">
      <x v="874"/>
    </i>
    <i r="2">
      <x v="875"/>
    </i>
    <i r="2">
      <x v="876"/>
    </i>
    <i r="2">
      <x v="877"/>
    </i>
    <i r="2">
      <x v="878"/>
    </i>
    <i r="2">
      <x v="879"/>
    </i>
    <i r="2">
      <x v="880"/>
    </i>
    <i r="1">
      <x v="32"/>
      <x v="881"/>
    </i>
    <i r="2">
      <x v="882"/>
    </i>
    <i r="2">
      <x v="883"/>
    </i>
    <i r="2">
      <x v="884"/>
    </i>
    <i r="2">
      <x v="885"/>
    </i>
    <i r="2">
      <x v="886"/>
    </i>
    <i r="2">
      <x v="887"/>
    </i>
    <i r="2">
      <x v="888"/>
    </i>
    <i r="2">
      <x v="889"/>
    </i>
    <i r="2">
      <x v="890"/>
    </i>
    <i r="2">
      <x v="891"/>
    </i>
    <i r="2">
      <x v="892"/>
    </i>
    <i r="2">
      <x v="893"/>
    </i>
    <i r="2">
      <x v="894"/>
    </i>
    <i r="2">
      <x v="895"/>
    </i>
    <i r="2">
      <x v="896"/>
    </i>
    <i r="2">
      <x v="897"/>
    </i>
    <i r="2">
      <x v="898"/>
    </i>
    <i r="2">
      <x v="899"/>
    </i>
    <i r="2">
      <x v="900"/>
    </i>
    <i r="2">
      <x v="901"/>
    </i>
    <i r="2">
      <x v="902"/>
    </i>
    <i r="2">
      <x v="903"/>
    </i>
    <i r="2">
      <x v="904"/>
    </i>
    <i r="2">
      <x v="905"/>
    </i>
    <i r="2">
      <x v="906"/>
    </i>
    <i r="2">
      <x v="907"/>
    </i>
    <i r="2">
      <x v="908"/>
    </i>
    <i r="2">
      <x v="909"/>
    </i>
    <i r="2">
      <x v="910"/>
    </i>
    <i r="2">
      <x v="911"/>
    </i>
    <i r="2">
      <x v="912"/>
    </i>
    <i r="2">
      <x v="913"/>
    </i>
    <i r="2">
      <x v="914"/>
    </i>
    <i r="2">
      <x v="915"/>
    </i>
    <i r="2">
      <x v="916"/>
    </i>
    <i r="2">
      <x v="917"/>
    </i>
    <i r="2">
      <x v="918"/>
    </i>
    <i r="2">
      <x v="919"/>
    </i>
    <i r="2">
      <x v="920"/>
    </i>
    <i r="2">
      <x v="921"/>
    </i>
    <i r="2">
      <x v="922"/>
    </i>
    <i r="2">
      <x v="923"/>
    </i>
    <i r="2">
      <x v="924"/>
    </i>
    <i r="2">
      <x v="925"/>
    </i>
    <i r="2">
      <x v="926"/>
    </i>
    <i r="2">
      <x v="927"/>
    </i>
    <i r="2">
      <x v="928"/>
    </i>
    <i r="2">
      <x v="929"/>
    </i>
    <i r="2">
      <x v="930"/>
    </i>
    <i r="2">
      <x v="931"/>
    </i>
    <i r="2">
      <x v="932"/>
    </i>
    <i r="2">
      <x v="933"/>
    </i>
    <i r="2">
      <x v="934"/>
    </i>
    <i r="2">
      <x v="935"/>
    </i>
    <i r="2">
      <x v="936"/>
    </i>
    <i r="2">
      <x v="937"/>
    </i>
    <i r="2">
      <x v="938"/>
    </i>
    <i r="2">
      <x v="939"/>
    </i>
    <i r="2">
      <x v="940"/>
    </i>
    <i r="2">
      <x v="941"/>
    </i>
    <i r="2">
      <x v="942"/>
    </i>
    <i r="2">
      <x v="943"/>
    </i>
    <i r="2">
      <x v="944"/>
    </i>
    <i r="2">
      <x v="945"/>
    </i>
    <i r="2">
      <x v="946"/>
    </i>
    <i r="2">
      <x v="947"/>
    </i>
    <i r="2">
      <x v="948"/>
    </i>
    <i r="2">
      <x v="949"/>
    </i>
    <i r="2">
      <x v="950"/>
    </i>
    <i r="2">
      <x v="951"/>
    </i>
    <i r="2">
      <x v="952"/>
    </i>
    <i r="2">
      <x v="953"/>
    </i>
    <i r="2">
      <x v="954"/>
    </i>
    <i r="2">
      <x v="955"/>
    </i>
    <i r="2">
      <x v="956"/>
    </i>
    <i r="2">
      <x v="957"/>
    </i>
    <i r="2">
      <x v="958"/>
    </i>
    <i r="2">
      <x v="959"/>
    </i>
    <i r="1">
      <x v="35"/>
      <x v="960"/>
    </i>
    <i r="2">
      <x v="961"/>
    </i>
    <i r="2">
      <x v="962"/>
    </i>
    <i r="2">
      <x v="963"/>
    </i>
    <i r="2">
      <x v="964"/>
    </i>
    <i r="2">
      <x v="965"/>
    </i>
    <i r="2">
      <x v="966"/>
    </i>
    <i r="2">
      <x v="967"/>
    </i>
    <i r="2">
      <x v="968"/>
    </i>
    <i r="2">
      <x v="969"/>
    </i>
    <i r="2">
      <x v="970"/>
    </i>
    <i r="2">
      <x v="971"/>
    </i>
    <i r="2">
      <x v="972"/>
    </i>
    <i r="2">
      <x v="973"/>
    </i>
    <i r="2">
      <x v="974"/>
    </i>
    <i r="2">
      <x v="975"/>
    </i>
    <i r="2">
      <x v="976"/>
    </i>
    <i r="2">
      <x v="977"/>
    </i>
    <i r="2">
      <x v="978"/>
    </i>
    <i r="2">
      <x v="979"/>
    </i>
    <i r="2">
      <x v="980"/>
    </i>
    <i r="2">
      <x v="981"/>
    </i>
    <i r="2">
      <x v="982"/>
    </i>
    <i r="2">
      <x v="983"/>
    </i>
    <i r="2">
      <x v="984"/>
    </i>
    <i r="2">
      <x v="985"/>
    </i>
    <i r="2">
      <x v="986"/>
    </i>
    <i r="2">
      <x v="987"/>
    </i>
    <i r="2">
      <x v="988"/>
    </i>
    <i r="2">
      <x v="989"/>
    </i>
    <i r="2">
      <x v="990"/>
    </i>
    <i r="2">
      <x v="991"/>
    </i>
    <i r="2">
      <x v="992"/>
    </i>
    <i r="2">
      <x v="993"/>
    </i>
    <i r="2">
      <x v="994"/>
    </i>
    <i r="2">
      <x v="995"/>
    </i>
    <i r="2">
      <x v="996"/>
    </i>
    <i r="2">
      <x v="997"/>
    </i>
    <i r="2">
      <x v="998"/>
    </i>
    <i r="2">
      <x v="999"/>
    </i>
    <i r="2">
      <x v="1000"/>
    </i>
    <i r="2">
      <x v="1001"/>
    </i>
    <i r="2">
      <x v="1002"/>
    </i>
    <i r="2">
      <x v="1003"/>
    </i>
    <i r="2">
      <x v="1004"/>
    </i>
    <i r="2">
      <x v="1005"/>
    </i>
    <i r="2">
      <x v="1006"/>
    </i>
    <i r="2">
      <x v="1007"/>
    </i>
    <i r="2">
      <x v="1008"/>
    </i>
    <i r="2">
      <x v="1009"/>
    </i>
    <i r="2">
      <x v="1010"/>
    </i>
    <i r="2">
      <x v="1011"/>
    </i>
    <i r="2">
      <x v="1012"/>
    </i>
    <i r="2">
      <x v="1013"/>
    </i>
    <i r="2">
      <x v="1014"/>
    </i>
    <i r="2">
      <x v="1015"/>
    </i>
    <i r="2">
      <x v="1016"/>
    </i>
    <i r="2">
      <x v="1017"/>
    </i>
    <i r="2">
      <x v="1018"/>
    </i>
    <i r="2">
      <x v="1019"/>
    </i>
    <i r="2">
      <x v="1020"/>
    </i>
    <i r="2">
      <x v="1021"/>
    </i>
    <i r="2">
      <x v="1022"/>
    </i>
    <i r="2">
      <x v="1023"/>
    </i>
    <i r="2">
      <x v="1024"/>
    </i>
    <i r="2">
      <x v="1025"/>
    </i>
    <i r="2">
      <x v="1026"/>
    </i>
    <i r="2">
      <x v="1027"/>
    </i>
    <i r="2">
      <x v="1028"/>
    </i>
    <i r="2">
      <x v="1029"/>
    </i>
    <i r="2">
      <x v="1030"/>
    </i>
    <i r="2">
      <x v="1031"/>
    </i>
    <i r="2">
      <x v="1032"/>
    </i>
    <i r="2">
      <x v="1033"/>
    </i>
    <i r="2">
      <x v="1034"/>
    </i>
    <i r="2">
      <x v="1035"/>
    </i>
    <i r="2">
      <x v="1036"/>
    </i>
    <i r="2">
      <x v="1037"/>
    </i>
    <i r="2">
      <x v="1038"/>
    </i>
    <i r="1">
      <x v="36"/>
      <x v="1039"/>
    </i>
    <i r="2">
      <x v="1040"/>
    </i>
    <i r="2">
      <x v="1041"/>
    </i>
    <i r="2">
      <x v="1042"/>
    </i>
    <i r="2">
      <x v="1043"/>
    </i>
    <i r="2">
      <x v="1044"/>
    </i>
    <i r="2">
      <x v="1045"/>
    </i>
    <i r="2">
      <x v="1046"/>
    </i>
    <i r="2">
      <x v="1047"/>
    </i>
    <i r="2">
      <x v="1048"/>
    </i>
    <i r="2">
      <x v="1049"/>
    </i>
    <i r="1">
      <x v="39"/>
      <x v="1050"/>
    </i>
    <i r="2">
      <x v="1051"/>
    </i>
    <i r="2">
      <x v="1052"/>
    </i>
    <i r="2">
      <x v="1053"/>
    </i>
    <i r="2">
      <x v="1054"/>
    </i>
    <i r="2">
      <x v="1055"/>
    </i>
    <i r="2">
      <x v="1056"/>
    </i>
    <i r="2">
      <x v="1057"/>
    </i>
    <i r="2">
      <x v="1058"/>
    </i>
    <i r="2">
      <x v="1059"/>
    </i>
    <i r="2">
      <x v="1060"/>
    </i>
    <i r="2">
      <x v="1061"/>
    </i>
    <i r="2">
      <x v="1062"/>
    </i>
    <i r="2">
      <x v="1063"/>
    </i>
    <i r="2">
      <x v="1064"/>
    </i>
    <i r="2">
      <x v="1065"/>
    </i>
    <i r="2">
      <x v="1066"/>
    </i>
    <i r="2">
      <x v="1067"/>
    </i>
    <i r="2">
      <x v="1068"/>
    </i>
    <i r="2">
      <x v="1069"/>
    </i>
    <i r="2">
      <x v="1070"/>
    </i>
    <i r="2">
      <x v="1071"/>
    </i>
    <i r="2">
      <x v="1072"/>
    </i>
    <i r="2">
      <x v="1073"/>
    </i>
    <i r="2">
      <x v="1074"/>
    </i>
    <i r="2">
      <x v="1075"/>
    </i>
    <i r="2">
      <x v="1076"/>
    </i>
    <i r="2">
      <x v="1077"/>
    </i>
    <i r="2">
      <x v="1078"/>
    </i>
    <i r="2">
      <x v="1079"/>
    </i>
    <i r="2">
      <x v="1080"/>
    </i>
    <i r="2">
      <x v="1081"/>
    </i>
    <i r="2">
      <x v="1082"/>
    </i>
    <i r="2">
      <x v="1083"/>
    </i>
    <i r="2">
      <x v="1084"/>
    </i>
    <i r="2">
      <x v="1085"/>
    </i>
    <i r="2">
      <x v="1086"/>
    </i>
    <i r="2">
      <x v="1087"/>
    </i>
    <i r="2">
      <x v="1088"/>
    </i>
    <i r="2">
      <x v="1089"/>
    </i>
    <i r="2">
      <x v="1090"/>
    </i>
    <i r="2">
      <x v="1091"/>
    </i>
    <i r="2">
      <x v="1092"/>
    </i>
    <i r="2">
      <x v="1093"/>
    </i>
    <i r="2">
      <x v="1094"/>
    </i>
    <i r="2">
      <x v="1095"/>
    </i>
    <i r="2">
      <x v="1096"/>
    </i>
    <i r="2">
      <x v="1097"/>
    </i>
    <i r="2">
      <x v="1098"/>
    </i>
    <i r="2">
      <x v="1099"/>
    </i>
    <i r="2">
      <x v="1100"/>
    </i>
    <i r="2">
      <x v="1101"/>
    </i>
    <i r="2">
      <x v="1102"/>
    </i>
    <i r="2">
      <x v="1103"/>
    </i>
    <i r="2">
      <x v="1104"/>
    </i>
    <i r="2">
      <x v="1105"/>
    </i>
    <i r="2">
      <x v="1106"/>
    </i>
    <i r="2">
      <x v="1107"/>
    </i>
    <i r="2">
      <x v="1108"/>
    </i>
    <i r="2">
      <x v="1109"/>
    </i>
    <i r="2">
      <x v="1110"/>
    </i>
    <i r="2">
      <x v="1111"/>
    </i>
    <i r="2">
      <x v="1112"/>
    </i>
    <i r="2">
      <x v="1113"/>
    </i>
    <i r="2">
      <x v="1114"/>
    </i>
    <i r="2">
      <x v="1115"/>
    </i>
    <i r="2">
      <x v="1116"/>
    </i>
    <i r="2">
      <x v="1117"/>
    </i>
    <i r="2">
      <x v="1118"/>
    </i>
    <i r="2">
      <x v="1119"/>
    </i>
    <i r="2">
      <x v="1120"/>
    </i>
    <i r="2">
      <x v="1121"/>
    </i>
    <i r="2">
      <x v="1122"/>
    </i>
    <i r="2">
      <x v="1123"/>
    </i>
    <i r="2">
      <x v="1124"/>
    </i>
    <i r="2">
      <x v="1125"/>
    </i>
    <i r="2">
      <x v="1126"/>
    </i>
    <i r="2">
      <x v="1127"/>
    </i>
    <i r="2">
      <x v="1128"/>
    </i>
    <i r="1">
      <x v="46"/>
      <x v="1287"/>
    </i>
    <i r="2">
      <x v="1288"/>
    </i>
    <i r="2">
      <x v="1289"/>
    </i>
    <i r="2">
      <x v="1290"/>
    </i>
    <i r="2">
      <x v="1291"/>
    </i>
    <i r="2">
      <x v="1292"/>
    </i>
    <i r="2">
      <x v="1293"/>
    </i>
    <i r="2">
      <x v="1294"/>
    </i>
    <i r="2">
      <x v="1295"/>
    </i>
    <i r="2">
      <x v="1296"/>
    </i>
    <i r="2">
      <x v="1297"/>
    </i>
    <i t="grand">
      <x/>
    </i>
  </rowItems>
  <colItems count="1">
    <i/>
  </colItems>
  <dataFields count="1">
    <dataField name="Sum of Amount in local currency" fld="15" baseField="0" baseItem="0" numFmtId="43"/>
  </dataFields>
  <formats count="1">
    <format dxfId="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78FD603-C2BB-4B7A-A900-3883586342AF}" name="PivotTable1" cacheId="0" applyNumberFormats="0" applyBorderFormats="0" applyFontFormats="0" applyPatternFormats="0" applyAlignmentFormats="0" applyWidthHeightFormats="1" dataCaption="Values" updatedVersion="8" minRefreshableVersion="3" showDrill="0" useAutoFormatting="1" colGrandTotals="0" itemPrintTitles="1" createdVersion="8" indent="0" compact="0" compactData="0" gridDropZones="1" multipleFieldFilters="0">
  <location ref="A3:C25" firstHeaderRow="2" firstDataRow="2" firstDataCol="2"/>
  <pivotFields count="22"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sortType="ascending" defaultSubtotal="0">
      <items count="24">
        <item x="6"/>
        <item x="7"/>
        <item x="8"/>
        <item x="9"/>
        <item x="10"/>
        <item x="11"/>
        <item x="0"/>
        <item x="1"/>
        <item x="2"/>
        <item x="3"/>
        <item x="4"/>
        <item x="5"/>
        <item m="1" x="19"/>
        <item m="1" x="20"/>
        <item m="1" x="15"/>
        <item m="1" x="21"/>
        <item m="1" x="13"/>
        <item m="1" x="17"/>
        <item m="1" x="23"/>
        <item m="1" x="16"/>
        <item m="1" x="22"/>
        <item m="1" x="14"/>
        <item m="1" x="18"/>
        <item m="1"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4">
        <item h="1" x="2"/>
        <item h="1" x="0"/>
        <item x="1"/>
        <item h="1"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4" outline="0" subtotalTop="0" showAll="0" defaultSubtotal="0">
      <items count="49">
        <item x="2"/>
        <item x="0"/>
        <item x="1"/>
        <item x="5"/>
        <item x="6"/>
        <item x="3"/>
        <item x="4"/>
        <item x="9"/>
        <item x="7"/>
        <item x="8"/>
        <item x="12"/>
        <item x="10"/>
        <item x="11"/>
        <item x="15"/>
        <item x="16"/>
        <item x="13"/>
        <item x="14"/>
        <item x="20"/>
        <item x="17"/>
        <item x="19"/>
        <item x="18"/>
        <item x="23"/>
        <item x="24"/>
        <item x="21"/>
        <item x="22"/>
        <item x="27"/>
        <item x="28"/>
        <item x="25"/>
        <item x="26"/>
        <item x="31"/>
        <item x="29"/>
        <item x="30"/>
        <item x="34"/>
        <item x="32"/>
        <item x="33"/>
        <item x="37"/>
        <item x="38"/>
        <item x="35"/>
        <item x="36"/>
        <item x="41"/>
        <item x="39"/>
        <item x="40"/>
        <item x="44"/>
        <item x="42"/>
        <item x="43"/>
        <item x="47"/>
        <item x="48"/>
        <item x="45"/>
        <item x="4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1"/>
    <field x="13"/>
  </rowFields>
  <rowItems count="21">
    <i>
      <x v="2"/>
      <x/>
    </i>
    <i r="1">
      <x v="3"/>
    </i>
    <i r="1">
      <x v="4"/>
    </i>
    <i r="1">
      <x v="7"/>
    </i>
    <i r="1">
      <x v="10"/>
    </i>
    <i r="1">
      <x v="13"/>
    </i>
    <i r="1">
      <x v="14"/>
    </i>
    <i r="1">
      <x v="17"/>
    </i>
    <i r="1">
      <x v="21"/>
    </i>
    <i r="1">
      <x v="22"/>
    </i>
    <i r="1">
      <x v="25"/>
    </i>
    <i r="1">
      <x v="26"/>
    </i>
    <i r="1">
      <x v="29"/>
    </i>
    <i r="1">
      <x v="32"/>
    </i>
    <i r="1">
      <x v="35"/>
    </i>
    <i r="1">
      <x v="36"/>
    </i>
    <i r="1">
      <x v="39"/>
    </i>
    <i r="1">
      <x v="42"/>
    </i>
    <i r="1">
      <x v="45"/>
    </i>
    <i r="1">
      <x v="46"/>
    </i>
    <i t="grand">
      <x/>
    </i>
  </rowItems>
  <colItems count="1">
    <i/>
  </colItems>
  <dataFields count="1">
    <dataField name="Sum of Amount in local currency" fld="15" baseField="0" baseItem="0" numFmtId="43"/>
  </dataFields>
  <formats count="1">
    <format dxfId="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2FF4E1-9307-47E7-8718-50EA178C0918}" name="PivotTable1" cacheId="0" applyNumberFormats="0" applyBorderFormats="0" applyFontFormats="0" applyPatternFormats="0" applyAlignmentFormats="0" applyWidthHeightFormats="1" dataCaption="Values" updatedVersion="8" minRefreshableVersion="3" showDrill="0" useAutoFormatting="1" itemPrintTitles="1" createdVersion="8" indent="0" compact="0" compactData="0" gridDropZones="1" multipleFieldFilters="0">
  <location ref="A3:H22" firstHeaderRow="1" firstDataRow="3" firstDataCol="2"/>
  <pivotFields count="22"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sortType="ascending" defaultSubtotal="0">
      <items count="24">
        <item x="6"/>
        <item x="7"/>
        <item x="8"/>
        <item x="9"/>
        <item x="10"/>
        <item x="11"/>
        <item x="0"/>
        <item x="1"/>
        <item x="2"/>
        <item x="3"/>
        <item x="4"/>
        <item x="5"/>
        <item m="1" x="19"/>
        <item m="1" x="20"/>
        <item m="1" x="15"/>
        <item m="1" x="21"/>
        <item m="1" x="13"/>
        <item m="1" x="17"/>
        <item m="1" x="23"/>
        <item m="1" x="16"/>
        <item m="1" x="22"/>
        <item m="1" x="14"/>
        <item m="1" x="18"/>
        <item m="1"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ubtotalTop="0" showAll="0" defaultSubtotal="0">
      <items count="4">
        <item x="2"/>
        <item x="0"/>
        <item x="1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ubtotalTop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8"/>
    <field x="7"/>
  </rowFields>
  <rowItems count="17">
    <i>
      <x/>
      <x v="6"/>
    </i>
    <i r="1">
      <x v="7"/>
    </i>
    <i r="1">
      <x v="8"/>
    </i>
    <i r="1">
      <x v="9"/>
    </i>
    <i r="1">
      <x v="10"/>
    </i>
    <i r="1">
      <x v="11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1"/>
    </i>
    <i t="grand">
      <x/>
    </i>
  </rowItems>
  <colFields count="2">
    <field x="11"/>
    <field x="12"/>
  </colFields>
  <colItems count="6">
    <i>
      <x/>
      <x/>
    </i>
    <i>
      <x v="1"/>
      <x/>
    </i>
    <i r="1">
      <x v="1"/>
    </i>
    <i>
      <x v="2"/>
      <x/>
    </i>
    <i>
      <x v="3"/>
      <x/>
    </i>
    <i t="grand">
      <x/>
    </i>
  </colItems>
  <dataFields count="1">
    <dataField name="Sum of Amount in local currency" fld="15" baseField="0" baseItem="0" numFmtId="43"/>
  </dataFields>
  <formats count="1">
    <format dxfId="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E32071A-0D45-4B42-811C-C0FFAF333F2B}" name="Table14" displayName="Table14" ref="A6:AC1001" headerRowDxfId="46" headerRowBorderDxfId="45" tableBorderDxfId="44">
  <autoFilter ref="A6:AC1001" xr:uid="{34CA4737-5E30-42FB-9003-7879499C0625}"/>
  <tableColumns count="29">
    <tableColumn id="1" xr3:uid="{EE357C99-A38B-4BD3-A058-9E1A9973F980}" name="Company Code" totalsRowLabel="Total"/>
    <tableColumn id="2" xr3:uid="{B8F485F3-BC00-43C9-8BC0-A16263E6B929}" name="Assignment"/>
    <tableColumn id="3" xr3:uid="{6959D55A-68FC-481F-8BD3-8E1079514389}" name="Trading partner"/>
    <tableColumn id="4" xr3:uid="{19042827-8641-44C5-B49F-A0AB0FD9D95F}" name="Reference"/>
    <tableColumn id="5" xr3:uid="{395CB81E-F03D-4966-8B9F-D8F858FD0606}" name="Reference Key"/>
    <tableColumn id="6" xr3:uid="{490C7EF8-6250-42B1-9671-612EC3EF48AB}" name="Clearing Document"/>
    <tableColumn id="7" xr3:uid="{8F0AD40A-7322-4FB2-9FA2-7CB672889857}" name="G/L Account"/>
    <tableColumn id="8" xr3:uid="{9BEEEA17-35F6-4CA7-A776-FA246030911E}" name="Posting Period"/>
    <tableColumn id="9" xr3:uid="{8AD88136-81E5-4C0A-AC5E-097DA1B33DD7}" name="Fiscal Year"/>
    <tableColumn id="10" xr3:uid="{FC3D24D7-676E-45ED-BC89-886BD89F1964}" name="Document Number"/>
    <tableColumn id="23" xr3:uid="{DE7B158D-0D11-4F03-B7DE-629C3ED3AE93}" name="Keep" dataDxfId="43"/>
    <tableColumn id="11" xr3:uid="{EC13ED4E-C12F-46D7-B56A-8FF41E198B27}" name="Document Type"/>
    <tableColumn id="22" xr3:uid="{85885B42-551E-4D5D-BBEA-1AB38586925C}" name="Type" dataDxfId="42"/>
    <tableColumn id="30" xr3:uid="{66B8F625-E618-4109-9BBC-13914DFF812F}" name="Payment Date" dataDxfId="41"/>
    <tableColumn id="29" xr3:uid="{2503079F-8B6C-4FED-B447-BE3D843D278C}" name="Vendor" dataDxfId="40"/>
    <tableColumn id="28" xr3:uid="{31D880B7-5BC4-439A-A30D-ACE7B4CF9289}" name="City Name" dataDxfId="39"/>
    <tableColumn id="27" xr3:uid="{74FCFF3F-364D-4666-B9EC-9214AB41EFB1}" name="Due Date" dataDxfId="38"/>
    <tableColumn id="26" xr3:uid="{776B1E7A-CEEA-4E77-89BC-659E4F65B7C5}" name="Payment Method" dataDxfId="37"/>
    <tableColumn id="25" xr3:uid="{C12D8D5A-91E7-4DEF-AE11-F6C3E42A80D0}" name="Service Period Start " dataDxfId="36"/>
    <tableColumn id="24" xr3:uid="{EC5FA8E9-383C-44DE-A7C4-77AC0BBD1CBF}" name="Service Period End" dataDxfId="35"/>
    <tableColumn id="12" xr3:uid="{7F4A9A9D-ED75-4BF0-A520-03A1BAF15FF2}" name="Posting Date" dataDxfId="34" totalsRowDxfId="33"/>
    <tableColumn id="13" xr3:uid="{F5E22323-00F7-4849-B5E6-E32D35661B6B}" name="Posting Key"/>
    <tableColumn id="14" xr3:uid="{F46E618E-2B5A-4F4C-88AD-FE48F3C649A5}" name="Amount in local currency" totalsRowFunction="sum" dataDxfId="32" totalsRowDxfId="31"/>
    <tableColumn id="15" xr3:uid="{74BAB253-F263-4AD7-8A94-BA722A04710B}" name="Cost Center"/>
    <tableColumn id="16" xr3:uid="{2282E5BA-3201-4777-A52E-FFDF3ECF00EF}" name="Profit Center"/>
    <tableColumn id="17" xr3:uid="{2ACE4A9A-DFBA-4FD6-B47A-994E75211688}" name="Order"/>
    <tableColumn id="18" xr3:uid="{AB1E52D6-390D-406C-9B72-8E6FC4655828}" name="Text"/>
    <tableColumn id="19" xr3:uid="{3EE31FC5-C641-44A1-9FED-95B80D5F07B4}" name="Document Header Text"/>
    <tableColumn id="20" xr3:uid="{36D62EA8-3228-46DF-9EF4-3A6D40CFB858}" name="User name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18A7A70-C41F-4098-B9FC-9BD0DEB3EE57}" name="Table2" displayName="Table2" ref="A1:S997" totalsRowCount="1" headerRowDxfId="30" headerRowBorderDxfId="29" tableBorderDxfId="28">
  <autoFilter ref="A1:S996" xr:uid="{818A7A70-C41F-4098-B9FC-9BD0DEB3EE57}"/>
  <sortState xmlns:xlrd2="http://schemas.microsoft.com/office/spreadsheetml/2017/richdata2" ref="A2:S996">
    <sortCondition descending="1" ref="K1:K996"/>
  </sortState>
  <tableColumns count="19">
    <tableColumn id="1" xr3:uid="{640D69AB-B710-4B27-AB27-2A1A08931110}" name="Account" totalsRowLabel="Total"/>
    <tableColumn id="2" xr3:uid="{2C5BFBDD-C6B4-4253-926C-A596E8670411}" name="Company Code"/>
    <tableColumn id="3" xr3:uid="{097EBEB2-6485-4D3B-B95D-93686228EA7E}" name="Baseline Payment Dte" dataDxfId="27" totalsRowDxfId="26"/>
    <tableColumn id="4" xr3:uid="{C527A985-34C8-477A-A125-90CCAF39689E}" name="Net due date" dataDxfId="25" totalsRowDxfId="24"/>
    <tableColumn id="5" xr3:uid="{0CAC7D49-4D1F-4D79-A1B5-0D0FB3BF5C6F}" name="Invoice reference"/>
    <tableColumn id="6" xr3:uid="{176A543A-A07B-4FE4-9F1E-E06A087D131E}" name="Entry Date" dataDxfId="23" totalsRowDxfId="22"/>
    <tableColumn id="7" xr3:uid="{EA4B2555-6AB6-4AA0-A513-3A9F6AE5D515}" name="Time of Entry" dataDxfId="21" totalsRowDxfId="20"/>
    <tableColumn id="8" xr3:uid="{866059E0-42B0-44F2-9449-BEC3CF52FBBF}" name="Posting Key"/>
    <tableColumn id="9" xr3:uid="{A7A500D2-8A53-4281-A69A-7D0105302A5F}" name="Posting Date" dataDxfId="19" totalsRowDxfId="18"/>
    <tableColumn id="10" xr3:uid="{F7C3BAAC-446A-4E1E-ABB1-CA9CD06A18A3}" name="Document Number"/>
    <tableColumn id="11" xr3:uid="{701F34BC-4EDA-4C16-A714-A0DD199769A3}" name="Document Type"/>
    <tableColumn id="12" xr3:uid="{F3C5E04C-8B72-40C8-8B73-65B3BD97E900}" name="Document Date" dataDxfId="17" totalsRowDxfId="16"/>
    <tableColumn id="13" xr3:uid="{012BD9E6-97AF-4056-8B24-3EA7E0609DE9}" name="Amount in local currency" totalsRowFunction="sum" dataDxfId="15" totalsRowDxfId="14" dataCellStyle="Comma" totalsRowCellStyle="Comma"/>
    <tableColumn id="14" xr3:uid="{49399DAD-0EA6-4E15-9A06-401CF913E0CB}" name="Adjusted Amount" totalsRowFunction="sum" dataDxfId="13" totalsRowDxfId="12" dataCellStyle="Comma" totalsRowCellStyle="Comma"/>
    <tableColumn id="15" xr3:uid="{A6952242-1FA8-4319-98DE-265883345AFA}" name="Local Currency"/>
    <tableColumn id="16" xr3:uid="{B3B3BB0D-E6FA-4CD8-9280-2683F41BE79C}" name="Clearing date" dataDxfId="11" totalsRowDxfId="10"/>
    <tableColumn id="17" xr3:uid="{1CCA34EC-6F3B-4A5C-9DAC-4F3FADED5260}" name="Clearing Document"/>
    <tableColumn id="18" xr3:uid="{D583E8A4-5B4E-42C4-8F29-183AC92EF551}" name="Text"/>
    <tableColumn id="19" xr3:uid="{608F12B1-DA2F-4A2C-AED7-559E1D37E034}" name="Reference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CA4737-5E30-42FB-9003-7879499C0625}" name="Table1" displayName="Table1" ref="A6:V3780" totalsRowShown="0" headerRowDxfId="6" headerRowBorderDxfId="5" tableBorderDxfId="4">
  <autoFilter ref="A6:V3780" xr:uid="{34CA4737-5E30-42FB-9003-7879499C0625}"/>
  <tableColumns count="22">
    <tableColumn id="1" xr3:uid="{5BD9043E-DBCA-4A8B-BF97-987B1DBCC4F3}" name="Company Code"/>
    <tableColumn id="2" xr3:uid="{0FC605E7-34AD-4692-A86B-4C9C888F3461}" name="Assignment"/>
    <tableColumn id="3" xr3:uid="{251F45E7-01E5-4E74-A0D1-CF4702D1DA3E}" name="Trading partner"/>
    <tableColumn id="4" xr3:uid="{307DA66F-6C48-438C-A320-63D02AA9B8D9}" name="Reference"/>
    <tableColumn id="5" xr3:uid="{BE042687-30B0-45E0-97D6-C110538EBD70}" name="Reference Key"/>
    <tableColumn id="6" xr3:uid="{1CC35C28-27C6-4FC8-8506-EA7AA425880C}" name="Clearing Document"/>
    <tableColumn id="7" xr3:uid="{BBB082B4-B366-40A7-86DF-3B2A8AB53B1B}" name="G/L Account"/>
    <tableColumn id="8" xr3:uid="{9504C659-1655-4440-A1BA-C9A73A236F77}" name="Posting Period"/>
    <tableColumn id="9" xr3:uid="{785D0663-9F17-4186-89F8-B052E06E86DC}" name="Fiscal Year"/>
    <tableColumn id="10" xr3:uid="{27F361B8-E452-4922-B22D-CF4CF3D6182B}" name="Document Number"/>
    <tableColumn id="11" xr3:uid="{5F31E888-36E4-49DF-B29D-15D432EE85E6}" name="Document Type"/>
    <tableColumn id="22" xr3:uid="{660CF0B5-F778-4394-97DD-1A488998A1DB}" name="Type" dataDxfId="3"/>
    <tableColumn id="21" xr3:uid="{7E8CEED9-665A-4386-8AEE-D74EAC10AE30}" name="Franchise Credit Related" dataDxfId="2"/>
    <tableColumn id="12" xr3:uid="{515E515A-AC7D-4A2A-99B6-449596BF6471}" name="Posting Date" dataDxfId="1"/>
    <tableColumn id="13" xr3:uid="{07CE3B50-576D-4DBD-B507-4E1B2F5A6647}" name="Posting Key"/>
    <tableColumn id="14" xr3:uid="{561C2D0B-15AC-4D7F-AABD-3D13041A06DF}" name="Amount in local currency" dataDxfId="0"/>
    <tableColumn id="15" xr3:uid="{05FB4C61-06C2-4440-A7C9-34B1539FF861}" name="Cost Center"/>
    <tableColumn id="16" xr3:uid="{25398005-A7CE-4C68-9A47-3ACC781F49C8}" name="Profit Center"/>
    <tableColumn id="17" xr3:uid="{2AD2E95F-00AF-4940-B21F-30C1CE6601A8}" name="Order"/>
    <tableColumn id="18" xr3:uid="{0C191C24-6E7A-4E51-88FE-1023F3B8DAF9}" name="Text"/>
    <tableColumn id="19" xr3:uid="{3606D81A-6C18-4B8D-AC17-A4E3243B5283}" name="Document Header Text"/>
    <tableColumn id="20" xr3:uid="{29B33279-EF25-4FA9-AAEB-EEE0D6EA665D}" name="User nam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7860D-E4FD-4080-8F05-E1C7A9A4F7AC}">
  <sheetPr>
    <tabColor theme="1" tint="0.34998626667073579"/>
    <pageSetUpPr fitToPage="1"/>
  </sheetPr>
  <dimension ref="A1:K1037"/>
  <sheetViews>
    <sheetView workbookViewId="0">
      <selection sqref="A1:G1"/>
    </sheetView>
  </sheetViews>
  <sheetFormatPr defaultRowHeight="13.2" x14ac:dyDescent="0.25"/>
  <cols>
    <col min="1" max="1" width="30" bestFit="1" customWidth="1"/>
    <col min="2" max="2" width="31.5546875" bestFit="1" customWidth="1"/>
    <col min="3" max="4" width="17.88671875" bestFit="1" customWidth="1"/>
    <col min="5" max="5" width="21.5546875" bestFit="1" customWidth="1"/>
    <col min="6" max="6" width="20.109375" bestFit="1" customWidth="1"/>
    <col min="7" max="7" width="15.109375" bestFit="1" customWidth="1"/>
    <col min="8" max="8" width="14.109375" bestFit="1" customWidth="1"/>
    <col min="9" max="9" width="10.109375" bestFit="1" customWidth="1"/>
    <col min="10" max="10" width="14.109375" bestFit="1" customWidth="1"/>
    <col min="11" max="11" width="31.5546875" bestFit="1" customWidth="1"/>
    <col min="12" max="12" width="15.109375" bestFit="1" customWidth="1"/>
    <col min="13" max="13" width="6.88671875" bestFit="1" customWidth="1"/>
  </cols>
  <sheetData>
    <row r="1" spans="1:7" x14ac:dyDescent="0.25">
      <c r="A1" s="57" t="s">
        <v>4469</v>
      </c>
      <c r="B1" s="57"/>
      <c r="C1" s="57"/>
      <c r="D1" s="57"/>
      <c r="E1" s="57"/>
      <c r="F1" s="57"/>
      <c r="G1" s="57"/>
    </row>
    <row r="2" spans="1:7" x14ac:dyDescent="0.25">
      <c r="A2" s="57" t="s">
        <v>4473</v>
      </c>
      <c r="B2" s="57"/>
      <c r="C2" s="57"/>
      <c r="D2" s="57"/>
      <c r="E2" s="57"/>
      <c r="F2" s="57"/>
      <c r="G2" s="57"/>
    </row>
    <row r="5" spans="1:7" x14ac:dyDescent="0.25">
      <c r="A5" s="9" t="s">
        <v>3218</v>
      </c>
    </row>
    <row r="6" spans="1:7" x14ac:dyDescent="0.25">
      <c r="A6" s="9" t="s">
        <v>4460</v>
      </c>
      <c r="B6" s="9" t="s">
        <v>4463</v>
      </c>
      <c r="C6" s="9" t="s">
        <v>4462</v>
      </c>
      <c r="D6" s="9" t="s">
        <v>4464</v>
      </c>
      <c r="E6" s="9" t="s">
        <v>4465</v>
      </c>
      <c r="F6" s="9" t="s">
        <v>4466</v>
      </c>
      <c r="G6" t="s">
        <v>3219</v>
      </c>
    </row>
    <row r="7" spans="1:7" x14ac:dyDescent="0.25">
      <c r="A7" s="13">
        <v>44835</v>
      </c>
      <c r="B7" s="13">
        <v>44835</v>
      </c>
      <c r="C7" t="s">
        <v>3239</v>
      </c>
      <c r="D7" t="s">
        <v>4467</v>
      </c>
      <c r="E7" s="13">
        <v>44835</v>
      </c>
      <c r="F7" s="13">
        <v>44865</v>
      </c>
      <c r="G7" s="12">
        <v>5049.38</v>
      </c>
    </row>
    <row r="8" spans="1:7" x14ac:dyDescent="0.25">
      <c r="A8" s="13">
        <v>44835</v>
      </c>
      <c r="B8" s="13">
        <v>44835</v>
      </c>
      <c r="C8" t="s">
        <v>3240</v>
      </c>
      <c r="D8" t="s">
        <v>4467</v>
      </c>
      <c r="E8" s="13">
        <v>44835</v>
      </c>
      <c r="F8" s="13">
        <v>44865</v>
      </c>
      <c r="G8" s="12">
        <v>209325.97</v>
      </c>
    </row>
    <row r="9" spans="1:7" x14ac:dyDescent="0.25">
      <c r="A9" s="13">
        <v>44835</v>
      </c>
      <c r="B9" s="13">
        <v>44835</v>
      </c>
      <c r="C9" t="s">
        <v>3241</v>
      </c>
      <c r="D9" t="s">
        <v>4467</v>
      </c>
      <c r="E9" s="13">
        <v>44835</v>
      </c>
      <c r="F9" s="13">
        <v>44865</v>
      </c>
      <c r="G9" s="12">
        <v>7942</v>
      </c>
    </row>
    <row r="10" spans="1:7" x14ac:dyDescent="0.25">
      <c r="A10" s="13">
        <v>44835</v>
      </c>
      <c r="B10" s="13">
        <v>44835</v>
      </c>
      <c r="C10" t="s">
        <v>3242</v>
      </c>
      <c r="D10" t="s">
        <v>4467</v>
      </c>
      <c r="E10" s="13">
        <v>44835</v>
      </c>
      <c r="F10" s="13">
        <v>44865</v>
      </c>
      <c r="G10" s="12">
        <v>1843.23</v>
      </c>
    </row>
    <row r="11" spans="1:7" x14ac:dyDescent="0.25">
      <c r="A11" s="13">
        <v>44835</v>
      </c>
      <c r="B11" s="13">
        <v>44835</v>
      </c>
      <c r="C11" t="s">
        <v>3243</v>
      </c>
      <c r="D11" t="s">
        <v>4467</v>
      </c>
      <c r="E11" s="13">
        <v>44835</v>
      </c>
      <c r="F11" s="13">
        <v>44865</v>
      </c>
      <c r="G11" s="12">
        <v>67148.89</v>
      </c>
    </row>
    <row r="12" spans="1:7" x14ac:dyDescent="0.25">
      <c r="A12" s="13">
        <v>44835</v>
      </c>
      <c r="B12" s="13">
        <v>44835</v>
      </c>
      <c r="C12" t="s">
        <v>3244</v>
      </c>
      <c r="D12" t="s">
        <v>4467</v>
      </c>
      <c r="E12" s="13">
        <v>44835</v>
      </c>
      <c r="F12" s="13">
        <v>44865</v>
      </c>
      <c r="G12" s="12">
        <v>1207.0899999999999</v>
      </c>
    </row>
    <row r="13" spans="1:7" x14ac:dyDescent="0.25">
      <c r="A13" s="13">
        <v>44835</v>
      </c>
      <c r="B13" s="13">
        <v>44835</v>
      </c>
      <c r="C13" t="s">
        <v>3245</v>
      </c>
      <c r="D13" t="s">
        <v>4467</v>
      </c>
      <c r="E13" s="13">
        <v>44835</v>
      </c>
      <c r="F13" s="13">
        <v>44865</v>
      </c>
      <c r="G13" s="12">
        <v>1544.67</v>
      </c>
    </row>
    <row r="14" spans="1:7" x14ac:dyDescent="0.25">
      <c r="A14" s="13">
        <v>44835</v>
      </c>
      <c r="B14" s="13">
        <v>44835</v>
      </c>
      <c r="C14" t="s">
        <v>3246</v>
      </c>
      <c r="D14" t="s">
        <v>4467</v>
      </c>
      <c r="E14" s="13">
        <v>44835</v>
      </c>
      <c r="F14" s="13">
        <v>44865</v>
      </c>
      <c r="G14" s="12">
        <v>14993.04</v>
      </c>
    </row>
    <row r="15" spans="1:7" x14ac:dyDescent="0.25">
      <c r="A15" s="13">
        <v>44835</v>
      </c>
      <c r="B15" s="13">
        <v>44835</v>
      </c>
      <c r="C15" t="s">
        <v>3247</v>
      </c>
      <c r="D15" t="s">
        <v>4467</v>
      </c>
      <c r="E15" s="13">
        <v>44835</v>
      </c>
      <c r="F15" s="13">
        <v>44865</v>
      </c>
      <c r="G15" s="12">
        <v>3392.93</v>
      </c>
    </row>
    <row r="16" spans="1:7" x14ac:dyDescent="0.25">
      <c r="A16" s="13">
        <v>44835</v>
      </c>
      <c r="B16" s="13">
        <v>44835</v>
      </c>
      <c r="C16" t="s">
        <v>3248</v>
      </c>
      <c r="D16" t="s">
        <v>4467</v>
      </c>
      <c r="E16" s="13">
        <v>44835</v>
      </c>
      <c r="F16" s="13">
        <v>44865</v>
      </c>
      <c r="G16" s="12">
        <v>14924.73</v>
      </c>
    </row>
    <row r="17" spans="1:7" x14ac:dyDescent="0.25">
      <c r="A17" s="13">
        <v>44835</v>
      </c>
      <c r="B17" s="13">
        <v>44835</v>
      </c>
      <c r="C17" t="s">
        <v>3249</v>
      </c>
      <c r="D17" t="s">
        <v>4467</v>
      </c>
      <c r="E17" s="13">
        <v>44835</v>
      </c>
      <c r="F17" s="13">
        <v>44865</v>
      </c>
      <c r="G17" s="12">
        <v>10027.219999999999</v>
      </c>
    </row>
    <row r="18" spans="1:7" x14ac:dyDescent="0.25">
      <c r="A18" s="13">
        <v>44835</v>
      </c>
      <c r="B18" s="13">
        <v>44835</v>
      </c>
      <c r="C18" t="s">
        <v>3250</v>
      </c>
      <c r="D18" t="s">
        <v>4467</v>
      </c>
      <c r="E18" s="13">
        <v>44835</v>
      </c>
      <c r="F18" s="13">
        <v>44865</v>
      </c>
      <c r="G18" s="12">
        <v>28695.98</v>
      </c>
    </row>
    <row r="19" spans="1:7" x14ac:dyDescent="0.25">
      <c r="A19" s="13">
        <v>44835</v>
      </c>
      <c r="B19" s="13">
        <v>44835</v>
      </c>
      <c r="C19" t="s">
        <v>3251</v>
      </c>
      <c r="D19" t="s">
        <v>4467</v>
      </c>
      <c r="E19" s="13">
        <v>44835</v>
      </c>
      <c r="F19" s="13">
        <v>44865</v>
      </c>
      <c r="G19" s="12">
        <v>3707.58</v>
      </c>
    </row>
    <row r="20" spans="1:7" x14ac:dyDescent="0.25">
      <c r="A20" s="13">
        <v>44835</v>
      </c>
      <c r="B20" s="13">
        <v>44835</v>
      </c>
      <c r="C20" t="s">
        <v>3252</v>
      </c>
      <c r="D20" t="s">
        <v>4467</v>
      </c>
      <c r="E20" s="13">
        <v>44835</v>
      </c>
      <c r="F20" s="13">
        <v>44865</v>
      </c>
      <c r="G20" s="12">
        <v>3816.33</v>
      </c>
    </row>
    <row r="21" spans="1:7" x14ac:dyDescent="0.25">
      <c r="A21" s="13">
        <v>44835</v>
      </c>
      <c r="B21" s="13">
        <v>44835</v>
      </c>
      <c r="C21" t="s">
        <v>3253</v>
      </c>
      <c r="D21" t="s">
        <v>4467</v>
      </c>
      <c r="E21" s="13">
        <v>44835</v>
      </c>
      <c r="F21" s="13">
        <v>44865</v>
      </c>
      <c r="G21" s="12">
        <v>88416.21</v>
      </c>
    </row>
    <row r="22" spans="1:7" x14ac:dyDescent="0.25">
      <c r="A22" s="13">
        <v>44835</v>
      </c>
      <c r="B22" s="13">
        <v>44835</v>
      </c>
      <c r="C22" t="s">
        <v>3254</v>
      </c>
      <c r="D22" t="s">
        <v>4467</v>
      </c>
      <c r="E22" s="13">
        <v>44835</v>
      </c>
      <c r="F22" s="13">
        <v>44865</v>
      </c>
      <c r="G22" s="12">
        <v>6738.8</v>
      </c>
    </row>
    <row r="23" spans="1:7" x14ac:dyDescent="0.25">
      <c r="A23" s="13">
        <v>44835</v>
      </c>
      <c r="B23" s="13">
        <v>44835</v>
      </c>
      <c r="C23" t="s">
        <v>3255</v>
      </c>
      <c r="D23" t="s">
        <v>4467</v>
      </c>
      <c r="E23" s="13">
        <v>44835</v>
      </c>
      <c r="F23" s="13">
        <v>44865</v>
      </c>
      <c r="G23" s="12">
        <v>2255.25</v>
      </c>
    </row>
    <row r="24" spans="1:7" x14ac:dyDescent="0.25">
      <c r="A24" s="13">
        <v>44835</v>
      </c>
      <c r="B24" s="13">
        <v>44835</v>
      </c>
      <c r="C24" t="s">
        <v>3256</v>
      </c>
      <c r="D24" t="s">
        <v>4467</v>
      </c>
      <c r="E24" s="13">
        <v>44835</v>
      </c>
      <c r="F24" s="13">
        <v>44865</v>
      </c>
      <c r="G24" s="12">
        <v>43362.28</v>
      </c>
    </row>
    <row r="25" spans="1:7" x14ac:dyDescent="0.25">
      <c r="A25" s="13">
        <v>44835</v>
      </c>
      <c r="B25" s="13">
        <v>44835</v>
      </c>
      <c r="C25" t="s">
        <v>3327</v>
      </c>
      <c r="D25" t="s">
        <v>4467</v>
      </c>
      <c r="E25" s="13">
        <v>44835</v>
      </c>
      <c r="F25" s="13">
        <v>44865</v>
      </c>
      <c r="G25" s="12">
        <v>11521.25</v>
      </c>
    </row>
    <row r="26" spans="1:7" x14ac:dyDescent="0.25">
      <c r="A26" s="13">
        <v>44835</v>
      </c>
      <c r="B26" s="13">
        <v>44835</v>
      </c>
      <c r="C26" t="s">
        <v>3257</v>
      </c>
      <c r="D26" t="s">
        <v>4467</v>
      </c>
      <c r="E26" s="13">
        <v>44835</v>
      </c>
      <c r="F26" s="13">
        <v>44865</v>
      </c>
      <c r="G26" s="12">
        <v>55788.51</v>
      </c>
    </row>
    <row r="27" spans="1:7" x14ac:dyDescent="0.25">
      <c r="A27" s="13">
        <v>44835</v>
      </c>
      <c r="B27" s="13">
        <v>44835</v>
      </c>
      <c r="C27" t="s">
        <v>3258</v>
      </c>
      <c r="D27" t="s">
        <v>4467</v>
      </c>
      <c r="E27" s="13">
        <v>44835</v>
      </c>
      <c r="F27" s="13">
        <v>44865</v>
      </c>
      <c r="G27" s="12">
        <v>52229.09</v>
      </c>
    </row>
    <row r="28" spans="1:7" x14ac:dyDescent="0.25">
      <c r="A28" s="13">
        <v>44835</v>
      </c>
      <c r="B28" s="13">
        <v>44835</v>
      </c>
      <c r="C28" t="s">
        <v>3259</v>
      </c>
      <c r="D28" t="s">
        <v>4467</v>
      </c>
      <c r="E28" s="13">
        <v>44835</v>
      </c>
      <c r="F28" s="13">
        <v>44865</v>
      </c>
      <c r="G28" s="12">
        <v>253979.93</v>
      </c>
    </row>
    <row r="29" spans="1:7" x14ac:dyDescent="0.25">
      <c r="A29" s="13">
        <v>44835</v>
      </c>
      <c r="B29" s="13">
        <v>44835</v>
      </c>
      <c r="C29" t="s">
        <v>3260</v>
      </c>
      <c r="D29" t="s">
        <v>4467</v>
      </c>
      <c r="E29" s="13">
        <v>44835</v>
      </c>
      <c r="F29" s="13">
        <v>44865</v>
      </c>
      <c r="G29" s="12">
        <v>21406.06</v>
      </c>
    </row>
    <row r="30" spans="1:7" x14ac:dyDescent="0.25">
      <c r="A30" s="13">
        <v>44835</v>
      </c>
      <c r="B30" s="13">
        <v>44835</v>
      </c>
      <c r="C30" t="s">
        <v>3261</v>
      </c>
      <c r="D30" t="s">
        <v>4467</v>
      </c>
      <c r="E30" s="13">
        <v>44835</v>
      </c>
      <c r="F30" s="13">
        <v>44865</v>
      </c>
      <c r="G30" s="12">
        <v>1817.2</v>
      </c>
    </row>
    <row r="31" spans="1:7" x14ac:dyDescent="0.25">
      <c r="A31" s="13">
        <v>44835</v>
      </c>
      <c r="B31" s="13">
        <v>44835</v>
      </c>
      <c r="C31" t="s">
        <v>3262</v>
      </c>
      <c r="D31" t="s">
        <v>4467</v>
      </c>
      <c r="E31" s="13">
        <v>44835</v>
      </c>
      <c r="F31" s="13">
        <v>44865</v>
      </c>
      <c r="G31" s="12">
        <v>2969.93</v>
      </c>
    </row>
    <row r="32" spans="1:7" x14ac:dyDescent="0.25">
      <c r="A32" s="13">
        <v>44835</v>
      </c>
      <c r="B32" s="13">
        <v>44835</v>
      </c>
      <c r="C32" t="s">
        <v>3263</v>
      </c>
      <c r="D32" t="s">
        <v>4467</v>
      </c>
      <c r="E32" s="13">
        <v>44835</v>
      </c>
      <c r="F32" s="13">
        <v>44865</v>
      </c>
      <c r="G32" s="12">
        <v>18444.689999999999</v>
      </c>
    </row>
    <row r="33" spans="1:7" x14ac:dyDescent="0.25">
      <c r="A33" s="13">
        <v>44835</v>
      </c>
      <c r="B33" s="13">
        <v>44835</v>
      </c>
      <c r="C33" t="s">
        <v>3264</v>
      </c>
      <c r="D33" t="s">
        <v>4467</v>
      </c>
      <c r="E33" s="13">
        <v>44835</v>
      </c>
      <c r="F33" s="13">
        <v>44865</v>
      </c>
      <c r="G33" s="12">
        <v>7882580.9900000002</v>
      </c>
    </row>
    <row r="34" spans="1:7" x14ac:dyDescent="0.25">
      <c r="A34" s="13">
        <v>44835</v>
      </c>
      <c r="B34" s="13">
        <v>44835</v>
      </c>
      <c r="C34" t="s">
        <v>3265</v>
      </c>
      <c r="D34" t="s">
        <v>4467</v>
      </c>
      <c r="E34" s="13">
        <v>44835</v>
      </c>
      <c r="F34" s="13">
        <v>44865</v>
      </c>
      <c r="G34" s="12">
        <v>83080.429999999993</v>
      </c>
    </row>
    <row r="35" spans="1:7" x14ac:dyDescent="0.25">
      <c r="A35" s="13">
        <v>44835</v>
      </c>
      <c r="B35" s="13">
        <v>44835</v>
      </c>
      <c r="C35" t="s">
        <v>3266</v>
      </c>
      <c r="D35" t="s">
        <v>4467</v>
      </c>
      <c r="E35" s="13">
        <v>44835</v>
      </c>
      <c r="F35" s="13">
        <v>44865</v>
      </c>
      <c r="G35" s="12">
        <v>20387.419999999998</v>
      </c>
    </row>
    <row r="36" spans="1:7" x14ac:dyDescent="0.25">
      <c r="A36" s="13">
        <v>44835</v>
      </c>
      <c r="B36" s="13">
        <v>44835</v>
      </c>
      <c r="C36" t="s">
        <v>3267</v>
      </c>
      <c r="D36" t="s">
        <v>4467</v>
      </c>
      <c r="E36" s="13">
        <v>44835</v>
      </c>
      <c r="F36" s="13">
        <v>44865</v>
      </c>
      <c r="G36" s="12">
        <v>34167.620000000003</v>
      </c>
    </row>
    <row r="37" spans="1:7" x14ac:dyDescent="0.25">
      <c r="A37" s="13">
        <v>44835</v>
      </c>
      <c r="B37" s="13">
        <v>44835</v>
      </c>
      <c r="C37" t="s">
        <v>3268</v>
      </c>
      <c r="D37" t="s">
        <v>4467</v>
      </c>
      <c r="E37" s="13">
        <v>44835</v>
      </c>
      <c r="F37" s="13">
        <v>44865</v>
      </c>
      <c r="G37" s="12">
        <v>5431.68</v>
      </c>
    </row>
    <row r="38" spans="1:7" x14ac:dyDescent="0.25">
      <c r="A38" s="13">
        <v>44835</v>
      </c>
      <c r="B38" s="13">
        <v>44835</v>
      </c>
      <c r="C38" t="s">
        <v>3269</v>
      </c>
      <c r="D38" t="s">
        <v>4467</v>
      </c>
      <c r="E38" s="13">
        <v>44835</v>
      </c>
      <c r="F38" s="13">
        <v>44865</v>
      </c>
      <c r="G38" s="12">
        <v>29044.19</v>
      </c>
    </row>
    <row r="39" spans="1:7" x14ac:dyDescent="0.25">
      <c r="A39" s="13">
        <v>44835</v>
      </c>
      <c r="B39" s="13">
        <v>44835</v>
      </c>
      <c r="C39" t="s">
        <v>3270</v>
      </c>
      <c r="D39" t="s">
        <v>4467</v>
      </c>
      <c r="E39" s="13">
        <v>44835</v>
      </c>
      <c r="F39" s="13">
        <v>44865</v>
      </c>
      <c r="G39" s="12">
        <v>4633.8900000000003</v>
      </c>
    </row>
    <row r="40" spans="1:7" x14ac:dyDescent="0.25">
      <c r="A40" s="13">
        <v>44835</v>
      </c>
      <c r="B40" s="13">
        <v>44835</v>
      </c>
      <c r="C40" t="s">
        <v>3271</v>
      </c>
      <c r="D40" t="s">
        <v>4467</v>
      </c>
      <c r="E40" s="13">
        <v>44835</v>
      </c>
      <c r="F40" s="13">
        <v>44865</v>
      </c>
      <c r="G40" s="12">
        <v>88012.03</v>
      </c>
    </row>
    <row r="41" spans="1:7" x14ac:dyDescent="0.25">
      <c r="A41" s="13">
        <v>44835</v>
      </c>
      <c r="B41" s="13">
        <v>44835</v>
      </c>
      <c r="C41" t="s">
        <v>3272</v>
      </c>
      <c r="D41" t="s">
        <v>4467</v>
      </c>
      <c r="E41" s="13">
        <v>44835</v>
      </c>
      <c r="F41" s="13">
        <v>44865</v>
      </c>
      <c r="G41" s="12">
        <v>11858.01</v>
      </c>
    </row>
    <row r="42" spans="1:7" x14ac:dyDescent="0.25">
      <c r="A42" s="13">
        <v>44835</v>
      </c>
      <c r="B42" s="13">
        <v>44835</v>
      </c>
      <c r="C42" t="s">
        <v>3273</v>
      </c>
      <c r="D42" t="s">
        <v>4467</v>
      </c>
      <c r="E42" s="13">
        <v>44835</v>
      </c>
      <c r="F42" s="13">
        <v>44865</v>
      </c>
      <c r="G42" s="12">
        <v>1754.09</v>
      </c>
    </row>
    <row r="43" spans="1:7" x14ac:dyDescent="0.25">
      <c r="A43" s="13">
        <v>44835</v>
      </c>
      <c r="B43" s="13">
        <v>44835</v>
      </c>
      <c r="C43" t="s">
        <v>3274</v>
      </c>
      <c r="D43" t="s">
        <v>4467</v>
      </c>
      <c r="E43" s="13">
        <v>44835</v>
      </c>
      <c r="F43" s="13">
        <v>44865</v>
      </c>
      <c r="G43" s="12">
        <v>213297.99</v>
      </c>
    </row>
    <row r="44" spans="1:7" x14ac:dyDescent="0.25">
      <c r="A44" s="13">
        <v>44835</v>
      </c>
      <c r="B44" s="13">
        <v>44835</v>
      </c>
      <c r="C44" t="s">
        <v>3275</v>
      </c>
      <c r="D44" t="s">
        <v>4467</v>
      </c>
      <c r="E44" s="13">
        <v>44835</v>
      </c>
      <c r="F44" s="13">
        <v>44865</v>
      </c>
      <c r="G44" s="12">
        <v>87181.4</v>
      </c>
    </row>
    <row r="45" spans="1:7" x14ac:dyDescent="0.25">
      <c r="A45" s="13">
        <v>44835</v>
      </c>
      <c r="B45" s="13">
        <v>44835</v>
      </c>
      <c r="C45" t="s">
        <v>3276</v>
      </c>
      <c r="D45" t="s">
        <v>4467</v>
      </c>
      <c r="E45" s="13">
        <v>44835</v>
      </c>
      <c r="F45" s="13">
        <v>44865</v>
      </c>
      <c r="G45" s="12">
        <v>1989.12</v>
      </c>
    </row>
    <row r="46" spans="1:7" x14ac:dyDescent="0.25">
      <c r="A46" s="13">
        <v>44835</v>
      </c>
      <c r="B46" s="13">
        <v>44835</v>
      </c>
      <c r="C46" t="s">
        <v>3277</v>
      </c>
      <c r="D46" t="s">
        <v>4467</v>
      </c>
      <c r="E46" s="13">
        <v>44835</v>
      </c>
      <c r="F46" s="13">
        <v>44865</v>
      </c>
      <c r="G46" s="12">
        <v>11903.01</v>
      </c>
    </row>
    <row r="47" spans="1:7" x14ac:dyDescent="0.25">
      <c r="A47" s="13">
        <v>44835</v>
      </c>
      <c r="B47" s="13">
        <v>44835</v>
      </c>
      <c r="C47" t="s">
        <v>3278</v>
      </c>
      <c r="D47" t="s">
        <v>4467</v>
      </c>
      <c r="E47" s="13">
        <v>44835</v>
      </c>
      <c r="F47" s="13">
        <v>44865</v>
      </c>
      <c r="G47" s="12">
        <v>13462.82</v>
      </c>
    </row>
    <row r="48" spans="1:7" x14ac:dyDescent="0.25">
      <c r="A48" s="13">
        <v>44835</v>
      </c>
      <c r="B48" s="13">
        <v>44835</v>
      </c>
      <c r="C48" t="s">
        <v>3325</v>
      </c>
      <c r="D48" t="s">
        <v>4467</v>
      </c>
      <c r="E48" s="13">
        <v>44835</v>
      </c>
      <c r="F48" s="13">
        <v>44865</v>
      </c>
      <c r="G48" s="12">
        <v>196896.93</v>
      </c>
    </row>
    <row r="49" spans="1:7" x14ac:dyDescent="0.25">
      <c r="A49" s="13">
        <v>44835</v>
      </c>
      <c r="B49" s="13">
        <v>44835</v>
      </c>
      <c r="C49" t="s">
        <v>3279</v>
      </c>
      <c r="D49" t="s">
        <v>4467</v>
      </c>
      <c r="E49" s="13">
        <v>44835</v>
      </c>
      <c r="F49" s="13">
        <v>44865</v>
      </c>
      <c r="G49" s="12">
        <v>568597.68999999994</v>
      </c>
    </row>
    <row r="50" spans="1:7" x14ac:dyDescent="0.25">
      <c r="A50" s="13">
        <v>44835</v>
      </c>
      <c r="B50" s="13">
        <v>44835</v>
      </c>
      <c r="C50" t="s">
        <v>3280</v>
      </c>
      <c r="D50" t="s">
        <v>4467</v>
      </c>
      <c r="E50" s="13">
        <v>44835</v>
      </c>
      <c r="F50" s="13">
        <v>44865</v>
      </c>
      <c r="G50" s="12">
        <v>20275.330000000002</v>
      </c>
    </row>
    <row r="51" spans="1:7" x14ac:dyDescent="0.25">
      <c r="A51" s="13">
        <v>44835</v>
      </c>
      <c r="B51" s="13">
        <v>44835</v>
      </c>
      <c r="C51" t="s">
        <v>3281</v>
      </c>
      <c r="D51" t="s">
        <v>4467</v>
      </c>
      <c r="E51" s="13">
        <v>44835</v>
      </c>
      <c r="F51" s="13">
        <v>44865</v>
      </c>
      <c r="G51" s="12">
        <v>26643.09</v>
      </c>
    </row>
    <row r="52" spans="1:7" x14ac:dyDescent="0.25">
      <c r="A52" s="13">
        <v>44835</v>
      </c>
      <c r="B52" s="13">
        <v>44835</v>
      </c>
      <c r="C52" t="s">
        <v>3283</v>
      </c>
      <c r="D52" t="s">
        <v>4467</v>
      </c>
      <c r="E52" s="13">
        <v>44835</v>
      </c>
      <c r="F52" s="13">
        <v>44865</v>
      </c>
      <c r="G52" s="12">
        <v>3633.81</v>
      </c>
    </row>
    <row r="53" spans="1:7" x14ac:dyDescent="0.25">
      <c r="A53" s="13">
        <v>44835</v>
      </c>
      <c r="B53" s="13">
        <v>44835</v>
      </c>
      <c r="C53" t="s">
        <v>3284</v>
      </c>
      <c r="D53" t="s">
        <v>4467</v>
      </c>
      <c r="E53" s="13">
        <v>44835</v>
      </c>
      <c r="F53" s="13">
        <v>44865</v>
      </c>
      <c r="G53" s="12">
        <v>986.75</v>
      </c>
    </row>
    <row r="54" spans="1:7" x14ac:dyDescent="0.25">
      <c r="A54" s="13">
        <v>44835</v>
      </c>
      <c r="B54" s="13">
        <v>44835</v>
      </c>
      <c r="C54" t="s">
        <v>3285</v>
      </c>
      <c r="D54" t="s">
        <v>4467</v>
      </c>
      <c r="E54" s="13">
        <v>44835</v>
      </c>
      <c r="F54" s="13">
        <v>44865</v>
      </c>
      <c r="G54" s="12">
        <v>51834.36</v>
      </c>
    </row>
    <row r="55" spans="1:7" x14ac:dyDescent="0.25">
      <c r="A55" s="13">
        <v>44835</v>
      </c>
      <c r="B55" s="13">
        <v>44835</v>
      </c>
      <c r="C55" t="s">
        <v>3286</v>
      </c>
      <c r="D55" t="s">
        <v>4467</v>
      </c>
      <c r="E55" s="13">
        <v>44835</v>
      </c>
      <c r="F55" s="13">
        <v>44865</v>
      </c>
      <c r="G55" s="12">
        <v>383635.71</v>
      </c>
    </row>
    <row r="56" spans="1:7" x14ac:dyDescent="0.25">
      <c r="A56" s="13">
        <v>44835</v>
      </c>
      <c r="B56" s="13">
        <v>44835</v>
      </c>
      <c r="C56" t="s">
        <v>3287</v>
      </c>
      <c r="D56" t="s">
        <v>4467</v>
      </c>
      <c r="E56" s="13">
        <v>44835</v>
      </c>
      <c r="F56" s="13">
        <v>44865</v>
      </c>
      <c r="G56" s="12">
        <v>2484.59</v>
      </c>
    </row>
    <row r="57" spans="1:7" x14ac:dyDescent="0.25">
      <c r="A57" s="13">
        <v>44835</v>
      </c>
      <c r="B57" s="13">
        <v>44835</v>
      </c>
      <c r="C57" t="s">
        <v>3288</v>
      </c>
      <c r="D57" t="s">
        <v>4467</v>
      </c>
      <c r="E57" s="13">
        <v>44835</v>
      </c>
      <c r="F57" s="13">
        <v>44865</v>
      </c>
      <c r="G57" s="12">
        <v>22701.599999999999</v>
      </c>
    </row>
    <row r="58" spans="1:7" x14ac:dyDescent="0.25">
      <c r="A58" s="13">
        <v>44835</v>
      </c>
      <c r="B58" s="13">
        <v>44835</v>
      </c>
      <c r="C58" t="s">
        <v>3289</v>
      </c>
      <c r="D58" t="s">
        <v>4467</v>
      </c>
      <c r="E58" s="13">
        <v>44835</v>
      </c>
      <c r="F58" s="13">
        <v>44865</v>
      </c>
      <c r="G58" s="12">
        <v>2940.66</v>
      </c>
    </row>
    <row r="59" spans="1:7" x14ac:dyDescent="0.25">
      <c r="A59" s="13">
        <v>44835</v>
      </c>
      <c r="B59" s="13">
        <v>44835</v>
      </c>
      <c r="C59" t="s">
        <v>3290</v>
      </c>
      <c r="D59" t="s">
        <v>4467</v>
      </c>
      <c r="E59" s="13">
        <v>44835</v>
      </c>
      <c r="F59" s="13">
        <v>44865</v>
      </c>
      <c r="G59" s="12">
        <v>1464.57</v>
      </c>
    </row>
    <row r="60" spans="1:7" x14ac:dyDescent="0.25">
      <c r="A60" s="13">
        <v>44835</v>
      </c>
      <c r="B60" s="13">
        <v>44835</v>
      </c>
      <c r="C60" t="s">
        <v>3291</v>
      </c>
      <c r="D60" t="s">
        <v>4467</v>
      </c>
      <c r="E60" s="13">
        <v>44835</v>
      </c>
      <c r="F60" s="13">
        <v>44865</v>
      </c>
      <c r="G60" s="12">
        <v>34910.480000000003</v>
      </c>
    </row>
    <row r="61" spans="1:7" x14ac:dyDescent="0.25">
      <c r="A61" s="13">
        <v>44835</v>
      </c>
      <c r="B61" s="13">
        <v>44835</v>
      </c>
      <c r="C61" t="s">
        <v>3292</v>
      </c>
      <c r="D61" t="s">
        <v>4467</v>
      </c>
      <c r="E61" s="13">
        <v>44835</v>
      </c>
      <c r="F61" s="13">
        <v>44865</v>
      </c>
      <c r="G61" s="12">
        <v>9560.18</v>
      </c>
    </row>
    <row r="62" spans="1:7" x14ac:dyDescent="0.25">
      <c r="A62" s="13">
        <v>44835</v>
      </c>
      <c r="B62" s="13">
        <v>44835</v>
      </c>
      <c r="C62" t="s">
        <v>3293</v>
      </c>
      <c r="D62" t="s">
        <v>4467</v>
      </c>
      <c r="E62" s="13">
        <v>44835</v>
      </c>
      <c r="F62" s="13">
        <v>44865</v>
      </c>
      <c r="G62" s="12">
        <v>122621.97</v>
      </c>
    </row>
    <row r="63" spans="1:7" x14ac:dyDescent="0.25">
      <c r="A63" s="13">
        <v>44835</v>
      </c>
      <c r="B63" s="13">
        <v>44835</v>
      </c>
      <c r="C63" t="s">
        <v>3294</v>
      </c>
      <c r="D63" t="s">
        <v>4467</v>
      </c>
      <c r="E63" s="13">
        <v>44835</v>
      </c>
      <c r="F63" s="13">
        <v>44865</v>
      </c>
      <c r="G63" s="12">
        <v>3258.86</v>
      </c>
    </row>
    <row r="64" spans="1:7" x14ac:dyDescent="0.25">
      <c r="A64" s="13">
        <v>44835</v>
      </c>
      <c r="B64" s="13">
        <v>44835</v>
      </c>
      <c r="C64" t="s">
        <v>3295</v>
      </c>
      <c r="D64" t="s">
        <v>4467</v>
      </c>
      <c r="E64" s="13">
        <v>44835</v>
      </c>
      <c r="F64" s="13">
        <v>44865</v>
      </c>
      <c r="G64" s="12">
        <v>3571.19</v>
      </c>
    </row>
    <row r="65" spans="1:7" x14ac:dyDescent="0.25">
      <c r="A65" s="13">
        <v>44835</v>
      </c>
      <c r="B65" s="13">
        <v>44835</v>
      </c>
      <c r="C65" t="s">
        <v>3296</v>
      </c>
      <c r="D65" t="s">
        <v>4467</v>
      </c>
      <c r="E65" s="13">
        <v>44835</v>
      </c>
      <c r="F65" s="13">
        <v>44865</v>
      </c>
      <c r="G65" s="12">
        <v>34029.22</v>
      </c>
    </row>
    <row r="66" spans="1:7" x14ac:dyDescent="0.25">
      <c r="A66" s="13">
        <v>44835</v>
      </c>
      <c r="B66" s="13">
        <v>44835</v>
      </c>
      <c r="C66" t="s">
        <v>3297</v>
      </c>
      <c r="D66" t="s">
        <v>4467</v>
      </c>
      <c r="E66" s="13">
        <v>44835</v>
      </c>
      <c r="F66" s="13">
        <v>44865</v>
      </c>
      <c r="G66" s="12">
        <v>33167.65</v>
      </c>
    </row>
    <row r="67" spans="1:7" x14ac:dyDescent="0.25">
      <c r="A67" s="13">
        <v>44835</v>
      </c>
      <c r="B67" s="13">
        <v>44835</v>
      </c>
      <c r="C67" t="s">
        <v>3298</v>
      </c>
      <c r="D67" t="s">
        <v>4467</v>
      </c>
      <c r="E67" s="13">
        <v>44835</v>
      </c>
      <c r="F67" s="13">
        <v>44865</v>
      </c>
      <c r="G67" s="12">
        <v>24821.279999999999</v>
      </c>
    </row>
    <row r="68" spans="1:7" x14ac:dyDescent="0.25">
      <c r="A68" s="13">
        <v>44835</v>
      </c>
      <c r="B68" s="13">
        <v>44835</v>
      </c>
      <c r="C68" t="s">
        <v>3299</v>
      </c>
      <c r="D68" t="s">
        <v>4467</v>
      </c>
      <c r="E68" s="13">
        <v>44835</v>
      </c>
      <c r="F68" s="13">
        <v>44865</v>
      </c>
      <c r="G68" s="12">
        <v>2750.93</v>
      </c>
    </row>
    <row r="69" spans="1:7" x14ac:dyDescent="0.25">
      <c r="A69" s="13">
        <v>44835</v>
      </c>
      <c r="B69" s="13">
        <v>44835</v>
      </c>
      <c r="C69" t="s">
        <v>3300</v>
      </c>
      <c r="D69" t="s">
        <v>4467</v>
      </c>
      <c r="E69" s="13">
        <v>44835</v>
      </c>
      <c r="F69" s="13">
        <v>44865</v>
      </c>
      <c r="G69" s="12">
        <v>35348.080000000002</v>
      </c>
    </row>
    <row r="70" spans="1:7" x14ac:dyDescent="0.25">
      <c r="A70" s="13">
        <v>44835</v>
      </c>
      <c r="B70" s="13">
        <v>44835</v>
      </c>
      <c r="C70" t="s">
        <v>3301</v>
      </c>
      <c r="D70" t="s">
        <v>4467</v>
      </c>
      <c r="E70" s="13">
        <v>44835</v>
      </c>
      <c r="F70" s="13">
        <v>44865</v>
      </c>
      <c r="G70" s="12">
        <v>8140.3</v>
      </c>
    </row>
    <row r="71" spans="1:7" x14ac:dyDescent="0.25">
      <c r="A71" s="13">
        <v>44835</v>
      </c>
      <c r="B71" s="13">
        <v>44835</v>
      </c>
      <c r="C71" t="s">
        <v>3302</v>
      </c>
      <c r="D71" t="s">
        <v>4467</v>
      </c>
      <c r="E71" s="13">
        <v>44835</v>
      </c>
      <c r="F71" s="13">
        <v>44865</v>
      </c>
      <c r="G71" s="12">
        <v>15294.71</v>
      </c>
    </row>
    <row r="72" spans="1:7" x14ac:dyDescent="0.25">
      <c r="A72" s="13">
        <v>44835</v>
      </c>
      <c r="B72" s="13">
        <v>44835</v>
      </c>
      <c r="C72" t="s">
        <v>3303</v>
      </c>
      <c r="D72" t="s">
        <v>4467</v>
      </c>
      <c r="E72" s="13">
        <v>44835</v>
      </c>
      <c r="F72" s="13">
        <v>44865</v>
      </c>
      <c r="G72" s="12">
        <v>114359.22</v>
      </c>
    </row>
    <row r="73" spans="1:7" x14ac:dyDescent="0.25">
      <c r="A73" s="13">
        <v>44835</v>
      </c>
      <c r="B73" s="13">
        <v>44835</v>
      </c>
      <c r="C73" t="s">
        <v>3304</v>
      </c>
      <c r="D73" t="s">
        <v>4467</v>
      </c>
      <c r="E73" s="13">
        <v>44835</v>
      </c>
      <c r="F73" s="13">
        <v>44865</v>
      </c>
      <c r="G73" s="12">
        <v>2853.04</v>
      </c>
    </row>
    <row r="74" spans="1:7" x14ac:dyDescent="0.25">
      <c r="A74" s="13">
        <v>44835</v>
      </c>
      <c r="B74" s="13">
        <v>44835</v>
      </c>
      <c r="C74" t="s">
        <v>3305</v>
      </c>
      <c r="D74" t="s">
        <v>4467</v>
      </c>
      <c r="E74" s="13">
        <v>44835</v>
      </c>
      <c r="F74" s="13">
        <v>44865</v>
      </c>
      <c r="G74" s="12">
        <v>338062.87</v>
      </c>
    </row>
    <row r="75" spans="1:7" x14ac:dyDescent="0.25">
      <c r="A75" s="13">
        <v>44835</v>
      </c>
      <c r="B75" s="13">
        <v>44835</v>
      </c>
      <c r="C75" t="s">
        <v>3306</v>
      </c>
      <c r="D75" t="s">
        <v>4467</v>
      </c>
      <c r="E75" s="13">
        <v>44835</v>
      </c>
      <c r="F75" s="13">
        <v>44865</v>
      </c>
      <c r="G75" s="12">
        <v>5660.79</v>
      </c>
    </row>
    <row r="76" spans="1:7" x14ac:dyDescent="0.25">
      <c r="A76" s="13">
        <v>44835</v>
      </c>
      <c r="B76" s="13">
        <v>44835</v>
      </c>
      <c r="C76" t="s">
        <v>3307</v>
      </c>
      <c r="D76" t="s">
        <v>4467</v>
      </c>
      <c r="E76" s="13">
        <v>44835</v>
      </c>
      <c r="F76" s="13">
        <v>44865</v>
      </c>
      <c r="G76" s="12">
        <v>2150.79</v>
      </c>
    </row>
    <row r="77" spans="1:7" x14ac:dyDescent="0.25">
      <c r="A77" s="13">
        <v>44835</v>
      </c>
      <c r="B77" s="13">
        <v>44835</v>
      </c>
      <c r="C77" t="s">
        <v>3308</v>
      </c>
      <c r="D77" t="s">
        <v>4467</v>
      </c>
      <c r="E77" s="13">
        <v>44835</v>
      </c>
      <c r="F77" s="13">
        <v>44865</v>
      </c>
      <c r="G77" s="12">
        <v>6207.74</v>
      </c>
    </row>
    <row r="78" spans="1:7" x14ac:dyDescent="0.25">
      <c r="A78" s="13">
        <v>44835</v>
      </c>
      <c r="B78" s="13">
        <v>44835</v>
      </c>
      <c r="C78" t="s">
        <v>3309</v>
      </c>
      <c r="D78" t="s">
        <v>4467</v>
      </c>
      <c r="E78" s="13">
        <v>44835</v>
      </c>
      <c r="F78" s="13">
        <v>44865</v>
      </c>
      <c r="G78" s="12">
        <v>59558.85</v>
      </c>
    </row>
    <row r="79" spans="1:7" x14ac:dyDescent="0.25">
      <c r="A79" s="13">
        <v>44835</v>
      </c>
      <c r="B79" s="13">
        <v>44835</v>
      </c>
      <c r="C79" t="s">
        <v>3310</v>
      </c>
      <c r="D79" t="s">
        <v>4467</v>
      </c>
      <c r="E79" s="13">
        <v>44835</v>
      </c>
      <c r="F79" s="13">
        <v>44865</v>
      </c>
      <c r="G79" s="12">
        <v>10545.53</v>
      </c>
    </row>
    <row r="80" spans="1:7" x14ac:dyDescent="0.25">
      <c r="A80" s="13">
        <v>44835</v>
      </c>
      <c r="B80" s="13">
        <v>44835</v>
      </c>
      <c r="C80" t="s">
        <v>3311</v>
      </c>
      <c r="D80" t="s">
        <v>4467</v>
      </c>
      <c r="E80" s="13">
        <v>44835</v>
      </c>
      <c r="F80" s="13">
        <v>44865</v>
      </c>
      <c r="G80" s="12">
        <v>3324.32</v>
      </c>
    </row>
    <row r="81" spans="1:7" x14ac:dyDescent="0.25">
      <c r="A81" s="13">
        <v>44835</v>
      </c>
      <c r="B81" s="13">
        <v>44835</v>
      </c>
      <c r="C81" t="s">
        <v>3312</v>
      </c>
      <c r="D81" t="s">
        <v>4467</v>
      </c>
      <c r="E81" s="13">
        <v>44835</v>
      </c>
      <c r="F81" s="13">
        <v>44865</v>
      </c>
      <c r="G81" s="12">
        <v>80352.25</v>
      </c>
    </row>
    <row r="82" spans="1:7" x14ac:dyDescent="0.25">
      <c r="A82" s="13">
        <v>44835</v>
      </c>
      <c r="B82" s="13">
        <v>44835</v>
      </c>
      <c r="C82" t="s">
        <v>3313</v>
      </c>
      <c r="D82" t="s">
        <v>4467</v>
      </c>
      <c r="E82" s="13">
        <v>44835</v>
      </c>
      <c r="F82" s="13">
        <v>44865</v>
      </c>
      <c r="G82" s="12">
        <v>45180.32</v>
      </c>
    </row>
    <row r="83" spans="1:7" x14ac:dyDescent="0.25">
      <c r="A83" s="13">
        <v>44835</v>
      </c>
      <c r="B83" s="13">
        <v>44835</v>
      </c>
      <c r="C83" t="s">
        <v>3314</v>
      </c>
      <c r="D83" t="s">
        <v>4467</v>
      </c>
      <c r="E83" s="13">
        <v>44835</v>
      </c>
      <c r="F83" s="13">
        <v>44865</v>
      </c>
      <c r="G83" s="12">
        <v>9471.86</v>
      </c>
    </row>
    <row r="84" spans="1:7" x14ac:dyDescent="0.25">
      <c r="A84" s="13">
        <v>44835</v>
      </c>
      <c r="B84" s="13">
        <v>44835</v>
      </c>
      <c r="C84" t="s">
        <v>3315</v>
      </c>
      <c r="D84" t="s">
        <v>4467</v>
      </c>
      <c r="E84" s="13">
        <v>44835</v>
      </c>
      <c r="F84" s="13">
        <v>44865</v>
      </c>
      <c r="G84" s="12">
        <v>41705.86</v>
      </c>
    </row>
    <row r="85" spans="1:7" x14ac:dyDescent="0.25">
      <c r="A85" s="13">
        <v>44865</v>
      </c>
      <c r="B85" s="13">
        <v>44835</v>
      </c>
      <c r="C85" t="s">
        <v>3282</v>
      </c>
      <c r="D85" t="s">
        <v>4467</v>
      </c>
      <c r="E85" s="13">
        <v>44835</v>
      </c>
      <c r="F85" s="13">
        <v>44865</v>
      </c>
      <c r="G85" s="12">
        <v>7859.66</v>
      </c>
    </row>
    <row r="86" spans="1:7" x14ac:dyDescent="0.25">
      <c r="A86" s="13">
        <v>44866</v>
      </c>
      <c r="B86" s="13">
        <v>44866</v>
      </c>
      <c r="C86" t="s">
        <v>3239</v>
      </c>
      <c r="D86" t="s">
        <v>4467</v>
      </c>
      <c r="E86" s="13">
        <v>44866</v>
      </c>
      <c r="F86" s="13">
        <v>44895</v>
      </c>
      <c r="G86" s="12">
        <v>5049.38</v>
      </c>
    </row>
    <row r="87" spans="1:7" x14ac:dyDescent="0.25">
      <c r="A87" s="13">
        <v>44866</v>
      </c>
      <c r="B87" s="13">
        <v>44866</v>
      </c>
      <c r="C87" t="s">
        <v>3240</v>
      </c>
      <c r="D87" t="s">
        <v>4467</v>
      </c>
      <c r="E87" s="13">
        <v>44866</v>
      </c>
      <c r="F87" s="13">
        <v>44895</v>
      </c>
      <c r="G87" s="12">
        <v>209325.97</v>
      </c>
    </row>
    <row r="88" spans="1:7" x14ac:dyDescent="0.25">
      <c r="A88" s="13">
        <v>44866</v>
      </c>
      <c r="B88" s="13">
        <v>44866</v>
      </c>
      <c r="C88" t="s">
        <v>3241</v>
      </c>
      <c r="D88" t="s">
        <v>4467</v>
      </c>
      <c r="E88" s="13">
        <v>44866</v>
      </c>
      <c r="F88" s="13">
        <v>44895</v>
      </c>
      <c r="G88" s="12">
        <v>7942</v>
      </c>
    </row>
    <row r="89" spans="1:7" x14ac:dyDescent="0.25">
      <c r="A89" s="13">
        <v>44866</v>
      </c>
      <c r="B89" s="13">
        <v>44866</v>
      </c>
      <c r="C89" t="s">
        <v>3242</v>
      </c>
      <c r="D89" t="s">
        <v>4467</v>
      </c>
      <c r="E89" s="13">
        <v>44866</v>
      </c>
      <c r="F89" s="13">
        <v>44895</v>
      </c>
      <c r="G89" s="12">
        <v>1843.23</v>
      </c>
    </row>
    <row r="90" spans="1:7" x14ac:dyDescent="0.25">
      <c r="A90" s="13">
        <v>44866</v>
      </c>
      <c r="B90" s="13">
        <v>44866</v>
      </c>
      <c r="C90" t="s">
        <v>3243</v>
      </c>
      <c r="D90" t="s">
        <v>4467</v>
      </c>
      <c r="E90" s="13">
        <v>44866</v>
      </c>
      <c r="F90" s="13">
        <v>44895</v>
      </c>
      <c r="G90" s="12">
        <v>67148.89</v>
      </c>
    </row>
    <row r="91" spans="1:7" x14ac:dyDescent="0.25">
      <c r="A91" s="13">
        <v>44866</v>
      </c>
      <c r="B91" s="13">
        <v>44866</v>
      </c>
      <c r="C91" t="s">
        <v>3244</v>
      </c>
      <c r="D91" t="s">
        <v>4467</v>
      </c>
      <c r="E91" s="13">
        <v>44866</v>
      </c>
      <c r="F91" s="13">
        <v>44895</v>
      </c>
      <c r="G91" s="12">
        <v>1207.0899999999999</v>
      </c>
    </row>
    <row r="92" spans="1:7" x14ac:dyDescent="0.25">
      <c r="A92" s="13">
        <v>44866</v>
      </c>
      <c r="B92" s="13">
        <v>44866</v>
      </c>
      <c r="C92" t="s">
        <v>3245</v>
      </c>
      <c r="D92" t="s">
        <v>4467</v>
      </c>
      <c r="E92" s="13">
        <v>44866</v>
      </c>
      <c r="F92" s="13">
        <v>44895</v>
      </c>
      <c r="G92" s="12">
        <v>1544.67</v>
      </c>
    </row>
    <row r="93" spans="1:7" x14ac:dyDescent="0.25">
      <c r="A93" s="13">
        <v>44866</v>
      </c>
      <c r="B93" s="13">
        <v>44866</v>
      </c>
      <c r="C93" t="s">
        <v>3246</v>
      </c>
      <c r="D93" t="s">
        <v>4467</v>
      </c>
      <c r="E93" s="13">
        <v>44866</v>
      </c>
      <c r="F93" s="13">
        <v>44895</v>
      </c>
      <c r="G93" s="12">
        <v>14993.04</v>
      </c>
    </row>
    <row r="94" spans="1:7" x14ac:dyDescent="0.25">
      <c r="A94" s="13">
        <v>44866</v>
      </c>
      <c r="B94" s="13">
        <v>44866</v>
      </c>
      <c r="C94" t="s">
        <v>3247</v>
      </c>
      <c r="D94" t="s">
        <v>4467</v>
      </c>
      <c r="E94" s="13">
        <v>44866</v>
      </c>
      <c r="F94" s="13">
        <v>44895</v>
      </c>
      <c r="G94" s="12">
        <v>3392.93</v>
      </c>
    </row>
    <row r="95" spans="1:7" x14ac:dyDescent="0.25">
      <c r="A95" s="13">
        <v>44866</v>
      </c>
      <c r="B95" s="13">
        <v>44866</v>
      </c>
      <c r="C95" t="s">
        <v>3248</v>
      </c>
      <c r="D95" t="s">
        <v>4467</v>
      </c>
      <c r="E95" s="13">
        <v>44866</v>
      </c>
      <c r="F95" s="13">
        <v>44895</v>
      </c>
      <c r="G95" s="12">
        <v>14924.73</v>
      </c>
    </row>
    <row r="96" spans="1:7" x14ac:dyDescent="0.25">
      <c r="A96" s="13">
        <v>44866</v>
      </c>
      <c r="B96" s="13">
        <v>44866</v>
      </c>
      <c r="C96" t="s">
        <v>3249</v>
      </c>
      <c r="D96" t="s">
        <v>4467</v>
      </c>
      <c r="E96" s="13">
        <v>44866</v>
      </c>
      <c r="F96" s="13">
        <v>44895</v>
      </c>
      <c r="G96" s="12">
        <v>10027.219999999999</v>
      </c>
    </row>
    <row r="97" spans="1:7" x14ac:dyDescent="0.25">
      <c r="A97" s="13">
        <v>44866</v>
      </c>
      <c r="B97" s="13">
        <v>44866</v>
      </c>
      <c r="C97" t="s">
        <v>3250</v>
      </c>
      <c r="D97" t="s">
        <v>4467</v>
      </c>
      <c r="E97" s="13">
        <v>44866</v>
      </c>
      <c r="F97" s="13">
        <v>44895</v>
      </c>
      <c r="G97" s="12">
        <v>28695.98</v>
      </c>
    </row>
    <row r="98" spans="1:7" x14ac:dyDescent="0.25">
      <c r="A98" s="13">
        <v>44866</v>
      </c>
      <c r="B98" s="13">
        <v>44866</v>
      </c>
      <c r="C98" t="s">
        <v>3251</v>
      </c>
      <c r="D98" t="s">
        <v>4467</v>
      </c>
      <c r="E98" s="13">
        <v>44866</v>
      </c>
      <c r="F98" s="13">
        <v>44895</v>
      </c>
      <c r="G98" s="12">
        <v>3707.58</v>
      </c>
    </row>
    <row r="99" spans="1:7" x14ac:dyDescent="0.25">
      <c r="A99" s="13">
        <v>44866</v>
      </c>
      <c r="B99" s="13">
        <v>44866</v>
      </c>
      <c r="C99" t="s">
        <v>3252</v>
      </c>
      <c r="D99" t="s">
        <v>4467</v>
      </c>
      <c r="E99" s="13">
        <v>44866</v>
      </c>
      <c r="F99" s="13">
        <v>44895</v>
      </c>
      <c r="G99" s="12">
        <v>3816.33</v>
      </c>
    </row>
    <row r="100" spans="1:7" x14ac:dyDescent="0.25">
      <c r="A100" s="13">
        <v>44866</v>
      </c>
      <c r="B100" s="13">
        <v>44866</v>
      </c>
      <c r="C100" t="s">
        <v>3253</v>
      </c>
      <c r="D100" t="s">
        <v>4467</v>
      </c>
      <c r="E100" s="13">
        <v>44866</v>
      </c>
      <c r="F100" s="13">
        <v>44895</v>
      </c>
      <c r="G100" s="12">
        <v>88416.21</v>
      </c>
    </row>
    <row r="101" spans="1:7" x14ac:dyDescent="0.25">
      <c r="A101" s="13">
        <v>44866</v>
      </c>
      <c r="B101" s="13">
        <v>44866</v>
      </c>
      <c r="C101" t="s">
        <v>3254</v>
      </c>
      <c r="D101" t="s">
        <v>4467</v>
      </c>
      <c r="E101" s="13">
        <v>44866</v>
      </c>
      <c r="F101" s="13">
        <v>44895</v>
      </c>
      <c r="G101" s="12">
        <v>6738.8</v>
      </c>
    </row>
    <row r="102" spans="1:7" x14ac:dyDescent="0.25">
      <c r="A102" s="13">
        <v>44866</v>
      </c>
      <c r="B102" s="13">
        <v>44866</v>
      </c>
      <c r="C102" t="s">
        <v>3255</v>
      </c>
      <c r="D102" t="s">
        <v>4467</v>
      </c>
      <c r="E102" s="13">
        <v>44866</v>
      </c>
      <c r="F102" s="13">
        <v>44895</v>
      </c>
      <c r="G102" s="12">
        <v>2255.25</v>
      </c>
    </row>
    <row r="103" spans="1:7" x14ac:dyDescent="0.25">
      <c r="A103" s="13">
        <v>44866</v>
      </c>
      <c r="B103" s="13">
        <v>44866</v>
      </c>
      <c r="C103" t="s">
        <v>3256</v>
      </c>
      <c r="D103" t="s">
        <v>4467</v>
      </c>
      <c r="E103" s="13">
        <v>44866</v>
      </c>
      <c r="F103" s="13">
        <v>44895</v>
      </c>
      <c r="G103" s="12">
        <v>43362.28</v>
      </c>
    </row>
    <row r="104" spans="1:7" x14ac:dyDescent="0.25">
      <c r="A104" s="13">
        <v>44866</v>
      </c>
      <c r="B104" s="13">
        <v>44866</v>
      </c>
      <c r="C104" t="s">
        <v>3327</v>
      </c>
      <c r="D104" t="s">
        <v>4467</v>
      </c>
      <c r="E104" s="13">
        <v>44866</v>
      </c>
      <c r="F104" s="13">
        <v>44895</v>
      </c>
      <c r="G104" s="12">
        <v>11521.25</v>
      </c>
    </row>
    <row r="105" spans="1:7" x14ac:dyDescent="0.25">
      <c r="A105" s="13">
        <v>44866</v>
      </c>
      <c r="B105" s="13">
        <v>44866</v>
      </c>
      <c r="C105" t="s">
        <v>3257</v>
      </c>
      <c r="D105" t="s">
        <v>4467</v>
      </c>
      <c r="E105" s="13">
        <v>44866</v>
      </c>
      <c r="F105" s="13">
        <v>44895</v>
      </c>
      <c r="G105" s="12">
        <v>55788.51</v>
      </c>
    </row>
    <row r="106" spans="1:7" x14ac:dyDescent="0.25">
      <c r="A106" s="13">
        <v>44866</v>
      </c>
      <c r="B106" s="13">
        <v>44866</v>
      </c>
      <c r="C106" t="s">
        <v>3258</v>
      </c>
      <c r="D106" t="s">
        <v>4467</v>
      </c>
      <c r="E106" s="13">
        <v>44866</v>
      </c>
      <c r="F106" s="13">
        <v>44895</v>
      </c>
      <c r="G106" s="12">
        <v>52229.09</v>
      </c>
    </row>
    <row r="107" spans="1:7" x14ac:dyDescent="0.25">
      <c r="A107" s="13">
        <v>44866</v>
      </c>
      <c r="B107" s="13">
        <v>44866</v>
      </c>
      <c r="C107" t="s">
        <v>3259</v>
      </c>
      <c r="D107" t="s">
        <v>4467</v>
      </c>
      <c r="E107" s="13">
        <v>44866</v>
      </c>
      <c r="F107" s="13">
        <v>44895</v>
      </c>
      <c r="G107" s="12">
        <v>253979.93</v>
      </c>
    </row>
    <row r="108" spans="1:7" x14ac:dyDescent="0.25">
      <c r="A108" s="13">
        <v>44866</v>
      </c>
      <c r="B108" s="13">
        <v>44866</v>
      </c>
      <c r="C108" t="s">
        <v>3260</v>
      </c>
      <c r="D108" t="s">
        <v>4467</v>
      </c>
      <c r="E108" s="13">
        <v>44866</v>
      </c>
      <c r="F108" s="13">
        <v>44895</v>
      </c>
      <c r="G108" s="12">
        <v>21406.06</v>
      </c>
    </row>
    <row r="109" spans="1:7" x14ac:dyDescent="0.25">
      <c r="A109" s="13">
        <v>44866</v>
      </c>
      <c r="B109" s="13">
        <v>44866</v>
      </c>
      <c r="C109" t="s">
        <v>3261</v>
      </c>
      <c r="D109" t="s">
        <v>4467</v>
      </c>
      <c r="E109" s="13">
        <v>44866</v>
      </c>
      <c r="F109" s="13">
        <v>44895</v>
      </c>
      <c r="G109" s="12">
        <v>1817.2</v>
      </c>
    </row>
    <row r="110" spans="1:7" x14ac:dyDescent="0.25">
      <c r="A110" s="13">
        <v>44866</v>
      </c>
      <c r="B110" s="13">
        <v>44866</v>
      </c>
      <c r="C110" t="s">
        <v>3262</v>
      </c>
      <c r="D110" t="s">
        <v>4467</v>
      </c>
      <c r="E110" s="13">
        <v>44866</v>
      </c>
      <c r="F110" s="13">
        <v>44895</v>
      </c>
      <c r="G110" s="12">
        <v>2969.93</v>
      </c>
    </row>
    <row r="111" spans="1:7" x14ac:dyDescent="0.25">
      <c r="A111" s="13">
        <v>44866</v>
      </c>
      <c r="B111" s="13">
        <v>44866</v>
      </c>
      <c r="C111" t="s">
        <v>3263</v>
      </c>
      <c r="D111" t="s">
        <v>4467</v>
      </c>
      <c r="E111" s="13">
        <v>44866</v>
      </c>
      <c r="F111" s="13">
        <v>44895</v>
      </c>
      <c r="G111" s="12">
        <v>18444.689999999999</v>
      </c>
    </row>
    <row r="112" spans="1:7" x14ac:dyDescent="0.25">
      <c r="A112" s="13">
        <v>44866</v>
      </c>
      <c r="B112" s="13">
        <v>44866</v>
      </c>
      <c r="C112" t="s">
        <v>3264</v>
      </c>
      <c r="D112" t="s">
        <v>4467</v>
      </c>
      <c r="E112" s="13">
        <v>44866</v>
      </c>
      <c r="F112" s="13">
        <v>44895</v>
      </c>
      <c r="G112" s="12">
        <v>7882580.9900000002</v>
      </c>
    </row>
    <row r="113" spans="1:7" x14ac:dyDescent="0.25">
      <c r="A113" s="13">
        <v>44866</v>
      </c>
      <c r="B113" s="13">
        <v>44866</v>
      </c>
      <c r="C113" t="s">
        <v>3265</v>
      </c>
      <c r="D113" t="s">
        <v>4467</v>
      </c>
      <c r="E113" s="13">
        <v>44866</v>
      </c>
      <c r="F113" s="13">
        <v>44895</v>
      </c>
      <c r="G113" s="12">
        <v>83080.429999999993</v>
      </c>
    </row>
    <row r="114" spans="1:7" x14ac:dyDescent="0.25">
      <c r="A114" s="13">
        <v>44866</v>
      </c>
      <c r="B114" s="13">
        <v>44866</v>
      </c>
      <c r="C114" t="s">
        <v>3266</v>
      </c>
      <c r="D114" t="s">
        <v>4467</v>
      </c>
      <c r="E114" s="13">
        <v>44866</v>
      </c>
      <c r="F114" s="13">
        <v>44895</v>
      </c>
      <c r="G114" s="12">
        <v>20387.419999999998</v>
      </c>
    </row>
    <row r="115" spans="1:7" x14ac:dyDescent="0.25">
      <c r="A115" s="13">
        <v>44866</v>
      </c>
      <c r="B115" s="13">
        <v>44866</v>
      </c>
      <c r="C115" t="s">
        <v>3267</v>
      </c>
      <c r="D115" t="s">
        <v>4467</v>
      </c>
      <c r="E115" s="13">
        <v>44866</v>
      </c>
      <c r="F115" s="13">
        <v>44895</v>
      </c>
      <c r="G115" s="12">
        <v>34167.620000000003</v>
      </c>
    </row>
    <row r="116" spans="1:7" x14ac:dyDescent="0.25">
      <c r="A116" s="13">
        <v>44866</v>
      </c>
      <c r="B116" s="13">
        <v>44866</v>
      </c>
      <c r="C116" t="s">
        <v>3268</v>
      </c>
      <c r="D116" t="s">
        <v>4467</v>
      </c>
      <c r="E116" s="13">
        <v>44866</v>
      </c>
      <c r="F116" s="13">
        <v>44895</v>
      </c>
      <c r="G116" s="12">
        <v>5431.68</v>
      </c>
    </row>
    <row r="117" spans="1:7" x14ac:dyDescent="0.25">
      <c r="A117" s="13">
        <v>44866</v>
      </c>
      <c r="B117" s="13">
        <v>44866</v>
      </c>
      <c r="C117" t="s">
        <v>3269</v>
      </c>
      <c r="D117" t="s">
        <v>4467</v>
      </c>
      <c r="E117" s="13">
        <v>44866</v>
      </c>
      <c r="F117" s="13">
        <v>44895</v>
      </c>
      <c r="G117" s="12">
        <v>29044.19</v>
      </c>
    </row>
    <row r="118" spans="1:7" x14ac:dyDescent="0.25">
      <c r="A118" s="13">
        <v>44866</v>
      </c>
      <c r="B118" s="13">
        <v>44866</v>
      </c>
      <c r="C118" t="s">
        <v>3270</v>
      </c>
      <c r="D118" t="s">
        <v>4467</v>
      </c>
      <c r="E118" s="13">
        <v>44866</v>
      </c>
      <c r="F118" s="13">
        <v>44895</v>
      </c>
      <c r="G118" s="12">
        <v>4633.8900000000003</v>
      </c>
    </row>
    <row r="119" spans="1:7" x14ac:dyDescent="0.25">
      <c r="A119" s="13">
        <v>44866</v>
      </c>
      <c r="B119" s="13">
        <v>44866</v>
      </c>
      <c r="C119" t="s">
        <v>3271</v>
      </c>
      <c r="D119" t="s">
        <v>4467</v>
      </c>
      <c r="E119" s="13">
        <v>44866</v>
      </c>
      <c r="F119" s="13">
        <v>44895</v>
      </c>
      <c r="G119" s="12">
        <v>88012.03</v>
      </c>
    </row>
    <row r="120" spans="1:7" x14ac:dyDescent="0.25">
      <c r="A120" s="13">
        <v>44866</v>
      </c>
      <c r="B120" s="13">
        <v>44866</v>
      </c>
      <c r="C120" t="s">
        <v>3272</v>
      </c>
      <c r="D120" t="s">
        <v>4467</v>
      </c>
      <c r="E120" s="13">
        <v>44866</v>
      </c>
      <c r="F120" s="13">
        <v>44895</v>
      </c>
      <c r="G120" s="12">
        <v>11858.01</v>
      </c>
    </row>
    <row r="121" spans="1:7" x14ac:dyDescent="0.25">
      <c r="A121" s="13">
        <v>44866</v>
      </c>
      <c r="B121" s="13">
        <v>44866</v>
      </c>
      <c r="C121" t="s">
        <v>3273</v>
      </c>
      <c r="D121" t="s">
        <v>4467</v>
      </c>
      <c r="E121" s="13">
        <v>44866</v>
      </c>
      <c r="F121" s="13">
        <v>44895</v>
      </c>
      <c r="G121" s="12">
        <v>1754.09</v>
      </c>
    </row>
    <row r="122" spans="1:7" x14ac:dyDescent="0.25">
      <c r="A122" s="13">
        <v>44866</v>
      </c>
      <c r="B122" s="13">
        <v>44866</v>
      </c>
      <c r="C122" t="s">
        <v>3274</v>
      </c>
      <c r="D122" t="s">
        <v>4467</v>
      </c>
      <c r="E122" s="13">
        <v>44866</v>
      </c>
      <c r="F122" s="13">
        <v>44895</v>
      </c>
      <c r="G122" s="12">
        <v>213297.99</v>
      </c>
    </row>
    <row r="123" spans="1:7" x14ac:dyDescent="0.25">
      <c r="A123" s="13">
        <v>44866</v>
      </c>
      <c r="B123" s="13">
        <v>44866</v>
      </c>
      <c r="C123" t="s">
        <v>3275</v>
      </c>
      <c r="D123" t="s">
        <v>4467</v>
      </c>
      <c r="E123" s="13">
        <v>44866</v>
      </c>
      <c r="F123" s="13">
        <v>44895</v>
      </c>
      <c r="G123" s="12">
        <v>87181.4</v>
      </c>
    </row>
    <row r="124" spans="1:7" x14ac:dyDescent="0.25">
      <c r="A124" s="13">
        <v>44866</v>
      </c>
      <c r="B124" s="13">
        <v>44866</v>
      </c>
      <c r="C124" t="s">
        <v>3276</v>
      </c>
      <c r="D124" t="s">
        <v>4467</v>
      </c>
      <c r="E124" s="13">
        <v>44866</v>
      </c>
      <c r="F124" s="13">
        <v>44895</v>
      </c>
      <c r="G124" s="12">
        <v>1989.12</v>
      </c>
    </row>
    <row r="125" spans="1:7" x14ac:dyDescent="0.25">
      <c r="A125" s="13">
        <v>44866</v>
      </c>
      <c r="B125" s="13">
        <v>44866</v>
      </c>
      <c r="C125" t="s">
        <v>3277</v>
      </c>
      <c r="D125" t="s">
        <v>4467</v>
      </c>
      <c r="E125" s="13">
        <v>44866</v>
      </c>
      <c r="F125" s="13">
        <v>44895</v>
      </c>
      <c r="G125" s="12">
        <v>11903.01</v>
      </c>
    </row>
    <row r="126" spans="1:7" x14ac:dyDescent="0.25">
      <c r="A126" s="13">
        <v>44866</v>
      </c>
      <c r="B126" s="13">
        <v>44866</v>
      </c>
      <c r="C126" t="s">
        <v>3278</v>
      </c>
      <c r="D126" t="s">
        <v>4467</v>
      </c>
      <c r="E126" s="13">
        <v>44866</v>
      </c>
      <c r="F126" s="13">
        <v>44895</v>
      </c>
      <c r="G126" s="12">
        <v>13462.82</v>
      </c>
    </row>
    <row r="127" spans="1:7" x14ac:dyDescent="0.25">
      <c r="A127" s="13">
        <v>44866</v>
      </c>
      <c r="B127" s="13">
        <v>44866</v>
      </c>
      <c r="C127" t="s">
        <v>3325</v>
      </c>
      <c r="D127" t="s">
        <v>4467</v>
      </c>
      <c r="E127" s="13">
        <v>44866</v>
      </c>
      <c r="F127" s="13">
        <v>44895</v>
      </c>
      <c r="G127" s="12">
        <v>196896.93</v>
      </c>
    </row>
    <row r="128" spans="1:7" x14ac:dyDescent="0.25">
      <c r="A128" s="13">
        <v>44866</v>
      </c>
      <c r="B128" s="13">
        <v>44866</v>
      </c>
      <c r="C128" t="s">
        <v>3279</v>
      </c>
      <c r="D128" t="s">
        <v>4467</v>
      </c>
      <c r="E128" s="13">
        <v>44866</v>
      </c>
      <c r="F128" s="13">
        <v>44895</v>
      </c>
      <c r="G128" s="12">
        <v>568597.68999999994</v>
      </c>
    </row>
    <row r="129" spans="1:7" x14ac:dyDescent="0.25">
      <c r="A129" s="13">
        <v>44866</v>
      </c>
      <c r="B129" s="13">
        <v>44866</v>
      </c>
      <c r="C129" t="s">
        <v>3280</v>
      </c>
      <c r="D129" t="s">
        <v>4467</v>
      </c>
      <c r="E129" s="13">
        <v>44866</v>
      </c>
      <c r="F129" s="13">
        <v>44895</v>
      </c>
      <c r="G129" s="12">
        <v>20275.330000000002</v>
      </c>
    </row>
    <row r="130" spans="1:7" x14ac:dyDescent="0.25">
      <c r="A130" s="13">
        <v>44866</v>
      </c>
      <c r="B130" s="13">
        <v>44866</v>
      </c>
      <c r="C130" t="s">
        <v>3281</v>
      </c>
      <c r="D130" t="s">
        <v>4467</v>
      </c>
      <c r="E130" s="13">
        <v>44866</v>
      </c>
      <c r="F130" s="13">
        <v>44895</v>
      </c>
      <c r="G130" s="12">
        <v>26643.09</v>
      </c>
    </row>
    <row r="131" spans="1:7" x14ac:dyDescent="0.25">
      <c r="A131" s="13">
        <v>44866</v>
      </c>
      <c r="B131" s="13">
        <v>44866</v>
      </c>
      <c r="C131" t="s">
        <v>3283</v>
      </c>
      <c r="D131" t="s">
        <v>4467</v>
      </c>
      <c r="E131" s="13">
        <v>44866</v>
      </c>
      <c r="F131" s="13">
        <v>44895</v>
      </c>
      <c r="G131" s="12">
        <v>3633.81</v>
      </c>
    </row>
    <row r="132" spans="1:7" x14ac:dyDescent="0.25">
      <c r="A132" s="13">
        <v>44866</v>
      </c>
      <c r="B132" s="13">
        <v>44866</v>
      </c>
      <c r="C132" t="s">
        <v>3284</v>
      </c>
      <c r="D132" t="s">
        <v>4467</v>
      </c>
      <c r="E132" s="13">
        <v>44866</v>
      </c>
      <c r="F132" s="13">
        <v>44895</v>
      </c>
      <c r="G132" s="12">
        <v>986.75</v>
      </c>
    </row>
    <row r="133" spans="1:7" x14ac:dyDescent="0.25">
      <c r="A133" s="13">
        <v>44866</v>
      </c>
      <c r="B133" s="13">
        <v>44866</v>
      </c>
      <c r="C133" t="s">
        <v>3285</v>
      </c>
      <c r="D133" t="s">
        <v>4467</v>
      </c>
      <c r="E133" s="13">
        <v>44866</v>
      </c>
      <c r="F133" s="13">
        <v>44895</v>
      </c>
      <c r="G133" s="12">
        <v>51834.36</v>
      </c>
    </row>
    <row r="134" spans="1:7" x14ac:dyDescent="0.25">
      <c r="A134" s="13">
        <v>44866</v>
      </c>
      <c r="B134" s="13">
        <v>44866</v>
      </c>
      <c r="C134" t="s">
        <v>3286</v>
      </c>
      <c r="D134" t="s">
        <v>4467</v>
      </c>
      <c r="E134" s="13">
        <v>44866</v>
      </c>
      <c r="F134" s="13">
        <v>44895</v>
      </c>
      <c r="G134" s="12">
        <v>383635.71</v>
      </c>
    </row>
    <row r="135" spans="1:7" x14ac:dyDescent="0.25">
      <c r="A135" s="13">
        <v>44866</v>
      </c>
      <c r="B135" s="13">
        <v>44866</v>
      </c>
      <c r="C135" t="s">
        <v>3287</v>
      </c>
      <c r="D135" t="s">
        <v>4467</v>
      </c>
      <c r="E135" s="13">
        <v>44866</v>
      </c>
      <c r="F135" s="13">
        <v>44895</v>
      </c>
      <c r="G135" s="12">
        <v>2484.59</v>
      </c>
    </row>
    <row r="136" spans="1:7" x14ac:dyDescent="0.25">
      <c r="A136" s="13">
        <v>44866</v>
      </c>
      <c r="B136" s="13">
        <v>44866</v>
      </c>
      <c r="C136" t="s">
        <v>3288</v>
      </c>
      <c r="D136" t="s">
        <v>4467</v>
      </c>
      <c r="E136" s="13">
        <v>44866</v>
      </c>
      <c r="F136" s="13">
        <v>44895</v>
      </c>
      <c r="G136" s="12">
        <v>22701.599999999999</v>
      </c>
    </row>
    <row r="137" spans="1:7" x14ac:dyDescent="0.25">
      <c r="A137" s="13">
        <v>44866</v>
      </c>
      <c r="B137" s="13">
        <v>44866</v>
      </c>
      <c r="C137" t="s">
        <v>3289</v>
      </c>
      <c r="D137" t="s">
        <v>4467</v>
      </c>
      <c r="E137" s="13">
        <v>44866</v>
      </c>
      <c r="F137" s="13">
        <v>44895</v>
      </c>
      <c r="G137" s="12">
        <v>2940.66</v>
      </c>
    </row>
    <row r="138" spans="1:7" x14ac:dyDescent="0.25">
      <c r="A138" s="13">
        <v>44866</v>
      </c>
      <c r="B138" s="13">
        <v>44866</v>
      </c>
      <c r="C138" t="s">
        <v>3290</v>
      </c>
      <c r="D138" t="s">
        <v>4467</v>
      </c>
      <c r="E138" s="13">
        <v>44866</v>
      </c>
      <c r="F138" s="13">
        <v>44895</v>
      </c>
      <c r="G138" s="12">
        <v>1464.57</v>
      </c>
    </row>
    <row r="139" spans="1:7" x14ac:dyDescent="0.25">
      <c r="A139" s="13">
        <v>44866</v>
      </c>
      <c r="B139" s="13">
        <v>44866</v>
      </c>
      <c r="C139" t="s">
        <v>3291</v>
      </c>
      <c r="D139" t="s">
        <v>4467</v>
      </c>
      <c r="E139" s="13">
        <v>44866</v>
      </c>
      <c r="F139" s="13">
        <v>44895</v>
      </c>
      <c r="G139" s="12">
        <v>34910.480000000003</v>
      </c>
    </row>
    <row r="140" spans="1:7" x14ac:dyDescent="0.25">
      <c r="A140" s="13">
        <v>44866</v>
      </c>
      <c r="B140" s="13">
        <v>44866</v>
      </c>
      <c r="C140" t="s">
        <v>3292</v>
      </c>
      <c r="D140" t="s">
        <v>4467</v>
      </c>
      <c r="E140" s="13">
        <v>44866</v>
      </c>
      <c r="F140" s="13">
        <v>44895</v>
      </c>
      <c r="G140" s="12">
        <v>9560.18</v>
      </c>
    </row>
    <row r="141" spans="1:7" x14ac:dyDescent="0.25">
      <c r="A141" s="13">
        <v>44866</v>
      </c>
      <c r="B141" s="13">
        <v>44866</v>
      </c>
      <c r="C141" t="s">
        <v>3293</v>
      </c>
      <c r="D141" t="s">
        <v>4467</v>
      </c>
      <c r="E141" s="13">
        <v>44866</v>
      </c>
      <c r="F141" s="13">
        <v>44895</v>
      </c>
      <c r="G141" s="12">
        <v>122621.97</v>
      </c>
    </row>
    <row r="142" spans="1:7" x14ac:dyDescent="0.25">
      <c r="A142" s="13">
        <v>44866</v>
      </c>
      <c r="B142" s="13">
        <v>44866</v>
      </c>
      <c r="C142" t="s">
        <v>3294</v>
      </c>
      <c r="D142" t="s">
        <v>4467</v>
      </c>
      <c r="E142" s="13">
        <v>44866</v>
      </c>
      <c r="F142" s="13">
        <v>44895</v>
      </c>
      <c r="G142" s="12">
        <v>3258.86</v>
      </c>
    </row>
    <row r="143" spans="1:7" x14ac:dyDescent="0.25">
      <c r="A143" s="13">
        <v>44866</v>
      </c>
      <c r="B143" s="13">
        <v>44866</v>
      </c>
      <c r="C143" t="s">
        <v>3295</v>
      </c>
      <c r="D143" t="s">
        <v>4467</v>
      </c>
      <c r="E143" s="13">
        <v>44866</v>
      </c>
      <c r="F143" s="13">
        <v>44895</v>
      </c>
      <c r="G143" s="12">
        <v>3571.19</v>
      </c>
    </row>
    <row r="144" spans="1:7" x14ac:dyDescent="0.25">
      <c r="A144" s="13">
        <v>44866</v>
      </c>
      <c r="B144" s="13">
        <v>44866</v>
      </c>
      <c r="C144" t="s">
        <v>3296</v>
      </c>
      <c r="D144" t="s">
        <v>4467</v>
      </c>
      <c r="E144" s="13">
        <v>44866</v>
      </c>
      <c r="F144" s="13">
        <v>44895</v>
      </c>
      <c r="G144" s="12">
        <v>34029.22</v>
      </c>
    </row>
    <row r="145" spans="1:7" x14ac:dyDescent="0.25">
      <c r="A145" s="13">
        <v>44866</v>
      </c>
      <c r="B145" s="13">
        <v>44866</v>
      </c>
      <c r="C145" t="s">
        <v>3297</v>
      </c>
      <c r="D145" t="s">
        <v>4467</v>
      </c>
      <c r="E145" s="13">
        <v>44866</v>
      </c>
      <c r="F145" s="13">
        <v>44895</v>
      </c>
      <c r="G145" s="12">
        <v>33167.65</v>
      </c>
    </row>
    <row r="146" spans="1:7" x14ac:dyDescent="0.25">
      <c r="A146" s="13">
        <v>44866</v>
      </c>
      <c r="B146" s="13">
        <v>44866</v>
      </c>
      <c r="C146" t="s">
        <v>3298</v>
      </c>
      <c r="D146" t="s">
        <v>4467</v>
      </c>
      <c r="E146" s="13">
        <v>44866</v>
      </c>
      <c r="F146" s="13">
        <v>44895</v>
      </c>
      <c r="G146" s="12">
        <v>24821.279999999999</v>
      </c>
    </row>
    <row r="147" spans="1:7" x14ac:dyDescent="0.25">
      <c r="A147" s="13">
        <v>44866</v>
      </c>
      <c r="B147" s="13">
        <v>44866</v>
      </c>
      <c r="C147" t="s">
        <v>3299</v>
      </c>
      <c r="D147" t="s">
        <v>4467</v>
      </c>
      <c r="E147" s="13">
        <v>44866</v>
      </c>
      <c r="F147" s="13">
        <v>44895</v>
      </c>
      <c r="G147" s="12">
        <v>2750.93</v>
      </c>
    </row>
    <row r="148" spans="1:7" x14ac:dyDescent="0.25">
      <c r="A148" s="13">
        <v>44866</v>
      </c>
      <c r="B148" s="13">
        <v>44866</v>
      </c>
      <c r="C148" t="s">
        <v>3300</v>
      </c>
      <c r="D148" t="s">
        <v>4467</v>
      </c>
      <c r="E148" s="13">
        <v>44866</v>
      </c>
      <c r="F148" s="13">
        <v>44895</v>
      </c>
      <c r="G148" s="12">
        <v>35348.080000000002</v>
      </c>
    </row>
    <row r="149" spans="1:7" x14ac:dyDescent="0.25">
      <c r="A149" s="13">
        <v>44866</v>
      </c>
      <c r="B149" s="13">
        <v>44866</v>
      </c>
      <c r="C149" t="s">
        <v>3301</v>
      </c>
      <c r="D149" t="s">
        <v>4467</v>
      </c>
      <c r="E149" s="13">
        <v>44866</v>
      </c>
      <c r="F149" s="13">
        <v>44895</v>
      </c>
      <c r="G149" s="12">
        <v>8140.3</v>
      </c>
    </row>
    <row r="150" spans="1:7" x14ac:dyDescent="0.25">
      <c r="A150" s="13">
        <v>44866</v>
      </c>
      <c r="B150" s="13">
        <v>44866</v>
      </c>
      <c r="C150" t="s">
        <v>3302</v>
      </c>
      <c r="D150" t="s">
        <v>4467</v>
      </c>
      <c r="E150" s="13">
        <v>44866</v>
      </c>
      <c r="F150" s="13">
        <v>44895</v>
      </c>
      <c r="G150" s="12">
        <v>15294.71</v>
      </c>
    </row>
    <row r="151" spans="1:7" x14ac:dyDescent="0.25">
      <c r="A151" s="13">
        <v>44866</v>
      </c>
      <c r="B151" s="13">
        <v>44866</v>
      </c>
      <c r="C151" t="s">
        <v>3303</v>
      </c>
      <c r="D151" t="s">
        <v>4467</v>
      </c>
      <c r="E151" s="13">
        <v>44866</v>
      </c>
      <c r="F151" s="13">
        <v>44895</v>
      </c>
      <c r="G151" s="12">
        <v>114359.22</v>
      </c>
    </row>
    <row r="152" spans="1:7" x14ac:dyDescent="0.25">
      <c r="A152" s="13">
        <v>44866</v>
      </c>
      <c r="B152" s="13">
        <v>44866</v>
      </c>
      <c r="C152" t="s">
        <v>3304</v>
      </c>
      <c r="D152" t="s">
        <v>4467</v>
      </c>
      <c r="E152" s="13">
        <v>44866</v>
      </c>
      <c r="F152" s="13">
        <v>44895</v>
      </c>
      <c r="G152" s="12">
        <v>2853.04</v>
      </c>
    </row>
    <row r="153" spans="1:7" x14ac:dyDescent="0.25">
      <c r="A153" s="13">
        <v>44866</v>
      </c>
      <c r="B153" s="13">
        <v>44866</v>
      </c>
      <c r="C153" t="s">
        <v>3305</v>
      </c>
      <c r="D153" t="s">
        <v>4467</v>
      </c>
      <c r="E153" s="13">
        <v>44866</v>
      </c>
      <c r="F153" s="13">
        <v>44895</v>
      </c>
      <c r="G153" s="12">
        <v>338062.87</v>
      </c>
    </row>
    <row r="154" spans="1:7" x14ac:dyDescent="0.25">
      <c r="A154" s="13">
        <v>44866</v>
      </c>
      <c r="B154" s="13">
        <v>44866</v>
      </c>
      <c r="C154" t="s">
        <v>3306</v>
      </c>
      <c r="D154" t="s">
        <v>4467</v>
      </c>
      <c r="E154" s="13">
        <v>44866</v>
      </c>
      <c r="F154" s="13">
        <v>44895</v>
      </c>
      <c r="G154" s="12">
        <v>5660.79</v>
      </c>
    </row>
    <row r="155" spans="1:7" x14ac:dyDescent="0.25">
      <c r="A155" s="13">
        <v>44866</v>
      </c>
      <c r="B155" s="13">
        <v>44866</v>
      </c>
      <c r="C155" t="s">
        <v>3307</v>
      </c>
      <c r="D155" t="s">
        <v>4467</v>
      </c>
      <c r="E155" s="13">
        <v>44866</v>
      </c>
      <c r="F155" s="13">
        <v>44895</v>
      </c>
      <c r="G155" s="12">
        <v>2150.79</v>
      </c>
    </row>
    <row r="156" spans="1:7" x14ac:dyDescent="0.25">
      <c r="A156" s="13">
        <v>44866</v>
      </c>
      <c r="B156" s="13">
        <v>44866</v>
      </c>
      <c r="C156" t="s">
        <v>3308</v>
      </c>
      <c r="D156" t="s">
        <v>4467</v>
      </c>
      <c r="E156" s="13">
        <v>44866</v>
      </c>
      <c r="F156" s="13">
        <v>44895</v>
      </c>
      <c r="G156" s="12">
        <v>6207.74</v>
      </c>
    </row>
    <row r="157" spans="1:7" x14ac:dyDescent="0.25">
      <c r="A157" s="13">
        <v>44866</v>
      </c>
      <c r="B157" s="13">
        <v>44866</v>
      </c>
      <c r="C157" t="s">
        <v>3309</v>
      </c>
      <c r="D157" t="s">
        <v>4467</v>
      </c>
      <c r="E157" s="13">
        <v>44866</v>
      </c>
      <c r="F157" s="13">
        <v>44895</v>
      </c>
      <c r="G157" s="12">
        <v>59558.85</v>
      </c>
    </row>
    <row r="158" spans="1:7" x14ac:dyDescent="0.25">
      <c r="A158" s="13">
        <v>44866</v>
      </c>
      <c r="B158" s="13">
        <v>44866</v>
      </c>
      <c r="C158" t="s">
        <v>3310</v>
      </c>
      <c r="D158" t="s">
        <v>4467</v>
      </c>
      <c r="E158" s="13">
        <v>44866</v>
      </c>
      <c r="F158" s="13">
        <v>44895</v>
      </c>
      <c r="G158" s="12">
        <v>10545.53</v>
      </c>
    </row>
    <row r="159" spans="1:7" x14ac:dyDescent="0.25">
      <c r="A159" s="13">
        <v>44866</v>
      </c>
      <c r="B159" s="13">
        <v>44866</v>
      </c>
      <c r="C159" t="s">
        <v>3311</v>
      </c>
      <c r="D159" t="s">
        <v>4467</v>
      </c>
      <c r="E159" s="13">
        <v>44866</v>
      </c>
      <c r="F159" s="13">
        <v>44895</v>
      </c>
      <c r="G159" s="12">
        <v>3324.32</v>
      </c>
    </row>
    <row r="160" spans="1:7" x14ac:dyDescent="0.25">
      <c r="A160" s="13">
        <v>44866</v>
      </c>
      <c r="B160" s="13">
        <v>44866</v>
      </c>
      <c r="C160" t="s">
        <v>3312</v>
      </c>
      <c r="D160" t="s">
        <v>4467</v>
      </c>
      <c r="E160" s="13">
        <v>44866</v>
      </c>
      <c r="F160" s="13">
        <v>44895</v>
      </c>
      <c r="G160" s="12">
        <v>80352.25</v>
      </c>
    </row>
    <row r="161" spans="1:7" x14ac:dyDescent="0.25">
      <c r="A161" s="13">
        <v>44866</v>
      </c>
      <c r="B161" s="13">
        <v>44866</v>
      </c>
      <c r="C161" t="s">
        <v>3313</v>
      </c>
      <c r="D161" t="s">
        <v>4467</v>
      </c>
      <c r="E161" s="13">
        <v>44866</v>
      </c>
      <c r="F161" s="13">
        <v>44895</v>
      </c>
      <c r="G161" s="12">
        <v>45180.32</v>
      </c>
    </row>
    <row r="162" spans="1:7" x14ac:dyDescent="0.25">
      <c r="A162" s="13">
        <v>44866</v>
      </c>
      <c r="B162" s="13">
        <v>44866</v>
      </c>
      <c r="C162" t="s">
        <v>3314</v>
      </c>
      <c r="D162" t="s">
        <v>4467</v>
      </c>
      <c r="E162" s="13">
        <v>44866</v>
      </c>
      <c r="F162" s="13">
        <v>44895</v>
      </c>
      <c r="G162" s="12">
        <v>9471.86</v>
      </c>
    </row>
    <row r="163" spans="1:7" x14ac:dyDescent="0.25">
      <c r="A163" s="13">
        <v>44866</v>
      </c>
      <c r="B163" s="13">
        <v>44866</v>
      </c>
      <c r="C163" t="s">
        <v>3315</v>
      </c>
      <c r="D163" t="s">
        <v>4467</v>
      </c>
      <c r="E163" s="13">
        <v>44866</v>
      </c>
      <c r="F163" s="13">
        <v>44895</v>
      </c>
      <c r="G163" s="12">
        <v>41705.86</v>
      </c>
    </row>
    <row r="164" spans="1:7" x14ac:dyDescent="0.25">
      <c r="A164" s="13">
        <v>44896</v>
      </c>
      <c r="B164" s="13">
        <v>44866</v>
      </c>
      <c r="C164" t="s">
        <v>3282</v>
      </c>
      <c r="D164" t="s">
        <v>4467</v>
      </c>
      <c r="E164" s="13">
        <v>44866</v>
      </c>
      <c r="F164" s="13">
        <v>44895</v>
      </c>
      <c r="G164" s="12">
        <v>7859.66</v>
      </c>
    </row>
    <row r="165" spans="1:7" x14ac:dyDescent="0.25">
      <c r="A165" s="13">
        <v>44896</v>
      </c>
      <c r="B165" s="13">
        <v>44896</v>
      </c>
      <c r="C165" t="s">
        <v>3239</v>
      </c>
      <c r="D165" t="s">
        <v>4467</v>
      </c>
      <c r="E165" s="13">
        <v>44896</v>
      </c>
      <c r="F165" s="13">
        <v>44926</v>
      </c>
      <c r="G165" s="12">
        <v>5049.38</v>
      </c>
    </row>
    <row r="166" spans="1:7" x14ac:dyDescent="0.25">
      <c r="A166" s="13">
        <v>44896</v>
      </c>
      <c r="B166" s="13">
        <v>44896</v>
      </c>
      <c r="C166" t="s">
        <v>3240</v>
      </c>
      <c r="D166" t="s">
        <v>4467</v>
      </c>
      <c r="E166" s="13">
        <v>44896</v>
      </c>
      <c r="F166" s="13">
        <v>44926</v>
      </c>
      <c r="G166" s="12">
        <v>209325.97</v>
      </c>
    </row>
    <row r="167" spans="1:7" x14ac:dyDescent="0.25">
      <c r="A167" s="13">
        <v>44896</v>
      </c>
      <c r="B167" s="13">
        <v>44896</v>
      </c>
      <c r="C167" t="s">
        <v>3241</v>
      </c>
      <c r="D167" t="s">
        <v>4467</v>
      </c>
      <c r="E167" s="13">
        <v>44896</v>
      </c>
      <c r="F167" s="13">
        <v>44926</v>
      </c>
      <c r="G167" s="12">
        <v>7942</v>
      </c>
    </row>
    <row r="168" spans="1:7" x14ac:dyDescent="0.25">
      <c r="A168" s="13">
        <v>44896</v>
      </c>
      <c r="B168" s="13">
        <v>44896</v>
      </c>
      <c r="C168" t="s">
        <v>3242</v>
      </c>
      <c r="D168" t="s">
        <v>4467</v>
      </c>
      <c r="E168" s="13">
        <v>44896</v>
      </c>
      <c r="F168" s="13">
        <v>44926</v>
      </c>
      <c r="G168" s="12">
        <v>1843.23</v>
      </c>
    </row>
    <row r="169" spans="1:7" x14ac:dyDescent="0.25">
      <c r="A169" s="13">
        <v>44896</v>
      </c>
      <c r="B169" s="13">
        <v>44896</v>
      </c>
      <c r="C169" t="s">
        <v>3243</v>
      </c>
      <c r="D169" t="s">
        <v>4467</v>
      </c>
      <c r="E169" s="13">
        <v>44896</v>
      </c>
      <c r="F169" s="13">
        <v>44926</v>
      </c>
      <c r="G169" s="12">
        <v>67148.89</v>
      </c>
    </row>
    <row r="170" spans="1:7" x14ac:dyDescent="0.25">
      <c r="A170" s="13">
        <v>44896</v>
      </c>
      <c r="B170" s="13">
        <v>44896</v>
      </c>
      <c r="C170" t="s">
        <v>3244</v>
      </c>
      <c r="D170" t="s">
        <v>4467</v>
      </c>
      <c r="E170" s="13">
        <v>44896</v>
      </c>
      <c r="F170" s="13">
        <v>44926</v>
      </c>
      <c r="G170" s="12">
        <v>1207.0899999999999</v>
      </c>
    </row>
    <row r="171" spans="1:7" x14ac:dyDescent="0.25">
      <c r="A171" s="13">
        <v>44896</v>
      </c>
      <c r="B171" s="13">
        <v>44896</v>
      </c>
      <c r="C171" t="s">
        <v>3245</v>
      </c>
      <c r="D171" t="s">
        <v>4467</v>
      </c>
      <c r="E171" s="13">
        <v>44896</v>
      </c>
      <c r="F171" s="13">
        <v>44926</v>
      </c>
      <c r="G171" s="12">
        <v>1544.67</v>
      </c>
    </row>
    <row r="172" spans="1:7" x14ac:dyDescent="0.25">
      <c r="A172" s="13">
        <v>44896</v>
      </c>
      <c r="B172" s="13">
        <v>44896</v>
      </c>
      <c r="C172" t="s">
        <v>3246</v>
      </c>
      <c r="D172" t="s">
        <v>4467</v>
      </c>
      <c r="E172" s="13">
        <v>44896</v>
      </c>
      <c r="F172" s="13">
        <v>44926</v>
      </c>
      <c r="G172" s="12">
        <v>14993.04</v>
      </c>
    </row>
    <row r="173" spans="1:7" x14ac:dyDescent="0.25">
      <c r="A173" s="13">
        <v>44896</v>
      </c>
      <c r="B173" s="13">
        <v>44896</v>
      </c>
      <c r="C173" t="s">
        <v>3247</v>
      </c>
      <c r="D173" t="s">
        <v>4467</v>
      </c>
      <c r="E173" s="13">
        <v>44896</v>
      </c>
      <c r="F173" s="13">
        <v>44926</v>
      </c>
      <c r="G173" s="12">
        <v>3392.93</v>
      </c>
    </row>
    <row r="174" spans="1:7" x14ac:dyDescent="0.25">
      <c r="A174" s="13">
        <v>44896</v>
      </c>
      <c r="B174" s="13">
        <v>44896</v>
      </c>
      <c r="C174" t="s">
        <v>3248</v>
      </c>
      <c r="D174" t="s">
        <v>4467</v>
      </c>
      <c r="E174" s="13">
        <v>44896</v>
      </c>
      <c r="F174" s="13">
        <v>44926</v>
      </c>
      <c r="G174" s="12">
        <v>14924.73</v>
      </c>
    </row>
    <row r="175" spans="1:7" x14ac:dyDescent="0.25">
      <c r="A175" s="13">
        <v>44896</v>
      </c>
      <c r="B175" s="13">
        <v>44896</v>
      </c>
      <c r="C175" t="s">
        <v>3249</v>
      </c>
      <c r="D175" t="s">
        <v>4467</v>
      </c>
      <c r="E175" s="13">
        <v>44896</v>
      </c>
      <c r="F175" s="13">
        <v>44926</v>
      </c>
      <c r="G175" s="12">
        <v>10027.219999999999</v>
      </c>
    </row>
    <row r="176" spans="1:7" x14ac:dyDescent="0.25">
      <c r="A176" s="13">
        <v>44896</v>
      </c>
      <c r="B176" s="13">
        <v>44896</v>
      </c>
      <c r="C176" t="s">
        <v>3250</v>
      </c>
      <c r="D176" t="s">
        <v>4467</v>
      </c>
      <c r="E176" s="13">
        <v>44896</v>
      </c>
      <c r="F176" s="13">
        <v>44926</v>
      </c>
      <c r="G176" s="12">
        <v>28695.98</v>
      </c>
    </row>
    <row r="177" spans="1:7" x14ac:dyDescent="0.25">
      <c r="A177" s="13">
        <v>44896</v>
      </c>
      <c r="B177" s="13">
        <v>44896</v>
      </c>
      <c r="C177" t="s">
        <v>3251</v>
      </c>
      <c r="D177" t="s">
        <v>4467</v>
      </c>
      <c r="E177" s="13">
        <v>44896</v>
      </c>
      <c r="F177" s="13">
        <v>44926</v>
      </c>
      <c r="G177" s="12">
        <v>3707.58</v>
      </c>
    </row>
    <row r="178" spans="1:7" x14ac:dyDescent="0.25">
      <c r="A178" s="13">
        <v>44896</v>
      </c>
      <c r="B178" s="13">
        <v>44896</v>
      </c>
      <c r="C178" t="s">
        <v>3252</v>
      </c>
      <c r="D178" t="s">
        <v>4467</v>
      </c>
      <c r="E178" s="13">
        <v>44896</v>
      </c>
      <c r="F178" s="13">
        <v>44926</v>
      </c>
      <c r="G178" s="12">
        <v>3816.33</v>
      </c>
    </row>
    <row r="179" spans="1:7" x14ac:dyDescent="0.25">
      <c r="A179" s="13">
        <v>44896</v>
      </c>
      <c r="B179" s="13">
        <v>44896</v>
      </c>
      <c r="C179" t="s">
        <v>3253</v>
      </c>
      <c r="D179" t="s">
        <v>4467</v>
      </c>
      <c r="E179" s="13">
        <v>44896</v>
      </c>
      <c r="F179" s="13">
        <v>44926</v>
      </c>
      <c r="G179" s="12">
        <v>88416.21</v>
      </c>
    </row>
    <row r="180" spans="1:7" x14ac:dyDescent="0.25">
      <c r="A180" s="13">
        <v>44896</v>
      </c>
      <c r="B180" s="13">
        <v>44896</v>
      </c>
      <c r="C180" t="s">
        <v>3254</v>
      </c>
      <c r="D180" t="s">
        <v>4467</v>
      </c>
      <c r="E180" s="13">
        <v>44896</v>
      </c>
      <c r="F180" s="13">
        <v>44926</v>
      </c>
      <c r="G180" s="12">
        <v>6738.8</v>
      </c>
    </row>
    <row r="181" spans="1:7" x14ac:dyDescent="0.25">
      <c r="A181" s="13">
        <v>44896</v>
      </c>
      <c r="B181" s="13">
        <v>44896</v>
      </c>
      <c r="C181" t="s">
        <v>3255</v>
      </c>
      <c r="D181" t="s">
        <v>4467</v>
      </c>
      <c r="E181" s="13">
        <v>44896</v>
      </c>
      <c r="F181" s="13">
        <v>44926</v>
      </c>
      <c r="G181" s="12">
        <v>2255.25</v>
      </c>
    </row>
    <row r="182" spans="1:7" x14ac:dyDescent="0.25">
      <c r="A182" s="13">
        <v>44896</v>
      </c>
      <c r="B182" s="13">
        <v>44896</v>
      </c>
      <c r="C182" t="s">
        <v>3256</v>
      </c>
      <c r="D182" t="s">
        <v>4467</v>
      </c>
      <c r="E182" s="13">
        <v>44896</v>
      </c>
      <c r="F182" s="13">
        <v>44926</v>
      </c>
      <c r="G182" s="12">
        <v>43362.28</v>
      </c>
    </row>
    <row r="183" spans="1:7" x14ac:dyDescent="0.25">
      <c r="A183" s="13">
        <v>44896</v>
      </c>
      <c r="B183" s="13">
        <v>44896</v>
      </c>
      <c r="C183" t="s">
        <v>3327</v>
      </c>
      <c r="D183" t="s">
        <v>4467</v>
      </c>
      <c r="E183" s="13">
        <v>44896</v>
      </c>
      <c r="F183" s="13">
        <v>44926</v>
      </c>
      <c r="G183" s="12">
        <v>11521.25</v>
      </c>
    </row>
    <row r="184" spans="1:7" x14ac:dyDescent="0.25">
      <c r="A184" s="13">
        <v>44896</v>
      </c>
      <c r="B184" s="13">
        <v>44896</v>
      </c>
      <c r="C184" t="s">
        <v>3257</v>
      </c>
      <c r="D184" t="s">
        <v>4467</v>
      </c>
      <c r="E184" s="13">
        <v>44896</v>
      </c>
      <c r="F184" s="13">
        <v>44926</v>
      </c>
      <c r="G184" s="12">
        <v>55788.51</v>
      </c>
    </row>
    <row r="185" spans="1:7" x14ac:dyDescent="0.25">
      <c r="A185" s="13">
        <v>44896</v>
      </c>
      <c r="B185" s="13">
        <v>44896</v>
      </c>
      <c r="C185" t="s">
        <v>3258</v>
      </c>
      <c r="D185" t="s">
        <v>4467</v>
      </c>
      <c r="E185" s="13">
        <v>44896</v>
      </c>
      <c r="F185" s="13">
        <v>44926</v>
      </c>
      <c r="G185" s="12">
        <v>52229.09</v>
      </c>
    </row>
    <row r="186" spans="1:7" x14ac:dyDescent="0.25">
      <c r="A186" s="13">
        <v>44896</v>
      </c>
      <c r="B186" s="13">
        <v>44896</v>
      </c>
      <c r="C186" t="s">
        <v>3259</v>
      </c>
      <c r="D186" t="s">
        <v>4467</v>
      </c>
      <c r="E186" s="13">
        <v>44896</v>
      </c>
      <c r="F186" s="13">
        <v>44926</v>
      </c>
      <c r="G186" s="12">
        <v>253979.93</v>
      </c>
    </row>
    <row r="187" spans="1:7" x14ac:dyDescent="0.25">
      <c r="A187" s="13">
        <v>44896</v>
      </c>
      <c r="B187" s="13">
        <v>44896</v>
      </c>
      <c r="C187" t="s">
        <v>3260</v>
      </c>
      <c r="D187" t="s">
        <v>4467</v>
      </c>
      <c r="E187" s="13">
        <v>44896</v>
      </c>
      <c r="F187" s="13">
        <v>44926</v>
      </c>
      <c r="G187" s="12">
        <v>21406.06</v>
      </c>
    </row>
    <row r="188" spans="1:7" x14ac:dyDescent="0.25">
      <c r="A188" s="13">
        <v>44896</v>
      </c>
      <c r="B188" s="13">
        <v>44896</v>
      </c>
      <c r="C188" t="s">
        <v>3261</v>
      </c>
      <c r="D188" t="s">
        <v>4467</v>
      </c>
      <c r="E188" s="13">
        <v>44896</v>
      </c>
      <c r="F188" s="13">
        <v>44926</v>
      </c>
      <c r="G188" s="12">
        <v>1817.2</v>
      </c>
    </row>
    <row r="189" spans="1:7" x14ac:dyDescent="0.25">
      <c r="A189" s="13">
        <v>44896</v>
      </c>
      <c r="B189" s="13">
        <v>44896</v>
      </c>
      <c r="C189" t="s">
        <v>3262</v>
      </c>
      <c r="D189" t="s">
        <v>4467</v>
      </c>
      <c r="E189" s="13">
        <v>44896</v>
      </c>
      <c r="F189" s="13">
        <v>44926</v>
      </c>
      <c r="G189" s="12">
        <v>2969.93</v>
      </c>
    </row>
    <row r="190" spans="1:7" x14ac:dyDescent="0.25">
      <c r="A190" s="13">
        <v>44896</v>
      </c>
      <c r="B190" s="13">
        <v>44896</v>
      </c>
      <c r="C190" t="s">
        <v>3263</v>
      </c>
      <c r="D190" t="s">
        <v>4467</v>
      </c>
      <c r="E190" s="13">
        <v>44896</v>
      </c>
      <c r="F190" s="13">
        <v>44926</v>
      </c>
      <c r="G190" s="12">
        <v>18444.689999999999</v>
      </c>
    </row>
    <row r="191" spans="1:7" x14ac:dyDescent="0.25">
      <c r="A191" s="13">
        <v>44896</v>
      </c>
      <c r="B191" s="13">
        <v>44896</v>
      </c>
      <c r="C191" t="s">
        <v>3264</v>
      </c>
      <c r="D191" t="s">
        <v>4467</v>
      </c>
      <c r="E191" s="13">
        <v>44896</v>
      </c>
      <c r="F191" s="13">
        <v>44926</v>
      </c>
      <c r="G191" s="12">
        <v>7882580.9900000002</v>
      </c>
    </row>
    <row r="192" spans="1:7" x14ac:dyDescent="0.25">
      <c r="A192" s="13">
        <v>44896</v>
      </c>
      <c r="B192" s="13">
        <v>44896</v>
      </c>
      <c r="C192" t="s">
        <v>3265</v>
      </c>
      <c r="D192" t="s">
        <v>4467</v>
      </c>
      <c r="E192" s="13">
        <v>44896</v>
      </c>
      <c r="F192" s="13">
        <v>44926</v>
      </c>
      <c r="G192" s="12">
        <v>83080.429999999993</v>
      </c>
    </row>
    <row r="193" spans="1:7" x14ac:dyDescent="0.25">
      <c r="A193" s="13">
        <v>44896</v>
      </c>
      <c r="B193" s="13">
        <v>44896</v>
      </c>
      <c r="C193" t="s">
        <v>3266</v>
      </c>
      <c r="D193" t="s">
        <v>4467</v>
      </c>
      <c r="E193" s="13">
        <v>44896</v>
      </c>
      <c r="F193" s="13">
        <v>44926</v>
      </c>
      <c r="G193" s="12">
        <v>20387.419999999998</v>
      </c>
    </row>
    <row r="194" spans="1:7" x14ac:dyDescent="0.25">
      <c r="A194" s="13">
        <v>44896</v>
      </c>
      <c r="B194" s="13">
        <v>44896</v>
      </c>
      <c r="C194" t="s">
        <v>3267</v>
      </c>
      <c r="D194" t="s">
        <v>4467</v>
      </c>
      <c r="E194" s="13">
        <v>44896</v>
      </c>
      <c r="F194" s="13">
        <v>44926</v>
      </c>
      <c r="G194" s="12">
        <v>34167.620000000003</v>
      </c>
    </row>
    <row r="195" spans="1:7" x14ac:dyDescent="0.25">
      <c r="A195" s="13">
        <v>44896</v>
      </c>
      <c r="B195" s="13">
        <v>44896</v>
      </c>
      <c r="C195" t="s">
        <v>3268</v>
      </c>
      <c r="D195" t="s">
        <v>4467</v>
      </c>
      <c r="E195" s="13">
        <v>44896</v>
      </c>
      <c r="F195" s="13">
        <v>44926</v>
      </c>
      <c r="G195" s="12">
        <v>5431.68</v>
      </c>
    </row>
    <row r="196" spans="1:7" x14ac:dyDescent="0.25">
      <c r="A196" s="13">
        <v>44896</v>
      </c>
      <c r="B196" s="13">
        <v>44896</v>
      </c>
      <c r="C196" t="s">
        <v>3269</v>
      </c>
      <c r="D196" t="s">
        <v>4467</v>
      </c>
      <c r="E196" s="13">
        <v>44896</v>
      </c>
      <c r="F196" s="13">
        <v>44926</v>
      </c>
      <c r="G196" s="12">
        <v>29044.19</v>
      </c>
    </row>
    <row r="197" spans="1:7" x14ac:dyDescent="0.25">
      <c r="A197" s="13">
        <v>44896</v>
      </c>
      <c r="B197" s="13">
        <v>44896</v>
      </c>
      <c r="C197" t="s">
        <v>3270</v>
      </c>
      <c r="D197" t="s">
        <v>4467</v>
      </c>
      <c r="E197" s="13">
        <v>44896</v>
      </c>
      <c r="F197" s="13">
        <v>44926</v>
      </c>
      <c r="G197" s="12">
        <v>4633.8900000000003</v>
      </c>
    </row>
    <row r="198" spans="1:7" x14ac:dyDescent="0.25">
      <c r="A198" s="13">
        <v>44896</v>
      </c>
      <c r="B198" s="13">
        <v>44896</v>
      </c>
      <c r="C198" t="s">
        <v>3271</v>
      </c>
      <c r="D198" t="s">
        <v>4467</v>
      </c>
      <c r="E198" s="13">
        <v>44896</v>
      </c>
      <c r="F198" s="13">
        <v>44926</v>
      </c>
      <c r="G198" s="12">
        <v>88012.03</v>
      </c>
    </row>
    <row r="199" spans="1:7" x14ac:dyDescent="0.25">
      <c r="A199" s="13">
        <v>44896</v>
      </c>
      <c r="B199" s="13">
        <v>44896</v>
      </c>
      <c r="C199" t="s">
        <v>3272</v>
      </c>
      <c r="D199" t="s">
        <v>4467</v>
      </c>
      <c r="E199" s="13">
        <v>44896</v>
      </c>
      <c r="F199" s="13">
        <v>44926</v>
      </c>
      <c r="G199" s="12">
        <v>11858.01</v>
      </c>
    </row>
    <row r="200" spans="1:7" x14ac:dyDescent="0.25">
      <c r="A200" s="13">
        <v>44896</v>
      </c>
      <c r="B200" s="13">
        <v>44896</v>
      </c>
      <c r="C200" t="s">
        <v>3273</v>
      </c>
      <c r="D200" t="s">
        <v>4467</v>
      </c>
      <c r="E200" s="13">
        <v>44896</v>
      </c>
      <c r="F200" s="13">
        <v>44926</v>
      </c>
      <c r="G200" s="12">
        <v>1754.09</v>
      </c>
    </row>
    <row r="201" spans="1:7" x14ac:dyDescent="0.25">
      <c r="A201" s="13">
        <v>44896</v>
      </c>
      <c r="B201" s="13">
        <v>44896</v>
      </c>
      <c r="C201" t="s">
        <v>3274</v>
      </c>
      <c r="D201" t="s">
        <v>4467</v>
      </c>
      <c r="E201" s="13">
        <v>44896</v>
      </c>
      <c r="F201" s="13">
        <v>44926</v>
      </c>
      <c r="G201" s="12">
        <v>213297.99</v>
      </c>
    </row>
    <row r="202" spans="1:7" x14ac:dyDescent="0.25">
      <c r="A202" s="13">
        <v>44896</v>
      </c>
      <c r="B202" s="13">
        <v>44896</v>
      </c>
      <c r="C202" t="s">
        <v>3275</v>
      </c>
      <c r="D202" t="s">
        <v>4467</v>
      </c>
      <c r="E202" s="13">
        <v>44896</v>
      </c>
      <c r="F202" s="13">
        <v>44926</v>
      </c>
      <c r="G202" s="12">
        <v>87181.4</v>
      </c>
    </row>
    <row r="203" spans="1:7" x14ac:dyDescent="0.25">
      <c r="A203" s="13">
        <v>44896</v>
      </c>
      <c r="B203" s="13">
        <v>44896</v>
      </c>
      <c r="C203" t="s">
        <v>3276</v>
      </c>
      <c r="D203" t="s">
        <v>4467</v>
      </c>
      <c r="E203" s="13">
        <v>44896</v>
      </c>
      <c r="F203" s="13">
        <v>44926</v>
      </c>
      <c r="G203" s="12">
        <v>1989.12</v>
      </c>
    </row>
    <row r="204" spans="1:7" x14ac:dyDescent="0.25">
      <c r="A204" s="13">
        <v>44896</v>
      </c>
      <c r="B204" s="13">
        <v>44896</v>
      </c>
      <c r="C204" t="s">
        <v>3277</v>
      </c>
      <c r="D204" t="s">
        <v>4467</v>
      </c>
      <c r="E204" s="13">
        <v>44896</v>
      </c>
      <c r="F204" s="13">
        <v>44926</v>
      </c>
      <c r="G204" s="12">
        <v>11903.01</v>
      </c>
    </row>
    <row r="205" spans="1:7" x14ac:dyDescent="0.25">
      <c r="A205" s="13">
        <v>44896</v>
      </c>
      <c r="B205" s="13">
        <v>44896</v>
      </c>
      <c r="C205" t="s">
        <v>3278</v>
      </c>
      <c r="D205" t="s">
        <v>4467</v>
      </c>
      <c r="E205" s="13">
        <v>44896</v>
      </c>
      <c r="F205" s="13">
        <v>44926</v>
      </c>
      <c r="G205" s="12">
        <v>13462.82</v>
      </c>
    </row>
    <row r="206" spans="1:7" x14ac:dyDescent="0.25">
      <c r="A206" s="13">
        <v>44896</v>
      </c>
      <c r="B206" s="13">
        <v>44896</v>
      </c>
      <c r="C206" t="s">
        <v>3325</v>
      </c>
      <c r="D206" t="s">
        <v>4467</v>
      </c>
      <c r="E206" s="13">
        <v>44896</v>
      </c>
      <c r="F206" s="13">
        <v>44926</v>
      </c>
      <c r="G206" s="12">
        <v>196896.93</v>
      </c>
    </row>
    <row r="207" spans="1:7" x14ac:dyDescent="0.25">
      <c r="A207" s="13">
        <v>44896</v>
      </c>
      <c r="B207" s="13">
        <v>44896</v>
      </c>
      <c r="C207" t="s">
        <v>3279</v>
      </c>
      <c r="D207" t="s">
        <v>4467</v>
      </c>
      <c r="E207" s="13">
        <v>44896</v>
      </c>
      <c r="F207" s="13">
        <v>44926</v>
      </c>
      <c r="G207" s="12">
        <v>568597.68999999994</v>
      </c>
    </row>
    <row r="208" spans="1:7" x14ac:dyDescent="0.25">
      <c r="A208" s="13">
        <v>44896</v>
      </c>
      <c r="B208" s="13">
        <v>44896</v>
      </c>
      <c r="C208" t="s">
        <v>3280</v>
      </c>
      <c r="D208" t="s">
        <v>4467</v>
      </c>
      <c r="E208" s="13">
        <v>44896</v>
      </c>
      <c r="F208" s="13">
        <v>44926</v>
      </c>
      <c r="G208" s="12">
        <v>20275.330000000002</v>
      </c>
    </row>
    <row r="209" spans="1:7" x14ac:dyDescent="0.25">
      <c r="A209" s="13">
        <v>44896</v>
      </c>
      <c r="B209" s="13">
        <v>44896</v>
      </c>
      <c r="C209" t="s">
        <v>3281</v>
      </c>
      <c r="D209" t="s">
        <v>4467</v>
      </c>
      <c r="E209" s="13">
        <v>44896</v>
      </c>
      <c r="F209" s="13">
        <v>44926</v>
      </c>
      <c r="G209" s="12">
        <v>26643.09</v>
      </c>
    </row>
    <row r="210" spans="1:7" x14ac:dyDescent="0.25">
      <c r="A210" s="13">
        <v>44896</v>
      </c>
      <c r="B210" s="13">
        <v>44896</v>
      </c>
      <c r="C210" t="s">
        <v>3283</v>
      </c>
      <c r="D210" t="s">
        <v>4467</v>
      </c>
      <c r="E210" s="13">
        <v>44896</v>
      </c>
      <c r="F210" s="13">
        <v>44926</v>
      </c>
      <c r="G210" s="12">
        <v>3633.81</v>
      </c>
    </row>
    <row r="211" spans="1:7" x14ac:dyDescent="0.25">
      <c r="A211" s="13">
        <v>44896</v>
      </c>
      <c r="B211" s="13">
        <v>44896</v>
      </c>
      <c r="C211" t="s">
        <v>3284</v>
      </c>
      <c r="D211" t="s">
        <v>4467</v>
      </c>
      <c r="E211" s="13">
        <v>44896</v>
      </c>
      <c r="F211" s="13">
        <v>44926</v>
      </c>
      <c r="G211" s="12">
        <v>986.75</v>
      </c>
    </row>
    <row r="212" spans="1:7" x14ac:dyDescent="0.25">
      <c r="A212" s="13">
        <v>44896</v>
      </c>
      <c r="B212" s="13">
        <v>44896</v>
      </c>
      <c r="C212" t="s">
        <v>3285</v>
      </c>
      <c r="D212" t="s">
        <v>4467</v>
      </c>
      <c r="E212" s="13">
        <v>44896</v>
      </c>
      <c r="F212" s="13">
        <v>44926</v>
      </c>
      <c r="G212" s="12">
        <v>51834.36</v>
      </c>
    </row>
    <row r="213" spans="1:7" x14ac:dyDescent="0.25">
      <c r="A213" s="13">
        <v>44896</v>
      </c>
      <c r="B213" s="13">
        <v>44896</v>
      </c>
      <c r="C213" t="s">
        <v>3286</v>
      </c>
      <c r="D213" t="s">
        <v>4467</v>
      </c>
      <c r="E213" s="13">
        <v>44896</v>
      </c>
      <c r="F213" s="13">
        <v>44926</v>
      </c>
      <c r="G213" s="12">
        <v>383635.71</v>
      </c>
    </row>
    <row r="214" spans="1:7" x14ac:dyDescent="0.25">
      <c r="A214" s="13">
        <v>44896</v>
      </c>
      <c r="B214" s="13">
        <v>44896</v>
      </c>
      <c r="C214" t="s">
        <v>3287</v>
      </c>
      <c r="D214" t="s">
        <v>4467</v>
      </c>
      <c r="E214" s="13">
        <v>44896</v>
      </c>
      <c r="F214" s="13">
        <v>44926</v>
      </c>
      <c r="G214" s="12">
        <v>2484.59</v>
      </c>
    </row>
    <row r="215" spans="1:7" x14ac:dyDescent="0.25">
      <c r="A215" s="13">
        <v>44896</v>
      </c>
      <c r="B215" s="13">
        <v>44896</v>
      </c>
      <c r="C215" t="s">
        <v>3288</v>
      </c>
      <c r="D215" t="s">
        <v>4467</v>
      </c>
      <c r="E215" s="13">
        <v>44896</v>
      </c>
      <c r="F215" s="13">
        <v>44926</v>
      </c>
      <c r="G215" s="12">
        <v>22701.599999999999</v>
      </c>
    </row>
    <row r="216" spans="1:7" x14ac:dyDescent="0.25">
      <c r="A216" s="13">
        <v>44896</v>
      </c>
      <c r="B216" s="13">
        <v>44896</v>
      </c>
      <c r="C216" t="s">
        <v>3289</v>
      </c>
      <c r="D216" t="s">
        <v>4467</v>
      </c>
      <c r="E216" s="13">
        <v>44896</v>
      </c>
      <c r="F216" s="13">
        <v>44926</v>
      </c>
      <c r="G216" s="12">
        <v>2940.66</v>
      </c>
    </row>
    <row r="217" spans="1:7" x14ac:dyDescent="0.25">
      <c r="A217" s="13">
        <v>44896</v>
      </c>
      <c r="B217" s="13">
        <v>44896</v>
      </c>
      <c r="C217" t="s">
        <v>3290</v>
      </c>
      <c r="D217" t="s">
        <v>4467</v>
      </c>
      <c r="E217" s="13">
        <v>44896</v>
      </c>
      <c r="F217" s="13">
        <v>44926</v>
      </c>
      <c r="G217" s="12">
        <v>1464.57</v>
      </c>
    </row>
    <row r="218" spans="1:7" x14ac:dyDescent="0.25">
      <c r="A218" s="13">
        <v>44896</v>
      </c>
      <c r="B218" s="13">
        <v>44896</v>
      </c>
      <c r="C218" t="s">
        <v>3291</v>
      </c>
      <c r="D218" t="s">
        <v>4467</v>
      </c>
      <c r="E218" s="13">
        <v>44896</v>
      </c>
      <c r="F218" s="13">
        <v>44926</v>
      </c>
      <c r="G218" s="12">
        <v>34910.480000000003</v>
      </c>
    </row>
    <row r="219" spans="1:7" x14ac:dyDescent="0.25">
      <c r="A219" s="13">
        <v>44896</v>
      </c>
      <c r="B219" s="13">
        <v>44896</v>
      </c>
      <c r="C219" t="s">
        <v>3292</v>
      </c>
      <c r="D219" t="s">
        <v>4467</v>
      </c>
      <c r="E219" s="13">
        <v>44896</v>
      </c>
      <c r="F219" s="13">
        <v>44926</v>
      </c>
      <c r="G219" s="12">
        <v>9560.18</v>
      </c>
    </row>
    <row r="220" spans="1:7" x14ac:dyDescent="0.25">
      <c r="A220" s="13">
        <v>44896</v>
      </c>
      <c r="B220" s="13">
        <v>44896</v>
      </c>
      <c r="C220" t="s">
        <v>3293</v>
      </c>
      <c r="D220" t="s">
        <v>4467</v>
      </c>
      <c r="E220" s="13">
        <v>44896</v>
      </c>
      <c r="F220" s="13">
        <v>44926</v>
      </c>
      <c r="G220" s="12">
        <v>122621.97</v>
      </c>
    </row>
    <row r="221" spans="1:7" x14ac:dyDescent="0.25">
      <c r="A221" s="13">
        <v>44896</v>
      </c>
      <c r="B221" s="13">
        <v>44896</v>
      </c>
      <c r="C221" t="s">
        <v>3294</v>
      </c>
      <c r="D221" t="s">
        <v>4467</v>
      </c>
      <c r="E221" s="13">
        <v>44896</v>
      </c>
      <c r="F221" s="13">
        <v>44926</v>
      </c>
      <c r="G221" s="12">
        <v>3258.86</v>
      </c>
    </row>
    <row r="222" spans="1:7" x14ac:dyDescent="0.25">
      <c r="A222" s="13">
        <v>44896</v>
      </c>
      <c r="B222" s="13">
        <v>44896</v>
      </c>
      <c r="C222" t="s">
        <v>3295</v>
      </c>
      <c r="D222" t="s">
        <v>4467</v>
      </c>
      <c r="E222" s="13">
        <v>44896</v>
      </c>
      <c r="F222" s="13">
        <v>44926</v>
      </c>
      <c r="G222" s="12">
        <v>3571.19</v>
      </c>
    </row>
    <row r="223" spans="1:7" x14ac:dyDescent="0.25">
      <c r="A223" s="13">
        <v>44896</v>
      </c>
      <c r="B223" s="13">
        <v>44896</v>
      </c>
      <c r="C223" t="s">
        <v>3296</v>
      </c>
      <c r="D223" t="s">
        <v>4467</v>
      </c>
      <c r="E223" s="13">
        <v>44896</v>
      </c>
      <c r="F223" s="13">
        <v>44926</v>
      </c>
      <c r="G223" s="12">
        <v>34029.22</v>
      </c>
    </row>
    <row r="224" spans="1:7" x14ac:dyDescent="0.25">
      <c r="A224" s="13">
        <v>44896</v>
      </c>
      <c r="B224" s="13">
        <v>44896</v>
      </c>
      <c r="C224" t="s">
        <v>3297</v>
      </c>
      <c r="D224" t="s">
        <v>4467</v>
      </c>
      <c r="E224" s="13">
        <v>44896</v>
      </c>
      <c r="F224" s="13">
        <v>44926</v>
      </c>
      <c r="G224" s="12">
        <v>33167.65</v>
      </c>
    </row>
    <row r="225" spans="1:7" x14ac:dyDescent="0.25">
      <c r="A225" s="13">
        <v>44896</v>
      </c>
      <c r="B225" s="13">
        <v>44896</v>
      </c>
      <c r="C225" t="s">
        <v>3298</v>
      </c>
      <c r="D225" t="s">
        <v>4467</v>
      </c>
      <c r="E225" s="13">
        <v>44896</v>
      </c>
      <c r="F225" s="13">
        <v>44926</v>
      </c>
      <c r="G225" s="12">
        <v>24821.279999999999</v>
      </c>
    </row>
    <row r="226" spans="1:7" x14ac:dyDescent="0.25">
      <c r="A226" s="13">
        <v>44896</v>
      </c>
      <c r="B226" s="13">
        <v>44896</v>
      </c>
      <c r="C226" t="s">
        <v>3299</v>
      </c>
      <c r="D226" t="s">
        <v>4467</v>
      </c>
      <c r="E226" s="13">
        <v>44896</v>
      </c>
      <c r="F226" s="13">
        <v>44926</v>
      </c>
      <c r="G226" s="12">
        <v>2750.93</v>
      </c>
    </row>
    <row r="227" spans="1:7" x14ac:dyDescent="0.25">
      <c r="A227" s="13">
        <v>44896</v>
      </c>
      <c r="B227" s="13">
        <v>44896</v>
      </c>
      <c r="C227" t="s">
        <v>3300</v>
      </c>
      <c r="D227" t="s">
        <v>4467</v>
      </c>
      <c r="E227" s="13">
        <v>44896</v>
      </c>
      <c r="F227" s="13">
        <v>44926</v>
      </c>
      <c r="G227" s="12">
        <v>35348.080000000002</v>
      </c>
    </row>
    <row r="228" spans="1:7" x14ac:dyDescent="0.25">
      <c r="A228" s="13">
        <v>44896</v>
      </c>
      <c r="B228" s="13">
        <v>44896</v>
      </c>
      <c r="C228" t="s">
        <v>3301</v>
      </c>
      <c r="D228" t="s">
        <v>4467</v>
      </c>
      <c r="E228" s="13">
        <v>44896</v>
      </c>
      <c r="F228" s="13">
        <v>44926</v>
      </c>
      <c r="G228" s="12">
        <v>8140.3</v>
      </c>
    </row>
    <row r="229" spans="1:7" x14ac:dyDescent="0.25">
      <c r="A229" s="13">
        <v>44896</v>
      </c>
      <c r="B229" s="13">
        <v>44896</v>
      </c>
      <c r="C229" t="s">
        <v>3302</v>
      </c>
      <c r="D229" t="s">
        <v>4467</v>
      </c>
      <c r="E229" s="13">
        <v>44896</v>
      </c>
      <c r="F229" s="13">
        <v>44926</v>
      </c>
      <c r="G229" s="12">
        <v>15294.71</v>
      </c>
    </row>
    <row r="230" spans="1:7" x14ac:dyDescent="0.25">
      <c r="A230" s="13">
        <v>44896</v>
      </c>
      <c r="B230" s="13">
        <v>44896</v>
      </c>
      <c r="C230" t="s">
        <v>3303</v>
      </c>
      <c r="D230" t="s">
        <v>4467</v>
      </c>
      <c r="E230" s="13">
        <v>44896</v>
      </c>
      <c r="F230" s="13">
        <v>44926</v>
      </c>
      <c r="G230" s="12">
        <v>114359.22</v>
      </c>
    </row>
    <row r="231" spans="1:7" x14ac:dyDescent="0.25">
      <c r="A231" s="13">
        <v>44896</v>
      </c>
      <c r="B231" s="13">
        <v>44896</v>
      </c>
      <c r="C231" t="s">
        <v>3304</v>
      </c>
      <c r="D231" t="s">
        <v>4467</v>
      </c>
      <c r="E231" s="13">
        <v>44896</v>
      </c>
      <c r="F231" s="13">
        <v>44926</v>
      </c>
      <c r="G231" s="12">
        <v>2853.04</v>
      </c>
    </row>
    <row r="232" spans="1:7" x14ac:dyDescent="0.25">
      <c r="A232" s="13">
        <v>44896</v>
      </c>
      <c r="B232" s="13">
        <v>44896</v>
      </c>
      <c r="C232" t="s">
        <v>3305</v>
      </c>
      <c r="D232" t="s">
        <v>4467</v>
      </c>
      <c r="E232" s="13">
        <v>44896</v>
      </c>
      <c r="F232" s="13">
        <v>44926</v>
      </c>
      <c r="G232" s="12">
        <v>338062.87</v>
      </c>
    </row>
    <row r="233" spans="1:7" x14ac:dyDescent="0.25">
      <c r="A233" s="13">
        <v>44896</v>
      </c>
      <c r="B233" s="13">
        <v>44896</v>
      </c>
      <c r="C233" t="s">
        <v>3306</v>
      </c>
      <c r="D233" t="s">
        <v>4467</v>
      </c>
      <c r="E233" s="13">
        <v>44896</v>
      </c>
      <c r="F233" s="13">
        <v>44926</v>
      </c>
      <c r="G233" s="12">
        <v>5660.79</v>
      </c>
    </row>
    <row r="234" spans="1:7" x14ac:dyDescent="0.25">
      <c r="A234" s="13">
        <v>44896</v>
      </c>
      <c r="B234" s="13">
        <v>44896</v>
      </c>
      <c r="C234" t="s">
        <v>3307</v>
      </c>
      <c r="D234" t="s">
        <v>4467</v>
      </c>
      <c r="E234" s="13">
        <v>44896</v>
      </c>
      <c r="F234" s="13">
        <v>44926</v>
      </c>
      <c r="G234" s="12">
        <v>2150.79</v>
      </c>
    </row>
    <row r="235" spans="1:7" x14ac:dyDescent="0.25">
      <c r="A235" s="13">
        <v>44896</v>
      </c>
      <c r="B235" s="13">
        <v>44896</v>
      </c>
      <c r="C235" t="s">
        <v>3308</v>
      </c>
      <c r="D235" t="s">
        <v>4467</v>
      </c>
      <c r="E235" s="13">
        <v>44896</v>
      </c>
      <c r="F235" s="13">
        <v>44926</v>
      </c>
      <c r="G235" s="12">
        <v>6207.74</v>
      </c>
    </row>
    <row r="236" spans="1:7" x14ac:dyDescent="0.25">
      <c r="A236" s="13">
        <v>44896</v>
      </c>
      <c r="B236" s="13">
        <v>44896</v>
      </c>
      <c r="C236" t="s">
        <v>3309</v>
      </c>
      <c r="D236" t="s">
        <v>4467</v>
      </c>
      <c r="E236" s="13">
        <v>44896</v>
      </c>
      <c r="F236" s="13">
        <v>44926</v>
      </c>
      <c r="G236" s="12">
        <v>59558.85</v>
      </c>
    </row>
    <row r="237" spans="1:7" x14ac:dyDescent="0.25">
      <c r="A237" s="13">
        <v>44896</v>
      </c>
      <c r="B237" s="13">
        <v>44896</v>
      </c>
      <c r="C237" t="s">
        <v>3310</v>
      </c>
      <c r="D237" t="s">
        <v>4467</v>
      </c>
      <c r="E237" s="13">
        <v>44896</v>
      </c>
      <c r="F237" s="13">
        <v>44926</v>
      </c>
      <c r="G237" s="12">
        <v>10545.53</v>
      </c>
    </row>
    <row r="238" spans="1:7" x14ac:dyDescent="0.25">
      <c r="A238" s="13">
        <v>44896</v>
      </c>
      <c r="B238" s="13">
        <v>44896</v>
      </c>
      <c r="C238" t="s">
        <v>3311</v>
      </c>
      <c r="D238" t="s">
        <v>4467</v>
      </c>
      <c r="E238" s="13">
        <v>44896</v>
      </c>
      <c r="F238" s="13">
        <v>44926</v>
      </c>
      <c r="G238" s="12">
        <v>3324.32</v>
      </c>
    </row>
    <row r="239" spans="1:7" x14ac:dyDescent="0.25">
      <c r="A239" s="13">
        <v>44896</v>
      </c>
      <c r="B239" s="13">
        <v>44896</v>
      </c>
      <c r="C239" t="s">
        <v>3312</v>
      </c>
      <c r="D239" t="s">
        <v>4467</v>
      </c>
      <c r="E239" s="13">
        <v>44896</v>
      </c>
      <c r="F239" s="13">
        <v>44926</v>
      </c>
      <c r="G239" s="12">
        <v>80352.25</v>
      </c>
    </row>
    <row r="240" spans="1:7" x14ac:dyDescent="0.25">
      <c r="A240" s="13">
        <v>44896</v>
      </c>
      <c r="B240" s="13">
        <v>44896</v>
      </c>
      <c r="C240" t="s">
        <v>3313</v>
      </c>
      <c r="D240" t="s">
        <v>4467</v>
      </c>
      <c r="E240" s="13">
        <v>44896</v>
      </c>
      <c r="F240" s="13">
        <v>44926</v>
      </c>
      <c r="G240" s="12">
        <v>45180.32</v>
      </c>
    </row>
    <row r="241" spans="1:7" x14ac:dyDescent="0.25">
      <c r="A241" s="13">
        <v>44896</v>
      </c>
      <c r="B241" s="13">
        <v>44896</v>
      </c>
      <c r="C241" t="s">
        <v>3314</v>
      </c>
      <c r="D241" t="s">
        <v>4467</v>
      </c>
      <c r="E241" s="13">
        <v>44896</v>
      </c>
      <c r="F241" s="13">
        <v>44926</v>
      </c>
      <c r="G241" s="12">
        <v>9471.86</v>
      </c>
    </row>
    <row r="242" spans="1:7" x14ac:dyDescent="0.25">
      <c r="A242" s="13">
        <v>44896</v>
      </c>
      <c r="B242" s="13">
        <v>44896</v>
      </c>
      <c r="C242" t="s">
        <v>3315</v>
      </c>
      <c r="D242" t="s">
        <v>4467</v>
      </c>
      <c r="E242" s="13">
        <v>44896</v>
      </c>
      <c r="F242" s="13">
        <v>44926</v>
      </c>
      <c r="G242" s="12">
        <v>41705.86</v>
      </c>
    </row>
    <row r="243" spans="1:7" x14ac:dyDescent="0.25">
      <c r="A243" s="13">
        <v>44925</v>
      </c>
      <c r="B243" s="13">
        <v>44896</v>
      </c>
      <c r="C243" t="s">
        <v>3282</v>
      </c>
      <c r="D243" t="s">
        <v>4467</v>
      </c>
      <c r="E243" s="13">
        <v>44896</v>
      </c>
      <c r="F243" s="13">
        <v>44926</v>
      </c>
      <c r="G243" s="12">
        <v>7859.66</v>
      </c>
    </row>
    <row r="244" spans="1:7" x14ac:dyDescent="0.25">
      <c r="A244" s="13">
        <v>44927</v>
      </c>
      <c r="B244" s="13">
        <v>44927</v>
      </c>
      <c r="C244" t="s">
        <v>3239</v>
      </c>
      <c r="D244" t="s">
        <v>4467</v>
      </c>
      <c r="E244" s="13">
        <v>44927</v>
      </c>
      <c r="F244" s="13">
        <v>44957</v>
      </c>
      <c r="G244" s="12">
        <v>5049.38</v>
      </c>
    </row>
    <row r="245" spans="1:7" x14ac:dyDescent="0.25">
      <c r="A245" s="13">
        <v>44927</v>
      </c>
      <c r="B245" s="13">
        <v>44927</v>
      </c>
      <c r="C245" t="s">
        <v>3240</v>
      </c>
      <c r="D245" t="s">
        <v>4467</v>
      </c>
      <c r="E245" s="13">
        <v>44927</v>
      </c>
      <c r="F245" s="13">
        <v>44957</v>
      </c>
      <c r="G245" s="12">
        <v>209325.97</v>
      </c>
    </row>
    <row r="246" spans="1:7" x14ac:dyDescent="0.25">
      <c r="A246" s="13">
        <v>44927</v>
      </c>
      <c r="B246" s="13">
        <v>44927</v>
      </c>
      <c r="C246" t="s">
        <v>3241</v>
      </c>
      <c r="D246" t="s">
        <v>4467</v>
      </c>
      <c r="E246" s="13">
        <v>44927</v>
      </c>
      <c r="F246" s="13">
        <v>44957</v>
      </c>
      <c r="G246" s="12">
        <v>7942</v>
      </c>
    </row>
    <row r="247" spans="1:7" x14ac:dyDescent="0.25">
      <c r="A247" s="13">
        <v>44927</v>
      </c>
      <c r="B247" s="13">
        <v>44927</v>
      </c>
      <c r="C247" t="s">
        <v>3242</v>
      </c>
      <c r="D247" t="s">
        <v>4467</v>
      </c>
      <c r="E247" s="13">
        <v>44927</v>
      </c>
      <c r="F247" s="13">
        <v>44957</v>
      </c>
      <c r="G247" s="12">
        <v>1843.23</v>
      </c>
    </row>
    <row r="248" spans="1:7" x14ac:dyDescent="0.25">
      <c r="A248" s="13">
        <v>44927</v>
      </c>
      <c r="B248" s="13">
        <v>44927</v>
      </c>
      <c r="C248" t="s">
        <v>3243</v>
      </c>
      <c r="D248" t="s">
        <v>4467</v>
      </c>
      <c r="E248" s="13">
        <v>44927</v>
      </c>
      <c r="F248" s="13">
        <v>44957</v>
      </c>
      <c r="G248" s="12">
        <v>67148.89</v>
      </c>
    </row>
    <row r="249" spans="1:7" x14ac:dyDescent="0.25">
      <c r="A249" s="13">
        <v>44927</v>
      </c>
      <c r="B249" s="13">
        <v>44927</v>
      </c>
      <c r="C249" t="s">
        <v>3244</v>
      </c>
      <c r="D249" t="s">
        <v>4467</v>
      </c>
      <c r="E249" s="13">
        <v>44927</v>
      </c>
      <c r="F249" s="13">
        <v>44957</v>
      </c>
      <c r="G249" s="12">
        <v>1207.0899999999999</v>
      </c>
    </row>
    <row r="250" spans="1:7" x14ac:dyDescent="0.25">
      <c r="A250" s="13">
        <v>44927</v>
      </c>
      <c r="B250" s="13">
        <v>44927</v>
      </c>
      <c r="C250" t="s">
        <v>3245</v>
      </c>
      <c r="D250" t="s">
        <v>4467</v>
      </c>
      <c r="E250" s="13">
        <v>44927</v>
      </c>
      <c r="F250" s="13">
        <v>44957</v>
      </c>
      <c r="G250" s="12">
        <v>1544.67</v>
      </c>
    </row>
    <row r="251" spans="1:7" x14ac:dyDescent="0.25">
      <c r="A251" s="13">
        <v>44927</v>
      </c>
      <c r="B251" s="13">
        <v>44927</v>
      </c>
      <c r="C251" t="s">
        <v>3246</v>
      </c>
      <c r="D251" t="s">
        <v>4467</v>
      </c>
      <c r="E251" s="13">
        <v>44927</v>
      </c>
      <c r="F251" s="13">
        <v>44957</v>
      </c>
      <c r="G251" s="12">
        <v>14993.04</v>
      </c>
    </row>
    <row r="252" spans="1:7" x14ac:dyDescent="0.25">
      <c r="A252" s="13">
        <v>44927</v>
      </c>
      <c r="B252" s="13">
        <v>44927</v>
      </c>
      <c r="C252" t="s">
        <v>3247</v>
      </c>
      <c r="D252" t="s">
        <v>4467</v>
      </c>
      <c r="E252" s="13">
        <v>44927</v>
      </c>
      <c r="F252" s="13">
        <v>44957</v>
      </c>
      <c r="G252" s="12">
        <v>3392.93</v>
      </c>
    </row>
    <row r="253" spans="1:7" x14ac:dyDescent="0.25">
      <c r="A253" s="13">
        <v>44927</v>
      </c>
      <c r="B253" s="13">
        <v>44927</v>
      </c>
      <c r="C253" t="s">
        <v>3248</v>
      </c>
      <c r="D253" t="s">
        <v>4467</v>
      </c>
      <c r="E253" s="13">
        <v>44927</v>
      </c>
      <c r="F253" s="13">
        <v>44957</v>
      </c>
      <c r="G253" s="12">
        <v>14924.73</v>
      </c>
    </row>
    <row r="254" spans="1:7" x14ac:dyDescent="0.25">
      <c r="A254" s="13">
        <v>44927</v>
      </c>
      <c r="B254" s="13">
        <v>44927</v>
      </c>
      <c r="C254" t="s">
        <v>3249</v>
      </c>
      <c r="D254" t="s">
        <v>4467</v>
      </c>
      <c r="E254" s="13">
        <v>44927</v>
      </c>
      <c r="F254" s="13">
        <v>44957</v>
      </c>
      <c r="G254" s="12">
        <v>10027.219999999999</v>
      </c>
    </row>
    <row r="255" spans="1:7" x14ac:dyDescent="0.25">
      <c r="A255" s="13">
        <v>44927</v>
      </c>
      <c r="B255" s="13">
        <v>44927</v>
      </c>
      <c r="C255" t="s">
        <v>3250</v>
      </c>
      <c r="D255" t="s">
        <v>4467</v>
      </c>
      <c r="E255" s="13">
        <v>44927</v>
      </c>
      <c r="F255" s="13">
        <v>44957</v>
      </c>
      <c r="G255" s="12">
        <v>28695.98</v>
      </c>
    </row>
    <row r="256" spans="1:7" x14ac:dyDescent="0.25">
      <c r="A256" s="13">
        <v>44927</v>
      </c>
      <c r="B256" s="13">
        <v>44927</v>
      </c>
      <c r="C256" t="s">
        <v>3251</v>
      </c>
      <c r="D256" t="s">
        <v>4467</v>
      </c>
      <c r="E256" s="13">
        <v>44927</v>
      </c>
      <c r="F256" s="13">
        <v>44957</v>
      </c>
      <c r="G256" s="12">
        <v>3707.58</v>
      </c>
    </row>
    <row r="257" spans="1:7" x14ac:dyDescent="0.25">
      <c r="A257" s="13">
        <v>44927</v>
      </c>
      <c r="B257" s="13">
        <v>44927</v>
      </c>
      <c r="C257" t="s">
        <v>3252</v>
      </c>
      <c r="D257" t="s">
        <v>4467</v>
      </c>
      <c r="E257" s="13">
        <v>44927</v>
      </c>
      <c r="F257" s="13">
        <v>44957</v>
      </c>
      <c r="G257" s="12">
        <v>3816.33</v>
      </c>
    </row>
    <row r="258" spans="1:7" x14ac:dyDescent="0.25">
      <c r="A258" s="13">
        <v>44927</v>
      </c>
      <c r="B258" s="13">
        <v>44927</v>
      </c>
      <c r="C258" t="s">
        <v>3253</v>
      </c>
      <c r="D258" t="s">
        <v>4467</v>
      </c>
      <c r="E258" s="13">
        <v>44927</v>
      </c>
      <c r="F258" s="13">
        <v>44957</v>
      </c>
      <c r="G258" s="12">
        <v>88416.21</v>
      </c>
    </row>
    <row r="259" spans="1:7" x14ac:dyDescent="0.25">
      <c r="A259" s="13">
        <v>44927</v>
      </c>
      <c r="B259" s="13">
        <v>44927</v>
      </c>
      <c r="C259" t="s">
        <v>3254</v>
      </c>
      <c r="D259" t="s">
        <v>4467</v>
      </c>
      <c r="E259" s="13">
        <v>44927</v>
      </c>
      <c r="F259" s="13">
        <v>44957</v>
      </c>
      <c r="G259" s="12">
        <v>6738.8</v>
      </c>
    </row>
    <row r="260" spans="1:7" x14ac:dyDescent="0.25">
      <c r="A260" s="13">
        <v>44927</v>
      </c>
      <c r="B260" s="13">
        <v>44927</v>
      </c>
      <c r="C260" t="s">
        <v>3255</v>
      </c>
      <c r="D260" t="s">
        <v>4467</v>
      </c>
      <c r="E260" s="13">
        <v>44927</v>
      </c>
      <c r="F260" s="13">
        <v>44957</v>
      </c>
      <c r="G260" s="12">
        <v>2255.25</v>
      </c>
    </row>
    <row r="261" spans="1:7" x14ac:dyDescent="0.25">
      <c r="A261" s="13">
        <v>44927</v>
      </c>
      <c r="B261" s="13">
        <v>44927</v>
      </c>
      <c r="C261" t="s">
        <v>3256</v>
      </c>
      <c r="D261" t="s">
        <v>4467</v>
      </c>
      <c r="E261" s="13">
        <v>44927</v>
      </c>
      <c r="F261" s="13">
        <v>44957</v>
      </c>
      <c r="G261" s="12">
        <v>43362.28</v>
      </c>
    </row>
    <row r="262" spans="1:7" x14ac:dyDescent="0.25">
      <c r="A262" s="13">
        <v>44927</v>
      </c>
      <c r="B262" s="13">
        <v>44927</v>
      </c>
      <c r="C262" t="s">
        <v>3327</v>
      </c>
      <c r="D262" t="s">
        <v>4467</v>
      </c>
      <c r="E262" s="13">
        <v>44927</v>
      </c>
      <c r="F262" s="13">
        <v>44957</v>
      </c>
      <c r="G262" s="12">
        <v>11521.25</v>
      </c>
    </row>
    <row r="263" spans="1:7" x14ac:dyDescent="0.25">
      <c r="A263" s="13">
        <v>44927</v>
      </c>
      <c r="B263" s="13">
        <v>44927</v>
      </c>
      <c r="C263" t="s">
        <v>3257</v>
      </c>
      <c r="D263" t="s">
        <v>4467</v>
      </c>
      <c r="E263" s="13">
        <v>44927</v>
      </c>
      <c r="F263" s="13">
        <v>44957</v>
      </c>
      <c r="G263" s="12">
        <v>55788.51</v>
      </c>
    </row>
    <row r="264" spans="1:7" x14ac:dyDescent="0.25">
      <c r="A264" s="13">
        <v>44927</v>
      </c>
      <c r="B264" s="13">
        <v>44927</v>
      </c>
      <c r="C264" t="s">
        <v>3258</v>
      </c>
      <c r="D264" t="s">
        <v>4467</v>
      </c>
      <c r="E264" s="13">
        <v>44927</v>
      </c>
      <c r="F264" s="13">
        <v>44957</v>
      </c>
      <c r="G264" s="12">
        <v>52229.09</v>
      </c>
    </row>
    <row r="265" spans="1:7" x14ac:dyDescent="0.25">
      <c r="A265" s="13">
        <v>44927</v>
      </c>
      <c r="B265" s="13">
        <v>44927</v>
      </c>
      <c r="C265" t="s">
        <v>3259</v>
      </c>
      <c r="D265" t="s">
        <v>4467</v>
      </c>
      <c r="E265" s="13">
        <v>44927</v>
      </c>
      <c r="F265" s="13">
        <v>44957</v>
      </c>
      <c r="G265" s="12">
        <v>253979.93</v>
      </c>
    </row>
    <row r="266" spans="1:7" x14ac:dyDescent="0.25">
      <c r="A266" s="13">
        <v>44927</v>
      </c>
      <c r="B266" s="13">
        <v>44927</v>
      </c>
      <c r="C266" t="s">
        <v>3260</v>
      </c>
      <c r="D266" t="s">
        <v>4467</v>
      </c>
      <c r="E266" s="13">
        <v>44927</v>
      </c>
      <c r="F266" s="13">
        <v>44957</v>
      </c>
      <c r="G266" s="12">
        <v>21406.06</v>
      </c>
    </row>
    <row r="267" spans="1:7" x14ac:dyDescent="0.25">
      <c r="A267" s="13">
        <v>44927</v>
      </c>
      <c r="B267" s="13">
        <v>44927</v>
      </c>
      <c r="C267" t="s">
        <v>3261</v>
      </c>
      <c r="D267" t="s">
        <v>4467</v>
      </c>
      <c r="E267" s="13">
        <v>44927</v>
      </c>
      <c r="F267" s="13">
        <v>44957</v>
      </c>
      <c r="G267" s="12">
        <v>1817.2</v>
      </c>
    </row>
    <row r="268" spans="1:7" x14ac:dyDescent="0.25">
      <c r="A268" s="13">
        <v>44927</v>
      </c>
      <c r="B268" s="13">
        <v>44927</v>
      </c>
      <c r="C268" t="s">
        <v>3262</v>
      </c>
      <c r="D268" t="s">
        <v>4467</v>
      </c>
      <c r="E268" s="13">
        <v>44927</v>
      </c>
      <c r="F268" s="13">
        <v>44957</v>
      </c>
      <c r="G268" s="12">
        <v>2969.93</v>
      </c>
    </row>
    <row r="269" spans="1:7" x14ac:dyDescent="0.25">
      <c r="A269" s="13">
        <v>44927</v>
      </c>
      <c r="B269" s="13">
        <v>44927</v>
      </c>
      <c r="C269" t="s">
        <v>3263</v>
      </c>
      <c r="D269" t="s">
        <v>4467</v>
      </c>
      <c r="E269" s="13">
        <v>44927</v>
      </c>
      <c r="F269" s="13">
        <v>44957</v>
      </c>
      <c r="G269" s="12">
        <v>18444.689999999999</v>
      </c>
    </row>
    <row r="270" spans="1:7" x14ac:dyDescent="0.25">
      <c r="A270" s="13">
        <v>44927</v>
      </c>
      <c r="B270" s="13">
        <v>44927</v>
      </c>
      <c r="C270" t="s">
        <v>3264</v>
      </c>
      <c r="D270" t="s">
        <v>4467</v>
      </c>
      <c r="E270" s="13">
        <v>44927</v>
      </c>
      <c r="F270" s="13">
        <v>44957</v>
      </c>
      <c r="G270" s="12">
        <v>7882580.9900000002</v>
      </c>
    </row>
    <row r="271" spans="1:7" x14ac:dyDescent="0.25">
      <c r="A271" s="13">
        <v>44927</v>
      </c>
      <c r="B271" s="13">
        <v>44927</v>
      </c>
      <c r="C271" t="s">
        <v>3265</v>
      </c>
      <c r="D271" t="s">
        <v>4467</v>
      </c>
      <c r="E271" s="13">
        <v>44927</v>
      </c>
      <c r="F271" s="13">
        <v>44957</v>
      </c>
      <c r="G271" s="12">
        <v>83080.429999999993</v>
      </c>
    </row>
    <row r="272" spans="1:7" x14ac:dyDescent="0.25">
      <c r="A272" s="13">
        <v>44927</v>
      </c>
      <c r="B272" s="13">
        <v>44927</v>
      </c>
      <c r="C272" t="s">
        <v>3266</v>
      </c>
      <c r="D272" t="s">
        <v>4467</v>
      </c>
      <c r="E272" s="13">
        <v>44927</v>
      </c>
      <c r="F272" s="13">
        <v>44957</v>
      </c>
      <c r="G272" s="12">
        <v>20387.419999999998</v>
      </c>
    </row>
    <row r="273" spans="1:7" x14ac:dyDescent="0.25">
      <c r="A273" s="13">
        <v>44927</v>
      </c>
      <c r="B273" s="13">
        <v>44927</v>
      </c>
      <c r="C273" t="s">
        <v>3267</v>
      </c>
      <c r="D273" t="s">
        <v>4467</v>
      </c>
      <c r="E273" s="13">
        <v>44927</v>
      </c>
      <c r="F273" s="13">
        <v>44957</v>
      </c>
      <c r="G273" s="12">
        <v>34167.620000000003</v>
      </c>
    </row>
    <row r="274" spans="1:7" x14ac:dyDescent="0.25">
      <c r="A274" s="13">
        <v>44927</v>
      </c>
      <c r="B274" s="13">
        <v>44927</v>
      </c>
      <c r="C274" t="s">
        <v>3268</v>
      </c>
      <c r="D274" t="s">
        <v>4467</v>
      </c>
      <c r="E274" s="13">
        <v>44927</v>
      </c>
      <c r="F274" s="13">
        <v>44957</v>
      </c>
      <c r="G274" s="12">
        <v>5431.68</v>
      </c>
    </row>
    <row r="275" spans="1:7" x14ac:dyDescent="0.25">
      <c r="A275" s="13">
        <v>44927</v>
      </c>
      <c r="B275" s="13">
        <v>44927</v>
      </c>
      <c r="C275" t="s">
        <v>3269</v>
      </c>
      <c r="D275" t="s">
        <v>4467</v>
      </c>
      <c r="E275" s="13">
        <v>44927</v>
      </c>
      <c r="F275" s="13">
        <v>44957</v>
      </c>
      <c r="G275" s="12">
        <v>29044.19</v>
      </c>
    </row>
    <row r="276" spans="1:7" x14ac:dyDescent="0.25">
      <c r="A276" s="13">
        <v>44927</v>
      </c>
      <c r="B276" s="13">
        <v>44927</v>
      </c>
      <c r="C276" t="s">
        <v>3270</v>
      </c>
      <c r="D276" t="s">
        <v>4467</v>
      </c>
      <c r="E276" s="13">
        <v>44927</v>
      </c>
      <c r="F276" s="13">
        <v>44957</v>
      </c>
      <c r="G276" s="12">
        <v>4633.8900000000003</v>
      </c>
    </row>
    <row r="277" spans="1:7" x14ac:dyDescent="0.25">
      <c r="A277" s="13">
        <v>44927</v>
      </c>
      <c r="B277" s="13">
        <v>44927</v>
      </c>
      <c r="C277" t="s">
        <v>3271</v>
      </c>
      <c r="D277" t="s">
        <v>4467</v>
      </c>
      <c r="E277" s="13">
        <v>44927</v>
      </c>
      <c r="F277" s="13">
        <v>44957</v>
      </c>
      <c r="G277" s="12">
        <v>88012.03</v>
      </c>
    </row>
    <row r="278" spans="1:7" x14ac:dyDescent="0.25">
      <c r="A278" s="13">
        <v>44927</v>
      </c>
      <c r="B278" s="13">
        <v>44927</v>
      </c>
      <c r="C278" t="s">
        <v>3272</v>
      </c>
      <c r="D278" t="s">
        <v>4467</v>
      </c>
      <c r="E278" s="13">
        <v>44927</v>
      </c>
      <c r="F278" s="13">
        <v>44957</v>
      </c>
      <c r="G278" s="12">
        <v>11858.01</v>
      </c>
    </row>
    <row r="279" spans="1:7" x14ac:dyDescent="0.25">
      <c r="A279" s="13">
        <v>44927</v>
      </c>
      <c r="B279" s="13">
        <v>44927</v>
      </c>
      <c r="C279" t="s">
        <v>3273</v>
      </c>
      <c r="D279" t="s">
        <v>4467</v>
      </c>
      <c r="E279" s="13">
        <v>44927</v>
      </c>
      <c r="F279" s="13">
        <v>44957</v>
      </c>
      <c r="G279" s="12">
        <v>1754.09</v>
      </c>
    </row>
    <row r="280" spans="1:7" x14ac:dyDescent="0.25">
      <c r="A280" s="13">
        <v>44927</v>
      </c>
      <c r="B280" s="13">
        <v>44927</v>
      </c>
      <c r="C280" t="s">
        <v>3274</v>
      </c>
      <c r="D280" t="s">
        <v>4467</v>
      </c>
      <c r="E280" s="13">
        <v>44927</v>
      </c>
      <c r="F280" s="13">
        <v>44957</v>
      </c>
      <c r="G280" s="12">
        <v>213297.99</v>
      </c>
    </row>
    <row r="281" spans="1:7" x14ac:dyDescent="0.25">
      <c r="A281" s="13">
        <v>44927</v>
      </c>
      <c r="B281" s="13">
        <v>44927</v>
      </c>
      <c r="C281" t="s">
        <v>3275</v>
      </c>
      <c r="D281" t="s">
        <v>4467</v>
      </c>
      <c r="E281" s="13">
        <v>44927</v>
      </c>
      <c r="F281" s="13">
        <v>44957</v>
      </c>
      <c r="G281" s="12">
        <v>87181.4</v>
      </c>
    </row>
    <row r="282" spans="1:7" x14ac:dyDescent="0.25">
      <c r="A282" s="13">
        <v>44927</v>
      </c>
      <c r="B282" s="13">
        <v>44927</v>
      </c>
      <c r="C282" t="s">
        <v>3276</v>
      </c>
      <c r="D282" t="s">
        <v>4467</v>
      </c>
      <c r="E282" s="13">
        <v>44927</v>
      </c>
      <c r="F282" s="13">
        <v>44957</v>
      </c>
      <c r="G282" s="12">
        <v>1989.12</v>
      </c>
    </row>
    <row r="283" spans="1:7" x14ac:dyDescent="0.25">
      <c r="A283" s="13">
        <v>44927</v>
      </c>
      <c r="B283" s="13">
        <v>44927</v>
      </c>
      <c r="C283" t="s">
        <v>3277</v>
      </c>
      <c r="D283" t="s">
        <v>4467</v>
      </c>
      <c r="E283" s="13">
        <v>44927</v>
      </c>
      <c r="F283" s="13">
        <v>44957</v>
      </c>
      <c r="G283" s="12">
        <v>11903.01</v>
      </c>
    </row>
    <row r="284" spans="1:7" x14ac:dyDescent="0.25">
      <c r="A284" s="13">
        <v>44927</v>
      </c>
      <c r="B284" s="13">
        <v>44927</v>
      </c>
      <c r="C284" t="s">
        <v>3278</v>
      </c>
      <c r="D284" t="s">
        <v>4467</v>
      </c>
      <c r="E284" s="13">
        <v>44927</v>
      </c>
      <c r="F284" s="13">
        <v>44957</v>
      </c>
      <c r="G284" s="12">
        <v>13462.82</v>
      </c>
    </row>
    <row r="285" spans="1:7" x14ac:dyDescent="0.25">
      <c r="A285" s="13">
        <v>44927</v>
      </c>
      <c r="B285" s="13">
        <v>44927</v>
      </c>
      <c r="C285" t="s">
        <v>3325</v>
      </c>
      <c r="D285" t="s">
        <v>4467</v>
      </c>
      <c r="E285" s="13">
        <v>44927</v>
      </c>
      <c r="F285" s="13">
        <v>44957</v>
      </c>
      <c r="G285" s="12">
        <v>196896.93</v>
      </c>
    </row>
    <row r="286" spans="1:7" x14ac:dyDescent="0.25">
      <c r="A286" s="13">
        <v>44927</v>
      </c>
      <c r="B286" s="13">
        <v>44927</v>
      </c>
      <c r="C286" t="s">
        <v>3279</v>
      </c>
      <c r="D286" t="s">
        <v>4467</v>
      </c>
      <c r="E286" s="13">
        <v>44927</v>
      </c>
      <c r="F286" s="13">
        <v>44957</v>
      </c>
      <c r="G286" s="12">
        <v>568597.68999999994</v>
      </c>
    </row>
    <row r="287" spans="1:7" x14ac:dyDescent="0.25">
      <c r="A287" s="13">
        <v>44927</v>
      </c>
      <c r="B287" s="13">
        <v>44927</v>
      </c>
      <c r="C287" t="s">
        <v>3280</v>
      </c>
      <c r="D287" t="s">
        <v>4467</v>
      </c>
      <c r="E287" s="13">
        <v>44927</v>
      </c>
      <c r="F287" s="13">
        <v>44957</v>
      </c>
      <c r="G287" s="12">
        <v>20275.330000000002</v>
      </c>
    </row>
    <row r="288" spans="1:7" x14ac:dyDescent="0.25">
      <c r="A288" s="13">
        <v>44927</v>
      </c>
      <c r="B288" s="13">
        <v>44927</v>
      </c>
      <c r="C288" t="s">
        <v>3281</v>
      </c>
      <c r="D288" t="s">
        <v>4467</v>
      </c>
      <c r="E288" s="13">
        <v>44927</v>
      </c>
      <c r="F288" s="13">
        <v>44957</v>
      </c>
      <c r="G288" s="12">
        <v>26643.09</v>
      </c>
    </row>
    <row r="289" spans="1:7" x14ac:dyDescent="0.25">
      <c r="A289" s="13">
        <v>44927</v>
      </c>
      <c r="B289" s="13">
        <v>44927</v>
      </c>
      <c r="C289" t="s">
        <v>3283</v>
      </c>
      <c r="D289" t="s">
        <v>4467</v>
      </c>
      <c r="E289" s="13">
        <v>44927</v>
      </c>
      <c r="F289" s="13">
        <v>44957</v>
      </c>
      <c r="G289" s="12">
        <v>3633.81</v>
      </c>
    </row>
    <row r="290" spans="1:7" x14ac:dyDescent="0.25">
      <c r="A290" s="13">
        <v>44927</v>
      </c>
      <c r="B290" s="13">
        <v>44927</v>
      </c>
      <c r="C290" t="s">
        <v>3284</v>
      </c>
      <c r="D290" t="s">
        <v>4467</v>
      </c>
      <c r="E290" s="13">
        <v>44927</v>
      </c>
      <c r="F290" s="13">
        <v>44957</v>
      </c>
      <c r="G290" s="12">
        <v>986.75</v>
      </c>
    </row>
    <row r="291" spans="1:7" x14ac:dyDescent="0.25">
      <c r="A291" s="13">
        <v>44927</v>
      </c>
      <c r="B291" s="13">
        <v>44927</v>
      </c>
      <c r="C291" t="s">
        <v>3285</v>
      </c>
      <c r="D291" t="s">
        <v>4467</v>
      </c>
      <c r="E291" s="13">
        <v>44927</v>
      </c>
      <c r="F291" s="13">
        <v>44957</v>
      </c>
      <c r="G291" s="12">
        <v>51834.36</v>
      </c>
    </row>
    <row r="292" spans="1:7" x14ac:dyDescent="0.25">
      <c r="A292" s="13">
        <v>44927</v>
      </c>
      <c r="B292" s="13">
        <v>44927</v>
      </c>
      <c r="C292" t="s">
        <v>3286</v>
      </c>
      <c r="D292" t="s">
        <v>4467</v>
      </c>
      <c r="E292" s="13">
        <v>44927</v>
      </c>
      <c r="F292" s="13">
        <v>44957</v>
      </c>
      <c r="G292" s="12">
        <v>383635.71</v>
      </c>
    </row>
    <row r="293" spans="1:7" x14ac:dyDescent="0.25">
      <c r="A293" s="13">
        <v>44927</v>
      </c>
      <c r="B293" s="13">
        <v>44927</v>
      </c>
      <c r="C293" t="s">
        <v>3287</v>
      </c>
      <c r="D293" t="s">
        <v>4467</v>
      </c>
      <c r="E293" s="13">
        <v>44927</v>
      </c>
      <c r="F293" s="13">
        <v>44957</v>
      </c>
      <c r="G293" s="12">
        <v>2484.59</v>
      </c>
    </row>
    <row r="294" spans="1:7" x14ac:dyDescent="0.25">
      <c r="A294" s="13">
        <v>44927</v>
      </c>
      <c r="B294" s="13">
        <v>44927</v>
      </c>
      <c r="C294" t="s">
        <v>3288</v>
      </c>
      <c r="D294" t="s">
        <v>4467</v>
      </c>
      <c r="E294" s="13">
        <v>44927</v>
      </c>
      <c r="F294" s="13">
        <v>44957</v>
      </c>
      <c r="G294" s="12">
        <v>22701.599999999999</v>
      </c>
    </row>
    <row r="295" spans="1:7" x14ac:dyDescent="0.25">
      <c r="A295" s="13">
        <v>44927</v>
      </c>
      <c r="B295" s="13">
        <v>44927</v>
      </c>
      <c r="C295" t="s">
        <v>3289</v>
      </c>
      <c r="D295" t="s">
        <v>4467</v>
      </c>
      <c r="E295" s="13">
        <v>44927</v>
      </c>
      <c r="F295" s="13">
        <v>44957</v>
      </c>
      <c r="G295" s="12">
        <v>2940.66</v>
      </c>
    </row>
    <row r="296" spans="1:7" x14ac:dyDescent="0.25">
      <c r="A296" s="13">
        <v>44927</v>
      </c>
      <c r="B296" s="13">
        <v>44927</v>
      </c>
      <c r="C296" t="s">
        <v>3290</v>
      </c>
      <c r="D296" t="s">
        <v>4467</v>
      </c>
      <c r="E296" s="13">
        <v>44927</v>
      </c>
      <c r="F296" s="13">
        <v>44957</v>
      </c>
      <c r="G296" s="12">
        <v>1464.57</v>
      </c>
    </row>
    <row r="297" spans="1:7" x14ac:dyDescent="0.25">
      <c r="A297" s="13">
        <v>44927</v>
      </c>
      <c r="B297" s="13">
        <v>44927</v>
      </c>
      <c r="C297" t="s">
        <v>3291</v>
      </c>
      <c r="D297" t="s">
        <v>4467</v>
      </c>
      <c r="E297" s="13">
        <v>44927</v>
      </c>
      <c r="F297" s="13">
        <v>44957</v>
      </c>
      <c r="G297" s="12">
        <v>34910.480000000003</v>
      </c>
    </row>
    <row r="298" spans="1:7" x14ac:dyDescent="0.25">
      <c r="A298" s="13">
        <v>44927</v>
      </c>
      <c r="B298" s="13">
        <v>44927</v>
      </c>
      <c r="C298" t="s">
        <v>3292</v>
      </c>
      <c r="D298" t="s">
        <v>4467</v>
      </c>
      <c r="E298" s="13">
        <v>44927</v>
      </c>
      <c r="F298" s="13">
        <v>44957</v>
      </c>
      <c r="G298" s="12">
        <v>9560.18</v>
      </c>
    </row>
    <row r="299" spans="1:7" x14ac:dyDescent="0.25">
      <c r="A299" s="13">
        <v>44927</v>
      </c>
      <c r="B299" s="13">
        <v>44927</v>
      </c>
      <c r="C299" t="s">
        <v>3293</v>
      </c>
      <c r="D299" t="s">
        <v>4467</v>
      </c>
      <c r="E299" s="13">
        <v>44927</v>
      </c>
      <c r="F299" s="13">
        <v>44957</v>
      </c>
      <c r="G299" s="12">
        <v>122621.97</v>
      </c>
    </row>
    <row r="300" spans="1:7" x14ac:dyDescent="0.25">
      <c r="A300" s="13">
        <v>44927</v>
      </c>
      <c r="B300" s="13">
        <v>44927</v>
      </c>
      <c r="C300" t="s">
        <v>3294</v>
      </c>
      <c r="D300" t="s">
        <v>4467</v>
      </c>
      <c r="E300" s="13">
        <v>44927</v>
      </c>
      <c r="F300" s="13">
        <v>44957</v>
      </c>
      <c r="G300" s="12">
        <v>3258.86</v>
      </c>
    </row>
    <row r="301" spans="1:7" x14ac:dyDescent="0.25">
      <c r="A301" s="13">
        <v>44927</v>
      </c>
      <c r="B301" s="13">
        <v>44927</v>
      </c>
      <c r="C301" t="s">
        <v>3295</v>
      </c>
      <c r="D301" t="s">
        <v>4467</v>
      </c>
      <c r="E301" s="13">
        <v>44927</v>
      </c>
      <c r="F301" s="13">
        <v>44957</v>
      </c>
      <c r="G301" s="12">
        <v>3571.19</v>
      </c>
    </row>
    <row r="302" spans="1:7" x14ac:dyDescent="0.25">
      <c r="A302" s="13">
        <v>44927</v>
      </c>
      <c r="B302" s="13">
        <v>44927</v>
      </c>
      <c r="C302" t="s">
        <v>3296</v>
      </c>
      <c r="D302" t="s">
        <v>4467</v>
      </c>
      <c r="E302" s="13">
        <v>44927</v>
      </c>
      <c r="F302" s="13">
        <v>44957</v>
      </c>
      <c r="G302" s="12">
        <v>34029.22</v>
      </c>
    </row>
    <row r="303" spans="1:7" x14ac:dyDescent="0.25">
      <c r="A303" s="13">
        <v>44927</v>
      </c>
      <c r="B303" s="13">
        <v>44927</v>
      </c>
      <c r="C303" t="s">
        <v>3297</v>
      </c>
      <c r="D303" t="s">
        <v>4467</v>
      </c>
      <c r="E303" s="13">
        <v>44927</v>
      </c>
      <c r="F303" s="13">
        <v>44957</v>
      </c>
      <c r="G303" s="12">
        <v>33167.65</v>
      </c>
    </row>
    <row r="304" spans="1:7" x14ac:dyDescent="0.25">
      <c r="A304" s="13">
        <v>44927</v>
      </c>
      <c r="B304" s="13">
        <v>44927</v>
      </c>
      <c r="C304" t="s">
        <v>3298</v>
      </c>
      <c r="D304" t="s">
        <v>4467</v>
      </c>
      <c r="E304" s="13">
        <v>44927</v>
      </c>
      <c r="F304" s="13">
        <v>44957</v>
      </c>
      <c r="G304" s="12">
        <v>24821.279999999999</v>
      </c>
    </row>
    <row r="305" spans="1:7" x14ac:dyDescent="0.25">
      <c r="A305" s="13">
        <v>44927</v>
      </c>
      <c r="B305" s="13">
        <v>44927</v>
      </c>
      <c r="C305" t="s">
        <v>3299</v>
      </c>
      <c r="D305" t="s">
        <v>4467</v>
      </c>
      <c r="E305" s="13">
        <v>44927</v>
      </c>
      <c r="F305" s="13">
        <v>44957</v>
      </c>
      <c r="G305" s="12">
        <v>2750.93</v>
      </c>
    </row>
    <row r="306" spans="1:7" x14ac:dyDescent="0.25">
      <c r="A306" s="13">
        <v>44927</v>
      </c>
      <c r="B306" s="13">
        <v>44927</v>
      </c>
      <c r="C306" t="s">
        <v>3300</v>
      </c>
      <c r="D306" t="s">
        <v>4467</v>
      </c>
      <c r="E306" s="13">
        <v>44927</v>
      </c>
      <c r="F306" s="13">
        <v>44957</v>
      </c>
      <c r="G306" s="12">
        <v>35348.080000000002</v>
      </c>
    </row>
    <row r="307" spans="1:7" x14ac:dyDescent="0.25">
      <c r="A307" s="13">
        <v>44927</v>
      </c>
      <c r="B307" s="13">
        <v>44927</v>
      </c>
      <c r="C307" t="s">
        <v>3301</v>
      </c>
      <c r="D307" t="s">
        <v>4467</v>
      </c>
      <c r="E307" s="13">
        <v>44927</v>
      </c>
      <c r="F307" s="13">
        <v>44957</v>
      </c>
      <c r="G307" s="12">
        <v>8140.3</v>
      </c>
    </row>
    <row r="308" spans="1:7" x14ac:dyDescent="0.25">
      <c r="A308" s="13">
        <v>44927</v>
      </c>
      <c r="B308" s="13">
        <v>44927</v>
      </c>
      <c r="C308" t="s">
        <v>3302</v>
      </c>
      <c r="D308" t="s">
        <v>4467</v>
      </c>
      <c r="E308" s="13">
        <v>44927</v>
      </c>
      <c r="F308" s="13">
        <v>44957</v>
      </c>
      <c r="G308" s="12">
        <v>15294.71</v>
      </c>
    </row>
    <row r="309" spans="1:7" x14ac:dyDescent="0.25">
      <c r="A309" s="13">
        <v>44927</v>
      </c>
      <c r="B309" s="13">
        <v>44927</v>
      </c>
      <c r="C309" t="s">
        <v>3303</v>
      </c>
      <c r="D309" t="s">
        <v>4467</v>
      </c>
      <c r="E309" s="13">
        <v>44927</v>
      </c>
      <c r="F309" s="13">
        <v>44957</v>
      </c>
      <c r="G309" s="12">
        <v>114359.22</v>
      </c>
    </row>
    <row r="310" spans="1:7" x14ac:dyDescent="0.25">
      <c r="A310" s="13">
        <v>44927</v>
      </c>
      <c r="B310" s="13">
        <v>44927</v>
      </c>
      <c r="C310" t="s">
        <v>3304</v>
      </c>
      <c r="D310" t="s">
        <v>4467</v>
      </c>
      <c r="E310" s="13">
        <v>44927</v>
      </c>
      <c r="F310" s="13">
        <v>44957</v>
      </c>
      <c r="G310" s="12">
        <v>2853.04</v>
      </c>
    </row>
    <row r="311" spans="1:7" x14ac:dyDescent="0.25">
      <c r="A311" s="13">
        <v>44927</v>
      </c>
      <c r="B311" s="13">
        <v>44927</v>
      </c>
      <c r="C311" t="s">
        <v>3305</v>
      </c>
      <c r="D311" t="s">
        <v>4467</v>
      </c>
      <c r="E311" s="13">
        <v>44927</v>
      </c>
      <c r="F311" s="13">
        <v>44957</v>
      </c>
      <c r="G311" s="12">
        <v>338062.87</v>
      </c>
    </row>
    <row r="312" spans="1:7" x14ac:dyDescent="0.25">
      <c r="A312" s="13">
        <v>44927</v>
      </c>
      <c r="B312" s="13">
        <v>44927</v>
      </c>
      <c r="C312" t="s">
        <v>3306</v>
      </c>
      <c r="D312" t="s">
        <v>4467</v>
      </c>
      <c r="E312" s="13">
        <v>44927</v>
      </c>
      <c r="F312" s="13">
        <v>44957</v>
      </c>
      <c r="G312" s="12">
        <v>5660.79</v>
      </c>
    </row>
    <row r="313" spans="1:7" x14ac:dyDescent="0.25">
      <c r="A313" s="13">
        <v>44927</v>
      </c>
      <c r="B313" s="13">
        <v>44927</v>
      </c>
      <c r="C313" t="s">
        <v>3307</v>
      </c>
      <c r="D313" t="s">
        <v>4467</v>
      </c>
      <c r="E313" s="13">
        <v>44927</v>
      </c>
      <c r="F313" s="13">
        <v>44957</v>
      </c>
      <c r="G313" s="12">
        <v>2150.79</v>
      </c>
    </row>
    <row r="314" spans="1:7" x14ac:dyDescent="0.25">
      <c r="A314" s="13">
        <v>44927</v>
      </c>
      <c r="B314" s="13">
        <v>44927</v>
      </c>
      <c r="C314" t="s">
        <v>3308</v>
      </c>
      <c r="D314" t="s">
        <v>4467</v>
      </c>
      <c r="E314" s="13">
        <v>44927</v>
      </c>
      <c r="F314" s="13">
        <v>44957</v>
      </c>
      <c r="G314" s="12">
        <v>6207.74</v>
      </c>
    </row>
    <row r="315" spans="1:7" x14ac:dyDescent="0.25">
      <c r="A315" s="13">
        <v>44927</v>
      </c>
      <c r="B315" s="13">
        <v>44927</v>
      </c>
      <c r="C315" t="s">
        <v>3309</v>
      </c>
      <c r="D315" t="s">
        <v>4467</v>
      </c>
      <c r="E315" s="13">
        <v>44927</v>
      </c>
      <c r="F315" s="13">
        <v>44957</v>
      </c>
      <c r="G315" s="12">
        <v>59558.85</v>
      </c>
    </row>
    <row r="316" spans="1:7" x14ac:dyDescent="0.25">
      <c r="A316" s="13">
        <v>44927</v>
      </c>
      <c r="B316" s="13">
        <v>44927</v>
      </c>
      <c r="C316" t="s">
        <v>3310</v>
      </c>
      <c r="D316" t="s">
        <v>4467</v>
      </c>
      <c r="E316" s="13">
        <v>44927</v>
      </c>
      <c r="F316" s="13">
        <v>44957</v>
      </c>
      <c r="G316" s="12">
        <v>10545.53</v>
      </c>
    </row>
    <row r="317" spans="1:7" x14ac:dyDescent="0.25">
      <c r="A317" s="13">
        <v>44927</v>
      </c>
      <c r="B317" s="13">
        <v>44927</v>
      </c>
      <c r="C317" t="s">
        <v>3311</v>
      </c>
      <c r="D317" t="s">
        <v>4467</v>
      </c>
      <c r="E317" s="13">
        <v>44927</v>
      </c>
      <c r="F317" s="13">
        <v>44957</v>
      </c>
      <c r="G317" s="12">
        <v>3324.32</v>
      </c>
    </row>
    <row r="318" spans="1:7" x14ac:dyDescent="0.25">
      <c r="A318" s="13">
        <v>44927</v>
      </c>
      <c r="B318" s="13">
        <v>44927</v>
      </c>
      <c r="C318" t="s">
        <v>3312</v>
      </c>
      <c r="D318" t="s">
        <v>4467</v>
      </c>
      <c r="E318" s="13">
        <v>44927</v>
      </c>
      <c r="F318" s="13">
        <v>44957</v>
      </c>
      <c r="G318" s="12">
        <v>80352.25</v>
      </c>
    </row>
    <row r="319" spans="1:7" x14ac:dyDescent="0.25">
      <c r="A319" s="13">
        <v>44927</v>
      </c>
      <c r="B319" s="13">
        <v>44927</v>
      </c>
      <c r="C319" t="s">
        <v>3313</v>
      </c>
      <c r="D319" t="s">
        <v>4467</v>
      </c>
      <c r="E319" s="13">
        <v>44927</v>
      </c>
      <c r="F319" s="13">
        <v>44957</v>
      </c>
      <c r="G319" s="12">
        <v>45180.32</v>
      </c>
    </row>
    <row r="320" spans="1:7" x14ac:dyDescent="0.25">
      <c r="A320" s="13">
        <v>44927</v>
      </c>
      <c r="B320" s="13">
        <v>44927</v>
      </c>
      <c r="C320" t="s">
        <v>3314</v>
      </c>
      <c r="D320" t="s">
        <v>4467</v>
      </c>
      <c r="E320" s="13">
        <v>44927</v>
      </c>
      <c r="F320" s="13">
        <v>44957</v>
      </c>
      <c r="G320" s="12">
        <v>9471.86</v>
      </c>
    </row>
    <row r="321" spans="1:7" x14ac:dyDescent="0.25">
      <c r="A321" s="13">
        <v>44927</v>
      </c>
      <c r="B321" s="13">
        <v>44927</v>
      </c>
      <c r="C321" t="s">
        <v>3315</v>
      </c>
      <c r="D321" t="s">
        <v>4467</v>
      </c>
      <c r="E321" s="13">
        <v>44927</v>
      </c>
      <c r="F321" s="13">
        <v>44957</v>
      </c>
      <c r="G321" s="12">
        <v>41705.86</v>
      </c>
    </row>
    <row r="322" spans="1:7" x14ac:dyDescent="0.25">
      <c r="A322" s="13">
        <v>44943</v>
      </c>
      <c r="B322" s="13">
        <v>44927</v>
      </c>
      <c r="C322" t="s">
        <v>3282</v>
      </c>
      <c r="D322" t="s">
        <v>4467</v>
      </c>
      <c r="E322" s="13">
        <v>44927</v>
      </c>
      <c r="F322" s="13">
        <v>44957</v>
      </c>
      <c r="G322" s="12">
        <v>7859.66</v>
      </c>
    </row>
    <row r="323" spans="1:7" x14ac:dyDescent="0.25">
      <c r="A323" s="13">
        <v>44958</v>
      </c>
      <c r="B323" s="13">
        <v>44958</v>
      </c>
      <c r="C323" t="s">
        <v>3239</v>
      </c>
      <c r="D323" t="s">
        <v>4467</v>
      </c>
      <c r="E323" s="13">
        <v>44958</v>
      </c>
      <c r="F323" s="13">
        <v>44985</v>
      </c>
      <c r="G323" s="12">
        <v>5049.38</v>
      </c>
    </row>
    <row r="324" spans="1:7" x14ac:dyDescent="0.25">
      <c r="A324" s="13">
        <v>44958</v>
      </c>
      <c r="B324" s="13">
        <v>44958</v>
      </c>
      <c r="C324" t="s">
        <v>3240</v>
      </c>
      <c r="D324" t="s">
        <v>4467</v>
      </c>
      <c r="E324" s="13">
        <v>44958</v>
      </c>
      <c r="F324" s="13">
        <v>44985</v>
      </c>
      <c r="G324" s="12">
        <v>209325.97</v>
      </c>
    </row>
    <row r="325" spans="1:7" x14ac:dyDescent="0.25">
      <c r="A325" s="13">
        <v>44958</v>
      </c>
      <c r="B325" s="13">
        <v>44958</v>
      </c>
      <c r="C325" t="s">
        <v>3241</v>
      </c>
      <c r="D325" t="s">
        <v>4467</v>
      </c>
      <c r="E325" s="13">
        <v>44958</v>
      </c>
      <c r="F325" s="13">
        <v>44985</v>
      </c>
      <c r="G325" s="12">
        <v>7942</v>
      </c>
    </row>
    <row r="326" spans="1:7" x14ac:dyDescent="0.25">
      <c r="A326" s="13">
        <v>44958</v>
      </c>
      <c r="B326" s="13">
        <v>44958</v>
      </c>
      <c r="C326" t="s">
        <v>3242</v>
      </c>
      <c r="D326" t="s">
        <v>4467</v>
      </c>
      <c r="E326" s="13">
        <v>44958</v>
      </c>
      <c r="F326" s="13">
        <v>44985</v>
      </c>
      <c r="G326" s="12">
        <v>1843.23</v>
      </c>
    </row>
    <row r="327" spans="1:7" x14ac:dyDescent="0.25">
      <c r="A327" s="13">
        <v>44958</v>
      </c>
      <c r="B327" s="13">
        <v>44958</v>
      </c>
      <c r="C327" t="s">
        <v>3243</v>
      </c>
      <c r="D327" t="s">
        <v>4467</v>
      </c>
      <c r="E327" s="13">
        <v>44958</v>
      </c>
      <c r="F327" s="13">
        <v>44985</v>
      </c>
      <c r="G327" s="12">
        <v>67148.89</v>
      </c>
    </row>
    <row r="328" spans="1:7" x14ac:dyDescent="0.25">
      <c r="A328" s="13">
        <v>44958</v>
      </c>
      <c r="B328" s="13">
        <v>44958</v>
      </c>
      <c r="C328" t="s">
        <v>3244</v>
      </c>
      <c r="D328" t="s">
        <v>4467</v>
      </c>
      <c r="E328" s="13">
        <v>44958</v>
      </c>
      <c r="F328" s="13">
        <v>44985</v>
      </c>
      <c r="G328" s="12">
        <v>1207.0899999999999</v>
      </c>
    </row>
    <row r="329" spans="1:7" x14ac:dyDescent="0.25">
      <c r="A329" s="13">
        <v>44958</v>
      </c>
      <c r="B329" s="13">
        <v>44958</v>
      </c>
      <c r="C329" t="s">
        <v>3245</v>
      </c>
      <c r="D329" t="s">
        <v>4467</v>
      </c>
      <c r="E329" s="13">
        <v>44958</v>
      </c>
      <c r="F329" s="13">
        <v>44985</v>
      </c>
      <c r="G329" s="12">
        <v>1544.67</v>
      </c>
    </row>
    <row r="330" spans="1:7" x14ac:dyDescent="0.25">
      <c r="A330" s="13">
        <v>44958</v>
      </c>
      <c r="B330" s="13">
        <v>44958</v>
      </c>
      <c r="C330" t="s">
        <v>3246</v>
      </c>
      <c r="D330" t="s">
        <v>4467</v>
      </c>
      <c r="E330" s="13">
        <v>44958</v>
      </c>
      <c r="F330" s="13">
        <v>44985</v>
      </c>
      <c r="G330" s="12">
        <v>14993.04</v>
      </c>
    </row>
    <row r="331" spans="1:7" x14ac:dyDescent="0.25">
      <c r="A331" s="13">
        <v>44958</v>
      </c>
      <c r="B331" s="13">
        <v>44958</v>
      </c>
      <c r="C331" t="s">
        <v>3247</v>
      </c>
      <c r="D331" t="s">
        <v>4467</v>
      </c>
      <c r="E331" s="13">
        <v>44958</v>
      </c>
      <c r="F331" s="13">
        <v>44985</v>
      </c>
      <c r="G331" s="12">
        <v>3392.93</v>
      </c>
    </row>
    <row r="332" spans="1:7" x14ac:dyDescent="0.25">
      <c r="A332" s="13">
        <v>44958</v>
      </c>
      <c r="B332" s="13">
        <v>44958</v>
      </c>
      <c r="C332" t="s">
        <v>3248</v>
      </c>
      <c r="D332" t="s">
        <v>4467</v>
      </c>
      <c r="E332" s="13">
        <v>44958</v>
      </c>
      <c r="F332" s="13">
        <v>44985</v>
      </c>
      <c r="G332" s="12">
        <v>14924.73</v>
      </c>
    </row>
    <row r="333" spans="1:7" x14ac:dyDescent="0.25">
      <c r="A333" s="13">
        <v>44958</v>
      </c>
      <c r="B333" s="13">
        <v>44958</v>
      </c>
      <c r="C333" t="s">
        <v>3249</v>
      </c>
      <c r="D333" t="s">
        <v>4467</v>
      </c>
      <c r="E333" s="13">
        <v>44958</v>
      </c>
      <c r="F333" s="13">
        <v>44985</v>
      </c>
      <c r="G333" s="12">
        <v>10027.219999999999</v>
      </c>
    </row>
    <row r="334" spans="1:7" x14ac:dyDescent="0.25">
      <c r="A334" s="13">
        <v>44958</v>
      </c>
      <c r="B334" s="13">
        <v>44958</v>
      </c>
      <c r="C334" t="s">
        <v>3250</v>
      </c>
      <c r="D334" t="s">
        <v>4467</v>
      </c>
      <c r="E334" s="13">
        <v>44958</v>
      </c>
      <c r="F334" s="13">
        <v>44985</v>
      </c>
      <c r="G334" s="12">
        <v>28695.98</v>
      </c>
    </row>
    <row r="335" spans="1:7" x14ac:dyDescent="0.25">
      <c r="A335" s="13">
        <v>44958</v>
      </c>
      <c r="B335" s="13">
        <v>44958</v>
      </c>
      <c r="C335" t="s">
        <v>3251</v>
      </c>
      <c r="D335" t="s">
        <v>4467</v>
      </c>
      <c r="E335" s="13">
        <v>44958</v>
      </c>
      <c r="F335" s="13">
        <v>44985</v>
      </c>
      <c r="G335" s="12">
        <v>3707.58</v>
      </c>
    </row>
    <row r="336" spans="1:7" x14ac:dyDescent="0.25">
      <c r="A336" s="13">
        <v>44958</v>
      </c>
      <c r="B336" s="13">
        <v>44958</v>
      </c>
      <c r="C336" t="s">
        <v>3252</v>
      </c>
      <c r="D336" t="s">
        <v>4467</v>
      </c>
      <c r="E336" s="13">
        <v>44958</v>
      </c>
      <c r="F336" s="13">
        <v>44985</v>
      </c>
      <c r="G336" s="12">
        <v>3816.33</v>
      </c>
    </row>
    <row r="337" spans="1:7" x14ac:dyDescent="0.25">
      <c r="A337" s="13">
        <v>44958</v>
      </c>
      <c r="B337" s="13">
        <v>44958</v>
      </c>
      <c r="C337" t="s">
        <v>3253</v>
      </c>
      <c r="D337" t="s">
        <v>4467</v>
      </c>
      <c r="E337" s="13">
        <v>44958</v>
      </c>
      <c r="F337" s="13">
        <v>44985</v>
      </c>
      <c r="G337" s="12">
        <v>88416.21</v>
      </c>
    </row>
    <row r="338" spans="1:7" x14ac:dyDescent="0.25">
      <c r="A338" s="13">
        <v>44958</v>
      </c>
      <c r="B338" s="13">
        <v>44958</v>
      </c>
      <c r="C338" t="s">
        <v>3254</v>
      </c>
      <c r="D338" t="s">
        <v>4467</v>
      </c>
      <c r="E338" s="13">
        <v>44958</v>
      </c>
      <c r="F338" s="13">
        <v>44985</v>
      </c>
      <c r="G338" s="12">
        <v>6738.8</v>
      </c>
    </row>
    <row r="339" spans="1:7" x14ac:dyDescent="0.25">
      <c r="A339" s="13">
        <v>44958</v>
      </c>
      <c r="B339" s="13">
        <v>44958</v>
      </c>
      <c r="C339" t="s">
        <v>3255</v>
      </c>
      <c r="D339" t="s">
        <v>4467</v>
      </c>
      <c r="E339" s="13">
        <v>44958</v>
      </c>
      <c r="F339" s="13">
        <v>44985</v>
      </c>
      <c r="G339" s="12">
        <v>2255.25</v>
      </c>
    </row>
    <row r="340" spans="1:7" x14ac:dyDescent="0.25">
      <c r="A340" s="13">
        <v>44958</v>
      </c>
      <c r="B340" s="13">
        <v>44958</v>
      </c>
      <c r="C340" t="s">
        <v>3256</v>
      </c>
      <c r="D340" t="s">
        <v>4467</v>
      </c>
      <c r="E340" s="13">
        <v>44958</v>
      </c>
      <c r="F340" s="13">
        <v>44985</v>
      </c>
      <c r="G340" s="12">
        <v>43362.28</v>
      </c>
    </row>
    <row r="341" spans="1:7" x14ac:dyDescent="0.25">
      <c r="A341" s="13">
        <v>44958</v>
      </c>
      <c r="B341" s="13">
        <v>44958</v>
      </c>
      <c r="C341" t="s">
        <v>3327</v>
      </c>
      <c r="D341" t="s">
        <v>4467</v>
      </c>
      <c r="E341" s="13">
        <v>44958</v>
      </c>
      <c r="F341" s="13">
        <v>44985</v>
      </c>
      <c r="G341" s="12">
        <v>11521.25</v>
      </c>
    </row>
    <row r="342" spans="1:7" x14ac:dyDescent="0.25">
      <c r="A342" s="13">
        <v>44958</v>
      </c>
      <c r="B342" s="13">
        <v>44958</v>
      </c>
      <c r="C342" t="s">
        <v>3257</v>
      </c>
      <c r="D342" t="s">
        <v>4467</v>
      </c>
      <c r="E342" s="13">
        <v>44958</v>
      </c>
      <c r="F342" s="13">
        <v>44985</v>
      </c>
      <c r="G342" s="12">
        <v>55788.51</v>
      </c>
    </row>
    <row r="343" spans="1:7" x14ac:dyDescent="0.25">
      <c r="A343" s="13">
        <v>44958</v>
      </c>
      <c r="B343" s="13">
        <v>44958</v>
      </c>
      <c r="C343" t="s">
        <v>3258</v>
      </c>
      <c r="D343" t="s">
        <v>4467</v>
      </c>
      <c r="E343" s="13">
        <v>44958</v>
      </c>
      <c r="F343" s="13">
        <v>44985</v>
      </c>
      <c r="G343" s="12">
        <v>52229.09</v>
      </c>
    </row>
    <row r="344" spans="1:7" x14ac:dyDescent="0.25">
      <c r="A344" s="13">
        <v>44958</v>
      </c>
      <c r="B344" s="13">
        <v>44958</v>
      </c>
      <c r="C344" t="s">
        <v>3259</v>
      </c>
      <c r="D344" t="s">
        <v>4467</v>
      </c>
      <c r="E344" s="13">
        <v>44958</v>
      </c>
      <c r="F344" s="13">
        <v>44985</v>
      </c>
      <c r="G344" s="12">
        <v>253979.93</v>
      </c>
    </row>
    <row r="345" spans="1:7" x14ac:dyDescent="0.25">
      <c r="A345" s="13">
        <v>44958</v>
      </c>
      <c r="B345" s="13">
        <v>44958</v>
      </c>
      <c r="C345" t="s">
        <v>3260</v>
      </c>
      <c r="D345" t="s">
        <v>4467</v>
      </c>
      <c r="E345" s="13">
        <v>44958</v>
      </c>
      <c r="F345" s="13">
        <v>44985</v>
      </c>
      <c r="G345" s="12">
        <v>21406.06</v>
      </c>
    </row>
    <row r="346" spans="1:7" x14ac:dyDescent="0.25">
      <c r="A346" s="13">
        <v>44958</v>
      </c>
      <c r="B346" s="13">
        <v>44958</v>
      </c>
      <c r="C346" t="s">
        <v>3261</v>
      </c>
      <c r="D346" t="s">
        <v>4467</v>
      </c>
      <c r="E346" s="13">
        <v>44958</v>
      </c>
      <c r="F346" s="13">
        <v>44985</v>
      </c>
      <c r="G346" s="12">
        <v>1817.2</v>
      </c>
    </row>
    <row r="347" spans="1:7" x14ac:dyDescent="0.25">
      <c r="A347" s="13">
        <v>44958</v>
      </c>
      <c r="B347" s="13">
        <v>44958</v>
      </c>
      <c r="C347" t="s">
        <v>3262</v>
      </c>
      <c r="D347" t="s">
        <v>4467</v>
      </c>
      <c r="E347" s="13">
        <v>44958</v>
      </c>
      <c r="F347" s="13">
        <v>44985</v>
      </c>
      <c r="G347" s="12">
        <v>2969.93</v>
      </c>
    </row>
    <row r="348" spans="1:7" x14ac:dyDescent="0.25">
      <c r="A348" s="13">
        <v>44958</v>
      </c>
      <c r="B348" s="13">
        <v>44958</v>
      </c>
      <c r="C348" t="s">
        <v>3263</v>
      </c>
      <c r="D348" t="s">
        <v>4467</v>
      </c>
      <c r="E348" s="13">
        <v>44958</v>
      </c>
      <c r="F348" s="13">
        <v>44985</v>
      </c>
      <c r="G348" s="12">
        <v>18444.689999999999</v>
      </c>
    </row>
    <row r="349" spans="1:7" x14ac:dyDescent="0.25">
      <c r="A349" s="13">
        <v>44958</v>
      </c>
      <c r="B349" s="13">
        <v>44958</v>
      </c>
      <c r="C349" t="s">
        <v>3264</v>
      </c>
      <c r="D349" t="s">
        <v>4467</v>
      </c>
      <c r="E349" s="13">
        <v>44958</v>
      </c>
      <c r="F349" s="13">
        <v>44985</v>
      </c>
      <c r="G349" s="12">
        <v>7882580.9900000002</v>
      </c>
    </row>
    <row r="350" spans="1:7" x14ac:dyDescent="0.25">
      <c r="A350" s="13">
        <v>44958</v>
      </c>
      <c r="B350" s="13">
        <v>44958</v>
      </c>
      <c r="C350" t="s">
        <v>3265</v>
      </c>
      <c r="D350" t="s">
        <v>4467</v>
      </c>
      <c r="E350" s="13">
        <v>44958</v>
      </c>
      <c r="F350" s="13">
        <v>44985</v>
      </c>
      <c r="G350" s="12">
        <v>83080.429999999993</v>
      </c>
    </row>
    <row r="351" spans="1:7" x14ac:dyDescent="0.25">
      <c r="A351" s="13">
        <v>44958</v>
      </c>
      <c r="B351" s="13">
        <v>44958</v>
      </c>
      <c r="C351" t="s">
        <v>3266</v>
      </c>
      <c r="D351" t="s">
        <v>4467</v>
      </c>
      <c r="E351" s="13">
        <v>44958</v>
      </c>
      <c r="F351" s="13">
        <v>44985</v>
      </c>
      <c r="G351" s="12">
        <v>20387.419999999998</v>
      </c>
    </row>
    <row r="352" spans="1:7" x14ac:dyDescent="0.25">
      <c r="A352" s="13">
        <v>44958</v>
      </c>
      <c r="B352" s="13">
        <v>44958</v>
      </c>
      <c r="C352" t="s">
        <v>3267</v>
      </c>
      <c r="D352" t="s">
        <v>4467</v>
      </c>
      <c r="E352" s="13">
        <v>44958</v>
      </c>
      <c r="F352" s="13">
        <v>44985</v>
      </c>
      <c r="G352" s="12">
        <v>34167.620000000003</v>
      </c>
    </row>
    <row r="353" spans="1:7" x14ac:dyDescent="0.25">
      <c r="A353" s="13">
        <v>44958</v>
      </c>
      <c r="B353" s="13">
        <v>44958</v>
      </c>
      <c r="C353" t="s">
        <v>3268</v>
      </c>
      <c r="D353" t="s">
        <v>4467</v>
      </c>
      <c r="E353" s="13">
        <v>44958</v>
      </c>
      <c r="F353" s="13">
        <v>44985</v>
      </c>
      <c r="G353" s="12">
        <v>5431.68</v>
      </c>
    </row>
    <row r="354" spans="1:7" x14ac:dyDescent="0.25">
      <c r="A354" s="13">
        <v>44958</v>
      </c>
      <c r="B354" s="13">
        <v>44958</v>
      </c>
      <c r="C354" t="s">
        <v>3269</v>
      </c>
      <c r="D354" t="s">
        <v>4467</v>
      </c>
      <c r="E354" s="13">
        <v>44958</v>
      </c>
      <c r="F354" s="13">
        <v>44985</v>
      </c>
      <c r="G354" s="12">
        <v>29044.19</v>
      </c>
    </row>
    <row r="355" spans="1:7" x14ac:dyDescent="0.25">
      <c r="A355" s="13">
        <v>44958</v>
      </c>
      <c r="B355" s="13">
        <v>44958</v>
      </c>
      <c r="C355" t="s">
        <v>3270</v>
      </c>
      <c r="D355" t="s">
        <v>4467</v>
      </c>
      <c r="E355" s="13">
        <v>44958</v>
      </c>
      <c r="F355" s="13">
        <v>44985</v>
      </c>
      <c r="G355" s="12">
        <v>4633.8900000000003</v>
      </c>
    </row>
    <row r="356" spans="1:7" x14ac:dyDescent="0.25">
      <c r="A356" s="13">
        <v>44958</v>
      </c>
      <c r="B356" s="13">
        <v>44958</v>
      </c>
      <c r="C356" t="s">
        <v>3271</v>
      </c>
      <c r="D356" t="s">
        <v>4467</v>
      </c>
      <c r="E356" s="13">
        <v>44958</v>
      </c>
      <c r="F356" s="13">
        <v>44985</v>
      </c>
      <c r="G356" s="12">
        <v>88012.03</v>
      </c>
    </row>
    <row r="357" spans="1:7" x14ac:dyDescent="0.25">
      <c r="A357" s="13">
        <v>44958</v>
      </c>
      <c r="B357" s="13">
        <v>44958</v>
      </c>
      <c r="C357" t="s">
        <v>3272</v>
      </c>
      <c r="D357" t="s">
        <v>4467</v>
      </c>
      <c r="E357" s="13">
        <v>44958</v>
      </c>
      <c r="F357" s="13">
        <v>44985</v>
      </c>
      <c r="G357" s="12">
        <v>11858.01</v>
      </c>
    </row>
    <row r="358" spans="1:7" x14ac:dyDescent="0.25">
      <c r="A358" s="13">
        <v>44958</v>
      </c>
      <c r="B358" s="13">
        <v>44958</v>
      </c>
      <c r="C358" t="s">
        <v>3273</v>
      </c>
      <c r="D358" t="s">
        <v>4467</v>
      </c>
      <c r="E358" s="13">
        <v>44958</v>
      </c>
      <c r="F358" s="13">
        <v>44985</v>
      </c>
      <c r="G358" s="12">
        <v>1754.09</v>
      </c>
    </row>
    <row r="359" spans="1:7" x14ac:dyDescent="0.25">
      <c r="A359" s="13">
        <v>44958</v>
      </c>
      <c r="B359" s="13">
        <v>44958</v>
      </c>
      <c r="C359" t="s">
        <v>3274</v>
      </c>
      <c r="D359" t="s">
        <v>4467</v>
      </c>
      <c r="E359" s="13">
        <v>44958</v>
      </c>
      <c r="F359" s="13">
        <v>44985</v>
      </c>
      <c r="G359" s="12">
        <v>213297.99</v>
      </c>
    </row>
    <row r="360" spans="1:7" x14ac:dyDescent="0.25">
      <c r="A360" s="13">
        <v>44958</v>
      </c>
      <c r="B360" s="13">
        <v>44958</v>
      </c>
      <c r="C360" t="s">
        <v>3275</v>
      </c>
      <c r="D360" t="s">
        <v>4467</v>
      </c>
      <c r="E360" s="13">
        <v>44958</v>
      </c>
      <c r="F360" s="13">
        <v>44985</v>
      </c>
      <c r="G360" s="12">
        <v>87181.4</v>
      </c>
    </row>
    <row r="361" spans="1:7" x14ac:dyDescent="0.25">
      <c r="A361" s="13">
        <v>44958</v>
      </c>
      <c r="B361" s="13">
        <v>44958</v>
      </c>
      <c r="C361" t="s">
        <v>3276</v>
      </c>
      <c r="D361" t="s">
        <v>4467</v>
      </c>
      <c r="E361" s="13">
        <v>44958</v>
      </c>
      <c r="F361" s="13">
        <v>44985</v>
      </c>
      <c r="G361" s="12">
        <v>1989.12</v>
      </c>
    </row>
    <row r="362" spans="1:7" x14ac:dyDescent="0.25">
      <c r="A362" s="13">
        <v>44958</v>
      </c>
      <c r="B362" s="13">
        <v>44958</v>
      </c>
      <c r="C362" t="s">
        <v>3277</v>
      </c>
      <c r="D362" t="s">
        <v>4467</v>
      </c>
      <c r="E362" s="13">
        <v>44958</v>
      </c>
      <c r="F362" s="13">
        <v>44985</v>
      </c>
      <c r="G362" s="12">
        <v>11903.01</v>
      </c>
    </row>
    <row r="363" spans="1:7" x14ac:dyDescent="0.25">
      <c r="A363" s="13">
        <v>44958</v>
      </c>
      <c r="B363" s="13">
        <v>44958</v>
      </c>
      <c r="C363" t="s">
        <v>3278</v>
      </c>
      <c r="D363" t="s">
        <v>4467</v>
      </c>
      <c r="E363" s="13">
        <v>44958</v>
      </c>
      <c r="F363" s="13">
        <v>44985</v>
      </c>
      <c r="G363" s="12">
        <v>13462.82</v>
      </c>
    </row>
    <row r="364" spans="1:7" x14ac:dyDescent="0.25">
      <c r="A364" s="13">
        <v>44958</v>
      </c>
      <c r="B364" s="13">
        <v>44958</v>
      </c>
      <c r="C364" t="s">
        <v>3325</v>
      </c>
      <c r="D364" t="s">
        <v>4467</v>
      </c>
      <c r="E364" s="13">
        <v>44958</v>
      </c>
      <c r="F364" s="13">
        <v>44985</v>
      </c>
      <c r="G364" s="12">
        <v>196896.93</v>
      </c>
    </row>
    <row r="365" spans="1:7" x14ac:dyDescent="0.25">
      <c r="A365" s="13">
        <v>44958</v>
      </c>
      <c r="B365" s="13">
        <v>44958</v>
      </c>
      <c r="C365" t="s">
        <v>3279</v>
      </c>
      <c r="D365" t="s">
        <v>4467</v>
      </c>
      <c r="E365" s="13">
        <v>44958</v>
      </c>
      <c r="F365" s="13">
        <v>44985</v>
      </c>
      <c r="G365" s="12">
        <v>568597.68999999994</v>
      </c>
    </row>
    <row r="366" spans="1:7" x14ac:dyDescent="0.25">
      <c r="A366" s="13">
        <v>44958</v>
      </c>
      <c r="B366" s="13">
        <v>44958</v>
      </c>
      <c r="C366" t="s">
        <v>3280</v>
      </c>
      <c r="D366" t="s">
        <v>4467</v>
      </c>
      <c r="E366" s="13">
        <v>44958</v>
      </c>
      <c r="F366" s="13">
        <v>44985</v>
      </c>
      <c r="G366" s="12">
        <v>20275.330000000002</v>
      </c>
    </row>
    <row r="367" spans="1:7" x14ac:dyDescent="0.25">
      <c r="A367" s="13">
        <v>44958</v>
      </c>
      <c r="B367" s="13">
        <v>44958</v>
      </c>
      <c r="C367" t="s">
        <v>3281</v>
      </c>
      <c r="D367" t="s">
        <v>4467</v>
      </c>
      <c r="E367" s="13">
        <v>44958</v>
      </c>
      <c r="F367" s="13">
        <v>44985</v>
      </c>
      <c r="G367" s="12">
        <v>26643.09</v>
      </c>
    </row>
    <row r="368" spans="1:7" x14ac:dyDescent="0.25">
      <c r="A368" s="13">
        <v>44958</v>
      </c>
      <c r="B368" s="13">
        <v>44958</v>
      </c>
      <c r="C368" t="s">
        <v>3283</v>
      </c>
      <c r="D368" t="s">
        <v>4467</v>
      </c>
      <c r="E368" s="13">
        <v>44958</v>
      </c>
      <c r="F368" s="13">
        <v>44985</v>
      </c>
      <c r="G368" s="12">
        <v>3633.81</v>
      </c>
    </row>
    <row r="369" spans="1:7" x14ac:dyDescent="0.25">
      <c r="A369" s="13">
        <v>44958</v>
      </c>
      <c r="B369" s="13">
        <v>44958</v>
      </c>
      <c r="C369" t="s">
        <v>3284</v>
      </c>
      <c r="D369" t="s">
        <v>4467</v>
      </c>
      <c r="E369" s="13">
        <v>44958</v>
      </c>
      <c r="F369" s="13">
        <v>44985</v>
      </c>
      <c r="G369" s="12">
        <v>986.75</v>
      </c>
    </row>
    <row r="370" spans="1:7" x14ac:dyDescent="0.25">
      <c r="A370" s="13">
        <v>44958</v>
      </c>
      <c r="B370" s="13">
        <v>44958</v>
      </c>
      <c r="C370" t="s">
        <v>3285</v>
      </c>
      <c r="D370" t="s">
        <v>4467</v>
      </c>
      <c r="E370" s="13">
        <v>44958</v>
      </c>
      <c r="F370" s="13">
        <v>44985</v>
      </c>
      <c r="G370" s="12">
        <v>51834.36</v>
      </c>
    </row>
    <row r="371" spans="1:7" x14ac:dyDescent="0.25">
      <c r="A371" s="13">
        <v>44958</v>
      </c>
      <c r="B371" s="13">
        <v>44958</v>
      </c>
      <c r="C371" t="s">
        <v>3286</v>
      </c>
      <c r="D371" t="s">
        <v>4467</v>
      </c>
      <c r="E371" s="13">
        <v>44958</v>
      </c>
      <c r="F371" s="13">
        <v>44985</v>
      </c>
      <c r="G371" s="12">
        <v>383635.71</v>
      </c>
    </row>
    <row r="372" spans="1:7" x14ac:dyDescent="0.25">
      <c r="A372" s="13">
        <v>44958</v>
      </c>
      <c r="B372" s="13">
        <v>44958</v>
      </c>
      <c r="C372" t="s">
        <v>3287</v>
      </c>
      <c r="D372" t="s">
        <v>4467</v>
      </c>
      <c r="E372" s="13">
        <v>44958</v>
      </c>
      <c r="F372" s="13">
        <v>44985</v>
      </c>
      <c r="G372" s="12">
        <v>2484.59</v>
      </c>
    </row>
    <row r="373" spans="1:7" x14ac:dyDescent="0.25">
      <c r="A373" s="13">
        <v>44958</v>
      </c>
      <c r="B373" s="13">
        <v>44958</v>
      </c>
      <c r="C373" t="s">
        <v>3288</v>
      </c>
      <c r="D373" t="s">
        <v>4467</v>
      </c>
      <c r="E373" s="13">
        <v>44958</v>
      </c>
      <c r="F373" s="13">
        <v>44985</v>
      </c>
      <c r="G373" s="12">
        <v>22701.599999999999</v>
      </c>
    </row>
    <row r="374" spans="1:7" x14ac:dyDescent="0.25">
      <c r="A374" s="13">
        <v>44958</v>
      </c>
      <c r="B374" s="13">
        <v>44958</v>
      </c>
      <c r="C374" t="s">
        <v>3289</v>
      </c>
      <c r="D374" t="s">
        <v>4467</v>
      </c>
      <c r="E374" s="13">
        <v>44958</v>
      </c>
      <c r="F374" s="13">
        <v>44985</v>
      </c>
      <c r="G374" s="12">
        <v>2940.66</v>
      </c>
    </row>
    <row r="375" spans="1:7" x14ac:dyDescent="0.25">
      <c r="A375" s="13">
        <v>44958</v>
      </c>
      <c r="B375" s="13">
        <v>44958</v>
      </c>
      <c r="C375" t="s">
        <v>3290</v>
      </c>
      <c r="D375" t="s">
        <v>4467</v>
      </c>
      <c r="E375" s="13">
        <v>44958</v>
      </c>
      <c r="F375" s="13">
        <v>44985</v>
      </c>
      <c r="G375" s="12">
        <v>1464.57</v>
      </c>
    </row>
    <row r="376" spans="1:7" x14ac:dyDescent="0.25">
      <c r="A376" s="13">
        <v>44958</v>
      </c>
      <c r="B376" s="13">
        <v>44958</v>
      </c>
      <c r="C376" t="s">
        <v>3291</v>
      </c>
      <c r="D376" t="s">
        <v>4467</v>
      </c>
      <c r="E376" s="13">
        <v>44958</v>
      </c>
      <c r="F376" s="13">
        <v>44985</v>
      </c>
      <c r="G376" s="12">
        <v>34910.480000000003</v>
      </c>
    </row>
    <row r="377" spans="1:7" x14ac:dyDescent="0.25">
      <c r="A377" s="13">
        <v>44958</v>
      </c>
      <c r="B377" s="13">
        <v>44958</v>
      </c>
      <c r="C377" t="s">
        <v>3292</v>
      </c>
      <c r="D377" t="s">
        <v>4467</v>
      </c>
      <c r="E377" s="13">
        <v>44958</v>
      </c>
      <c r="F377" s="13">
        <v>44985</v>
      </c>
      <c r="G377" s="12">
        <v>9560.18</v>
      </c>
    </row>
    <row r="378" spans="1:7" x14ac:dyDescent="0.25">
      <c r="A378" s="13">
        <v>44958</v>
      </c>
      <c r="B378" s="13">
        <v>44958</v>
      </c>
      <c r="C378" t="s">
        <v>3293</v>
      </c>
      <c r="D378" t="s">
        <v>4467</v>
      </c>
      <c r="E378" s="13">
        <v>44958</v>
      </c>
      <c r="F378" s="13">
        <v>44985</v>
      </c>
      <c r="G378" s="12">
        <v>122621.97</v>
      </c>
    </row>
    <row r="379" spans="1:7" x14ac:dyDescent="0.25">
      <c r="A379" s="13">
        <v>44958</v>
      </c>
      <c r="B379" s="13">
        <v>44958</v>
      </c>
      <c r="C379" t="s">
        <v>3294</v>
      </c>
      <c r="D379" t="s">
        <v>4467</v>
      </c>
      <c r="E379" s="13">
        <v>44958</v>
      </c>
      <c r="F379" s="13">
        <v>44985</v>
      </c>
      <c r="G379" s="12">
        <v>3258.86</v>
      </c>
    </row>
    <row r="380" spans="1:7" x14ac:dyDescent="0.25">
      <c r="A380" s="13">
        <v>44958</v>
      </c>
      <c r="B380" s="13">
        <v>44958</v>
      </c>
      <c r="C380" t="s">
        <v>3295</v>
      </c>
      <c r="D380" t="s">
        <v>4467</v>
      </c>
      <c r="E380" s="13">
        <v>44958</v>
      </c>
      <c r="F380" s="13">
        <v>44985</v>
      </c>
      <c r="G380" s="12">
        <v>3571.19</v>
      </c>
    </row>
    <row r="381" spans="1:7" x14ac:dyDescent="0.25">
      <c r="A381" s="13">
        <v>44958</v>
      </c>
      <c r="B381" s="13">
        <v>44958</v>
      </c>
      <c r="C381" t="s">
        <v>3296</v>
      </c>
      <c r="D381" t="s">
        <v>4467</v>
      </c>
      <c r="E381" s="13">
        <v>44958</v>
      </c>
      <c r="F381" s="13">
        <v>44985</v>
      </c>
      <c r="G381" s="12">
        <v>34029.22</v>
      </c>
    </row>
    <row r="382" spans="1:7" x14ac:dyDescent="0.25">
      <c r="A382" s="13">
        <v>44958</v>
      </c>
      <c r="B382" s="13">
        <v>44958</v>
      </c>
      <c r="C382" t="s">
        <v>3297</v>
      </c>
      <c r="D382" t="s">
        <v>4467</v>
      </c>
      <c r="E382" s="13">
        <v>44958</v>
      </c>
      <c r="F382" s="13">
        <v>44985</v>
      </c>
      <c r="G382" s="12">
        <v>33167.65</v>
      </c>
    </row>
    <row r="383" spans="1:7" x14ac:dyDescent="0.25">
      <c r="A383" s="13">
        <v>44958</v>
      </c>
      <c r="B383" s="13">
        <v>44958</v>
      </c>
      <c r="C383" t="s">
        <v>3298</v>
      </c>
      <c r="D383" t="s">
        <v>4467</v>
      </c>
      <c r="E383" s="13">
        <v>44958</v>
      </c>
      <c r="F383" s="13">
        <v>44985</v>
      </c>
      <c r="G383" s="12">
        <v>24821.279999999999</v>
      </c>
    </row>
    <row r="384" spans="1:7" x14ac:dyDescent="0.25">
      <c r="A384" s="13">
        <v>44958</v>
      </c>
      <c r="B384" s="13">
        <v>44958</v>
      </c>
      <c r="C384" t="s">
        <v>3299</v>
      </c>
      <c r="D384" t="s">
        <v>4467</v>
      </c>
      <c r="E384" s="13">
        <v>44958</v>
      </c>
      <c r="F384" s="13">
        <v>44985</v>
      </c>
      <c r="G384" s="12">
        <v>2750.93</v>
      </c>
    </row>
    <row r="385" spans="1:7" x14ac:dyDescent="0.25">
      <c r="A385" s="13">
        <v>44958</v>
      </c>
      <c r="B385" s="13">
        <v>44958</v>
      </c>
      <c r="C385" t="s">
        <v>3300</v>
      </c>
      <c r="D385" t="s">
        <v>4467</v>
      </c>
      <c r="E385" s="13">
        <v>44958</v>
      </c>
      <c r="F385" s="13">
        <v>44985</v>
      </c>
      <c r="G385" s="12">
        <v>35348.080000000002</v>
      </c>
    </row>
    <row r="386" spans="1:7" x14ac:dyDescent="0.25">
      <c r="A386" s="13">
        <v>44958</v>
      </c>
      <c r="B386" s="13">
        <v>44958</v>
      </c>
      <c r="C386" t="s">
        <v>3301</v>
      </c>
      <c r="D386" t="s">
        <v>4467</v>
      </c>
      <c r="E386" s="13">
        <v>44958</v>
      </c>
      <c r="F386" s="13">
        <v>44985</v>
      </c>
      <c r="G386" s="12">
        <v>8140.3</v>
      </c>
    </row>
    <row r="387" spans="1:7" x14ac:dyDescent="0.25">
      <c r="A387" s="13">
        <v>44958</v>
      </c>
      <c r="B387" s="13">
        <v>44958</v>
      </c>
      <c r="C387" t="s">
        <v>3302</v>
      </c>
      <c r="D387" t="s">
        <v>4467</v>
      </c>
      <c r="E387" s="13">
        <v>44958</v>
      </c>
      <c r="F387" s="13">
        <v>44985</v>
      </c>
      <c r="G387" s="12">
        <v>15294.71</v>
      </c>
    </row>
    <row r="388" spans="1:7" x14ac:dyDescent="0.25">
      <c r="A388" s="13">
        <v>44958</v>
      </c>
      <c r="B388" s="13">
        <v>44958</v>
      </c>
      <c r="C388" t="s">
        <v>3303</v>
      </c>
      <c r="D388" t="s">
        <v>4467</v>
      </c>
      <c r="E388" s="13">
        <v>44958</v>
      </c>
      <c r="F388" s="13">
        <v>44985</v>
      </c>
      <c r="G388" s="12">
        <v>114359.22</v>
      </c>
    </row>
    <row r="389" spans="1:7" x14ac:dyDescent="0.25">
      <c r="A389" s="13">
        <v>44958</v>
      </c>
      <c r="B389" s="13">
        <v>44958</v>
      </c>
      <c r="C389" t="s">
        <v>3304</v>
      </c>
      <c r="D389" t="s">
        <v>4467</v>
      </c>
      <c r="E389" s="13">
        <v>44958</v>
      </c>
      <c r="F389" s="13">
        <v>44985</v>
      </c>
      <c r="G389" s="12">
        <v>2853.04</v>
      </c>
    </row>
    <row r="390" spans="1:7" x14ac:dyDescent="0.25">
      <c r="A390" s="13">
        <v>44958</v>
      </c>
      <c r="B390" s="13">
        <v>44958</v>
      </c>
      <c r="C390" t="s">
        <v>3305</v>
      </c>
      <c r="D390" t="s">
        <v>4467</v>
      </c>
      <c r="E390" s="13">
        <v>44958</v>
      </c>
      <c r="F390" s="13">
        <v>44985</v>
      </c>
      <c r="G390" s="12">
        <v>338062.87</v>
      </c>
    </row>
    <row r="391" spans="1:7" x14ac:dyDescent="0.25">
      <c r="A391" s="13">
        <v>44958</v>
      </c>
      <c r="B391" s="13">
        <v>44958</v>
      </c>
      <c r="C391" t="s">
        <v>3306</v>
      </c>
      <c r="D391" t="s">
        <v>4467</v>
      </c>
      <c r="E391" s="13">
        <v>44958</v>
      </c>
      <c r="F391" s="13">
        <v>44985</v>
      </c>
      <c r="G391" s="12">
        <v>5660.79</v>
      </c>
    </row>
    <row r="392" spans="1:7" x14ac:dyDescent="0.25">
      <c r="A392" s="13">
        <v>44958</v>
      </c>
      <c r="B392" s="13">
        <v>44958</v>
      </c>
      <c r="C392" t="s">
        <v>3307</v>
      </c>
      <c r="D392" t="s">
        <v>4467</v>
      </c>
      <c r="E392" s="13">
        <v>44958</v>
      </c>
      <c r="F392" s="13">
        <v>44985</v>
      </c>
      <c r="G392" s="12">
        <v>2150.79</v>
      </c>
    </row>
    <row r="393" spans="1:7" x14ac:dyDescent="0.25">
      <c r="A393" s="13">
        <v>44958</v>
      </c>
      <c r="B393" s="13">
        <v>44958</v>
      </c>
      <c r="C393" t="s">
        <v>3308</v>
      </c>
      <c r="D393" t="s">
        <v>4467</v>
      </c>
      <c r="E393" s="13">
        <v>44958</v>
      </c>
      <c r="F393" s="13">
        <v>44985</v>
      </c>
      <c r="G393" s="12">
        <v>6207.74</v>
      </c>
    </row>
    <row r="394" spans="1:7" x14ac:dyDescent="0.25">
      <c r="A394" s="13">
        <v>44958</v>
      </c>
      <c r="B394" s="13">
        <v>44958</v>
      </c>
      <c r="C394" t="s">
        <v>3309</v>
      </c>
      <c r="D394" t="s">
        <v>4467</v>
      </c>
      <c r="E394" s="13">
        <v>44958</v>
      </c>
      <c r="F394" s="13">
        <v>44985</v>
      </c>
      <c r="G394" s="12">
        <v>59558.85</v>
      </c>
    </row>
    <row r="395" spans="1:7" x14ac:dyDescent="0.25">
      <c r="A395" s="13">
        <v>44958</v>
      </c>
      <c r="B395" s="13">
        <v>44958</v>
      </c>
      <c r="C395" t="s">
        <v>3310</v>
      </c>
      <c r="D395" t="s">
        <v>4467</v>
      </c>
      <c r="E395" s="13">
        <v>44958</v>
      </c>
      <c r="F395" s="13">
        <v>44985</v>
      </c>
      <c r="G395" s="12">
        <v>10545.53</v>
      </c>
    </row>
    <row r="396" spans="1:7" x14ac:dyDescent="0.25">
      <c r="A396" s="13">
        <v>44958</v>
      </c>
      <c r="B396" s="13">
        <v>44958</v>
      </c>
      <c r="C396" t="s">
        <v>3311</v>
      </c>
      <c r="D396" t="s">
        <v>4467</v>
      </c>
      <c r="E396" s="13">
        <v>44958</v>
      </c>
      <c r="F396" s="13">
        <v>44985</v>
      </c>
      <c r="G396" s="12">
        <v>3324.32</v>
      </c>
    </row>
    <row r="397" spans="1:7" x14ac:dyDescent="0.25">
      <c r="A397" s="13">
        <v>44958</v>
      </c>
      <c r="B397" s="13">
        <v>44958</v>
      </c>
      <c r="C397" t="s">
        <v>3312</v>
      </c>
      <c r="D397" t="s">
        <v>4467</v>
      </c>
      <c r="E397" s="13">
        <v>44958</v>
      </c>
      <c r="F397" s="13">
        <v>44985</v>
      </c>
      <c r="G397" s="12">
        <v>80352.25</v>
      </c>
    </row>
    <row r="398" spans="1:7" x14ac:dyDescent="0.25">
      <c r="A398" s="13">
        <v>44958</v>
      </c>
      <c r="B398" s="13">
        <v>44958</v>
      </c>
      <c r="C398" t="s">
        <v>3313</v>
      </c>
      <c r="D398" t="s">
        <v>4467</v>
      </c>
      <c r="E398" s="13">
        <v>44958</v>
      </c>
      <c r="F398" s="13">
        <v>44985</v>
      </c>
      <c r="G398" s="12">
        <v>45180.32</v>
      </c>
    </row>
    <row r="399" spans="1:7" x14ac:dyDescent="0.25">
      <c r="A399" s="13">
        <v>44958</v>
      </c>
      <c r="B399" s="13">
        <v>44958</v>
      </c>
      <c r="C399" t="s">
        <v>3314</v>
      </c>
      <c r="D399" t="s">
        <v>4467</v>
      </c>
      <c r="E399" s="13">
        <v>44958</v>
      </c>
      <c r="F399" s="13">
        <v>44985</v>
      </c>
      <c r="G399" s="12">
        <v>9471.86</v>
      </c>
    </row>
    <row r="400" spans="1:7" x14ac:dyDescent="0.25">
      <c r="A400" s="13">
        <v>44958</v>
      </c>
      <c r="B400" s="13">
        <v>44958</v>
      </c>
      <c r="C400" t="s">
        <v>3315</v>
      </c>
      <c r="D400" t="s">
        <v>4467</v>
      </c>
      <c r="E400" s="13">
        <v>44958</v>
      </c>
      <c r="F400" s="13">
        <v>44985</v>
      </c>
      <c r="G400" s="12">
        <v>41705.86</v>
      </c>
    </row>
    <row r="401" spans="1:7" x14ac:dyDescent="0.25">
      <c r="A401" s="13">
        <v>44970</v>
      </c>
      <c r="B401" s="13">
        <v>44971</v>
      </c>
      <c r="C401" t="s">
        <v>3317</v>
      </c>
      <c r="D401" t="s">
        <v>4468</v>
      </c>
      <c r="E401" s="13">
        <v>44835</v>
      </c>
      <c r="F401" s="13">
        <v>44926</v>
      </c>
      <c r="G401" s="12">
        <v>832.18</v>
      </c>
    </row>
    <row r="402" spans="1:7" x14ac:dyDescent="0.25">
      <c r="A402" s="13">
        <v>44971</v>
      </c>
      <c r="B402" s="13">
        <v>44971</v>
      </c>
      <c r="C402" t="s">
        <v>3328</v>
      </c>
      <c r="D402" t="s">
        <v>4468</v>
      </c>
      <c r="E402" s="13">
        <v>44835</v>
      </c>
      <c r="F402" s="13">
        <v>44926</v>
      </c>
      <c r="G402" s="12">
        <v>12281.36</v>
      </c>
    </row>
    <row r="403" spans="1:7" x14ac:dyDescent="0.25">
      <c r="A403" s="13">
        <v>44971</v>
      </c>
      <c r="B403" s="13">
        <v>44971</v>
      </c>
      <c r="C403" t="s">
        <v>3322</v>
      </c>
      <c r="D403" t="s">
        <v>4468</v>
      </c>
      <c r="E403" s="13">
        <v>44835</v>
      </c>
      <c r="F403" s="13">
        <v>44926</v>
      </c>
      <c r="G403" s="12">
        <v>2319.98</v>
      </c>
    </row>
    <row r="404" spans="1:7" x14ac:dyDescent="0.25">
      <c r="A404" s="13">
        <v>44971</v>
      </c>
      <c r="B404" s="13">
        <v>44971</v>
      </c>
      <c r="C404" t="s">
        <v>3318</v>
      </c>
      <c r="D404" t="s">
        <v>4468</v>
      </c>
      <c r="E404" s="13">
        <v>44835</v>
      </c>
      <c r="F404" s="13">
        <v>44926</v>
      </c>
      <c r="G404" s="12">
        <v>18920.78</v>
      </c>
    </row>
    <row r="405" spans="1:7" x14ac:dyDescent="0.25">
      <c r="A405" s="44">
        <v>44971</v>
      </c>
      <c r="B405" s="13">
        <v>44971</v>
      </c>
      <c r="C405" s="43" t="s">
        <v>3329</v>
      </c>
      <c r="D405" t="s">
        <v>4468</v>
      </c>
      <c r="E405" s="44">
        <v>44562</v>
      </c>
      <c r="F405" s="44">
        <v>44926</v>
      </c>
      <c r="G405" s="45">
        <v>233790.74</v>
      </c>
    </row>
    <row r="406" spans="1:7" x14ac:dyDescent="0.25">
      <c r="A406" s="13">
        <v>44971</v>
      </c>
      <c r="B406" s="13">
        <v>44971</v>
      </c>
      <c r="C406" t="s">
        <v>3323</v>
      </c>
      <c r="D406" t="s">
        <v>4468</v>
      </c>
      <c r="E406" s="13">
        <v>44835</v>
      </c>
      <c r="F406" s="13">
        <v>44926</v>
      </c>
      <c r="G406" s="12">
        <v>8843.7099999999991</v>
      </c>
    </row>
    <row r="407" spans="1:7" x14ac:dyDescent="0.25">
      <c r="A407" s="44">
        <v>44971</v>
      </c>
      <c r="B407" s="13">
        <v>44971</v>
      </c>
      <c r="C407" s="43" t="s">
        <v>3331</v>
      </c>
      <c r="D407" t="s">
        <v>4468</v>
      </c>
      <c r="E407" s="44">
        <v>44562</v>
      </c>
      <c r="F407" s="44">
        <v>44926</v>
      </c>
      <c r="G407" s="45">
        <v>110789.98</v>
      </c>
    </row>
    <row r="408" spans="1:7" x14ac:dyDescent="0.25">
      <c r="A408" s="13">
        <v>44971</v>
      </c>
      <c r="B408" s="13">
        <v>44971</v>
      </c>
      <c r="C408" t="s">
        <v>3316</v>
      </c>
      <c r="D408" t="s">
        <v>4468</v>
      </c>
      <c r="E408" s="13">
        <v>44835</v>
      </c>
      <c r="F408" s="13">
        <v>44926</v>
      </c>
      <c r="G408" s="12">
        <v>90804.73</v>
      </c>
    </row>
    <row r="409" spans="1:7" x14ac:dyDescent="0.25">
      <c r="A409" s="13">
        <v>44971</v>
      </c>
      <c r="B409" s="13">
        <v>44971</v>
      </c>
      <c r="C409" t="s">
        <v>3321</v>
      </c>
      <c r="D409" t="s">
        <v>4468</v>
      </c>
      <c r="E409" s="13">
        <v>44835</v>
      </c>
      <c r="F409" s="13">
        <v>44926</v>
      </c>
      <c r="G409" s="12">
        <v>13770.2</v>
      </c>
    </row>
    <row r="410" spans="1:7" x14ac:dyDescent="0.25">
      <c r="A410" s="13">
        <v>44971</v>
      </c>
      <c r="B410" s="13">
        <v>44971</v>
      </c>
      <c r="C410" t="s">
        <v>3324</v>
      </c>
      <c r="D410" t="s">
        <v>4468</v>
      </c>
      <c r="E410" s="13">
        <v>44835</v>
      </c>
      <c r="F410" s="13">
        <v>44926</v>
      </c>
      <c r="G410" s="12">
        <v>8458.2900000000009</v>
      </c>
    </row>
    <row r="411" spans="1:7" x14ac:dyDescent="0.25">
      <c r="A411" s="13">
        <v>44971</v>
      </c>
      <c r="B411" s="13">
        <v>44971</v>
      </c>
      <c r="C411" t="s">
        <v>3320</v>
      </c>
      <c r="D411" t="s">
        <v>4468</v>
      </c>
      <c r="E411" s="13">
        <v>44835</v>
      </c>
      <c r="F411" s="13">
        <v>44926</v>
      </c>
      <c r="G411" s="12">
        <v>829596.59</v>
      </c>
    </row>
    <row r="412" spans="1:7" x14ac:dyDescent="0.25">
      <c r="A412" s="13">
        <v>44971</v>
      </c>
      <c r="B412" s="13">
        <v>44971</v>
      </c>
      <c r="C412" t="s">
        <v>3319</v>
      </c>
      <c r="D412" t="s">
        <v>4468</v>
      </c>
      <c r="E412" s="13">
        <v>44835</v>
      </c>
      <c r="F412" s="13">
        <v>44926</v>
      </c>
      <c r="G412" s="12">
        <v>10687.01</v>
      </c>
    </row>
    <row r="413" spans="1:7" x14ac:dyDescent="0.25">
      <c r="A413" s="13">
        <v>44971</v>
      </c>
      <c r="B413" s="13">
        <v>44971</v>
      </c>
      <c r="C413" t="s">
        <v>3326</v>
      </c>
      <c r="D413" t="s">
        <v>4468</v>
      </c>
      <c r="E413" s="13">
        <v>44835</v>
      </c>
      <c r="F413" s="13">
        <v>44926</v>
      </c>
      <c r="G413" s="12">
        <v>23730.55</v>
      </c>
    </row>
    <row r="414" spans="1:7" x14ac:dyDescent="0.25">
      <c r="A414" s="13">
        <v>44986</v>
      </c>
      <c r="B414" s="13">
        <v>44986</v>
      </c>
      <c r="C414" t="s">
        <v>3239</v>
      </c>
      <c r="D414" t="s">
        <v>4467</v>
      </c>
      <c r="E414" s="13">
        <v>44986</v>
      </c>
      <c r="F414" s="13">
        <v>45016</v>
      </c>
      <c r="G414" s="12">
        <v>5049.38</v>
      </c>
    </row>
    <row r="415" spans="1:7" x14ac:dyDescent="0.25">
      <c r="A415" s="13">
        <v>44986</v>
      </c>
      <c r="B415" s="13">
        <v>44986</v>
      </c>
      <c r="C415" t="s">
        <v>3240</v>
      </c>
      <c r="D415" t="s">
        <v>4467</v>
      </c>
      <c r="E415" s="13">
        <v>44986</v>
      </c>
      <c r="F415" s="13">
        <v>45016</v>
      </c>
      <c r="G415" s="12">
        <v>209325.97</v>
      </c>
    </row>
    <row r="416" spans="1:7" x14ac:dyDescent="0.25">
      <c r="A416" s="13">
        <v>44986</v>
      </c>
      <c r="B416" s="13">
        <v>44986</v>
      </c>
      <c r="C416" t="s">
        <v>3241</v>
      </c>
      <c r="D416" t="s">
        <v>4467</v>
      </c>
      <c r="E416" s="13">
        <v>44986</v>
      </c>
      <c r="F416" s="13">
        <v>45016</v>
      </c>
      <c r="G416" s="12">
        <v>7942</v>
      </c>
    </row>
    <row r="417" spans="1:7" x14ac:dyDescent="0.25">
      <c r="A417" s="13">
        <v>44986</v>
      </c>
      <c r="B417" s="13">
        <v>44986</v>
      </c>
      <c r="C417" t="s">
        <v>3242</v>
      </c>
      <c r="D417" t="s">
        <v>4467</v>
      </c>
      <c r="E417" s="13">
        <v>44986</v>
      </c>
      <c r="F417" s="13">
        <v>45016</v>
      </c>
      <c r="G417" s="12">
        <v>1843.23</v>
      </c>
    </row>
    <row r="418" spans="1:7" x14ac:dyDescent="0.25">
      <c r="A418" s="13">
        <v>44986</v>
      </c>
      <c r="B418" s="13">
        <v>44986</v>
      </c>
      <c r="C418" t="s">
        <v>3243</v>
      </c>
      <c r="D418" t="s">
        <v>4467</v>
      </c>
      <c r="E418" s="13">
        <v>44986</v>
      </c>
      <c r="F418" s="13">
        <v>45016</v>
      </c>
      <c r="G418" s="12">
        <v>67148.89</v>
      </c>
    </row>
    <row r="419" spans="1:7" x14ac:dyDescent="0.25">
      <c r="A419" s="13">
        <v>44986</v>
      </c>
      <c r="B419" s="13">
        <v>44986</v>
      </c>
      <c r="C419" t="s">
        <v>3244</v>
      </c>
      <c r="D419" t="s">
        <v>4467</v>
      </c>
      <c r="E419" s="13">
        <v>44986</v>
      </c>
      <c r="F419" s="13">
        <v>45016</v>
      </c>
      <c r="G419" s="12">
        <v>1207.0899999999999</v>
      </c>
    </row>
    <row r="420" spans="1:7" x14ac:dyDescent="0.25">
      <c r="A420" s="13">
        <v>44986</v>
      </c>
      <c r="B420" s="13">
        <v>44986</v>
      </c>
      <c r="C420" t="s">
        <v>3245</v>
      </c>
      <c r="D420" t="s">
        <v>4467</v>
      </c>
      <c r="E420" s="13">
        <v>44986</v>
      </c>
      <c r="F420" s="13">
        <v>45016</v>
      </c>
      <c r="G420" s="12">
        <v>1544.67</v>
      </c>
    </row>
    <row r="421" spans="1:7" x14ac:dyDescent="0.25">
      <c r="A421" s="13">
        <v>44986</v>
      </c>
      <c r="B421" s="13">
        <v>44986</v>
      </c>
      <c r="C421" t="s">
        <v>3246</v>
      </c>
      <c r="D421" t="s">
        <v>4467</v>
      </c>
      <c r="E421" s="13">
        <v>44986</v>
      </c>
      <c r="F421" s="13">
        <v>45016</v>
      </c>
      <c r="G421" s="12">
        <v>14993.04</v>
      </c>
    </row>
    <row r="422" spans="1:7" x14ac:dyDescent="0.25">
      <c r="A422" s="13">
        <v>44986</v>
      </c>
      <c r="B422" s="13">
        <v>44986</v>
      </c>
      <c r="C422" t="s">
        <v>3247</v>
      </c>
      <c r="D422" t="s">
        <v>4467</v>
      </c>
      <c r="E422" s="13">
        <v>44986</v>
      </c>
      <c r="F422" s="13">
        <v>45016</v>
      </c>
      <c r="G422" s="12">
        <v>3392.93</v>
      </c>
    </row>
    <row r="423" spans="1:7" x14ac:dyDescent="0.25">
      <c r="A423" s="13">
        <v>44986</v>
      </c>
      <c r="B423" s="13">
        <v>44986</v>
      </c>
      <c r="C423" t="s">
        <v>3248</v>
      </c>
      <c r="D423" t="s">
        <v>4467</v>
      </c>
      <c r="E423" s="13">
        <v>44986</v>
      </c>
      <c r="F423" s="13">
        <v>45016</v>
      </c>
      <c r="G423" s="12">
        <v>14924.73</v>
      </c>
    </row>
    <row r="424" spans="1:7" x14ac:dyDescent="0.25">
      <c r="A424" s="13">
        <v>44986</v>
      </c>
      <c r="B424" s="13">
        <v>44986</v>
      </c>
      <c r="C424" t="s">
        <v>3249</v>
      </c>
      <c r="D424" t="s">
        <v>4467</v>
      </c>
      <c r="E424" s="13">
        <v>44986</v>
      </c>
      <c r="F424" s="13">
        <v>45016</v>
      </c>
      <c r="G424" s="12">
        <v>10027.219999999999</v>
      </c>
    </row>
    <row r="425" spans="1:7" x14ac:dyDescent="0.25">
      <c r="A425" s="13">
        <v>44986</v>
      </c>
      <c r="B425" s="13">
        <v>44986</v>
      </c>
      <c r="C425" t="s">
        <v>3250</v>
      </c>
      <c r="D425" t="s">
        <v>4467</v>
      </c>
      <c r="E425" s="13">
        <v>44986</v>
      </c>
      <c r="F425" s="13">
        <v>45016</v>
      </c>
      <c r="G425" s="12">
        <v>28695.98</v>
      </c>
    </row>
    <row r="426" spans="1:7" x14ac:dyDescent="0.25">
      <c r="A426" s="13">
        <v>44986</v>
      </c>
      <c r="B426" s="13">
        <v>44986</v>
      </c>
      <c r="C426" t="s">
        <v>3251</v>
      </c>
      <c r="D426" t="s">
        <v>4467</v>
      </c>
      <c r="E426" s="13">
        <v>44986</v>
      </c>
      <c r="F426" s="13">
        <v>45016</v>
      </c>
      <c r="G426" s="12">
        <v>3707.58</v>
      </c>
    </row>
    <row r="427" spans="1:7" x14ac:dyDescent="0.25">
      <c r="A427" s="13">
        <v>44986</v>
      </c>
      <c r="B427" s="13">
        <v>44986</v>
      </c>
      <c r="C427" t="s">
        <v>3252</v>
      </c>
      <c r="D427" t="s">
        <v>4467</v>
      </c>
      <c r="E427" s="13">
        <v>44986</v>
      </c>
      <c r="F427" s="13">
        <v>45016</v>
      </c>
      <c r="G427" s="12">
        <v>3816.33</v>
      </c>
    </row>
    <row r="428" spans="1:7" x14ac:dyDescent="0.25">
      <c r="A428" s="13">
        <v>44986</v>
      </c>
      <c r="B428" s="13">
        <v>44986</v>
      </c>
      <c r="C428" t="s">
        <v>3253</v>
      </c>
      <c r="D428" t="s">
        <v>4467</v>
      </c>
      <c r="E428" s="13">
        <v>44986</v>
      </c>
      <c r="F428" s="13">
        <v>45016</v>
      </c>
      <c r="G428" s="12">
        <v>88416.21</v>
      </c>
    </row>
    <row r="429" spans="1:7" x14ac:dyDescent="0.25">
      <c r="A429" s="13">
        <v>44986</v>
      </c>
      <c r="B429" s="13">
        <v>44986</v>
      </c>
      <c r="C429" t="s">
        <v>3254</v>
      </c>
      <c r="D429" t="s">
        <v>4467</v>
      </c>
      <c r="E429" s="13">
        <v>44986</v>
      </c>
      <c r="F429" s="13">
        <v>45016</v>
      </c>
      <c r="G429" s="12">
        <v>6738.8</v>
      </c>
    </row>
    <row r="430" spans="1:7" x14ac:dyDescent="0.25">
      <c r="A430" s="13">
        <v>44986</v>
      </c>
      <c r="B430" s="13">
        <v>44986</v>
      </c>
      <c r="C430" t="s">
        <v>3255</v>
      </c>
      <c r="D430" t="s">
        <v>4467</v>
      </c>
      <c r="E430" s="13">
        <v>44986</v>
      </c>
      <c r="F430" s="13">
        <v>45016</v>
      </c>
      <c r="G430" s="12">
        <v>2255.25</v>
      </c>
    </row>
    <row r="431" spans="1:7" x14ac:dyDescent="0.25">
      <c r="A431" s="13">
        <v>44986</v>
      </c>
      <c r="B431" s="13">
        <v>44986</v>
      </c>
      <c r="C431" t="s">
        <v>3256</v>
      </c>
      <c r="D431" t="s">
        <v>4467</v>
      </c>
      <c r="E431" s="13">
        <v>44986</v>
      </c>
      <c r="F431" s="13">
        <v>45016</v>
      </c>
      <c r="G431" s="12">
        <v>43362.28</v>
      </c>
    </row>
    <row r="432" spans="1:7" x14ac:dyDescent="0.25">
      <c r="A432" s="13">
        <v>44986</v>
      </c>
      <c r="B432" s="13">
        <v>44986</v>
      </c>
      <c r="C432" t="s">
        <v>3327</v>
      </c>
      <c r="D432" t="s">
        <v>4467</v>
      </c>
      <c r="E432" s="13">
        <v>44986</v>
      </c>
      <c r="F432" s="13">
        <v>45016</v>
      </c>
      <c r="G432" s="12">
        <v>11521.25</v>
      </c>
    </row>
    <row r="433" spans="1:7" x14ac:dyDescent="0.25">
      <c r="A433" s="13">
        <v>44986</v>
      </c>
      <c r="B433" s="13">
        <v>44986</v>
      </c>
      <c r="C433" t="s">
        <v>3257</v>
      </c>
      <c r="D433" t="s">
        <v>4467</v>
      </c>
      <c r="E433" s="13">
        <v>44986</v>
      </c>
      <c r="F433" s="13">
        <v>45016</v>
      </c>
      <c r="G433" s="12">
        <v>55788.51</v>
      </c>
    </row>
    <row r="434" spans="1:7" x14ac:dyDescent="0.25">
      <c r="A434" s="13">
        <v>44986</v>
      </c>
      <c r="B434" s="13">
        <v>44986</v>
      </c>
      <c r="C434" t="s">
        <v>3258</v>
      </c>
      <c r="D434" t="s">
        <v>4467</v>
      </c>
      <c r="E434" s="13">
        <v>44986</v>
      </c>
      <c r="F434" s="13">
        <v>45016</v>
      </c>
      <c r="G434" s="12">
        <v>52229.09</v>
      </c>
    </row>
    <row r="435" spans="1:7" x14ac:dyDescent="0.25">
      <c r="A435" s="13">
        <v>44986</v>
      </c>
      <c r="B435" s="13">
        <v>44986</v>
      </c>
      <c r="C435" t="s">
        <v>3259</v>
      </c>
      <c r="D435" t="s">
        <v>4467</v>
      </c>
      <c r="E435" s="13">
        <v>44986</v>
      </c>
      <c r="F435" s="13">
        <v>45016</v>
      </c>
      <c r="G435" s="12">
        <v>253979.93</v>
      </c>
    </row>
    <row r="436" spans="1:7" x14ac:dyDescent="0.25">
      <c r="A436" s="13">
        <v>44986</v>
      </c>
      <c r="B436" s="13">
        <v>44986</v>
      </c>
      <c r="C436" t="s">
        <v>3260</v>
      </c>
      <c r="D436" t="s">
        <v>4467</v>
      </c>
      <c r="E436" s="13">
        <v>44986</v>
      </c>
      <c r="F436" s="13">
        <v>45016</v>
      </c>
      <c r="G436" s="12">
        <v>21406.06</v>
      </c>
    </row>
    <row r="437" spans="1:7" x14ac:dyDescent="0.25">
      <c r="A437" s="13">
        <v>44986</v>
      </c>
      <c r="B437" s="13">
        <v>44986</v>
      </c>
      <c r="C437" t="s">
        <v>3261</v>
      </c>
      <c r="D437" t="s">
        <v>4467</v>
      </c>
      <c r="E437" s="13">
        <v>44986</v>
      </c>
      <c r="F437" s="13">
        <v>45016</v>
      </c>
      <c r="G437" s="12">
        <v>1817.2</v>
      </c>
    </row>
    <row r="438" spans="1:7" x14ac:dyDescent="0.25">
      <c r="A438" s="13">
        <v>44986</v>
      </c>
      <c r="B438" s="13">
        <v>44986</v>
      </c>
      <c r="C438" t="s">
        <v>3262</v>
      </c>
      <c r="D438" t="s">
        <v>4467</v>
      </c>
      <c r="E438" s="13">
        <v>44986</v>
      </c>
      <c r="F438" s="13">
        <v>45016</v>
      </c>
      <c r="G438" s="12">
        <v>2969.93</v>
      </c>
    </row>
    <row r="439" spans="1:7" x14ac:dyDescent="0.25">
      <c r="A439" s="13">
        <v>44986</v>
      </c>
      <c r="B439" s="13">
        <v>44986</v>
      </c>
      <c r="C439" t="s">
        <v>3263</v>
      </c>
      <c r="D439" t="s">
        <v>4467</v>
      </c>
      <c r="E439" s="13">
        <v>44986</v>
      </c>
      <c r="F439" s="13">
        <v>45016</v>
      </c>
      <c r="G439" s="12">
        <v>18444.689999999999</v>
      </c>
    </row>
    <row r="440" spans="1:7" x14ac:dyDescent="0.25">
      <c r="A440" s="13">
        <v>44986</v>
      </c>
      <c r="B440" s="13">
        <v>44986</v>
      </c>
      <c r="C440" t="s">
        <v>3264</v>
      </c>
      <c r="D440" t="s">
        <v>4467</v>
      </c>
      <c r="E440" s="13">
        <v>44986</v>
      </c>
      <c r="F440" s="13">
        <v>45016</v>
      </c>
      <c r="G440" s="12">
        <v>7882580.9900000002</v>
      </c>
    </row>
    <row r="441" spans="1:7" x14ac:dyDescent="0.25">
      <c r="A441" s="13">
        <v>44986</v>
      </c>
      <c r="B441" s="13">
        <v>44986</v>
      </c>
      <c r="C441" t="s">
        <v>3265</v>
      </c>
      <c r="D441" t="s">
        <v>4467</v>
      </c>
      <c r="E441" s="13">
        <v>44986</v>
      </c>
      <c r="F441" s="13">
        <v>45016</v>
      </c>
      <c r="G441" s="12">
        <v>83080.429999999993</v>
      </c>
    </row>
    <row r="442" spans="1:7" x14ac:dyDescent="0.25">
      <c r="A442" s="13">
        <v>44986</v>
      </c>
      <c r="B442" s="13">
        <v>44986</v>
      </c>
      <c r="C442" t="s">
        <v>3266</v>
      </c>
      <c r="D442" t="s">
        <v>4467</v>
      </c>
      <c r="E442" s="13">
        <v>44986</v>
      </c>
      <c r="F442" s="13">
        <v>45016</v>
      </c>
      <c r="G442" s="12">
        <v>20387.419999999998</v>
      </c>
    </row>
    <row r="443" spans="1:7" x14ac:dyDescent="0.25">
      <c r="A443" s="13">
        <v>44986</v>
      </c>
      <c r="B443" s="13">
        <v>44986</v>
      </c>
      <c r="C443" t="s">
        <v>3267</v>
      </c>
      <c r="D443" t="s">
        <v>4467</v>
      </c>
      <c r="E443" s="13">
        <v>44986</v>
      </c>
      <c r="F443" s="13">
        <v>45016</v>
      </c>
      <c r="G443" s="12">
        <v>34167.620000000003</v>
      </c>
    </row>
    <row r="444" spans="1:7" x14ac:dyDescent="0.25">
      <c r="A444" s="13">
        <v>44986</v>
      </c>
      <c r="B444" s="13">
        <v>44986</v>
      </c>
      <c r="C444" t="s">
        <v>3268</v>
      </c>
      <c r="D444" t="s">
        <v>4467</v>
      </c>
      <c r="E444" s="13">
        <v>44986</v>
      </c>
      <c r="F444" s="13">
        <v>45016</v>
      </c>
      <c r="G444" s="12">
        <v>5431.68</v>
      </c>
    </row>
    <row r="445" spans="1:7" x14ac:dyDescent="0.25">
      <c r="A445" s="13">
        <v>44986</v>
      </c>
      <c r="B445" s="13">
        <v>44986</v>
      </c>
      <c r="C445" t="s">
        <v>3269</v>
      </c>
      <c r="D445" t="s">
        <v>4467</v>
      </c>
      <c r="E445" s="13">
        <v>44986</v>
      </c>
      <c r="F445" s="13">
        <v>45016</v>
      </c>
      <c r="G445" s="12">
        <v>29044.19</v>
      </c>
    </row>
    <row r="446" spans="1:7" x14ac:dyDescent="0.25">
      <c r="A446" s="13">
        <v>44986</v>
      </c>
      <c r="B446" s="13">
        <v>44986</v>
      </c>
      <c r="C446" t="s">
        <v>3270</v>
      </c>
      <c r="D446" t="s">
        <v>4467</v>
      </c>
      <c r="E446" s="13">
        <v>44986</v>
      </c>
      <c r="F446" s="13">
        <v>45016</v>
      </c>
      <c r="G446" s="12">
        <v>4633.8900000000003</v>
      </c>
    </row>
    <row r="447" spans="1:7" x14ac:dyDescent="0.25">
      <c r="A447" s="13">
        <v>44986</v>
      </c>
      <c r="B447" s="13">
        <v>44986</v>
      </c>
      <c r="C447" t="s">
        <v>3271</v>
      </c>
      <c r="D447" t="s">
        <v>4467</v>
      </c>
      <c r="E447" s="13">
        <v>44986</v>
      </c>
      <c r="F447" s="13">
        <v>45016</v>
      </c>
      <c r="G447" s="12">
        <v>88012.03</v>
      </c>
    </row>
    <row r="448" spans="1:7" x14ac:dyDescent="0.25">
      <c r="A448" s="13">
        <v>44986</v>
      </c>
      <c r="B448" s="13">
        <v>44986</v>
      </c>
      <c r="C448" t="s">
        <v>3272</v>
      </c>
      <c r="D448" t="s">
        <v>4467</v>
      </c>
      <c r="E448" s="13">
        <v>44986</v>
      </c>
      <c r="F448" s="13">
        <v>45016</v>
      </c>
      <c r="G448" s="12">
        <v>11858.01</v>
      </c>
    </row>
    <row r="449" spans="1:7" x14ac:dyDescent="0.25">
      <c r="A449" s="13">
        <v>44986</v>
      </c>
      <c r="B449" s="13">
        <v>44986</v>
      </c>
      <c r="C449" t="s">
        <v>3273</v>
      </c>
      <c r="D449" t="s">
        <v>4467</v>
      </c>
      <c r="E449" s="13">
        <v>44986</v>
      </c>
      <c r="F449" s="13">
        <v>45016</v>
      </c>
      <c r="G449" s="12">
        <v>1754.09</v>
      </c>
    </row>
    <row r="450" spans="1:7" x14ac:dyDescent="0.25">
      <c r="A450" s="13">
        <v>44986</v>
      </c>
      <c r="B450" s="13">
        <v>44986</v>
      </c>
      <c r="C450" t="s">
        <v>3274</v>
      </c>
      <c r="D450" t="s">
        <v>4467</v>
      </c>
      <c r="E450" s="13">
        <v>44986</v>
      </c>
      <c r="F450" s="13">
        <v>45016</v>
      </c>
      <c r="G450" s="12">
        <v>213297.99</v>
      </c>
    </row>
    <row r="451" spans="1:7" x14ac:dyDescent="0.25">
      <c r="A451" s="13">
        <v>44986</v>
      </c>
      <c r="B451" s="13">
        <v>44986</v>
      </c>
      <c r="C451" t="s">
        <v>3275</v>
      </c>
      <c r="D451" t="s">
        <v>4467</v>
      </c>
      <c r="E451" s="13">
        <v>44986</v>
      </c>
      <c r="F451" s="13">
        <v>45016</v>
      </c>
      <c r="G451" s="12">
        <v>87181.4</v>
      </c>
    </row>
    <row r="452" spans="1:7" x14ac:dyDescent="0.25">
      <c r="A452" s="13">
        <v>44986</v>
      </c>
      <c r="B452" s="13">
        <v>44986</v>
      </c>
      <c r="C452" t="s">
        <v>3276</v>
      </c>
      <c r="D452" t="s">
        <v>4467</v>
      </c>
      <c r="E452" s="13">
        <v>44986</v>
      </c>
      <c r="F452" s="13">
        <v>45016</v>
      </c>
      <c r="G452" s="12">
        <v>1989.12</v>
      </c>
    </row>
    <row r="453" spans="1:7" x14ac:dyDescent="0.25">
      <c r="A453" s="13">
        <v>44986</v>
      </c>
      <c r="B453" s="13">
        <v>44986</v>
      </c>
      <c r="C453" t="s">
        <v>3277</v>
      </c>
      <c r="D453" t="s">
        <v>4467</v>
      </c>
      <c r="E453" s="13">
        <v>44986</v>
      </c>
      <c r="F453" s="13">
        <v>45016</v>
      </c>
      <c r="G453" s="12">
        <v>11903.01</v>
      </c>
    </row>
    <row r="454" spans="1:7" x14ac:dyDescent="0.25">
      <c r="A454" s="13">
        <v>44986</v>
      </c>
      <c r="B454" s="13">
        <v>44986</v>
      </c>
      <c r="C454" t="s">
        <v>3278</v>
      </c>
      <c r="D454" t="s">
        <v>4467</v>
      </c>
      <c r="E454" s="13">
        <v>44986</v>
      </c>
      <c r="F454" s="13">
        <v>45016</v>
      </c>
      <c r="G454" s="12">
        <v>13462.82</v>
      </c>
    </row>
    <row r="455" spans="1:7" x14ac:dyDescent="0.25">
      <c r="A455" s="13">
        <v>44986</v>
      </c>
      <c r="B455" s="13">
        <v>44986</v>
      </c>
      <c r="C455" t="s">
        <v>3325</v>
      </c>
      <c r="D455" t="s">
        <v>4467</v>
      </c>
      <c r="E455" s="13">
        <v>44986</v>
      </c>
      <c r="F455" s="13">
        <v>45016</v>
      </c>
      <c r="G455" s="12">
        <v>196896.93</v>
      </c>
    </row>
    <row r="456" spans="1:7" x14ac:dyDescent="0.25">
      <c r="A456" s="13">
        <v>44986</v>
      </c>
      <c r="B456" s="13">
        <v>44986</v>
      </c>
      <c r="C456" t="s">
        <v>3279</v>
      </c>
      <c r="D456" t="s">
        <v>4467</v>
      </c>
      <c r="E456" s="13">
        <v>44986</v>
      </c>
      <c r="F456" s="13">
        <v>45016</v>
      </c>
      <c r="G456" s="12">
        <v>568597.68999999994</v>
      </c>
    </row>
    <row r="457" spans="1:7" x14ac:dyDescent="0.25">
      <c r="A457" s="13">
        <v>44986</v>
      </c>
      <c r="B457" s="13">
        <v>44986</v>
      </c>
      <c r="C457" t="s">
        <v>3280</v>
      </c>
      <c r="D457" t="s">
        <v>4467</v>
      </c>
      <c r="E457" s="13">
        <v>44986</v>
      </c>
      <c r="F457" s="13">
        <v>45016</v>
      </c>
      <c r="G457" s="12">
        <v>20275.330000000002</v>
      </c>
    </row>
    <row r="458" spans="1:7" x14ac:dyDescent="0.25">
      <c r="A458" s="13">
        <v>44986</v>
      </c>
      <c r="B458" s="13">
        <v>44986</v>
      </c>
      <c r="C458" t="s">
        <v>3281</v>
      </c>
      <c r="D458" t="s">
        <v>4467</v>
      </c>
      <c r="E458" s="13">
        <v>44986</v>
      </c>
      <c r="F458" s="13">
        <v>45016</v>
      </c>
      <c r="G458" s="12">
        <v>26643.09</v>
      </c>
    </row>
    <row r="459" spans="1:7" x14ac:dyDescent="0.25">
      <c r="A459" s="13">
        <v>44986</v>
      </c>
      <c r="B459" s="13">
        <v>44986</v>
      </c>
      <c r="C459" t="s">
        <v>3283</v>
      </c>
      <c r="D459" t="s">
        <v>4467</v>
      </c>
      <c r="E459" s="13">
        <v>44986</v>
      </c>
      <c r="F459" s="13">
        <v>45016</v>
      </c>
      <c r="G459" s="12">
        <v>3633.81</v>
      </c>
    </row>
    <row r="460" spans="1:7" x14ac:dyDescent="0.25">
      <c r="A460" s="13">
        <v>44986</v>
      </c>
      <c r="B460" s="13">
        <v>44986</v>
      </c>
      <c r="C460" t="s">
        <v>3284</v>
      </c>
      <c r="D460" t="s">
        <v>4467</v>
      </c>
      <c r="E460" s="13">
        <v>44986</v>
      </c>
      <c r="F460" s="13">
        <v>45016</v>
      </c>
      <c r="G460" s="12">
        <v>986.75</v>
      </c>
    </row>
    <row r="461" spans="1:7" x14ac:dyDescent="0.25">
      <c r="A461" s="13">
        <v>44986</v>
      </c>
      <c r="B461" s="13">
        <v>44986</v>
      </c>
      <c r="C461" t="s">
        <v>3285</v>
      </c>
      <c r="D461" t="s">
        <v>4467</v>
      </c>
      <c r="E461" s="13">
        <v>44986</v>
      </c>
      <c r="F461" s="13">
        <v>45016</v>
      </c>
      <c r="G461" s="12">
        <v>51834.36</v>
      </c>
    </row>
    <row r="462" spans="1:7" x14ac:dyDescent="0.25">
      <c r="A462" s="13">
        <v>44986</v>
      </c>
      <c r="B462" s="13">
        <v>44986</v>
      </c>
      <c r="C462" t="s">
        <v>3286</v>
      </c>
      <c r="D462" t="s">
        <v>4467</v>
      </c>
      <c r="E462" s="13">
        <v>44986</v>
      </c>
      <c r="F462" s="13">
        <v>45016</v>
      </c>
      <c r="G462" s="12">
        <v>383635.71</v>
      </c>
    </row>
    <row r="463" spans="1:7" x14ac:dyDescent="0.25">
      <c r="A463" s="13">
        <v>44986</v>
      </c>
      <c r="B463" s="13">
        <v>44986</v>
      </c>
      <c r="C463" t="s">
        <v>3287</v>
      </c>
      <c r="D463" t="s">
        <v>4467</v>
      </c>
      <c r="E463" s="13">
        <v>44986</v>
      </c>
      <c r="F463" s="13">
        <v>45016</v>
      </c>
      <c r="G463" s="12">
        <v>2484.59</v>
      </c>
    </row>
    <row r="464" spans="1:7" x14ac:dyDescent="0.25">
      <c r="A464" s="13">
        <v>44986</v>
      </c>
      <c r="B464" s="13">
        <v>44986</v>
      </c>
      <c r="C464" t="s">
        <v>3288</v>
      </c>
      <c r="D464" t="s">
        <v>4467</v>
      </c>
      <c r="E464" s="13">
        <v>44986</v>
      </c>
      <c r="F464" s="13">
        <v>45016</v>
      </c>
      <c r="G464" s="12">
        <v>22701.599999999999</v>
      </c>
    </row>
    <row r="465" spans="1:7" x14ac:dyDescent="0.25">
      <c r="A465" s="13">
        <v>44986</v>
      </c>
      <c r="B465" s="13">
        <v>44986</v>
      </c>
      <c r="C465" t="s">
        <v>3289</v>
      </c>
      <c r="D465" t="s">
        <v>4467</v>
      </c>
      <c r="E465" s="13">
        <v>44986</v>
      </c>
      <c r="F465" s="13">
        <v>45016</v>
      </c>
      <c r="G465" s="12">
        <v>2940.66</v>
      </c>
    </row>
    <row r="466" spans="1:7" x14ac:dyDescent="0.25">
      <c r="A466" s="13">
        <v>44986</v>
      </c>
      <c r="B466" s="13">
        <v>44986</v>
      </c>
      <c r="C466" t="s">
        <v>3290</v>
      </c>
      <c r="D466" t="s">
        <v>4467</v>
      </c>
      <c r="E466" s="13">
        <v>44986</v>
      </c>
      <c r="F466" s="13">
        <v>45016</v>
      </c>
      <c r="G466" s="12">
        <v>1464.57</v>
      </c>
    </row>
    <row r="467" spans="1:7" x14ac:dyDescent="0.25">
      <c r="A467" s="13">
        <v>44986</v>
      </c>
      <c r="B467" s="13">
        <v>44986</v>
      </c>
      <c r="C467" t="s">
        <v>3291</v>
      </c>
      <c r="D467" t="s">
        <v>4467</v>
      </c>
      <c r="E467" s="13">
        <v>44986</v>
      </c>
      <c r="F467" s="13">
        <v>45016</v>
      </c>
      <c r="G467" s="12">
        <v>34910.480000000003</v>
      </c>
    </row>
    <row r="468" spans="1:7" x14ac:dyDescent="0.25">
      <c r="A468" s="13">
        <v>44986</v>
      </c>
      <c r="B468" s="13">
        <v>44986</v>
      </c>
      <c r="C468" t="s">
        <v>3292</v>
      </c>
      <c r="D468" t="s">
        <v>4467</v>
      </c>
      <c r="E468" s="13">
        <v>44986</v>
      </c>
      <c r="F468" s="13">
        <v>45016</v>
      </c>
      <c r="G468" s="12">
        <v>9560.18</v>
      </c>
    </row>
    <row r="469" spans="1:7" x14ac:dyDescent="0.25">
      <c r="A469" s="13">
        <v>44986</v>
      </c>
      <c r="B469" s="13">
        <v>44986</v>
      </c>
      <c r="C469" t="s">
        <v>3293</v>
      </c>
      <c r="D469" t="s">
        <v>4467</v>
      </c>
      <c r="E469" s="13">
        <v>44986</v>
      </c>
      <c r="F469" s="13">
        <v>45016</v>
      </c>
      <c r="G469" s="12">
        <v>122621.97</v>
      </c>
    </row>
    <row r="470" spans="1:7" x14ac:dyDescent="0.25">
      <c r="A470" s="13">
        <v>44986</v>
      </c>
      <c r="B470" s="13">
        <v>44986</v>
      </c>
      <c r="C470" t="s">
        <v>3294</v>
      </c>
      <c r="D470" t="s">
        <v>4467</v>
      </c>
      <c r="E470" s="13">
        <v>44986</v>
      </c>
      <c r="F470" s="13">
        <v>45016</v>
      </c>
      <c r="G470" s="12">
        <v>3258.86</v>
      </c>
    </row>
    <row r="471" spans="1:7" x14ac:dyDescent="0.25">
      <c r="A471" s="13">
        <v>44986</v>
      </c>
      <c r="B471" s="13">
        <v>44986</v>
      </c>
      <c r="C471" t="s">
        <v>3295</v>
      </c>
      <c r="D471" t="s">
        <v>4467</v>
      </c>
      <c r="E471" s="13">
        <v>44986</v>
      </c>
      <c r="F471" s="13">
        <v>45016</v>
      </c>
      <c r="G471" s="12">
        <v>3571.19</v>
      </c>
    </row>
    <row r="472" spans="1:7" x14ac:dyDescent="0.25">
      <c r="A472" s="13">
        <v>44986</v>
      </c>
      <c r="B472" s="13">
        <v>44986</v>
      </c>
      <c r="C472" t="s">
        <v>3296</v>
      </c>
      <c r="D472" t="s">
        <v>4467</v>
      </c>
      <c r="E472" s="13">
        <v>44986</v>
      </c>
      <c r="F472" s="13">
        <v>45016</v>
      </c>
      <c r="G472" s="12">
        <v>34029.22</v>
      </c>
    </row>
    <row r="473" spans="1:7" x14ac:dyDescent="0.25">
      <c r="A473" s="13">
        <v>44986</v>
      </c>
      <c r="B473" s="13">
        <v>44986</v>
      </c>
      <c r="C473" t="s">
        <v>3297</v>
      </c>
      <c r="D473" t="s">
        <v>4467</v>
      </c>
      <c r="E473" s="13">
        <v>44986</v>
      </c>
      <c r="F473" s="13">
        <v>45016</v>
      </c>
      <c r="G473" s="12">
        <v>33167.65</v>
      </c>
    </row>
    <row r="474" spans="1:7" x14ac:dyDescent="0.25">
      <c r="A474" s="13">
        <v>44986</v>
      </c>
      <c r="B474" s="13">
        <v>44986</v>
      </c>
      <c r="C474" t="s">
        <v>3298</v>
      </c>
      <c r="D474" t="s">
        <v>4467</v>
      </c>
      <c r="E474" s="13">
        <v>44986</v>
      </c>
      <c r="F474" s="13">
        <v>45016</v>
      </c>
      <c r="G474" s="12">
        <v>24821.279999999999</v>
      </c>
    </row>
    <row r="475" spans="1:7" x14ac:dyDescent="0.25">
      <c r="A475" s="13">
        <v>44986</v>
      </c>
      <c r="B475" s="13">
        <v>44986</v>
      </c>
      <c r="C475" t="s">
        <v>3299</v>
      </c>
      <c r="D475" t="s">
        <v>4467</v>
      </c>
      <c r="E475" s="13">
        <v>44986</v>
      </c>
      <c r="F475" s="13">
        <v>45016</v>
      </c>
      <c r="G475" s="12">
        <v>2750.93</v>
      </c>
    </row>
    <row r="476" spans="1:7" x14ac:dyDescent="0.25">
      <c r="A476" s="13">
        <v>44986</v>
      </c>
      <c r="B476" s="13">
        <v>44986</v>
      </c>
      <c r="C476" t="s">
        <v>3300</v>
      </c>
      <c r="D476" t="s">
        <v>4467</v>
      </c>
      <c r="E476" s="13">
        <v>44986</v>
      </c>
      <c r="F476" s="13">
        <v>45016</v>
      </c>
      <c r="G476" s="12">
        <v>35348.080000000002</v>
      </c>
    </row>
    <row r="477" spans="1:7" x14ac:dyDescent="0.25">
      <c r="A477" s="13">
        <v>44986</v>
      </c>
      <c r="B477" s="13">
        <v>44986</v>
      </c>
      <c r="C477" t="s">
        <v>3301</v>
      </c>
      <c r="D477" t="s">
        <v>4467</v>
      </c>
      <c r="E477" s="13">
        <v>44986</v>
      </c>
      <c r="F477" s="13">
        <v>45016</v>
      </c>
      <c r="G477" s="12">
        <v>8140.3</v>
      </c>
    </row>
    <row r="478" spans="1:7" x14ac:dyDescent="0.25">
      <c r="A478" s="13">
        <v>44986</v>
      </c>
      <c r="B478" s="13">
        <v>44986</v>
      </c>
      <c r="C478" t="s">
        <v>3302</v>
      </c>
      <c r="D478" t="s">
        <v>4467</v>
      </c>
      <c r="E478" s="13">
        <v>44986</v>
      </c>
      <c r="F478" s="13">
        <v>45016</v>
      </c>
      <c r="G478" s="12">
        <v>15294.71</v>
      </c>
    </row>
    <row r="479" spans="1:7" x14ac:dyDescent="0.25">
      <c r="A479" s="13">
        <v>44986</v>
      </c>
      <c r="B479" s="13">
        <v>44986</v>
      </c>
      <c r="C479" t="s">
        <v>3303</v>
      </c>
      <c r="D479" t="s">
        <v>4467</v>
      </c>
      <c r="E479" s="13">
        <v>44986</v>
      </c>
      <c r="F479" s="13">
        <v>45016</v>
      </c>
      <c r="G479" s="12">
        <v>114359.22</v>
      </c>
    </row>
    <row r="480" spans="1:7" x14ac:dyDescent="0.25">
      <c r="A480" s="13">
        <v>44986</v>
      </c>
      <c r="B480" s="13">
        <v>44986</v>
      </c>
      <c r="C480" t="s">
        <v>3304</v>
      </c>
      <c r="D480" t="s">
        <v>4467</v>
      </c>
      <c r="E480" s="13">
        <v>44986</v>
      </c>
      <c r="F480" s="13">
        <v>45016</v>
      </c>
      <c r="G480" s="12">
        <v>2853.04</v>
      </c>
    </row>
    <row r="481" spans="1:7" x14ac:dyDescent="0.25">
      <c r="A481" s="13">
        <v>44986</v>
      </c>
      <c r="B481" s="13">
        <v>44986</v>
      </c>
      <c r="C481" t="s">
        <v>3305</v>
      </c>
      <c r="D481" t="s">
        <v>4467</v>
      </c>
      <c r="E481" s="13">
        <v>44986</v>
      </c>
      <c r="F481" s="13">
        <v>45016</v>
      </c>
      <c r="G481" s="12">
        <v>338062.87</v>
      </c>
    </row>
    <row r="482" spans="1:7" x14ac:dyDescent="0.25">
      <c r="A482" s="13">
        <v>44986</v>
      </c>
      <c r="B482" s="13">
        <v>44986</v>
      </c>
      <c r="C482" t="s">
        <v>3306</v>
      </c>
      <c r="D482" t="s">
        <v>4467</v>
      </c>
      <c r="E482" s="13">
        <v>44986</v>
      </c>
      <c r="F482" s="13">
        <v>45016</v>
      </c>
      <c r="G482" s="12">
        <v>5660.79</v>
      </c>
    </row>
    <row r="483" spans="1:7" x14ac:dyDescent="0.25">
      <c r="A483" s="13">
        <v>44986</v>
      </c>
      <c r="B483" s="13">
        <v>44986</v>
      </c>
      <c r="C483" t="s">
        <v>3307</v>
      </c>
      <c r="D483" t="s">
        <v>4467</v>
      </c>
      <c r="E483" s="13">
        <v>44986</v>
      </c>
      <c r="F483" s="13">
        <v>45016</v>
      </c>
      <c r="G483" s="12">
        <v>2150.79</v>
      </c>
    </row>
    <row r="484" spans="1:7" x14ac:dyDescent="0.25">
      <c r="A484" s="13">
        <v>44986</v>
      </c>
      <c r="B484" s="13">
        <v>44986</v>
      </c>
      <c r="C484" t="s">
        <v>3308</v>
      </c>
      <c r="D484" t="s">
        <v>4467</v>
      </c>
      <c r="E484" s="13">
        <v>44986</v>
      </c>
      <c r="F484" s="13">
        <v>45016</v>
      </c>
      <c r="G484" s="12">
        <v>6207.74</v>
      </c>
    </row>
    <row r="485" spans="1:7" x14ac:dyDescent="0.25">
      <c r="A485" s="13">
        <v>44986</v>
      </c>
      <c r="B485" s="13">
        <v>44986</v>
      </c>
      <c r="C485" t="s">
        <v>3309</v>
      </c>
      <c r="D485" t="s">
        <v>4467</v>
      </c>
      <c r="E485" s="13">
        <v>44986</v>
      </c>
      <c r="F485" s="13">
        <v>45016</v>
      </c>
      <c r="G485" s="12">
        <v>59558.85</v>
      </c>
    </row>
    <row r="486" spans="1:7" x14ac:dyDescent="0.25">
      <c r="A486" s="13">
        <v>44986</v>
      </c>
      <c r="B486" s="13">
        <v>44986</v>
      </c>
      <c r="C486" t="s">
        <v>3310</v>
      </c>
      <c r="D486" t="s">
        <v>4467</v>
      </c>
      <c r="E486" s="13">
        <v>44986</v>
      </c>
      <c r="F486" s="13">
        <v>45016</v>
      </c>
      <c r="G486" s="12">
        <v>10545.53</v>
      </c>
    </row>
    <row r="487" spans="1:7" x14ac:dyDescent="0.25">
      <c r="A487" s="13">
        <v>44986</v>
      </c>
      <c r="B487" s="13">
        <v>44986</v>
      </c>
      <c r="C487" t="s">
        <v>3311</v>
      </c>
      <c r="D487" t="s">
        <v>4467</v>
      </c>
      <c r="E487" s="13">
        <v>44986</v>
      </c>
      <c r="F487" s="13">
        <v>45016</v>
      </c>
      <c r="G487" s="12">
        <v>3324.32</v>
      </c>
    </row>
    <row r="488" spans="1:7" x14ac:dyDescent="0.25">
      <c r="A488" s="13">
        <v>44986</v>
      </c>
      <c r="B488" s="13">
        <v>44986</v>
      </c>
      <c r="C488" t="s">
        <v>3312</v>
      </c>
      <c r="D488" t="s">
        <v>4467</v>
      </c>
      <c r="E488" s="13">
        <v>44986</v>
      </c>
      <c r="F488" s="13">
        <v>45016</v>
      </c>
      <c r="G488" s="12">
        <v>80352.25</v>
      </c>
    </row>
    <row r="489" spans="1:7" x14ac:dyDescent="0.25">
      <c r="A489" s="13">
        <v>44986</v>
      </c>
      <c r="B489" s="13">
        <v>44986</v>
      </c>
      <c r="C489" t="s">
        <v>3313</v>
      </c>
      <c r="D489" t="s">
        <v>4467</v>
      </c>
      <c r="E489" s="13">
        <v>44986</v>
      </c>
      <c r="F489" s="13">
        <v>45016</v>
      </c>
      <c r="G489" s="12">
        <v>45180.32</v>
      </c>
    </row>
    <row r="490" spans="1:7" x14ac:dyDescent="0.25">
      <c r="A490" s="13">
        <v>44986</v>
      </c>
      <c r="B490" s="13">
        <v>44986</v>
      </c>
      <c r="C490" t="s">
        <v>3314</v>
      </c>
      <c r="D490" t="s">
        <v>4467</v>
      </c>
      <c r="E490" s="13">
        <v>44986</v>
      </c>
      <c r="F490" s="13">
        <v>45016</v>
      </c>
      <c r="G490" s="12">
        <v>9471.86</v>
      </c>
    </row>
    <row r="491" spans="1:7" x14ac:dyDescent="0.25">
      <c r="A491" s="13">
        <v>44986</v>
      </c>
      <c r="B491" s="13">
        <v>44986</v>
      </c>
      <c r="C491" t="s">
        <v>3315</v>
      </c>
      <c r="D491" t="s">
        <v>4467</v>
      </c>
      <c r="E491" s="13">
        <v>44986</v>
      </c>
      <c r="F491" s="13">
        <v>45016</v>
      </c>
      <c r="G491" s="12">
        <v>41705.86</v>
      </c>
    </row>
    <row r="492" spans="1:7" x14ac:dyDescent="0.25">
      <c r="A492" s="13">
        <v>44988</v>
      </c>
      <c r="B492" s="13">
        <v>44958</v>
      </c>
      <c r="C492" t="s">
        <v>3282</v>
      </c>
      <c r="D492" t="s">
        <v>4467</v>
      </c>
      <c r="E492" s="13">
        <v>44958</v>
      </c>
      <c r="F492" s="13">
        <v>44985</v>
      </c>
      <c r="G492" s="12">
        <v>7859.66</v>
      </c>
    </row>
    <row r="493" spans="1:7" x14ac:dyDescent="0.25">
      <c r="A493" s="44">
        <v>44999</v>
      </c>
      <c r="B493" s="44">
        <v>44971</v>
      </c>
      <c r="C493" s="43" t="s">
        <v>3330</v>
      </c>
      <c r="D493" s="43" t="s">
        <v>4468</v>
      </c>
      <c r="E493" s="44">
        <v>44562</v>
      </c>
      <c r="F493" s="44">
        <v>44926</v>
      </c>
      <c r="G493" s="45">
        <v>16890.560000000001</v>
      </c>
    </row>
    <row r="494" spans="1:7" x14ac:dyDescent="0.25">
      <c r="A494" s="13">
        <v>45016</v>
      </c>
      <c r="B494" s="13">
        <v>44986</v>
      </c>
      <c r="C494" t="s">
        <v>3282</v>
      </c>
      <c r="D494" t="s">
        <v>4467</v>
      </c>
      <c r="E494" s="13">
        <v>44986</v>
      </c>
      <c r="F494" s="13">
        <v>45016</v>
      </c>
      <c r="G494" s="12">
        <v>7859.66</v>
      </c>
    </row>
    <row r="495" spans="1:7" x14ac:dyDescent="0.25">
      <c r="A495" s="13">
        <v>45017</v>
      </c>
      <c r="B495" s="13">
        <v>45017</v>
      </c>
      <c r="C495" t="s">
        <v>3239</v>
      </c>
      <c r="D495" t="s">
        <v>4467</v>
      </c>
      <c r="E495" s="13">
        <v>45017</v>
      </c>
      <c r="F495" s="13">
        <v>45046</v>
      </c>
      <c r="G495" s="12">
        <v>5049.38</v>
      </c>
    </row>
    <row r="496" spans="1:7" x14ac:dyDescent="0.25">
      <c r="A496" s="13">
        <v>45017</v>
      </c>
      <c r="B496" s="13">
        <v>45017</v>
      </c>
      <c r="C496" t="s">
        <v>3240</v>
      </c>
      <c r="D496" t="s">
        <v>4467</v>
      </c>
      <c r="E496" s="13">
        <v>45017</v>
      </c>
      <c r="F496" s="13">
        <v>45046</v>
      </c>
      <c r="G496" s="12">
        <v>209325.97</v>
      </c>
    </row>
    <row r="497" spans="1:7" x14ac:dyDescent="0.25">
      <c r="A497" s="13">
        <v>45017</v>
      </c>
      <c r="B497" s="13">
        <v>45017</v>
      </c>
      <c r="C497" t="s">
        <v>3241</v>
      </c>
      <c r="D497" t="s">
        <v>4467</v>
      </c>
      <c r="E497" s="13">
        <v>45017</v>
      </c>
      <c r="F497" s="13">
        <v>45046</v>
      </c>
      <c r="G497" s="12">
        <v>7942</v>
      </c>
    </row>
    <row r="498" spans="1:7" x14ac:dyDescent="0.25">
      <c r="A498" s="13">
        <v>45017</v>
      </c>
      <c r="B498" s="13">
        <v>45017</v>
      </c>
      <c r="C498" t="s">
        <v>3242</v>
      </c>
      <c r="D498" t="s">
        <v>4467</v>
      </c>
      <c r="E498" s="13">
        <v>45017</v>
      </c>
      <c r="F498" s="13">
        <v>45046</v>
      </c>
      <c r="G498" s="12">
        <v>1843.23</v>
      </c>
    </row>
    <row r="499" spans="1:7" x14ac:dyDescent="0.25">
      <c r="A499" s="13">
        <v>45017</v>
      </c>
      <c r="B499" s="13">
        <v>45017</v>
      </c>
      <c r="C499" t="s">
        <v>3243</v>
      </c>
      <c r="D499" t="s">
        <v>4467</v>
      </c>
      <c r="E499" s="13">
        <v>45017</v>
      </c>
      <c r="F499" s="13">
        <v>45046</v>
      </c>
      <c r="G499" s="12">
        <v>67148.89</v>
      </c>
    </row>
    <row r="500" spans="1:7" x14ac:dyDescent="0.25">
      <c r="A500" s="13">
        <v>45017</v>
      </c>
      <c r="B500" s="13">
        <v>45017</v>
      </c>
      <c r="C500" t="s">
        <v>3244</v>
      </c>
      <c r="D500" t="s">
        <v>4467</v>
      </c>
      <c r="E500" s="13">
        <v>45017</v>
      </c>
      <c r="F500" s="13">
        <v>45046</v>
      </c>
      <c r="G500" s="12">
        <v>1207.0899999999999</v>
      </c>
    </row>
    <row r="501" spans="1:7" x14ac:dyDescent="0.25">
      <c r="A501" s="13">
        <v>45017</v>
      </c>
      <c r="B501" s="13">
        <v>45017</v>
      </c>
      <c r="C501" t="s">
        <v>3245</v>
      </c>
      <c r="D501" t="s">
        <v>4467</v>
      </c>
      <c r="E501" s="13">
        <v>45017</v>
      </c>
      <c r="F501" s="13">
        <v>45046</v>
      </c>
      <c r="G501" s="12">
        <v>1544.67</v>
      </c>
    </row>
    <row r="502" spans="1:7" x14ac:dyDescent="0.25">
      <c r="A502" s="13">
        <v>45017</v>
      </c>
      <c r="B502" s="13">
        <v>45017</v>
      </c>
      <c r="C502" t="s">
        <v>3246</v>
      </c>
      <c r="D502" t="s">
        <v>4467</v>
      </c>
      <c r="E502" s="13">
        <v>45017</v>
      </c>
      <c r="F502" s="13">
        <v>45046</v>
      </c>
      <c r="G502" s="12">
        <v>14993.04</v>
      </c>
    </row>
    <row r="503" spans="1:7" x14ac:dyDescent="0.25">
      <c r="A503" s="13">
        <v>45017</v>
      </c>
      <c r="B503" s="13">
        <v>45017</v>
      </c>
      <c r="C503" t="s">
        <v>3247</v>
      </c>
      <c r="D503" t="s">
        <v>4467</v>
      </c>
      <c r="E503" s="13">
        <v>45017</v>
      </c>
      <c r="F503" s="13">
        <v>45046</v>
      </c>
      <c r="G503" s="12">
        <v>3392.93</v>
      </c>
    </row>
    <row r="504" spans="1:7" x14ac:dyDescent="0.25">
      <c r="A504" s="13">
        <v>45017</v>
      </c>
      <c r="B504" s="13">
        <v>45017</v>
      </c>
      <c r="C504" t="s">
        <v>3248</v>
      </c>
      <c r="D504" t="s">
        <v>4467</v>
      </c>
      <c r="E504" s="13">
        <v>45017</v>
      </c>
      <c r="F504" s="13">
        <v>45046</v>
      </c>
      <c r="G504" s="12">
        <v>14924.73</v>
      </c>
    </row>
    <row r="505" spans="1:7" x14ac:dyDescent="0.25">
      <c r="A505" s="13">
        <v>45017</v>
      </c>
      <c r="B505" s="13">
        <v>45017</v>
      </c>
      <c r="C505" t="s">
        <v>3249</v>
      </c>
      <c r="D505" t="s">
        <v>4467</v>
      </c>
      <c r="E505" s="13">
        <v>45017</v>
      </c>
      <c r="F505" s="13">
        <v>45046</v>
      </c>
      <c r="G505" s="12">
        <v>10027.219999999999</v>
      </c>
    </row>
    <row r="506" spans="1:7" x14ac:dyDescent="0.25">
      <c r="A506" s="13">
        <v>45017</v>
      </c>
      <c r="B506" s="13">
        <v>45017</v>
      </c>
      <c r="C506" t="s">
        <v>3250</v>
      </c>
      <c r="D506" t="s">
        <v>4467</v>
      </c>
      <c r="E506" s="13">
        <v>45017</v>
      </c>
      <c r="F506" s="13">
        <v>45046</v>
      </c>
      <c r="G506" s="12">
        <v>28695.98</v>
      </c>
    </row>
    <row r="507" spans="1:7" x14ac:dyDescent="0.25">
      <c r="A507" s="13">
        <v>45017</v>
      </c>
      <c r="B507" s="13">
        <v>45017</v>
      </c>
      <c r="C507" t="s">
        <v>3251</v>
      </c>
      <c r="D507" t="s">
        <v>4467</v>
      </c>
      <c r="E507" s="13">
        <v>45017</v>
      </c>
      <c r="F507" s="13">
        <v>45046</v>
      </c>
      <c r="G507" s="12">
        <v>3707.58</v>
      </c>
    </row>
    <row r="508" spans="1:7" x14ac:dyDescent="0.25">
      <c r="A508" s="13">
        <v>45017</v>
      </c>
      <c r="B508" s="13">
        <v>45017</v>
      </c>
      <c r="C508" t="s">
        <v>3252</v>
      </c>
      <c r="D508" t="s">
        <v>4467</v>
      </c>
      <c r="E508" s="13">
        <v>45017</v>
      </c>
      <c r="F508" s="13">
        <v>45046</v>
      </c>
      <c r="G508" s="12">
        <v>3816.33</v>
      </c>
    </row>
    <row r="509" spans="1:7" x14ac:dyDescent="0.25">
      <c r="A509" s="13">
        <v>45017</v>
      </c>
      <c r="B509" s="13">
        <v>45017</v>
      </c>
      <c r="C509" t="s">
        <v>3253</v>
      </c>
      <c r="D509" t="s">
        <v>4467</v>
      </c>
      <c r="E509" s="13">
        <v>45017</v>
      </c>
      <c r="F509" s="13">
        <v>45046</v>
      </c>
      <c r="G509" s="12">
        <v>88416.21</v>
      </c>
    </row>
    <row r="510" spans="1:7" x14ac:dyDescent="0.25">
      <c r="A510" s="13">
        <v>45017</v>
      </c>
      <c r="B510" s="13">
        <v>45017</v>
      </c>
      <c r="C510" t="s">
        <v>3254</v>
      </c>
      <c r="D510" t="s">
        <v>4467</v>
      </c>
      <c r="E510" s="13">
        <v>45017</v>
      </c>
      <c r="F510" s="13">
        <v>45046</v>
      </c>
      <c r="G510" s="12">
        <v>6738.8</v>
      </c>
    </row>
    <row r="511" spans="1:7" x14ac:dyDescent="0.25">
      <c r="A511" s="13">
        <v>45017</v>
      </c>
      <c r="B511" s="13">
        <v>45017</v>
      </c>
      <c r="C511" t="s">
        <v>3255</v>
      </c>
      <c r="D511" t="s">
        <v>4467</v>
      </c>
      <c r="E511" s="13">
        <v>45017</v>
      </c>
      <c r="F511" s="13">
        <v>45046</v>
      </c>
      <c r="G511" s="12">
        <v>2255.25</v>
      </c>
    </row>
    <row r="512" spans="1:7" x14ac:dyDescent="0.25">
      <c r="A512" s="13">
        <v>45017</v>
      </c>
      <c r="B512" s="13">
        <v>45017</v>
      </c>
      <c r="C512" t="s">
        <v>3256</v>
      </c>
      <c r="D512" t="s">
        <v>4467</v>
      </c>
      <c r="E512" s="13">
        <v>45017</v>
      </c>
      <c r="F512" s="13">
        <v>45046</v>
      </c>
      <c r="G512" s="12">
        <v>43362.28</v>
      </c>
    </row>
    <row r="513" spans="1:7" x14ac:dyDescent="0.25">
      <c r="A513" s="13">
        <v>45017</v>
      </c>
      <c r="B513" s="13">
        <v>45017</v>
      </c>
      <c r="C513" t="s">
        <v>3327</v>
      </c>
      <c r="D513" t="s">
        <v>4467</v>
      </c>
      <c r="E513" s="13">
        <v>45017</v>
      </c>
      <c r="F513" s="13">
        <v>45046</v>
      </c>
      <c r="G513" s="12">
        <v>11521.25</v>
      </c>
    </row>
    <row r="514" spans="1:7" x14ac:dyDescent="0.25">
      <c r="A514" s="13">
        <v>45017</v>
      </c>
      <c r="B514" s="13">
        <v>45017</v>
      </c>
      <c r="C514" t="s">
        <v>3257</v>
      </c>
      <c r="D514" t="s">
        <v>4467</v>
      </c>
      <c r="E514" s="13">
        <v>45017</v>
      </c>
      <c r="F514" s="13">
        <v>45046</v>
      </c>
      <c r="G514" s="12">
        <v>55788.51</v>
      </c>
    </row>
    <row r="515" spans="1:7" x14ac:dyDescent="0.25">
      <c r="A515" s="13">
        <v>45017</v>
      </c>
      <c r="B515" s="13">
        <v>45017</v>
      </c>
      <c r="C515" t="s">
        <v>3258</v>
      </c>
      <c r="D515" t="s">
        <v>4467</v>
      </c>
      <c r="E515" s="13">
        <v>45017</v>
      </c>
      <c r="F515" s="13">
        <v>45046</v>
      </c>
      <c r="G515" s="12">
        <v>52229.09</v>
      </c>
    </row>
    <row r="516" spans="1:7" x14ac:dyDescent="0.25">
      <c r="A516" s="13">
        <v>45017</v>
      </c>
      <c r="B516" s="13">
        <v>45017</v>
      </c>
      <c r="C516" t="s">
        <v>3259</v>
      </c>
      <c r="D516" t="s">
        <v>4467</v>
      </c>
      <c r="E516" s="13">
        <v>45017</v>
      </c>
      <c r="F516" s="13">
        <v>45046</v>
      </c>
      <c r="G516" s="12">
        <v>253979.93</v>
      </c>
    </row>
    <row r="517" spans="1:7" x14ac:dyDescent="0.25">
      <c r="A517" s="13">
        <v>45017</v>
      </c>
      <c r="B517" s="13">
        <v>45017</v>
      </c>
      <c r="C517" t="s">
        <v>3260</v>
      </c>
      <c r="D517" t="s">
        <v>4467</v>
      </c>
      <c r="E517" s="13">
        <v>45017</v>
      </c>
      <c r="F517" s="13">
        <v>45046</v>
      </c>
      <c r="G517" s="12">
        <v>21406.06</v>
      </c>
    </row>
    <row r="518" spans="1:7" x14ac:dyDescent="0.25">
      <c r="A518" s="13">
        <v>45017</v>
      </c>
      <c r="B518" s="13">
        <v>45017</v>
      </c>
      <c r="C518" t="s">
        <v>3261</v>
      </c>
      <c r="D518" t="s">
        <v>4467</v>
      </c>
      <c r="E518" s="13">
        <v>45017</v>
      </c>
      <c r="F518" s="13">
        <v>45046</v>
      </c>
      <c r="G518" s="12">
        <v>1817.2</v>
      </c>
    </row>
    <row r="519" spans="1:7" x14ac:dyDescent="0.25">
      <c r="A519" s="13">
        <v>45017</v>
      </c>
      <c r="B519" s="13">
        <v>45017</v>
      </c>
      <c r="C519" t="s">
        <v>3262</v>
      </c>
      <c r="D519" t="s">
        <v>4467</v>
      </c>
      <c r="E519" s="13">
        <v>45017</v>
      </c>
      <c r="F519" s="13">
        <v>45046</v>
      </c>
      <c r="G519" s="12">
        <v>2969.93</v>
      </c>
    </row>
    <row r="520" spans="1:7" x14ac:dyDescent="0.25">
      <c r="A520" s="13">
        <v>45017</v>
      </c>
      <c r="B520" s="13">
        <v>45017</v>
      </c>
      <c r="C520" t="s">
        <v>3263</v>
      </c>
      <c r="D520" t="s">
        <v>4467</v>
      </c>
      <c r="E520" s="13">
        <v>45017</v>
      </c>
      <c r="F520" s="13">
        <v>45046</v>
      </c>
      <c r="G520" s="12">
        <v>18444.689999999999</v>
      </c>
    </row>
    <row r="521" spans="1:7" x14ac:dyDescent="0.25">
      <c r="A521" s="13">
        <v>45017</v>
      </c>
      <c r="B521" s="13">
        <v>45017</v>
      </c>
      <c r="C521" t="s">
        <v>3264</v>
      </c>
      <c r="D521" t="s">
        <v>4467</v>
      </c>
      <c r="E521" s="13">
        <v>45017</v>
      </c>
      <c r="F521" s="13">
        <v>45046</v>
      </c>
      <c r="G521" s="12">
        <v>7882580.9900000002</v>
      </c>
    </row>
    <row r="522" spans="1:7" x14ac:dyDescent="0.25">
      <c r="A522" s="13">
        <v>45017</v>
      </c>
      <c r="B522" s="13">
        <v>45017</v>
      </c>
      <c r="C522" t="s">
        <v>3265</v>
      </c>
      <c r="D522" t="s">
        <v>4467</v>
      </c>
      <c r="E522" s="13">
        <v>45017</v>
      </c>
      <c r="F522" s="13">
        <v>45046</v>
      </c>
      <c r="G522" s="12">
        <v>83080.429999999993</v>
      </c>
    </row>
    <row r="523" spans="1:7" x14ac:dyDescent="0.25">
      <c r="A523" s="13">
        <v>45017</v>
      </c>
      <c r="B523" s="13">
        <v>45017</v>
      </c>
      <c r="C523" t="s">
        <v>3266</v>
      </c>
      <c r="D523" t="s">
        <v>4467</v>
      </c>
      <c r="E523" s="13">
        <v>45017</v>
      </c>
      <c r="F523" s="13">
        <v>45046</v>
      </c>
      <c r="G523" s="12">
        <v>20387.419999999998</v>
      </c>
    </row>
    <row r="524" spans="1:7" x14ac:dyDescent="0.25">
      <c r="A524" s="13">
        <v>45017</v>
      </c>
      <c r="B524" s="13">
        <v>45017</v>
      </c>
      <c r="C524" t="s">
        <v>3267</v>
      </c>
      <c r="D524" t="s">
        <v>4467</v>
      </c>
      <c r="E524" s="13">
        <v>45017</v>
      </c>
      <c r="F524" s="13">
        <v>45046</v>
      </c>
      <c r="G524" s="12">
        <v>34167.620000000003</v>
      </c>
    </row>
    <row r="525" spans="1:7" x14ac:dyDescent="0.25">
      <c r="A525" s="13">
        <v>45017</v>
      </c>
      <c r="B525" s="13">
        <v>45017</v>
      </c>
      <c r="C525" t="s">
        <v>3268</v>
      </c>
      <c r="D525" t="s">
        <v>4467</v>
      </c>
      <c r="E525" s="13">
        <v>45017</v>
      </c>
      <c r="F525" s="13">
        <v>45046</v>
      </c>
      <c r="G525" s="12">
        <v>5431.68</v>
      </c>
    </row>
    <row r="526" spans="1:7" x14ac:dyDescent="0.25">
      <c r="A526" s="13">
        <v>45017</v>
      </c>
      <c r="B526" s="13">
        <v>45017</v>
      </c>
      <c r="C526" t="s">
        <v>3269</v>
      </c>
      <c r="D526" t="s">
        <v>4467</v>
      </c>
      <c r="E526" s="13">
        <v>45017</v>
      </c>
      <c r="F526" s="13">
        <v>45046</v>
      </c>
      <c r="G526" s="12">
        <v>29044.19</v>
      </c>
    </row>
    <row r="527" spans="1:7" x14ac:dyDescent="0.25">
      <c r="A527" s="13">
        <v>45017</v>
      </c>
      <c r="B527" s="13">
        <v>45017</v>
      </c>
      <c r="C527" t="s">
        <v>3270</v>
      </c>
      <c r="D527" t="s">
        <v>4467</v>
      </c>
      <c r="E527" s="13">
        <v>45017</v>
      </c>
      <c r="F527" s="13">
        <v>45046</v>
      </c>
      <c r="G527" s="12">
        <v>4633.8900000000003</v>
      </c>
    </row>
    <row r="528" spans="1:7" x14ac:dyDescent="0.25">
      <c r="A528" s="13">
        <v>45017</v>
      </c>
      <c r="B528" s="13">
        <v>45017</v>
      </c>
      <c r="C528" t="s">
        <v>3271</v>
      </c>
      <c r="D528" t="s">
        <v>4467</v>
      </c>
      <c r="E528" s="13">
        <v>45017</v>
      </c>
      <c r="F528" s="13">
        <v>45046</v>
      </c>
      <c r="G528" s="12">
        <v>88012.03</v>
      </c>
    </row>
    <row r="529" spans="1:7" x14ac:dyDescent="0.25">
      <c r="A529" s="13">
        <v>45017</v>
      </c>
      <c r="B529" s="13">
        <v>45017</v>
      </c>
      <c r="C529" t="s">
        <v>3272</v>
      </c>
      <c r="D529" t="s">
        <v>4467</v>
      </c>
      <c r="E529" s="13">
        <v>45017</v>
      </c>
      <c r="F529" s="13">
        <v>45046</v>
      </c>
      <c r="G529" s="12">
        <v>11858.01</v>
      </c>
    </row>
    <row r="530" spans="1:7" x14ac:dyDescent="0.25">
      <c r="A530" s="13">
        <v>45017</v>
      </c>
      <c r="B530" s="13">
        <v>45017</v>
      </c>
      <c r="C530" t="s">
        <v>3273</v>
      </c>
      <c r="D530" t="s">
        <v>4467</v>
      </c>
      <c r="E530" s="13">
        <v>45017</v>
      </c>
      <c r="F530" s="13">
        <v>45046</v>
      </c>
      <c r="G530" s="12">
        <v>1754.09</v>
      </c>
    </row>
    <row r="531" spans="1:7" x14ac:dyDescent="0.25">
      <c r="A531" s="13">
        <v>45017</v>
      </c>
      <c r="B531" s="13">
        <v>45017</v>
      </c>
      <c r="C531" t="s">
        <v>3274</v>
      </c>
      <c r="D531" t="s">
        <v>4467</v>
      </c>
      <c r="E531" s="13">
        <v>45017</v>
      </c>
      <c r="F531" s="13">
        <v>45046</v>
      </c>
      <c r="G531" s="12">
        <v>213297.99</v>
      </c>
    </row>
    <row r="532" spans="1:7" x14ac:dyDescent="0.25">
      <c r="A532" s="13">
        <v>45017</v>
      </c>
      <c r="B532" s="13">
        <v>45017</v>
      </c>
      <c r="C532" t="s">
        <v>3275</v>
      </c>
      <c r="D532" t="s">
        <v>4467</v>
      </c>
      <c r="E532" s="13">
        <v>45017</v>
      </c>
      <c r="F532" s="13">
        <v>45046</v>
      </c>
      <c r="G532" s="12">
        <v>87181.4</v>
      </c>
    </row>
    <row r="533" spans="1:7" x14ac:dyDescent="0.25">
      <c r="A533" s="13">
        <v>45017</v>
      </c>
      <c r="B533" s="13">
        <v>45017</v>
      </c>
      <c r="C533" t="s">
        <v>3276</v>
      </c>
      <c r="D533" t="s">
        <v>4467</v>
      </c>
      <c r="E533" s="13">
        <v>45017</v>
      </c>
      <c r="F533" s="13">
        <v>45046</v>
      </c>
      <c r="G533" s="12">
        <v>1989.12</v>
      </c>
    </row>
    <row r="534" spans="1:7" x14ac:dyDescent="0.25">
      <c r="A534" s="13">
        <v>45017</v>
      </c>
      <c r="B534" s="13">
        <v>45017</v>
      </c>
      <c r="C534" t="s">
        <v>3277</v>
      </c>
      <c r="D534" t="s">
        <v>4467</v>
      </c>
      <c r="E534" s="13">
        <v>45017</v>
      </c>
      <c r="F534" s="13">
        <v>45046</v>
      </c>
      <c r="G534" s="12">
        <v>11903.01</v>
      </c>
    </row>
    <row r="535" spans="1:7" x14ac:dyDescent="0.25">
      <c r="A535" s="13">
        <v>45017</v>
      </c>
      <c r="B535" s="13">
        <v>45017</v>
      </c>
      <c r="C535" t="s">
        <v>3278</v>
      </c>
      <c r="D535" t="s">
        <v>4467</v>
      </c>
      <c r="E535" s="13">
        <v>45017</v>
      </c>
      <c r="F535" s="13">
        <v>45046</v>
      </c>
      <c r="G535" s="12">
        <v>13462.82</v>
      </c>
    </row>
    <row r="536" spans="1:7" x14ac:dyDescent="0.25">
      <c r="A536" s="13">
        <v>45017</v>
      </c>
      <c r="B536" s="13">
        <v>45017</v>
      </c>
      <c r="C536" t="s">
        <v>3325</v>
      </c>
      <c r="D536" t="s">
        <v>4467</v>
      </c>
      <c r="E536" s="13">
        <v>45017</v>
      </c>
      <c r="F536" s="13">
        <v>45046</v>
      </c>
      <c r="G536" s="12">
        <v>196896.93</v>
      </c>
    </row>
    <row r="537" spans="1:7" x14ac:dyDescent="0.25">
      <c r="A537" s="13">
        <v>45017</v>
      </c>
      <c r="B537" s="13">
        <v>45017</v>
      </c>
      <c r="C537" t="s">
        <v>3279</v>
      </c>
      <c r="D537" t="s">
        <v>4467</v>
      </c>
      <c r="E537" s="13">
        <v>45017</v>
      </c>
      <c r="F537" s="13">
        <v>45046</v>
      </c>
      <c r="G537" s="12">
        <v>568597.68999999994</v>
      </c>
    </row>
    <row r="538" spans="1:7" x14ac:dyDescent="0.25">
      <c r="A538" s="13">
        <v>45017</v>
      </c>
      <c r="B538" s="13">
        <v>45017</v>
      </c>
      <c r="C538" t="s">
        <v>3280</v>
      </c>
      <c r="D538" t="s">
        <v>4467</v>
      </c>
      <c r="E538" s="13">
        <v>45017</v>
      </c>
      <c r="F538" s="13">
        <v>45046</v>
      </c>
      <c r="G538" s="12">
        <v>20275.330000000002</v>
      </c>
    </row>
    <row r="539" spans="1:7" x14ac:dyDescent="0.25">
      <c r="A539" s="13">
        <v>45017</v>
      </c>
      <c r="B539" s="13">
        <v>45017</v>
      </c>
      <c r="C539" t="s">
        <v>3281</v>
      </c>
      <c r="D539" t="s">
        <v>4467</v>
      </c>
      <c r="E539" s="13">
        <v>45017</v>
      </c>
      <c r="F539" s="13">
        <v>45046</v>
      </c>
      <c r="G539" s="12">
        <v>26643.09</v>
      </c>
    </row>
    <row r="540" spans="1:7" x14ac:dyDescent="0.25">
      <c r="A540" s="13">
        <v>45017</v>
      </c>
      <c r="B540" s="13">
        <v>45017</v>
      </c>
      <c r="C540" t="s">
        <v>3283</v>
      </c>
      <c r="D540" t="s">
        <v>4467</v>
      </c>
      <c r="E540" s="13">
        <v>45017</v>
      </c>
      <c r="F540" s="13">
        <v>45046</v>
      </c>
      <c r="G540" s="12">
        <v>3633.81</v>
      </c>
    </row>
    <row r="541" spans="1:7" x14ac:dyDescent="0.25">
      <c r="A541" s="13">
        <v>45017</v>
      </c>
      <c r="B541" s="13">
        <v>45017</v>
      </c>
      <c r="C541" t="s">
        <v>3284</v>
      </c>
      <c r="D541" t="s">
        <v>4467</v>
      </c>
      <c r="E541" s="13">
        <v>45017</v>
      </c>
      <c r="F541" s="13">
        <v>45046</v>
      </c>
      <c r="G541" s="12">
        <v>986.75</v>
      </c>
    </row>
    <row r="542" spans="1:7" x14ac:dyDescent="0.25">
      <c r="A542" s="13">
        <v>45017</v>
      </c>
      <c r="B542" s="13">
        <v>45017</v>
      </c>
      <c r="C542" t="s">
        <v>3285</v>
      </c>
      <c r="D542" t="s">
        <v>4467</v>
      </c>
      <c r="E542" s="13">
        <v>45017</v>
      </c>
      <c r="F542" s="13">
        <v>45046</v>
      </c>
      <c r="G542" s="12">
        <v>51834.36</v>
      </c>
    </row>
    <row r="543" spans="1:7" x14ac:dyDescent="0.25">
      <c r="A543" s="13">
        <v>45017</v>
      </c>
      <c r="B543" s="13">
        <v>45017</v>
      </c>
      <c r="C543" t="s">
        <v>3286</v>
      </c>
      <c r="D543" t="s">
        <v>4467</v>
      </c>
      <c r="E543" s="13">
        <v>45017</v>
      </c>
      <c r="F543" s="13">
        <v>45046</v>
      </c>
      <c r="G543" s="12">
        <v>383635.71</v>
      </c>
    </row>
    <row r="544" spans="1:7" x14ac:dyDescent="0.25">
      <c r="A544" s="13">
        <v>45017</v>
      </c>
      <c r="B544" s="13">
        <v>45017</v>
      </c>
      <c r="C544" t="s">
        <v>3287</v>
      </c>
      <c r="D544" t="s">
        <v>4467</v>
      </c>
      <c r="E544" s="13">
        <v>45017</v>
      </c>
      <c r="F544" s="13">
        <v>45046</v>
      </c>
      <c r="G544" s="12">
        <v>2484.59</v>
      </c>
    </row>
    <row r="545" spans="1:7" x14ac:dyDescent="0.25">
      <c r="A545" s="13">
        <v>45017</v>
      </c>
      <c r="B545" s="13">
        <v>45017</v>
      </c>
      <c r="C545" t="s">
        <v>3288</v>
      </c>
      <c r="D545" t="s">
        <v>4467</v>
      </c>
      <c r="E545" s="13">
        <v>45017</v>
      </c>
      <c r="F545" s="13">
        <v>45046</v>
      </c>
      <c r="G545" s="12">
        <v>22701.599999999999</v>
      </c>
    </row>
    <row r="546" spans="1:7" x14ac:dyDescent="0.25">
      <c r="A546" s="13">
        <v>45017</v>
      </c>
      <c r="B546" s="13">
        <v>45017</v>
      </c>
      <c r="C546" t="s">
        <v>3289</v>
      </c>
      <c r="D546" t="s">
        <v>4467</v>
      </c>
      <c r="E546" s="13">
        <v>45017</v>
      </c>
      <c r="F546" s="13">
        <v>45046</v>
      </c>
      <c r="G546" s="12">
        <v>2940.66</v>
      </c>
    </row>
    <row r="547" spans="1:7" x14ac:dyDescent="0.25">
      <c r="A547" s="13">
        <v>45017</v>
      </c>
      <c r="B547" s="13">
        <v>45017</v>
      </c>
      <c r="C547" t="s">
        <v>3290</v>
      </c>
      <c r="D547" t="s">
        <v>4467</v>
      </c>
      <c r="E547" s="13">
        <v>45017</v>
      </c>
      <c r="F547" s="13">
        <v>45046</v>
      </c>
      <c r="G547" s="12">
        <v>1464.57</v>
      </c>
    </row>
    <row r="548" spans="1:7" x14ac:dyDescent="0.25">
      <c r="A548" s="13">
        <v>45017</v>
      </c>
      <c r="B548" s="13">
        <v>45017</v>
      </c>
      <c r="C548" t="s">
        <v>3291</v>
      </c>
      <c r="D548" t="s">
        <v>4467</v>
      </c>
      <c r="E548" s="13">
        <v>45017</v>
      </c>
      <c r="F548" s="13">
        <v>45046</v>
      </c>
      <c r="G548" s="12">
        <v>34910.480000000003</v>
      </c>
    </row>
    <row r="549" spans="1:7" x14ac:dyDescent="0.25">
      <c r="A549" s="13">
        <v>45017</v>
      </c>
      <c r="B549" s="13">
        <v>45017</v>
      </c>
      <c r="C549" t="s">
        <v>3292</v>
      </c>
      <c r="D549" t="s">
        <v>4467</v>
      </c>
      <c r="E549" s="13">
        <v>45017</v>
      </c>
      <c r="F549" s="13">
        <v>45046</v>
      </c>
      <c r="G549" s="12">
        <v>9560.18</v>
      </c>
    </row>
    <row r="550" spans="1:7" x14ac:dyDescent="0.25">
      <c r="A550" s="13">
        <v>45017</v>
      </c>
      <c r="B550" s="13">
        <v>45017</v>
      </c>
      <c r="C550" t="s">
        <v>3293</v>
      </c>
      <c r="D550" t="s">
        <v>4467</v>
      </c>
      <c r="E550" s="13">
        <v>45017</v>
      </c>
      <c r="F550" s="13">
        <v>45046</v>
      </c>
      <c r="G550" s="12">
        <v>122621.97</v>
      </c>
    </row>
    <row r="551" spans="1:7" x14ac:dyDescent="0.25">
      <c r="A551" s="13">
        <v>45017</v>
      </c>
      <c r="B551" s="13">
        <v>45017</v>
      </c>
      <c r="C551" t="s">
        <v>3294</v>
      </c>
      <c r="D551" t="s">
        <v>4467</v>
      </c>
      <c r="E551" s="13">
        <v>45017</v>
      </c>
      <c r="F551" s="13">
        <v>45046</v>
      </c>
      <c r="G551" s="12">
        <v>3258.86</v>
      </c>
    </row>
    <row r="552" spans="1:7" x14ac:dyDescent="0.25">
      <c r="A552" s="13">
        <v>45017</v>
      </c>
      <c r="B552" s="13">
        <v>45017</v>
      </c>
      <c r="C552" t="s">
        <v>3295</v>
      </c>
      <c r="D552" t="s">
        <v>4467</v>
      </c>
      <c r="E552" s="13">
        <v>45017</v>
      </c>
      <c r="F552" s="13">
        <v>45046</v>
      </c>
      <c r="G552" s="12">
        <v>3571.19</v>
      </c>
    </row>
    <row r="553" spans="1:7" x14ac:dyDescent="0.25">
      <c r="A553" s="13">
        <v>45017</v>
      </c>
      <c r="B553" s="13">
        <v>45017</v>
      </c>
      <c r="C553" t="s">
        <v>3296</v>
      </c>
      <c r="D553" t="s">
        <v>4467</v>
      </c>
      <c r="E553" s="13">
        <v>45017</v>
      </c>
      <c r="F553" s="13">
        <v>45046</v>
      </c>
      <c r="G553" s="12">
        <v>34029.22</v>
      </c>
    </row>
    <row r="554" spans="1:7" x14ac:dyDescent="0.25">
      <c r="A554" s="13">
        <v>45017</v>
      </c>
      <c r="B554" s="13">
        <v>45017</v>
      </c>
      <c r="C554" t="s">
        <v>3297</v>
      </c>
      <c r="D554" t="s">
        <v>4467</v>
      </c>
      <c r="E554" s="13">
        <v>45017</v>
      </c>
      <c r="F554" s="13">
        <v>45046</v>
      </c>
      <c r="G554" s="12">
        <v>33167.65</v>
      </c>
    </row>
    <row r="555" spans="1:7" x14ac:dyDescent="0.25">
      <c r="A555" s="13">
        <v>45017</v>
      </c>
      <c r="B555" s="13">
        <v>45017</v>
      </c>
      <c r="C555" t="s">
        <v>3298</v>
      </c>
      <c r="D555" t="s">
        <v>4467</v>
      </c>
      <c r="E555" s="13">
        <v>45017</v>
      </c>
      <c r="F555" s="13">
        <v>45046</v>
      </c>
      <c r="G555" s="12">
        <v>24821.279999999999</v>
      </c>
    </row>
    <row r="556" spans="1:7" x14ac:dyDescent="0.25">
      <c r="A556" s="13">
        <v>45017</v>
      </c>
      <c r="B556" s="13">
        <v>45017</v>
      </c>
      <c r="C556" t="s">
        <v>3299</v>
      </c>
      <c r="D556" t="s">
        <v>4467</v>
      </c>
      <c r="E556" s="13">
        <v>45017</v>
      </c>
      <c r="F556" s="13">
        <v>45046</v>
      </c>
      <c r="G556" s="12">
        <v>2750.93</v>
      </c>
    </row>
    <row r="557" spans="1:7" x14ac:dyDescent="0.25">
      <c r="A557" s="13">
        <v>45017</v>
      </c>
      <c r="B557" s="13">
        <v>45017</v>
      </c>
      <c r="C557" t="s">
        <v>3300</v>
      </c>
      <c r="D557" t="s">
        <v>4467</v>
      </c>
      <c r="E557" s="13">
        <v>45017</v>
      </c>
      <c r="F557" s="13">
        <v>45046</v>
      </c>
      <c r="G557" s="12">
        <v>35348.080000000002</v>
      </c>
    </row>
    <row r="558" spans="1:7" x14ac:dyDescent="0.25">
      <c r="A558" s="13">
        <v>45017</v>
      </c>
      <c r="B558" s="13">
        <v>45017</v>
      </c>
      <c r="C558" t="s">
        <v>3301</v>
      </c>
      <c r="D558" t="s">
        <v>4467</v>
      </c>
      <c r="E558" s="13">
        <v>45017</v>
      </c>
      <c r="F558" s="13">
        <v>45046</v>
      </c>
      <c r="G558" s="12">
        <v>8140.3</v>
      </c>
    </row>
    <row r="559" spans="1:7" x14ac:dyDescent="0.25">
      <c r="A559" s="13">
        <v>45017</v>
      </c>
      <c r="B559" s="13">
        <v>45017</v>
      </c>
      <c r="C559" t="s">
        <v>3302</v>
      </c>
      <c r="D559" t="s">
        <v>4467</v>
      </c>
      <c r="E559" s="13">
        <v>45017</v>
      </c>
      <c r="F559" s="13">
        <v>45046</v>
      </c>
      <c r="G559" s="12">
        <v>15294.71</v>
      </c>
    </row>
    <row r="560" spans="1:7" x14ac:dyDescent="0.25">
      <c r="A560" s="13">
        <v>45017</v>
      </c>
      <c r="B560" s="13">
        <v>45017</v>
      </c>
      <c r="C560" t="s">
        <v>3303</v>
      </c>
      <c r="D560" t="s">
        <v>4467</v>
      </c>
      <c r="E560" s="13">
        <v>45017</v>
      </c>
      <c r="F560" s="13">
        <v>45046</v>
      </c>
      <c r="G560" s="12">
        <v>114359.22</v>
      </c>
    </row>
    <row r="561" spans="1:7" x14ac:dyDescent="0.25">
      <c r="A561" s="13">
        <v>45017</v>
      </c>
      <c r="B561" s="13">
        <v>45017</v>
      </c>
      <c r="C561" t="s">
        <v>3304</v>
      </c>
      <c r="D561" t="s">
        <v>4467</v>
      </c>
      <c r="E561" s="13">
        <v>45017</v>
      </c>
      <c r="F561" s="13">
        <v>45046</v>
      </c>
      <c r="G561" s="12">
        <v>2853.04</v>
      </c>
    </row>
    <row r="562" spans="1:7" x14ac:dyDescent="0.25">
      <c r="A562" s="13">
        <v>45017</v>
      </c>
      <c r="B562" s="13">
        <v>45017</v>
      </c>
      <c r="C562" t="s">
        <v>3305</v>
      </c>
      <c r="D562" t="s">
        <v>4467</v>
      </c>
      <c r="E562" s="13">
        <v>45017</v>
      </c>
      <c r="F562" s="13">
        <v>45046</v>
      </c>
      <c r="G562" s="12">
        <v>338062.87</v>
      </c>
    </row>
    <row r="563" spans="1:7" x14ac:dyDescent="0.25">
      <c r="A563" s="13">
        <v>45017</v>
      </c>
      <c r="B563" s="13">
        <v>45017</v>
      </c>
      <c r="C563" t="s">
        <v>3306</v>
      </c>
      <c r="D563" t="s">
        <v>4467</v>
      </c>
      <c r="E563" s="13">
        <v>45017</v>
      </c>
      <c r="F563" s="13">
        <v>45046</v>
      </c>
      <c r="G563" s="12">
        <v>5660.79</v>
      </c>
    </row>
    <row r="564" spans="1:7" x14ac:dyDescent="0.25">
      <c r="A564" s="13">
        <v>45017</v>
      </c>
      <c r="B564" s="13">
        <v>45017</v>
      </c>
      <c r="C564" t="s">
        <v>3307</v>
      </c>
      <c r="D564" t="s">
        <v>4467</v>
      </c>
      <c r="E564" s="13">
        <v>45017</v>
      </c>
      <c r="F564" s="13">
        <v>45046</v>
      </c>
      <c r="G564" s="12">
        <v>2150.79</v>
      </c>
    </row>
    <row r="565" spans="1:7" x14ac:dyDescent="0.25">
      <c r="A565" s="13">
        <v>45017</v>
      </c>
      <c r="B565" s="13">
        <v>45017</v>
      </c>
      <c r="C565" t="s">
        <v>3308</v>
      </c>
      <c r="D565" t="s">
        <v>4467</v>
      </c>
      <c r="E565" s="13">
        <v>45017</v>
      </c>
      <c r="F565" s="13">
        <v>45046</v>
      </c>
      <c r="G565" s="12">
        <v>6207.74</v>
      </c>
    </row>
    <row r="566" spans="1:7" x14ac:dyDescent="0.25">
      <c r="A566" s="13">
        <v>45017</v>
      </c>
      <c r="B566" s="13">
        <v>45017</v>
      </c>
      <c r="C566" t="s">
        <v>3309</v>
      </c>
      <c r="D566" t="s">
        <v>4467</v>
      </c>
      <c r="E566" s="13">
        <v>45017</v>
      </c>
      <c r="F566" s="13">
        <v>45046</v>
      </c>
      <c r="G566" s="12">
        <v>59558.85</v>
      </c>
    </row>
    <row r="567" spans="1:7" x14ac:dyDescent="0.25">
      <c r="A567" s="13">
        <v>45017</v>
      </c>
      <c r="B567" s="13">
        <v>45017</v>
      </c>
      <c r="C567" t="s">
        <v>3310</v>
      </c>
      <c r="D567" t="s">
        <v>4467</v>
      </c>
      <c r="E567" s="13">
        <v>45017</v>
      </c>
      <c r="F567" s="13">
        <v>45046</v>
      </c>
      <c r="G567" s="12">
        <v>10545.53</v>
      </c>
    </row>
    <row r="568" spans="1:7" x14ac:dyDescent="0.25">
      <c r="A568" s="13">
        <v>45017</v>
      </c>
      <c r="B568" s="13">
        <v>45017</v>
      </c>
      <c r="C568" t="s">
        <v>3311</v>
      </c>
      <c r="D568" t="s">
        <v>4467</v>
      </c>
      <c r="E568" s="13">
        <v>45017</v>
      </c>
      <c r="F568" s="13">
        <v>45046</v>
      </c>
      <c r="G568" s="12">
        <v>3324.32</v>
      </c>
    </row>
    <row r="569" spans="1:7" x14ac:dyDescent="0.25">
      <c r="A569" s="13">
        <v>45017</v>
      </c>
      <c r="B569" s="13">
        <v>45017</v>
      </c>
      <c r="C569" t="s">
        <v>3312</v>
      </c>
      <c r="D569" t="s">
        <v>4467</v>
      </c>
      <c r="E569" s="13">
        <v>45017</v>
      </c>
      <c r="F569" s="13">
        <v>45046</v>
      </c>
      <c r="G569" s="12">
        <v>80352.25</v>
      </c>
    </row>
    <row r="570" spans="1:7" x14ac:dyDescent="0.25">
      <c r="A570" s="13">
        <v>45017</v>
      </c>
      <c r="B570" s="13">
        <v>45017</v>
      </c>
      <c r="C570" t="s">
        <v>3313</v>
      </c>
      <c r="D570" t="s">
        <v>4467</v>
      </c>
      <c r="E570" s="13">
        <v>45017</v>
      </c>
      <c r="F570" s="13">
        <v>45046</v>
      </c>
      <c r="G570" s="12">
        <v>45180.32</v>
      </c>
    </row>
    <row r="571" spans="1:7" x14ac:dyDescent="0.25">
      <c r="A571" s="13">
        <v>45017</v>
      </c>
      <c r="B571" s="13">
        <v>45017</v>
      </c>
      <c r="C571" t="s">
        <v>3314</v>
      </c>
      <c r="D571" t="s">
        <v>4467</v>
      </c>
      <c r="E571" s="13">
        <v>45017</v>
      </c>
      <c r="F571" s="13">
        <v>45046</v>
      </c>
      <c r="G571" s="12">
        <v>9471.86</v>
      </c>
    </row>
    <row r="572" spans="1:7" x14ac:dyDescent="0.25">
      <c r="A572" s="13">
        <v>45017</v>
      </c>
      <c r="B572" s="13">
        <v>45017</v>
      </c>
      <c r="C572" t="s">
        <v>3315</v>
      </c>
      <c r="D572" t="s">
        <v>4467</v>
      </c>
      <c r="E572" s="13">
        <v>45017</v>
      </c>
      <c r="F572" s="13">
        <v>45046</v>
      </c>
      <c r="G572" s="12">
        <v>41705.86</v>
      </c>
    </row>
    <row r="573" spans="1:7" x14ac:dyDescent="0.25">
      <c r="A573" s="13">
        <v>45047</v>
      </c>
      <c r="B573" s="13">
        <v>45017</v>
      </c>
      <c r="C573" t="s">
        <v>3282</v>
      </c>
      <c r="D573" t="s">
        <v>4467</v>
      </c>
      <c r="E573" s="13">
        <v>45017</v>
      </c>
      <c r="F573" s="13">
        <v>45046</v>
      </c>
      <c r="G573" s="12">
        <v>7859.66</v>
      </c>
    </row>
    <row r="574" spans="1:7" x14ac:dyDescent="0.25">
      <c r="A574" s="13">
        <v>45047</v>
      </c>
      <c r="B574" s="13">
        <v>45047</v>
      </c>
      <c r="C574" t="s">
        <v>3239</v>
      </c>
      <c r="D574" t="s">
        <v>4467</v>
      </c>
      <c r="E574" s="13">
        <v>45047</v>
      </c>
      <c r="F574" s="13">
        <v>45077</v>
      </c>
      <c r="G574" s="12">
        <v>5049.38</v>
      </c>
    </row>
    <row r="575" spans="1:7" x14ac:dyDescent="0.25">
      <c r="A575" s="13">
        <v>45047</v>
      </c>
      <c r="B575" s="13">
        <v>45047</v>
      </c>
      <c r="C575" t="s">
        <v>3240</v>
      </c>
      <c r="D575" t="s">
        <v>4467</v>
      </c>
      <c r="E575" s="13">
        <v>45047</v>
      </c>
      <c r="F575" s="13">
        <v>45077</v>
      </c>
      <c r="G575" s="12">
        <v>209325.97</v>
      </c>
    </row>
    <row r="576" spans="1:7" x14ac:dyDescent="0.25">
      <c r="A576" s="13">
        <v>45047</v>
      </c>
      <c r="B576" s="13">
        <v>45047</v>
      </c>
      <c r="C576" t="s">
        <v>3241</v>
      </c>
      <c r="D576" t="s">
        <v>4467</v>
      </c>
      <c r="E576" s="13">
        <v>45047</v>
      </c>
      <c r="F576" s="13">
        <v>45077</v>
      </c>
      <c r="G576" s="12">
        <v>7942</v>
      </c>
    </row>
    <row r="577" spans="1:7" x14ac:dyDescent="0.25">
      <c r="A577" s="13">
        <v>45047</v>
      </c>
      <c r="B577" s="13">
        <v>45047</v>
      </c>
      <c r="C577" t="s">
        <v>3242</v>
      </c>
      <c r="D577" t="s">
        <v>4467</v>
      </c>
      <c r="E577" s="13">
        <v>45047</v>
      </c>
      <c r="F577" s="13">
        <v>45077</v>
      </c>
      <c r="G577" s="12">
        <v>1843.23</v>
      </c>
    </row>
    <row r="578" spans="1:7" x14ac:dyDescent="0.25">
      <c r="A578" s="13">
        <v>45047</v>
      </c>
      <c r="B578" s="13">
        <v>45047</v>
      </c>
      <c r="C578" t="s">
        <v>3243</v>
      </c>
      <c r="D578" t="s">
        <v>4467</v>
      </c>
      <c r="E578" s="13">
        <v>45047</v>
      </c>
      <c r="F578" s="13">
        <v>45077</v>
      </c>
      <c r="G578" s="12">
        <v>67148.89</v>
      </c>
    </row>
    <row r="579" spans="1:7" x14ac:dyDescent="0.25">
      <c r="A579" s="13">
        <v>45047</v>
      </c>
      <c r="B579" s="13">
        <v>45047</v>
      </c>
      <c r="C579" t="s">
        <v>3244</v>
      </c>
      <c r="D579" t="s">
        <v>4467</v>
      </c>
      <c r="E579" s="13">
        <v>45047</v>
      </c>
      <c r="F579" s="13">
        <v>45077</v>
      </c>
      <c r="G579" s="12">
        <v>1207.0899999999999</v>
      </c>
    </row>
    <row r="580" spans="1:7" x14ac:dyDescent="0.25">
      <c r="A580" s="13">
        <v>45047</v>
      </c>
      <c r="B580" s="13">
        <v>45047</v>
      </c>
      <c r="C580" t="s">
        <v>3245</v>
      </c>
      <c r="D580" t="s">
        <v>4467</v>
      </c>
      <c r="E580" s="13">
        <v>45047</v>
      </c>
      <c r="F580" s="13">
        <v>45077</v>
      </c>
      <c r="G580" s="12">
        <v>1544.67</v>
      </c>
    </row>
    <row r="581" spans="1:7" x14ac:dyDescent="0.25">
      <c r="A581" s="13">
        <v>45047</v>
      </c>
      <c r="B581" s="13">
        <v>45047</v>
      </c>
      <c r="C581" t="s">
        <v>3246</v>
      </c>
      <c r="D581" t="s">
        <v>4467</v>
      </c>
      <c r="E581" s="13">
        <v>45047</v>
      </c>
      <c r="F581" s="13">
        <v>45077</v>
      </c>
      <c r="G581" s="12">
        <v>14993.04</v>
      </c>
    </row>
    <row r="582" spans="1:7" x14ac:dyDescent="0.25">
      <c r="A582" s="13">
        <v>45047</v>
      </c>
      <c r="B582" s="13">
        <v>45047</v>
      </c>
      <c r="C582" t="s">
        <v>3247</v>
      </c>
      <c r="D582" t="s">
        <v>4467</v>
      </c>
      <c r="E582" s="13">
        <v>45047</v>
      </c>
      <c r="F582" s="13">
        <v>45077</v>
      </c>
      <c r="G582" s="12">
        <v>3392.93</v>
      </c>
    </row>
    <row r="583" spans="1:7" x14ac:dyDescent="0.25">
      <c r="A583" s="13">
        <v>45047</v>
      </c>
      <c r="B583" s="13">
        <v>45047</v>
      </c>
      <c r="C583" t="s">
        <v>3248</v>
      </c>
      <c r="D583" t="s">
        <v>4467</v>
      </c>
      <c r="E583" s="13">
        <v>45047</v>
      </c>
      <c r="F583" s="13">
        <v>45077</v>
      </c>
      <c r="G583" s="12">
        <v>14924.73</v>
      </c>
    </row>
    <row r="584" spans="1:7" x14ac:dyDescent="0.25">
      <c r="A584" s="13">
        <v>45047</v>
      </c>
      <c r="B584" s="13">
        <v>45047</v>
      </c>
      <c r="C584" t="s">
        <v>3249</v>
      </c>
      <c r="D584" t="s">
        <v>4467</v>
      </c>
      <c r="E584" s="13">
        <v>45047</v>
      </c>
      <c r="F584" s="13">
        <v>45077</v>
      </c>
      <c r="G584" s="12">
        <v>10027.219999999999</v>
      </c>
    </row>
    <row r="585" spans="1:7" x14ac:dyDescent="0.25">
      <c r="A585" s="13">
        <v>45047</v>
      </c>
      <c r="B585" s="13">
        <v>45047</v>
      </c>
      <c r="C585" t="s">
        <v>3250</v>
      </c>
      <c r="D585" t="s">
        <v>4467</v>
      </c>
      <c r="E585" s="13">
        <v>45047</v>
      </c>
      <c r="F585" s="13">
        <v>45077</v>
      </c>
      <c r="G585" s="12">
        <v>28695.98</v>
      </c>
    </row>
    <row r="586" spans="1:7" x14ac:dyDescent="0.25">
      <c r="A586" s="13">
        <v>45047</v>
      </c>
      <c r="B586" s="13">
        <v>45047</v>
      </c>
      <c r="C586" t="s">
        <v>3251</v>
      </c>
      <c r="D586" t="s">
        <v>4467</v>
      </c>
      <c r="E586" s="13">
        <v>45047</v>
      </c>
      <c r="F586" s="13">
        <v>45077</v>
      </c>
      <c r="G586" s="12">
        <v>3707.58</v>
      </c>
    </row>
    <row r="587" spans="1:7" x14ac:dyDescent="0.25">
      <c r="A587" s="13">
        <v>45047</v>
      </c>
      <c r="B587" s="13">
        <v>45047</v>
      </c>
      <c r="C587" t="s">
        <v>3252</v>
      </c>
      <c r="D587" t="s">
        <v>4467</v>
      </c>
      <c r="E587" s="13">
        <v>45047</v>
      </c>
      <c r="F587" s="13">
        <v>45077</v>
      </c>
      <c r="G587" s="12">
        <v>3816.33</v>
      </c>
    </row>
    <row r="588" spans="1:7" x14ac:dyDescent="0.25">
      <c r="A588" s="13">
        <v>45047</v>
      </c>
      <c r="B588" s="13">
        <v>45047</v>
      </c>
      <c r="C588" t="s">
        <v>3253</v>
      </c>
      <c r="D588" t="s">
        <v>4467</v>
      </c>
      <c r="E588" s="13">
        <v>45047</v>
      </c>
      <c r="F588" s="13">
        <v>45077</v>
      </c>
      <c r="G588" s="12">
        <v>88416.21</v>
      </c>
    </row>
    <row r="589" spans="1:7" x14ac:dyDescent="0.25">
      <c r="A589" s="13">
        <v>45047</v>
      </c>
      <c r="B589" s="13">
        <v>45047</v>
      </c>
      <c r="C589" t="s">
        <v>3254</v>
      </c>
      <c r="D589" t="s">
        <v>4467</v>
      </c>
      <c r="E589" s="13">
        <v>45047</v>
      </c>
      <c r="F589" s="13">
        <v>45077</v>
      </c>
      <c r="G589" s="12">
        <v>6738.8</v>
      </c>
    </row>
    <row r="590" spans="1:7" x14ac:dyDescent="0.25">
      <c r="A590" s="13">
        <v>45047</v>
      </c>
      <c r="B590" s="13">
        <v>45047</v>
      </c>
      <c r="C590" t="s">
        <v>3255</v>
      </c>
      <c r="D590" t="s">
        <v>4467</v>
      </c>
      <c r="E590" s="13">
        <v>45047</v>
      </c>
      <c r="F590" s="13">
        <v>45077</v>
      </c>
      <c r="G590" s="12">
        <v>2255.25</v>
      </c>
    </row>
    <row r="591" spans="1:7" x14ac:dyDescent="0.25">
      <c r="A591" s="13">
        <v>45047</v>
      </c>
      <c r="B591" s="13">
        <v>45047</v>
      </c>
      <c r="C591" t="s">
        <v>3256</v>
      </c>
      <c r="D591" t="s">
        <v>4467</v>
      </c>
      <c r="E591" s="13">
        <v>45047</v>
      </c>
      <c r="F591" s="13">
        <v>45077</v>
      </c>
      <c r="G591" s="12">
        <v>43362.28</v>
      </c>
    </row>
    <row r="592" spans="1:7" x14ac:dyDescent="0.25">
      <c r="A592" s="13">
        <v>45047</v>
      </c>
      <c r="B592" s="13">
        <v>45047</v>
      </c>
      <c r="C592" t="s">
        <v>3327</v>
      </c>
      <c r="D592" t="s">
        <v>4467</v>
      </c>
      <c r="E592" s="13">
        <v>45047</v>
      </c>
      <c r="F592" s="13">
        <v>45077</v>
      </c>
      <c r="G592" s="12">
        <v>11521.25</v>
      </c>
    </row>
    <row r="593" spans="1:7" x14ac:dyDescent="0.25">
      <c r="A593" s="13">
        <v>45047</v>
      </c>
      <c r="B593" s="13">
        <v>45047</v>
      </c>
      <c r="C593" t="s">
        <v>3257</v>
      </c>
      <c r="D593" t="s">
        <v>4467</v>
      </c>
      <c r="E593" s="13">
        <v>45047</v>
      </c>
      <c r="F593" s="13">
        <v>45077</v>
      </c>
      <c r="G593" s="12">
        <v>55788.51</v>
      </c>
    </row>
    <row r="594" spans="1:7" x14ac:dyDescent="0.25">
      <c r="A594" s="13">
        <v>45047</v>
      </c>
      <c r="B594" s="13">
        <v>45047</v>
      </c>
      <c r="C594" t="s">
        <v>3258</v>
      </c>
      <c r="D594" t="s">
        <v>4467</v>
      </c>
      <c r="E594" s="13">
        <v>45047</v>
      </c>
      <c r="F594" s="13">
        <v>45077</v>
      </c>
      <c r="G594" s="12">
        <v>52229.09</v>
      </c>
    </row>
    <row r="595" spans="1:7" x14ac:dyDescent="0.25">
      <c r="A595" s="13">
        <v>45047</v>
      </c>
      <c r="B595" s="13">
        <v>45047</v>
      </c>
      <c r="C595" t="s">
        <v>3259</v>
      </c>
      <c r="D595" t="s">
        <v>4467</v>
      </c>
      <c r="E595" s="13">
        <v>45047</v>
      </c>
      <c r="F595" s="13">
        <v>45077</v>
      </c>
      <c r="G595" s="12">
        <v>253979.93</v>
      </c>
    </row>
    <row r="596" spans="1:7" x14ac:dyDescent="0.25">
      <c r="A596" s="13">
        <v>45047</v>
      </c>
      <c r="B596" s="13">
        <v>45047</v>
      </c>
      <c r="C596" t="s">
        <v>3260</v>
      </c>
      <c r="D596" t="s">
        <v>4467</v>
      </c>
      <c r="E596" s="13">
        <v>45047</v>
      </c>
      <c r="F596" s="13">
        <v>45077</v>
      </c>
      <c r="G596" s="12">
        <v>21406.06</v>
      </c>
    </row>
    <row r="597" spans="1:7" x14ac:dyDescent="0.25">
      <c r="A597" s="13">
        <v>45047</v>
      </c>
      <c r="B597" s="13">
        <v>45047</v>
      </c>
      <c r="C597" t="s">
        <v>3261</v>
      </c>
      <c r="D597" t="s">
        <v>4467</v>
      </c>
      <c r="E597" s="13">
        <v>45047</v>
      </c>
      <c r="F597" s="13">
        <v>45077</v>
      </c>
      <c r="G597" s="12">
        <v>1817.2</v>
      </c>
    </row>
    <row r="598" spans="1:7" x14ac:dyDescent="0.25">
      <c r="A598" s="13">
        <v>45047</v>
      </c>
      <c r="B598" s="13">
        <v>45047</v>
      </c>
      <c r="C598" t="s">
        <v>3262</v>
      </c>
      <c r="D598" t="s">
        <v>4467</v>
      </c>
      <c r="E598" s="13">
        <v>45047</v>
      </c>
      <c r="F598" s="13">
        <v>45077</v>
      </c>
      <c r="G598" s="12">
        <v>2969.93</v>
      </c>
    </row>
    <row r="599" spans="1:7" x14ac:dyDescent="0.25">
      <c r="A599" s="13">
        <v>45047</v>
      </c>
      <c r="B599" s="13">
        <v>45047</v>
      </c>
      <c r="C599" t="s">
        <v>3263</v>
      </c>
      <c r="D599" t="s">
        <v>4467</v>
      </c>
      <c r="E599" s="13">
        <v>45047</v>
      </c>
      <c r="F599" s="13">
        <v>45077</v>
      </c>
      <c r="G599" s="12">
        <v>18444.689999999999</v>
      </c>
    </row>
    <row r="600" spans="1:7" x14ac:dyDescent="0.25">
      <c r="A600" s="13">
        <v>45047</v>
      </c>
      <c r="B600" s="13">
        <v>45047</v>
      </c>
      <c r="C600" t="s">
        <v>3264</v>
      </c>
      <c r="D600" t="s">
        <v>4467</v>
      </c>
      <c r="E600" s="13">
        <v>45047</v>
      </c>
      <c r="F600" s="13">
        <v>45077</v>
      </c>
      <c r="G600" s="12">
        <v>7882580.9900000002</v>
      </c>
    </row>
    <row r="601" spans="1:7" x14ac:dyDescent="0.25">
      <c r="A601" s="13">
        <v>45047</v>
      </c>
      <c r="B601" s="13">
        <v>45047</v>
      </c>
      <c r="C601" t="s">
        <v>3265</v>
      </c>
      <c r="D601" t="s">
        <v>4467</v>
      </c>
      <c r="E601" s="13">
        <v>45047</v>
      </c>
      <c r="F601" s="13">
        <v>45077</v>
      </c>
      <c r="G601" s="12">
        <v>83080.429999999993</v>
      </c>
    </row>
    <row r="602" spans="1:7" x14ac:dyDescent="0.25">
      <c r="A602" s="13">
        <v>45047</v>
      </c>
      <c r="B602" s="13">
        <v>45047</v>
      </c>
      <c r="C602" t="s">
        <v>3266</v>
      </c>
      <c r="D602" t="s">
        <v>4467</v>
      </c>
      <c r="E602" s="13">
        <v>45047</v>
      </c>
      <c r="F602" s="13">
        <v>45077</v>
      </c>
      <c r="G602" s="12">
        <v>20387.419999999998</v>
      </c>
    </row>
    <row r="603" spans="1:7" x14ac:dyDescent="0.25">
      <c r="A603" s="13">
        <v>45047</v>
      </c>
      <c r="B603" s="13">
        <v>45047</v>
      </c>
      <c r="C603" t="s">
        <v>3267</v>
      </c>
      <c r="D603" t="s">
        <v>4467</v>
      </c>
      <c r="E603" s="13">
        <v>45047</v>
      </c>
      <c r="F603" s="13">
        <v>45077</v>
      </c>
      <c r="G603" s="12">
        <v>34167.620000000003</v>
      </c>
    </row>
    <row r="604" spans="1:7" x14ac:dyDescent="0.25">
      <c r="A604" s="13">
        <v>45047</v>
      </c>
      <c r="B604" s="13">
        <v>45047</v>
      </c>
      <c r="C604" t="s">
        <v>3268</v>
      </c>
      <c r="D604" t="s">
        <v>4467</v>
      </c>
      <c r="E604" s="13">
        <v>45047</v>
      </c>
      <c r="F604" s="13">
        <v>45077</v>
      </c>
      <c r="G604" s="12">
        <v>5431.68</v>
      </c>
    </row>
    <row r="605" spans="1:7" x14ac:dyDescent="0.25">
      <c r="A605" s="13">
        <v>45047</v>
      </c>
      <c r="B605" s="13">
        <v>45047</v>
      </c>
      <c r="C605" t="s">
        <v>3269</v>
      </c>
      <c r="D605" t="s">
        <v>4467</v>
      </c>
      <c r="E605" s="13">
        <v>45047</v>
      </c>
      <c r="F605" s="13">
        <v>45077</v>
      </c>
      <c r="G605" s="12">
        <v>29044.19</v>
      </c>
    </row>
    <row r="606" spans="1:7" x14ac:dyDescent="0.25">
      <c r="A606" s="13">
        <v>45047</v>
      </c>
      <c r="B606" s="13">
        <v>45047</v>
      </c>
      <c r="C606" t="s">
        <v>3270</v>
      </c>
      <c r="D606" t="s">
        <v>4467</v>
      </c>
      <c r="E606" s="13">
        <v>45047</v>
      </c>
      <c r="F606" s="13">
        <v>45077</v>
      </c>
      <c r="G606" s="12">
        <v>4633.8900000000003</v>
      </c>
    </row>
    <row r="607" spans="1:7" x14ac:dyDescent="0.25">
      <c r="A607" s="13">
        <v>45047</v>
      </c>
      <c r="B607" s="13">
        <v>45047</v>
      </c>
      <c r="C607" t="s">
        <v>3271</v>
      </c>
      <c r="D607" t="s">
        <v>4467</v>
      </c>
      <c r="E607" s="13">
        <v>45047</v>
      </c>
      <c r="F607" s="13">
        <v>45077</v>
      </c>
      <c r="G607" s="12">
        <v>88012.03</v>
      </c>
    </row>
    <row r="608" spans="1:7" x14ac:dyDescent="0.25">
      <c r="A608" s="13">
        <v>45047</v>
      </c>
      <c r="B608" s="13">
        <v>45047</v>
      </c>
      <c r="C608" t="s">
        <v>3272</v>
      </c>
      <c r="D608" t="s">
        <v>4467</v>
      </c>
      <c r="E608" s="13">
        <v>45047</v>
      </c>
      <c r="F608" s="13">
        <v>45077</v>
      </c>
      <c r="G608" s="12">
        <v>11858.01</v>
      </c>
    </row>
    <row r="609" spans="1:7" x14ac:dyDescent="0.25">
      <c r="A609" s="13">
        <v>45047</v>
      </c>
      <c r="B609" s="13">
        <v>45047</v>
      </c>
      <c r="C609" t="s">
        <v>3273</v>
      </c>
      <c r="D609" t="s">
        <v>4467</v>
      </c>
      <c r="E609" s="13">
        <v>45047</v>
      </c>
      <c r="F609" s="13">
        <v>45077</v>
      </c>
      <c r="G609" s="12">
        <v>1754.09</v>
      </c>
    </row>
    <row r="610" spans="1:7" x14ac:dyDescent="0.25">
      <c r="A610" s="13">
        <v>45047</v>
      </c>
      <c r="B610" s="13">
        <v>45047</v>
      </c>
      <c r="C610" t="s">
        <v>3274</v>
      </c>
      <c r="D610" t="s">
        <v>4467</v>
      </c>
      <c r="E610" s="13">
        <v>45047</v>
      </c>
      <c r="F610" s="13">
        <v>45077</v>
      </c>
      <c r="G610" s="12">
        <v>213297.99</v>
      </c>
    </row>
    <row r="611" spans="1:7" x14ac:dyDescent="0.25">
      <c r="A611" s="13">
        <v>45047</v>
      </c>
      <c r="B611" s="13">
        <v>45047</v>
      </c>
      <c r="C611" t="s">
        <v>3275</v>
      </c>
      <c r="D611" t="s">
        <v>4467</v>
      </c>
      <c r="E611" s="13">
        <v>45047</v>
      </c>
      <c r="F611" s="13">
        <v>45077</v>
      </c>
      <c r="G611" s="12">
        <v>87181.4</v>
      </c>
    </row>
    <row r="612" spans="1:7" x14ac:dyDescent="0.25">
      <c r="A612" s="13">
        <v>45047</v>
      </c>
      <c r="B612" s="13">
        <v>45047</v>
      </c>
      <c r="C612" t="s">
        <v>3276</v>
      </c>
      <c r="D612" t="s">
        <v>4467</v>
      </c>
      <c r="E612" s="13">
        <v>45047</v>
      </c>
      <c r="F612" s="13">
        <v>45077</v>
      </c>
      <c r="G612" s="12">
        <v>1989.12</v>
      </c>
    </row>
    <row r="613" spans="1:7" x14ac:dyDescent="0.25">
      <c r="A613" s="13">
        <v>45047</v>
      </c>
      <c r="B613" s="13">
        <v>45047</v>
      </c>
      <c r="C613" t="s">
        <v>3277</v>
      </c>
      <c r="D613" t="s">
        <v>4467</v>
      </c>
      <c r="E613" s="13">
        <v>45047</v>
      </c>
      <c r="F613" s="13">
        <v>45077</v>
      </c>
      <c r="G613" s="12">
        <v>11903.01</v>
      </c>
    </row>
    <row r="614" spans="1:7" x14ac:dyDescent="0.25">
      <c r="A614" s="13">
        <v>45047</v>
      </c>
      <c r="B614" s="13">
        <v>45047</v>
      </c>
      <c r="C614" t="s">
        <v>3278</v>
      </c>
      <c r="D614" t="s">
        <v>4467</v>
      </c>
      <c r="E614" s="13">
        <v>45047</v>
      </c>
      <c r="F614" s="13">
        <v>45077</v>
      </c>
      <c r="G614" s="12">
        <v>13462.82</v>
      </c>
    </row>
    <row r="615" spans="1:7" x14ac:dyDescent="0.25">
      <c r="A615" s="13">
        <v>45047</v>
      </c>
      <c r="B615" s="13">
        <v>45047</v>
      </c>
      <c r="C615" t="s">
        <v>3325</v>
      </c>
      <c r="D615" t="s">
        <v>4467</v>
      </c>
      <c r="E615" s="13">
        <v>45047</v>
      </c>
      <c r="F615" s="13">
        <v>45077</v>
      </c>
      <c r="G615" s="12">
        <v>196896.93</v>
      </c>
    </row>
    <row r="616" spans="1:7" x14ac:dyDescent="0.25">
      <c r="A616" s="13">
        <v>45047</v>
      </c>
      <c r="B616" s="13">
        <v>45047</v>
      </c>
      <c r="C616" t="s">
        <v>3279</v>
      </c>
      <c r="D616" t="s">
        <v>4467</v>
      </c>
      <c r="E616" s="13">
        <v>45047</v>
      </c>
      <c r="F616" s="13">
        <v>45077</v>
      </c>
      <c r="G616" s="12">
        <v>568597.68999999994</v>
      </c>
    </row>
    <row r="617" spans="1:7" x14ac:dyDescent="0.25">
      <c r="A617" s="13">
        <v>45047</v>
      </c>
      <c r="B617" s="13">
        <v>45047</v>
      </c>
      <c r="C617" t="s">
        <v>3280</v>
      </c>
      <c r="D617" t="s">
        <v>4467</v>
      </c>
      <c r="E617" s="13">
        <v>45047</v>
      </c>
      <c r="F617" s="13">
        <v>45077</v>
      </c>
      <c r="G617" s="12">
        <v>20275.330000000002</v>
      </c>
    </row>
    <row r="618" spans="1:7" x14ac:dyDescent="0.25">
      <c r="A618" s="13">
        <v>45047</v>
      </c>
      <c r="B618" s="13">
        <v>45047</v>
      </c>
      <c r="C618" t="s">
        <v>3281</v>
      </c>
      <c r="D618" t="s">
        <v>4467</v>
      </c>
      <c r="E618" s="13">
        <v>45047</v>
      </c>
      <c r="F618" s="13">
        <v>45077</v>
      </c>
      <c r="G618" s="12">
        <v>26643.09</v>
      </c>
    </row>
    <row r="619" spans="1:7" x14ac:dyDescent="0.25">
      <c r="A619" s="13">
        <v>45047</v>
      </c>
      <c r="B619" s="13">
        <v>45047</v>
      </c>
      <c r="C619" t="s">
        <v>3283</v>
      </c>
      <c r="D619" t="s">
        <v>4467</v>
      </c>
      <c r="E619" s="13">
        <v>45047</v>
      </c>
      <c r="F619" s="13">
        <v>45077</v>
      </c>
      <c r="G619" s="12">
        <v>3633.81</v>
      </c>
    </row>
    <row r="620" spans="1:7" x14ac:dyDescent="0.25">
      <c r="A620" s="13">
        <v>45047</v>
      </c>
      <c r="B620" s="13">
        <v>45047</v>
      </c>
      <c r="C620" t="s">
        <v>3284</v>
      </c>
      <c r="D620" t="s">
        <v>4467</v>
      </c>
      <c r="E620" s="13">
        <v>45047</v>
      </c>
      <c r="F620" s="13">
        <v>45077</v>
      </c>
      <c r="G620" s="12">
        <v>986.75</v>
      </c>
    </row>
    <row r="621" spans="1:7" x14ac:dyDescent="0.25">
      <c r="A621" s="13">
        <v>45047</v>
      </c>
      <c r="B621" s="13">
        <v>45047</v>
      </c>
      <c r="C621" t="s">
        <v>3285</v>
      </c>
      <c r="D621" t="s">
        <v>4467</v>
      </c>
      <c r="E621" s="13">
        <v>45047</v>
      </c>
      <c r="F621" s="13">
        <v>45077</v>
      </c>
      <c r="G621" s="12">
        <v>51834.36</v>
      </c>
    </row>
    <row r="622" spans="1:7" x14ac:dyDescent="0.25">
      <c r="A622" s="13">
        <v>45047</v>
      </c>
      <c r="B622" s="13">
        <v>45047</v>
      </c>
      <c r="C622" t="s">
        <v>3286</v>
      </c>
      <c r="D622" t="s">
        <v>4467</v>
      </c>
      <c r="E622" s="13">
        <v>45047</v>
      </c>
      <c r="F622" s="13">
        <v>45077</v>
      </c>
      <c r="G622" s="12">
        <v>383635.71</v>
      </c>
    </row>
    <row r="623" spans="1:7" x14ac:dyDescent="0.25">
      <c r="A623" s="13">
        <v>45047</v>
      </c>
      <c r="B623" s="13">
        <v>45047</v>
      </c>
      <c r="C623" t="s">
        <v>3287</v>
      </c>
      <c r="D623" t="s">
        <v>4467</v>
      </c>
      <c r="E623" s="13">
        <v>45047</v>
      </c>
      <c r="F623" s="13">
        <v>45077</v>
      </c>
      <c r="G623" s="12">
        <v>2484.59</v>
      </c>
    </row>
    <row r="624" spans="1:7" x14ac:dyDescent="0.25">
      <c r="A624" s="13">
        <v>45047</v>
      </c>
      <c r="B624" s="13">
        <v>45047</v>
      </c>
      <c r="C624" t="s">
        <v>3288</v>
      </c>
      <c r="D624" t="s">
        <v>4467</v>
      </c>
      <c r="E624" s="13">
        <v>45047</v>
      </c>
      <c r="F624" s="13">
        <v>45077</v>
      </c>
      <c r="G624" s="12">
        <v>22701.599999999999</v>
      </c>
    </row>
    <row r="625" spans="1:7" x14ac:dyDescent="0.25">
      <c r="A625" s="13">
        <v>45047</v>
      </c>
      <c r="B625" s="13">
        <v>45047</v>
      </c>
      <c r="C625" t="s">
        <v>3289</v>
      </c>
      <c r="D625" t="s">
        <v>4467</v>
      </c>
      <c r="E625" s="13">
        <v>45047</v>
      </c>
      <c r="F625" s="13">
        <v>45077</v>
      </c>
      <c r="G625" s="12">
        <v>2940.66</v>
      </c>
    </row>
    <row r="626" spans="1:7" x14ac:dyDescent="0.25">
      <c r="A626" s="13">
        <v>45047</v>
      </c>
      <c r="B626" s="13">
        <v>45047</v>
      </c>
      <c r="C626" t="s">
        <v>3290</v>
      </c>
      <c r="D626" t="s">
        <v>4467</v>
      </c>
      <c r="E626" s="13">
        <v>45047</v>
      </c>
      <c r="F626" s="13">
        <v>45077</v>
      </c>
      <c r="G626" s="12">
        <v>1464.57</v>
      </c>
    </row>
    <row r="627" spans="1:7" x14ac:dyDescent="0.25">
      <c r="A627" s="13">
        <v>45047</v>
      </c>
      <c r="B627" s="13">
        <v>45047</v>
      </c>
      <c r="C627" t="s">
        <v>3291</v>
      </c>
      <c r="D627" t="s">
        <v>4467</v>
      </c>
      <c r="E627" s="13">
        <v>45047</v>
      </c>
      <c r="F627" s="13">
        <v>45077</v>
      </c>
      <c r="G627" s="12">
        <v>34910.480000000003</v>
      </c>
    </row>
    <row r="628" spans="1:7" x14ac:dyDescent="0.25">
      <c r="A628" s="13">
        <v>45047</v>
      </c>
      <c r="B628" s="13">
        <v>45047</v>
      </c>
      <c r="C628" t="s">
        <v>3292</v>
      </c>
      <c r="D628" t="s">
        <v>4467</v>
      </c>
      <c r="E628" s="13">
        <v>45047</v>
      </c>
      <c r="F628" s="13">
        <v>45077</v>
      </c>
      <c r="G628" s="12">
        <v>9560.18</v>
      </c>
    </row>
    <row r="629" spans="1:7" x14ac:dyDescent="0.25">
      <c r="A629" s="13">
        <v>45047</v>
      </c>
      <c r="B629" s="13">
        <v>45047</v>
      </c>
      <c r="C629" t="s">
        <v>3293</v>
      </c>
      <c r="D629" t="s">
        <v>4467</v>
      </c>
      <c r="E629" s="13">
        <v>45047</v>
      </c>
      <c r="F629" s="13">
        <v>45077</v>
      </c>
      <c r="G629" s="12">
        <v>122621.97</v>
      </c>
    </row>
    <row r="630" spans="1:7" x14ac:dyDescent="0.25">
      <c r="A630" s="13">
        <v>45047</v>
      </c>
      <c r="B630" s="13">
        <v>45047</v>
      </c>
      <c r="C630" t="s">
        <v>3294</v>
      </c>
      <c r="D630" t="s">
        <v>4467</v>
      </c>
      <c r="E630" s="13">
        <v>45047</v>
      </c>
      <c r="F630" s="13">
        <v>45077</v>
      </c>
      <c r="G630" s="12">
        <v>3258.86</v>
      </c>
    </row>
    <row r="631" spans="1:7" x14ac:dyDescent="0.25">
      <c r="A631" s="13">
        <v>45047</v>
      </c>
      <c r="B631" s="13">
        <v>45047</v>
      </c>
      <c r="C631" t="s">
        <v>3295</v>
      </c>
      <c r="D631" t="s">
        <v>4467</v>
      </c>
      <c r="E631" s="13">
        <v>45047</v>
      </c>
      <c r="F631" s="13">
        <v>45077</v>
      </c>
      <c r="G631" s="12">
        <v>3571.19</v>
      </c>
    </row>
    <row r="632" spans="1:7" x14ac:dyDescent="0.25">
      <c r="A632" s="13">
        <v>45047</v>
      </c>
      <c r="B632" s="13">
        <v>45047</v>
      </c>
      <c r="C632" t="s">
        <v>3296</v>
      </c>
      <c r="D632" t="s">
        <v>4467</v>
      </c>
      <c r="E632" s="13">
        <v>45047</v>
      </c>
      <c r="F632" s="13">
        <v>45077</v>
      </c>
      <c r="G632" s="12">
        <v>34029.22</v>
      </c>
    </row>
    <row r="633" spans="1:7" x14ac:dyDescent="0.25">
      <c r="A633" s="13">
        <v>45047</v>
      </c>
      <c r="B633" s="13">
        <v>45047</v>
      </c>
      <c r="C633" t="s">
        <v>3297</v>
      </c>
      <c r="D633" t="s">
        <v>4467</v>
      </c>
      <c r="E633" s="13">
        <v>45047</v>
      </c>
      <c r="F633" s="13">
        <v>45077</v>
      </c>
      <c r="G633" s="12">
        <v>33167.65</v>
      </c>
    </row>
    <row r="634" spans="1:7" x14ac:dyDescent="0.25">
      <c r="A634" s="13">
        <v>45047</v>
      </c>
      <c r="B634" s="13">
        <v>45047</v>
      </c>
      <c r="C634" t="s">
        <v>3298</v>
      </c>
      <c r="D634" t="s">
        <v>4467</v>
      </c>
      <c r="E634" s="13">
        <v>45047</v>
      </c>
      <c r="F634" s="13">
        <v>45077</v>
      </c>
      <c r="G634" s="12">
        <v>24821.279999999999</v>
      </c>
    </row>
    <row r="635" spans="1:7" x14ac:dyDescent="0.25">
      <c r="A635" s="13">
        <v>45047</v>
      </c>
      <c r="B635" s="13">
        <v>45047</v>
      </c>
      <c r="C635" t="s">
        <v>3299</v>
      </c>
      <c r="D635" t="s">
        <v>4467</v>
      </c>
      <c r="E635" s="13">
        <v>45047</v>
      </c>
      <c r="F635" s="13">
        <v>45077</v>
      </c>
      <c r="G635" s="12">
        <v>2750.93</v>
      </c>
    </row>
    <row r="636" spans="1:7" x14ac:dyDescent="0.25">
      <c r="A636" s="13">
        <v>45047</v>
      </c>
      <c r="B636" s="13">
        <v>45047</v>
      </c>
      <c r="C636" t="s">
        <v>3300</v>
      </c>
      <c r="D636" t="s">
        <v>4467</v>
      </c>
      <c r="E636" s="13">
        <v>45047</v>
      </c>
      <c r="F636" s="13">
        <v>45077</v>
      </c>
      <c r="G636" s="12">
        <v>35348.080000000002</v>
      </c>
    </row>
    <row r="637" spans="1:7" x14ac:dyDescent="0.25">
      <c r="A637" s="13">
        <v>45047</v>
      </c>
      <c r="B637" s="13">
        <v>45047</v>
      </c>
      <c r="C637" t="s">
        <v>3301</v>
      </c>
      <c r="D637" t="s">
        <v>4467</v>
      </c>
      <c r="E637" s="13">
        <v>45047</v>
      </c>
      <c r="F637" s="13">
        <v>45077</v>
      </c>
      <c r="G637" s="12">
        <v>8140.3</v>
      </c>
    </row>
    <row r="638" spans="1:7" x14ac:dyDescent="0.25">
      <c r="A638" s="13">
        <v>45047</v>
      </c>
      <c r="B638" s="13">
        <v>45047</v>
      </c>
      <c r="C638" t="s">
        <v>3302</v>
      </c>
      <c r="D638" t="s">
        <v>4467</v>
      </c>
      <c r="E638" s="13">
        <v>45047</v>
      </c>
      <c r="F638" s="13">
        <v>45077</v>
      </c>
      <c r="G638" s="12">
        <v>15294.71</v>
      </c>
    </row>
    <row r="639" spans="1:7" x14ac:dyDescent="0.25">
      <c r="A639" s="13">
        <v>45047</v>
      </c>
      <c r="B639" s="13">
        <v>45047</v>
      </c>
      <c r="C639" t="s">
        <v>3303</v>
      </c>
      <c r="D639" t="s">
        <v>4467</v>
      </c>
      <c r="E639" s="13">
        <v>45047</v>
      </c>
      <c r="F639" s="13">
        <v>45077</v>
      </c>
      <c r="G639" s="12">
        <v>114359.22</v>
      </c>
    </row>
    <row r="640" spans="1:7" x14ac:dyDescent="0.25">
      <c r="A640" s="13">
        <v>45047</v>
      </c>
      <c r="B640" s="13">
        <v>45047</v>
      </c>
      <c r="C640" t="s">
        <v>3304</v>
      </c>
      <c r="D640" t="s">
        <v>4467</v>
      </c>
      <c r="E640" s="13">
        <v>45047</v>
      </c>
      <c r="F640" s="13">
        <v>45077</v>
      </c>
      <c r="G640" s="12">
        <v>2853.04</v>
      </c>
    </row>
    <row r="641" spans="1:7" x14ac:dyDescent="0.25">
      <c r="A641" s="13">
        <v>45047</v>
      </c>
      <c r="B641" s="13">
        <v>45047</v>
      </c>
      <c r="C641" t="s">
        <v>3305</v>
      </c>
      <c r="D641" t="s">
        <v>4467</v>
      </c>
      <c r="E641" s="13">
        <v>45047</v>
      </c>
      <c r="F641" s="13">
        <v>45077</v>
      </c>
      <c r="G641" s="12">
        <v>338062.87</v>
      </c>
    </row>
    <row r="642" spans="1:7" x14ac:dyDescent="0.25">
      <c r="A642" s="13">
        <v>45047</v>
      </c>
      <c r="B642" s="13">
        <v>45047</v>
      </c>
      <c r="C642" t="s">
        <v>3306</v>
      </c>
      <c r="D642" t="s">
        <v>4467</v>
      </c>
      <c r="E642" s="13">
        <v>45047</v>
      </c>
      <c r="F642" s="13">
        <v>45077</v>
      </c>
      <c r="G642" s="12">
        <v>5660.79</v>
      </c>
    </row>
    <row r="643" spans="1:7" x14ac:dyDescent="0.25">
      <c r="A643" s="13">
        <v>45047</v>
      </c>
      <c r="B643" s="13">
        <v>45047</v>
      </c>
      <c r="C643" t="s">
        <v>3307</v>
      </c>
      <c r="D643" t="s">
        <v>4467</v>
      </c>
      <c r="E643" s="13">
        <v>45047</v>
      </c>
      <c r="F643" s="13">
        <v>45077</v>
      </c>
      <c r="G643" s="12">
        <v>2150.79</v>
      </c>
    </row>
    <row r="644" spans="1:7" x14ac:dyDescent="0.25">
      <c r="A644" s="13">
        <v>45047</v>
      </c>
      <c r="B644" s="13">
        <v>45047</v>
      </c>
      <c r="C644" t="s">
        <v>3308</v>
      </c>
      <c r="D644" t="s">
        <v>4467</v>
      </c>
      <c r="E644" s="13">
        <v>45047</v>
      </c>
      <c r="F644" s="13">
        <v>45077</v>
      </c>
      <c r="G644" s="12">
        <v>6207.74</v>
      </c>
    </row>
    <row r="645" spans="1:7" x14ac:dyDescent="0.25">
      <c r="A645" s="13">
        <v>45047</v>
      </c>
      <c r="B645" s="13">
        <v>45047</v>
      </c>
      <c r="C645" t="s">
        <v>3309</v>
      </c>
      <c r="D645" t="s">
        <v>4467</v>
      </c>
      <c r="E645" s="13">
        <v>45047</v>
      </c>
      <c r="F645" s="13">
        <v>45077</v>
      </c>
      <c r="G645" s="12">
        <v>59558.85</v>
      </c>
    </row>
    <row r="646" spans="1:7" x14ac:dyDescent="0.25">
      <c r="A646" s="13">
        <v>45047</v>
      </c>
      <c r="B646" s="13">
        <v>45047</v>
      </c>
      <c r="C646" t="s">
        <v>3310</v>
      </c>
      <c r="D646" t="s">
        <v>4467</v>
      </c>
      <c r="E646" s="13">
        <v>45047</v>
      </c>
      <c r="F646" s="13">
        <v>45077</v>
      </c>
      <c r="G646" s="12">
        <v>10545.53</v>
      </c>
    </row>
    <row r="647" spans="1:7" x14ac:dyDescent="0.25">
      <c r="A647" s="13">
        <v>45047</v>
      </c>
      <c r="B647" s="13">
        <v>45047</v>
      </c>
      <c r="C647" t="s">
        <v>3311</v>
      </c>
      <c r="D647" t="s">
        <v>4467</v>
      </c>
      <c r="E647" s="13">
        <v>45047</v>
      </c>
      <c r="F647" s="13">
        <v>45077</v>
      </c>
      <c r="G647" s="12">
        <v>3324.32</v>
      </c>
    </row>
    <row r="648" spans="1:7" x14ac:dyDescent="0.25">
      <c r="A648" s="13">
        <v>45047</v>
      </c>
      <c r="B648" s="13">
        <v>45047</v>
      </c>
      <c r="C648" t="s">
        <v>3312</v>
      </c>
      <c r="D648" t="s">
        <v>4467</v>
      </c>
      <c r="E648" s="13">
        <v>45047</v>
      </c>
      <c r="F648" s="13">
        <v>45077</v>
      </c>
      <c r="G648" s="12">
        <v>80352.25</v>
      </c>
    </row>
    <row r="649" spans="1:7" x14ac:dyDescent="0.25">
      <c r="A649" s="13">
        <v>45047</v>
      </c>
      <c r="B649" s="13">
        <v>45047</v>
      </c>
      <c r="C649" t="s">
        <v>3313</v>
      </c>
      <c r="D649" t="s">
        <v>4467</v>
      </c>
      <c r="E649" s="13">
        <v>45047</v>
      </c>
      <c r="F649" s="13">
        <v>45077</v>
      </c>
      <c r="G649" s="12">
        <v>45180.32</v>
      </c>
    </row>
    <row r="650" spans="1:7" x14ac:dyDescent="0.25">
      <c r="A650" s="13">
        <v>45047</v>
      </c>
      <c r="B650" s="13">
        <v>45047</v>
      </c>
      <c r="C650" t="s">
        <v>3314</v>
      </c>
      <c r="D650" t="s">
        <v>4467</v>
      </c>
      <c r="E650" s="13">
        <v>45047</v>
      </c>
      <c r="F650" s="13">
        <v>45077</v>
      </c>
      <c r="G650" s="12">
        <v>9471.86</v>
      </c>
    </row>
    <row r="651" spans="1:7" x14ac:dyDescent="0.25">
      <c r="A651" s="13">
        <v>45047</v>
      </c>
      <c r="B651" s="13">
        <v>45047</v>
      </c>
      <c r="C651" t="s">
        <v>3315</v>
      </c>
      <c r="D651" t="s">
        <v>4467</v>
      </c>
      <c r="E651" s="13">
        <v>45047</v>
      </c>
      <c r="F651" s="13">
        <v>45077</v>
      </c>
      <c r="G651" s="12">
        <v>41705.86</v>
      </c>
    </row>
    <row r="652" spans="1:7" x14ac:dyDescent="0.25">
      <c r="A652" s="13">
        <v>45058</v>
      </c>
      <c r="B652" s="13">
        <v>45061</v>
      </c>
      <c r="C652" t="s">
        <v>3317</v>
      </c>
      <c r="D652" t="s">
        <v>4468</v>
      </c>
      <c r="E652" s="13">
        <v>44927</v>
      </c>
      <c r="F652" s="13">
        <v>45016</v>
      </c>
      <c r="G652" s="12">
        <v>1031.46</v>
      </c>
    </row>
    <row r="653" spans="1:7" x14ac:dyDescent="0.25">
      <c r="A653" s="13">
        <v>45061</v>
      </c>
      <c r="B653" s="13">
        <v>45061</v>
      </c>
      <c r="C653" t="s">
        <v>3328</v>
      </c>
      <c r="D653" t="s">
        <v>4468</v>
      </c>
      <c r="E653" s="13">
        <v>44927</v>
      </c>
      <c r="F653" s="13">
        <v>45016</v>
      </c>
      <c r="G653" s="12">
        <v>13637.2</v>
      </c>
    </row>
    <row r="654" spans="1:7" x14ac:dyDescent="0.25">
      <c r="A654" s="13">
        <v>45061</v>
      </c>
      <c r="B654" s="13">
        <v>45061</v>
      </c>
      <c r="C654" t="s">
        <v>3322</v>
      </c>
      <c r="D654" t="s">
        <v>4468</v>
      </c>
      <c r="E654" s="13">
        <v>44927</v>
      </c>
      <c r="F654" s="13">
        <v>45016</v>
      </c>
      <c r="G654" s="12">
        <v>3282.9</v>
      </c>
    </row>
    <row r="655" spans="1:7" x14ac:dyDescent="0.25">
      <c r="A655" s="13">
        <v>45061</v>
      </c>
      <c r="B655" s="13">
        <v>45061</v>
      </c>
      <c r="C655" t="s">
        <v>3318</v>
      </c>
      <c r="D655" t="s">
        <v>4468</v>
      </c>
      <c r="E655" s="13">
        <v>44927</v>
      </c>
      <c r="F655" s="13">
        <v>45016</v>
      </c>
      <c r="G655" s="12">
        <v>15122.81</v>
      </c>
    </row>
    <row r="656" spans="1:7" x14ac:dyDescent="0.25">
      <c r="A656" s="13">
        <v>45061</v>
      </c>
      <c r="B656" s="13">
        <v>45061</v>
      </c>
      <c r="C656" t="s">
        <v>3323</v>
      </c>
      <c r="D656" t="s">
        <v>4468</v>
      </c>
      <c r="E656" s="13">
        <v>44927</v>
      </c>
      <c r="F656" s="13">
        <v>45016</v>
      </c>
      <c r="G656" s="12">
        <v>10435.24</v>
      </c>
    </row>
    <row r="657" spans="1:7" x14ac:dyDescent="0.25">
      <c r="A657" s="13">
        <v>45061</v>
      </c>
      <c r="B657" s="13">
        <v>45061</v>
      </c>
      <c r="C657" t="s">
        <v>3316</v>
      </c>
      <c r="D657" t="s">
        <v>4468</v>
      </c>
      <c r="E657" s="13">
        <v>44927</v>
      </c>
      <c r="F657" s="13">
        <v>45016</v>
      </c>
      <c r="G657" s="12">
        <v>83368.800000000003</v>
      </c>
    </row>
    <row r="658" spans="1:7" x14ac:dyDescent="0.25">
      <c r="A658" s="13">
        <v>45061</v>
      </c>
      <c r="B658" s="13">
        <v>45061</v>
      </c>
      <c r="C658" t="s">
        <v>3321</v>
      </c>
      <c r="D658" t="s">
        <v>4468</v>
      </c>
      <c r="E658" s="13">
        <v>44927</v>
      </c>
      <c r="F658" s="13">
        <v>45016</v>
      </c>
      <c r="G658" s="12">
        <v>12333.06</v>
      </c>
    </row>
    <row r="659" spans="1:7" x14ac:dyDescent="0.25">
      <c r="A659" s="13">
        <v>45061</v>
      </c>
      <c r="B659" s="13">
        <v>45061</v>
      </c>
      <c r="C659" t="s">
        <v>3324</v>
      </c>
      <c r="D659" t="s">
        <v>4468</v>
      </c>
      <c r="E659" s="13">
        <v>44927</v>
      </c>
      <c r="F659" s="13">
        <v>45016</v>
      </c>
      <c r="G659" s="12">
        <v>8270.2900000000009</v>
      </c>
    </row>
    <row r="660" spans="1:7" x14ac:dyDescent="0.25">
      <c r="A660" s="13">
        <v>45061</v>
      </c>
      <c r="B660" s="13">
        <v>45061</v>
      </c>
      <c r="C660" t="s">
        <v>3320</v>
      </c>
      <c r="D660" t="s">
        <v>4468</v>
      </c>
      <c r="E660" s="13">
        <v>44927</v>
      </c>
      <c r="F660" s="13">
        <v>45016</v>
      </c>
      <c r="G660" s="12">
        <v>740893.13</v>
      </c>
    </row>
    <row r="661" spans="1:7" x14ac:dyDescent="0.25">
      <c r="A661" s="13">
        <v>45061</v>
      </c>
      <c r="B661" s="13">
        <v>45061</v>
      </c>
      <c r="C661" t="s">
        <v>3319</v>
      </c>
      <c r="D661" t="s">
        <v>4468</v>
      </c>
      <c r="E661" s="13">
        <v>44927</v>
      </c>
      <c r="F661" s="13">
        <v>45016</v>
      </c>
      <c r="G661" s="12">
        <v>8681.92</v>
      </c>
    </row>
    <row r="662" spans="1:7" x14ac:dyDescent="0.25">
      <c r="A662" s="13">
        <v>45061</v>
      </c>
      <c r="B662" s="13">
        <v>45061</v>
      </c>
      <c r="C662" t="s">
        <v>3326</v>
      </c>
      <c r="D662" t="s">
        <v>4468</v>
      </c>
      <c r="E662" s="13">
        <v>44927</v>
      </c>
      <c r="F662" s="13">
        <v>45016</v>
      </c>
      <c r="G662" s="12">
        <v>17838.04</v>
      </c>
    </row>
    <row r="663" spans="1:7" x14ac:dyDescent="0.25">
      <c r="A663" s="13">
        <v>45077</v>
      </c>
      <c r="B663" s="13">
        <v>45047</v>
      </c>
      <c r="C663" t="s">
        <v>3282</v>
      </c>
      <c r="D663" t="s">
        <v>4467</v>
      </c>
      <c r="E663" s="13">
        <v>45047</v>
      </c>
      <c r="F663" s="13">
        <v>45077</v>
      </c>
      <c r="G663" s="12">
        <v>7859.66</v>
      </c>
    </row>
    <row r="664" spans="1:7" x14ac:dyDescent="0.25">
      <c r="A664" s="13">
        <v>45078</v>
      </c>
      <c r="B664" s="13">
        <v>45078</v>
      </c>
      <c r="C664" t="s">
        <v>3239</v>
      </c>
      <c r="D664" t="s">
        <v>4467</v>
      </c>
      <c r="E664" s="13">
        <v>45078</v>
      </c>
      <c r="F664" s="13">
        <v>45107</v>
      </c>
      <c r="G664" s="12">
        <v>5049.38</v>
      </c>
    </row>
    <row r="665" spans="1:7" x14ac:dyDescent="0.25">
      <c r="A665" s="13">
        <v>45078</v>
      </c>
      <c r="B665" s="13">
        <v>45078</v>
      </c>
      <c r="C665" t="s">
        <v>3240</v>
      </c>
      <c r="D665" t="s">
        <v>4467</v>
      </c>
      <c r="E665" s="13">
        <v>45078</v>
      </c>
      <c r="F665" s="13">
        <v>45107</v>
      </c>
      <c r="G665" s="12">
        <v>209325.97</v>
      </c>
    </row>
    <row r="666" spans="1:7" x14ac:dyDescent="0.25">
      <c r="A666" s="13">
        <v>45078</v>
      </c>
      <c r="B666" s="13">
        <v>45078</v>
      </c>
      <c r="C666" t="s">
        <v>3241</v>
      </c>
      <c r="D666" t="s">
        <v>4467</v>
      </c>
      <c r="E666" s="13">
        <v>45078</v>
      </c>
      <c r="F666" s="13">
        <v>45107</v>
      </c>
      <c r="G666" s="12">
        <v>7942</v>
      </c>
    </row>
    <row r="667" spans="1:7" x14ac:dyDescent="0.25">
      <c r="A667" s="13">
        <v>45078</v>
      </c>
      <c r="B667" s="13">
        <v>45078</v>
      </c>
      <c r="C667" t="s">
        <v>3242</v>
      </c>
      <c r="D667" t="s">
        <v>4467</v>
      </c>
      <c r="E667" s="13">
        <v>45078</v>
      </c>
      <c r="F667" s="13">
        <v>45107</v>
      </c>
      <c r="G667" s="12">
        <v>1843.23</v>
      </c>
    </row>
    <row r="668" spans="1:7" x14ac:dyDescent="0.25">
      <c r="A668" s="13">
        <v>45078</v>
      </c>
      <c r="B668" s="13">
        <v>45078</v>
      </c>
      <c r="C668" t="s">
        <v>3243</v>
      </c>
      <c r="D668" t="s">
        <v>4467</v>
      </c>
      <c r="E668" s="13">
        <v>45078</v>
      </c>
      <c r="F668" s="13">
        <v>45107</v>
      </c>
      <c r="G668" s="12">
        <v>67148.89</v>
      </c>
    </row>
    <row r="669" spans="1:7" x14ac:dyDescent="0.25">
      <c r="A669" s="13">
        <v>45078</v>
      </c>
      <c r="B669" s="13">
        <v>45078</v>
      </c>
      <c r="C669" t="s">
        <v>3244</v>
      </c>
      <c r="D669" t="s">
        <v>4467</v>
      </c>
      <c r="E669" s="13">
        <v>45078</v>
      </c>
      <c r="F669" s="13">
        <v>45107</v>
      </c>
      <c r="G669" s="12">
        <v>1207.0899999999999</v>
      </c>
    </row>
    <row r="670" spans="1:7" x14ac:dyDescent="0.25">
      <c r="A670" s="13">
        <v>45078</v>
      </c>
      <c r="B670" s="13">
        <v>45078</v>
      </c>
      <c r="C670" t="s">
        <v>3245</v>
      </c>
      <c r="D670" t="s">
        <v>4467</v>
      </c>
      <c r="E670" s="13">
        <v>45078</v>
      </c>
      <c r="F670" s="13">
        <v>45107</v>
      </c>
      <c r="G670" s="12">
        <v>1544.67</v>
      </c>
    </row>
    <row r="671" spans="1:7" x14ac:dyDescent="0.25">
      <c r="A671" s="13">
        <v>45078</v>
      </c>
      <c r="B671" s="13">
        <v>45078</v>
      </c>
      <c r="C671" t="s">
        <v>3246</v>
      </c>
      <c r="D671" t="s">
        <v>4467</v>
      </c>
      <c r="E671" s="13">
        <v>45078</v>
      </c>
      <c r="F671" s="13">
        <v>45107</v>
      </c>
      <c r="G671" s="12">
        <v>14993.04</v>
      </c>
    </row>
    <row r="672" spans="1:7" x14ac:dyDescent="0.25">
      <c r="A672" s="13">
        <v>45078</v>
      </c>
      <c r="B672" s="13">
        <v>45078</v>
      </c>
      <c r="C672" t="s">
        <v>3247</v>
      </c>
      <c r="D672" t="s">
        <v>4467</v>
      </c>
      <c r="E672" s="13">
        <v>45078</v>
      </c>
      <c r="F672" s="13">
        <v>45107</v>
      </c>
      <c r="G672" s="12">
        <v>3392.93</v>
      </c>
    </row>
    <row r="673" spans="1:7" x14ac:dyDescent="0.25">
      <c r="A673" s="13">
        <v>45078</v>
      </c>
      <c r="B673" s="13">
        <v>45078</v>
      </c>
      <c r="C673" t="s">
        <v>3248</v>
      </c>
      <c r="D673" t="s">
        <v>4467</v>
      </c>
      <c r="E673" s="13">
        <v>45078</v>
      </c>
      <c r="F673" s="13">
        <v>45107</v>
      </c>
      <c r="G673" s="12">
        <v>14924.73</v>
      </c>
    </row>
    <row r="674" spans="1:7" x14ac:dyDescent="0.25">
      <c r="A674" s="13">
        <v>45078</v>
      </c>
      <c r="B674" s="13">
        <v>45078</v>
      </c>
      <c r="C674" t="s">
        <v>3249</v>
      </c>
      <c r="D674" t="s">
        <v>4467</v>
      </c>
      <c r="E674" s="13">
        <v>45078</v>
      </c>
      <c r="F674" s="13">
        <v>45107</v>
      </c>
      <c r="G674" s="12">
        <v>10027.219999999999</v>
      </c>
    </row>
    <row r="675" spans="1:7" x14ac:dyDescent="0.25">
      <c r="A675" s="13">
        <v>45078</v>
      </c>
      <c r="B675" s="13">
        <v>45078</v>
      </c>
      <c r="C675" t="s">
        <v>3250</v>
      </c>
      <c r="D675" t="s">
        <v>4467</v>
      </c>
      <c r="E675" s="13">
        <v>45078</v>
      </c>
      <c r="F675" s="13">
        <v>45107</v>
      </c>
      <c r="G675" s="12">
        <v>28695.98</v>
      </c>
    </row>
    <row r="676" spans="1:7" x14ac:dyDescent="0.25">
      <c r="A676" s="13">
        <v>45078</v>
      </c>
      <c r="B676" s="13">
        <v>45078</v>
      </c>
      <c r="C676" t="s">
        <v>3251</v>
      </c>
      <c r="D676" t="s">
        <v>4467</v>
      </c>
      <c r="E676" s="13">
        <v>45078</v>
      </c>
      <c r="F676" s="13">
        <v>45107</v>
      </c>
      <c r="G676" s="12">
        <v>3707.58</v>
      </c>
    </row>
    <row r="677" spans="1:7" x14ac:dyDescent="0.25">
      <c r="A677" s="13">
        <v>45078</v>
      </c>
      <c r="B677" s="13">
        <v>45078</v>
      </c>
      <c r="C677" t="s">
        <v>3252</v>
      </c>
      <c r="D677" t="s">
        <v>4467</v>
      </c>
      <c r="E677" s="13">
        <v>45078</v>
      </c>
      <c r="F677" s="13">
        <v>45107</v>
      </c>
      <c r="G677" s="12">
        <v>3816.33</v>
      </c>
    </row>
    <row r="678" spans="1:7" x14ac:dyDescent="0.25">
      <c r="A678" s="13">
        <v>45078</v>
      </c>
      <c r="B678" s="13">
        <v>45078</v>
      </c>
      <c r="C678" t="s">
        <v>3253</v>
      </c>
      <c r="D678" t="s">
        <v>4467</v>
      </c>
      <c r="E678" s="13">
        <v>45078</v>
      </c>
      <c r="F678" s="13">
        <v>45107</v>
      </c>
      <c r="G678" s="12">
        <v>88416.21</v>
      </c>
    </row>
    <row r="679" spans="1:7" x14ac:dyDescent="0.25">
      <c r="A679" s="13">
        <v>45078</v>
      </c>
      <c r="B679" s="13">
        <v>45078</v>
      </c>
      <c r="C679" t="s">
        <v>3254</v>
      </c>
      <c r="D679" t="s">
        <v>4467</v>
      </c>
      <c r="E679" s="13">
        <v>45078</v>
      </c>
      <c r="F679" s="13">
        <v>45107</v>
      </c>
      <c r="G679" s="12">
        <v>6738.8</v>
      </c>
    </row>
    <row r="680" spans="1:7" x14ac:dyDescent="0.25">
      <c r="A680" s="13">
        <v>45078</v>
      </c>
      <c r="B680" s="13">
        <v>45078</v>
      </c>
      <c r="C680" t="s">
        <v>3255</v>
      </c>
      <c r="D680" t="s">
        <v>4467</v>
      </c>
      <c r="E680" s="13">
        <v>45078</v>
      </c>
      <c r="F680" s="13">
        <v>45107</v>
      </c>
      <c r="G680" s="12">
        <v>2255.25</v>
      </c>
    </row>
    <row r="681" spans="1:7" x14ac:dyDescent="0.25">
      <c r="A681" s="13">
        <v>45078</v>
      </c>
      <c r="B681" s="13">
        <v>45078</v>
      </c>
      <c r="C681" t="s">
        <v>3256</v>
      </c>
      <c r="D681" t="s">
        <v>4467</v>
      </c>
      <c r="E681" s="13">
        <v>45078</v>
      </c>
      <c r="F681" s="13">
        <v>45107</v>
      </c>
      <c r="G681" s="12">
        <v>43362.28</v>
      </c>
    </row>
    <row r="682" spans="1:7" x14ac:dyDescent="0.25">
      <c r="A682" s="13">
        <v>45078</v>
      </c>
      <c r="B682" s="13">
        <v>45078</v>
      </c>
      <c r="C682" t="s">
        <v>3327</v>
      </c>
      <c r="D682" t="s">
        <v>4467</v>
      </c>
      <c r="E682" s="13">
        <v>45078</v>
      </c>
      <c r="F682" s="13">
        <v>45107</v>
      </c>
      <c r="G682" s="12">
        <v>11521.25</v>
      </c>
    </row>
    <row r="683" spans="1:7" x14ac:dyDescent="0.25">
      <c r="A683" s="13">
        <v>45078</v>
      </c>
      <c r="B683" s="13">
        <v>45078</v>
      </c>
      <c r="C683" t="s">
        <v>3257</v>
      </c>
      <c r="D683" t="s">
        <v>4467</v>
      </c>
      <c r="E683" s="13">
        <v>45078</v>
      </c>
      <c r="F683" s="13">
        <v>45107</v>
      </c>
      <c r="G683" s="12">
        <v>55788.51</v>
      </c>
    </row>
    <row r="684" spans="1:7" x14ac:dyDescent="0.25">
      <c r="A684" s="13">
        <v>45078</v>
      </c>
      <c r="B684" s="13">
        <v>45078</v>
      </c>
      <c r="C684" t="s">
        <v>3258</v>
      </c>
      <c r="D684" t="s">
        <v>4467</v>
      </c>
      <c r="E684" s="13">
        <v>45078</v>
      </c>
      <c r="F684" s="13">
        <v>45107</v>
      </c>
      <c r="G684" s="12">
        <v>52229.09</v>
      </c>
    </row>
    <row r="685" spans="1:7" x14ac:dyDescent="0.25">
      <c r="A685" s="13">
        <v>45078</v>
      </c>
      <c r="B685" s="13">
        <v>45078</v>
      </c>
      <c r="C685" t="s">
        <v>3259</v>
      </c>
      <c r="D685" t="s">
        <v>4467</v>
      </c>
      <c r="E685" s="13">
        <v>45078</v>
      </c>
      <c r="F685" s="13">
        <v>45107</v>
      </c>
      <c r="G685" s="12">
        <v>253979.93</v>
      </c>
    </row>
    <row r="686" spans="1:7" x14ac:dyDescent="0.25">
      <c r="A686" s="13">
        <v>45078</v>
      </c>
      <c r="B686" s="13">
        <v>45078</v>
      </c>
      <c r="C686" t="s">
        <v>3260</v>
      </c>
      <c r="D686" t="s">
        <v>4467</v>
      </c>
      <c r="E686" s="13">
        <v>45078</v>
      </c>
      <c r="F686" s="13">
        <v>45107</v>
      </c>
      <c r="G686" s="12">
        <v>21406.06</v>
      </c>
    </row>
    <row r="687" spans="1:7" x14ac:dyDescent="0.25">
      <c r="A687" s="13">
        <v>45078</v>
      </c>
      <c r="B687" s="13">
        <v>45078</v>
      </c>
      <c r="C687" t="s">
        <v>3261</v>
      </c>
      <c r="D687" t="s">
        <v>4467</v>
      </c>
      <c r="E687" s="13">
        <v>45078</v>
      </c>
      <c r="F687" s="13">
        <v>45107</v>
      </c>
      <c r="G687" s="12">
        <v>1817.2</v>
      </c>
    </row>
    <row r="688" spans="1:7" x14ac:dyDescent="0.25">
      <c r="A688" s="13">
        <v>45078</v>
      </c>
      <c r="B688" s="13">
        <v>45078</v>
      </c>
      <c r="C688" t="s">
        <v>3262</v>
      </c>
      <c r="D688" t="s">
        <v>4467</v>
      </c>
      <c r="E688" s="13">
        <v>45078</v>
      </c>
      <c r="F688" s="13">
        <v>45107</v>
      </c>
      <c r="G688" s="12">
        <v>2969.93</v>
      </c>
    </row>
    <row r="689" spans="1:7" x14ac:dyDescent="0.25">
      <c r="A689" s="13">
        <v>45078</v>
      </c>
      <c r="B689" s="13">
        <v>45078</v>
      </c>
      <c r="C689" t="s">
        <v>3263</v>
      </c>
      <c r="D689" t="s">
        <v>4467</v>
      </c>
      <c r="E689" s="13">
        <v>45078</v>
      </c>
      <c r="F689" s="13">
        <v>45107</v>
      </c>
      <c r="G689" s="12">
        <v>18444.689999999999</v>
      </c>
    </row>
    <row r="690" spans="1:7" x14ac:dyDescent="0.25">
      <c r="A690" s="13">
        <v>45078</v>
      </c>
      <c r="B690" s="13">
        <v>45078</v>
      </c>
      <c r="C690" t="s">
        <v>3264</v>
      </c>
      <c r="D690" t="s">
        <v>4467</v>
      </c>
      <c r="E690" s="13">
        <v>45078</v>
      </c>
      <c r="F690" s="13">
        <v>45107</v>
      </c>
      <c r="G690" s="12">
        <v>7882580.9900000002</v>
      </c>
    </row>
    <row r="691" spans="1:7" x14ac:dyDescent="0.25">
      <c r="A691" s="13">
        <v>45078</v>
      </c>
      <c r="B691" s="13">
        <v>45078</v>
      </c>
      <c r="C691" t="s">
        <v>3265</v>
      </c>
      <c r="D691" t="s">
        <v>4467</v>
      </c>
      <c r="E691" s="13">
        <v>45078</v>
      </c>
      <c r="F691" s="13">
        <v>45107</v>
      </c>
      <c r="G691" s="12">
        <v>83080.429999999993</v>
      </c>
    </row>
    <row r="692" spans="1:7" x14ac:dyDescent="0.25">
      <c r="A692" s="13">
        <v>45078</v>
      </c>
      <c r="B692" s="13">
        <v>45078</v>
      </c>
      <c r="C692" t="s">
        <v>3266</v>
      </c>
      <c r="D692" t="s">
        <v>4467</v>
      </c>
      <c r="E692" s="13">
        <v>45078</v>
      </c>
      <c r="F692" s="13">
        <v>45107</v>
      </c>
      <c r="G692" s="12">
        <v>20387.419999999998</v>
      </c>
    </row>
    <row r="693" spans="1:7" x14ac:dyDescent="0.25">
      <c r="A693" s="13">
        <v>45078</v>
      </c>
      <c r="B693" s="13">
        <v>45078</v>
      </c>
      <c r="C693" t="s">
        <v>3267</v>
      </c>
      <c r="D693" t="s">
        <v>4467</v>
      </c>
      <c r="E693" s="13">
        <v>45078</v>
      </c>
      <c r="F693" s="13">
        <v>45107</v>
      </c>
      <c r="G693" s="12">
        <v>34167.620000000003</v>
      </c>
    </row>
    <row r="694" spans="1:7" x14ac:dyDescent="0.25">
      <c r="A694" s="13">
        <v>45078</v>
      </c>
      <c r="B694" s="13">
        <v>45078</v>
      </c>
      <c r="C694" t="s">
        <v>3268</v>
      </c>
      <c r="D694" t="s">
        <v>4467</v>
      </c>
      <c r="E694" s="13">
        <v>45078</v>
      </c>
      <c r="F694" s="13">
        <v>45107</v>
      </c>
      <c r="G694" s="12">
        <v>5431.68</v>
      </c>
    </row>
    <row r="695" spans="1:7" x14ac:dyDescent="0.25">
      <c r="A695" s="13">
        <v>45078</v>
      </c>
      <c r="B695" s="13">
        <v>45078</v>
      </c>
      <c r="C695" t="s">
        <v>3269</v>
      </c>
      <c r="D695" t="s">
        <v>4467</v>
      </c>
      <c r="E695" s="13">
        <v>45078</v>
      </c>
      <c r="F695" s="13">
        <v>45107</v>
      </c>
      <c r="G695" s="12">
        <v>29044.19</v>
      </c>
    </row>
    <row r="696" spans="1:7" x14ac:dyDescent="0.25">
      <c r="A696" s="13">
        <v>45078</v>
      </c>
      <c r="B696" s="13">
        <v>45078</v>
      </c>
      <c r="C696" t="s">
        <v>3270</v>
      </c>
      <c r="D696" t="s">
        <v>4467</v>
      </c>
      <c r="E696" s="13">
        <v>45078</v>
      </c>
      <c r="F696" s="13">
        <v>45107</v>
      </c>
      <c r="G696" s="12">
        <v>4633.8900000000003</v>
      </c>
    </row>
    <row r="697" spans="1:7" x14ac:dyDescent="0.25">
      <c r="A697" s="13">
        <v>45078</v>
      </c>
      <c r="B697" s="13">
        <v>45078</v>
      </c>
      <c r="C697" t="s">
        <v>3271</v>
      </c>
      <c r="D697" t="s">
        <v>4467</v>
      </c>
      <c r="E697" s="13">
        <v>45078</v>
      </c>
      <c r="F697" s="13">
        <v>45107</v>
      </c>
      <c r="G697" s="12">
        <v>88012.03</v>
      </c>
    </row>
    <row r="698" spans="1:7" x14ac:dyDescent="0.25">
      <c r="A698" s="13">
        <v>45078</v>
      </c>
      <c r="B698" s="13">
        <v>45078</v>
      </c>
      <c r="C698" t="s">
        <v>3272</v>
      </c>
      <c r="D698" t="s">
        <v>4467</v>
      </c>
      <c r="E698" s="13">
        <v>45078</v>
      </c>
      <c r="F698" s="13">
        <v>45107</v>
      </c>
      <c r="G698" s="12">
        <v>11858.01</v>
      </c>
    </row>
    <row r="699" spans="1:7" x14ac:dyDescent="0.25">
      <c r="A699" s="13">
        <v>45078</v>
      </c>
      <c r="B699" s="13">
        <v>45078</v>
      </c>
      <c r="C699" t="s">
        <v>3273</v>
      </c>
      <c r="D699" t="s">
        <v>4467</v>
      </c>
      <c r="E699" s="13">
        <v>45078</v>
      </c>
      <c r="F699" s="13">
        <v>45107</v>
      </c>
      <c r="G699" s="12">
        <v>1754.09</v>
      </c>
    </row>
    <row r="700" spans="1:7" x14ac:dyDescent="0.25">
      <c r="A700" s="13">
        <v>45078</v>
      </c>
      <c r="B700" s="13">
        <v>45078</v>
      </c>
      <c r="C700" t="s">
        <v>3274</v>
      </c>
      <c r="D700" t="s">
        <v>4467</v>
      </c>
      <c r="E700" s="13">
        <v>45078</v>
      </c>
      <c r="F700" s="13">
        <v>45107</v>
      </c>
      <c r="G700" s="12">
        <v>213297.99</v>
      </c>
    </row>
    <row r="701" spans="1:7" x14ac:dyDescent="0.25">
      <c r="A701" s="13">
        <v>45078</v>
      </c>
      <c r="B701" s="13">
        <v>45078</v>
      </c>
      <c r="C701" t="s">
        <v>3275</v>
      </c>
      <c r="D701" t="s">
        <v>4467</v>
      </c>
      <c r="E701" s="13">
        <v>45078</v>
      </c>
      <c r="F701" s="13">
        <v>45107</v>
      </c>
      <c r="G701" s="12">
        <v>87181.4</v>
      </c>
    </row>
    <row r="702" spans="1:7" x14ac:dyDescent="0.25">
      <c r="A702" s="13">
        <v>45078</v>
      </c>
      <c r="B702" s="13">
        <v>45078</v>
      </c>
      <c r="C702" t="s">
        <v>3276</v>
      </c>
      <c r="D702" t="s">
        <v>4467</v>
      </c>
      <c r="E702" s="13">
        <v>45078</v>
      </c>
      <c r="F702" s="13">
        <v>45107</v>
      </c>
      <c r="G702" s="12">
        <v>1989.12</v>
      </c>
    </row>
    <row r="703" spans="1:7" x14ac:dyDescent="0.25">
      <c r="A703" s="13">
        <v>45078</v>
      </c>
      <c r="B703" s="13">
        <v>45078</v>
      </c>
      <c r="C703" t="s">
        <v>3277</v>
      </c>
      <c r="D703" t="s">
        <v>4467</v>
      </c>
      <c r="E703" s="13">
        <v>45078</v>
      </c>
      <c r="F703" s="13">
        <v>45107</v>
      </c>
      <c r="G703" s="12">
        <v>11903.01</v>
      </c>
    </row>
    <row r="704" spans="1:7" x14ac:dyDescent="0.25">
      <c r="A704" s="13">
        <v>45078</v>
      </c>
      <c r="B704" s="13">
        <v>45078</v>
      </c>
      <c r="C704" t="s">
        <v>3278</v>
      </c>
      <c r="D704" t="s">
        <v>4467</v>
      </c>
      <c r="E704" s="13">
        <v>45078</v>
      </c>
      <c r="F704" s="13">
        <v>45107</v>
      </c>
      <c r="G704" s="12">
        <v>13462.82</v>
      </c>
    </row>
    <row r="705" spans="1:7" x14ac:dyDescent="0.25">
      <c r="A705" s="13">
        <v>45078</v>
      </c>
      <c r="B705" s="13">
        <v>45078</v>
      </c>
      <c r="C705" t="s">
        <v>3325</v>
      </c>
      <c r="D705" t="s">
        <v>4467</v>
      </c>
      <c r="E705" s="13">
        <v>45078</v>
      </c>
      <c r="F705" s="13">
        <v>45107</v>
      </c>
      <c r="G705" s="12">
        <v>196896.93</v>
      </c>
    </row>
    <row r="706" spans="1:7" x14ac:dyDescent="0.25">
      <c r="A706" s="13">
        <v>45078</v>
      </c>
      <c r="B706" s="13">
        <v>45078</v>
      </c>
      <c r="C706" t="s">
        <v>3279</v>
      </c>
      <c r="D706" t="s">
        <v>4467</v>
      </c>
      <c r="E706" s="13">
        <v>45078</v>
      </c>
      <c r="F706" s="13">
        <v>45107</v>
      </c>
      <c r="G706" s="12">
        <v>568597.68999999994</v>
      </c>
    </row>
    <row r="707" spans="1:7" x14ac:dyDescent="0.25">
      <c r="A707" s="13">
        <v>45078</v>
      </c>
      <c r="B707" s="13">
        <v>45078</v>
      </c>
      <c r="C707" t="s">
        <v>3280</v>
      </c>
      <c r="D707" t="s">
        <v>4467</v>
      </c>
      <c r="E707" s="13">
        <v>45078</v>
      </c>
      <c r="F707" s="13">
        <v>45107</v>
      </c>
      <c r="G707" s="12">
        <v>20275.330000000002</v>
      </c>
    </row>
    <row r="708" spans="1:7" x14ac:dyDescent="0.25">
      <c r="A708" s="13">
        <v>45078</v>
      </c>
      <c r="B708" s="13">
        <v>45078</v>
      </c>
      <c r="C708" t="s">
        <v>3281</v>
      </c>
      <c r="D708" t="s">
        <v>4467</v>
      </c>
      <c r="E708" s="13">
        <v>45078</v>
      </c>
      <c r="F708" s="13">
        <v>45107</v>
      </c>
      <c r="G708" s="12">
        <v>26643.09</v>
      </c>
    </row>
    <row r="709" spans="1:7" x14ac:dyDescent="0.25">
      <c r="A709" s="13">
        <v>45078</v>
      </c>
      <c r="B709" s="13">
        <v>45078</v>
      </c>
      <c r="C709" t="s">
        <v>3283</v>
      </c>
      <c r="D709" t="s">
        <v>4467</v>
      </c>
      <c r="E709" s="13">
        <v>45078</v>
      </c>
      <c r="F709" s="13">
        <v>45107</v>
      </c>
      <c r="G709" s="12">
        <v>3633.81</v>
      </c>
    </row>
    <row r="710" spans="1:7" x14ac:dyDescent="0.25">
      <c r="A710" s="13">
        <v>45078</v>
      </c>
      <c r="B710" s="13">
        <v>45078</v>
      </c>
      <c r="C710" t="s">
        <v>3284</v>
      </c>
      <c r="D710" t="s">
        <v>4467</v>
      </c>
      <c r="E710" s="13">
        <v>45078</v>
      </c>
      <c r="F710" s="13">
        <v>45107</v>
      </c>
      <c r="G710" s="12">
        <v>986.75</v>
      </c>
    </row>
    <row r="711" spans="1:7" x14ac:dyDescent="0.25">
      <c r="A711" s="13">
        <v>45078</v>
      </c>
      <c r="B711" s="13">
        <v>45078</v>
      </c>
      <c r="C711" t="s">
        <v>3285</v>
      </c>
      <c r="D711" t="s">
        <v>4467</v>
      </c>
      <c r="E711" s="13">
        <v>45078</v>
      </c>
      <c r="F711" s="13">
        <v>45107</v>
      </c>
      <c r="G711" s="12">
        <v>51834.36</v>
      </c>
    </row>
    <row r="712" spans="1:7" x14ac:dyDescent="0.25">
      <c r="A712" s="13">
        <v>45078</v>
      </c>
      <c r="B712" s="13">
        <v>45078</v>
      </c>
      <c r="C712" t="s">
        <v>3286</v>
      </c>
      <c r="D712" t="s">
        <v>4467</v>
      </c>
      <c r="E712" s="13">
        <v>45078</v>
      </c>
      <c r="F712" s="13">
        <v>45107</v>
      </c>
      <c r="G712" s="12">
        <v>383635.71</v>
      </c>
    </row>
    <row r="713" spans="1:7" x14ac:dyDescent="0.25">
      <c r="A713" s="13">
        <v>45078</v>
      </c>
      <c r="B713" s="13">
        <v>45078</v>
      </c>
      <c r="C713" t="s">
        <v>3287</v>
      </c>
      <c r="D713" t="s">
        <v>4467</v>
      </c>
      <c r="E713" s="13">
        <v>45078</v>
      </c>
      <c r="F713" s="13">
        <v>45107</v>
      </c>
      <c r="G713" s="12">
        <v>2484.59</v>
      </c>
    </row>
    <row r="714" spans="1:7" x14ac:dyDescent="0.25">
      <c r="A714" s="13">
        <v>45078</v>
      </c>
      <c r="B714" s="13">
        <v>45078</v>
      </c>
      <c r="C714" t="s">
        <v>3288</v>
      </c>
      <c r="D714" t="s">
        <v>4467</v>
      </c>
      <c r="E714" s="13">
        <v>45078</v>
      </c>
      <c r="F714" s="13">
        <v>45107</v>
      </c>
      <c r="G714" s="12">
        <v>22701.599999999999</v>
      </c>
    </row>
    <row r="715" spans="1:7" x14ac:dyDescent="0.25">
      <c r="A715" s="13">
        <v>45078</v>
      </c>
      <c r="B715" s="13">
        <v>45078</v>
      </c>
      <c r="C715" t="s">
        <v>3289</v>
      </c>
      <c r="D715" t="s">
        <v>4467</v>
      </c>
      <c r="E715" s="13">
        <v>45078</v>
      </c>
      <c r="F715" s="13">
        <v>45107</v>
      </c>
      <c r="G715" s="12">
        <v>2940.66</v>
      </c>
    </row>
    <row r="716" spans="1:7" x14ac:dyDescent="0.25">
      <c r="A716" s="13">
        <v>45078</v>
      </c>
      <c r="B716" s="13">
        <v>45078</v>
      </c>
      <c r="C716" t="s">
        <v>3290</v>
      </c>
      <c r="D716" t="s">
        <v>4467</v>
      </c>
      <c r="E716" s="13">
        <v>45078</v>
      </c>
      <c r="F716" s="13">
        <v>45107</v>
      </c>
      <c r="G716" s="12">
        <v>1464.57</v>
      </c>
    </row>
    <row r="717" spans="1:7" x14ac:dyDescent="0.25">
      <c r="A717" s="13">
        <v>45078</v>
      </c>
      <c r="B717" s="13">
        <v>45078</v>
      </c>
      <c r="C717" t="s">
        <v>3291</v>
      </c>
      <c r="D717" t="s">
        <v>4467</v>
      </c>
      <c r="E717" s="13">
        <v>45078</v>
      </c>
      <c r="F717" s="13">
        <v>45107</v>
      </c>
      <c r="G717" s="12">
        <v>34910.480000000003</v>
      </c>
    </row>
    <row r="718" spans="1:7" x14ac:dyDescent="0.25">
      <c r="A718" s="13">
        <v>45078</v>
      </c>
      <c r="B718" s="13">
        <v>45078</v>
      </c>
      <c r="C718" t="s">
        <v>3292</v>
      </c>
      <c r="D718" t="s">
        <v>4467</v>
      </c>
      <c r="E718" s="13">
        <v>45078</v>
      </c>
      <c r="F718" s="13">
        <v>45107</v>
      </c>
      <c r="G718" s="12">
        <v>9560.18</v>
      </c>
    </row>
    <row r="719" spans="1:7" x14ac:dyDescent="0.25">
      <c r="A719" s="13">
        <v>45078</v>
      </c>
      <c r="B719" s="13">
        <v>45078</v>
      </c>
      <c r="C719" t="s">
        <v>3293</v>
      </c>
      <c r="D719" t="s">
        <v>4467</v>
      </c>
      <c r="E719" s="13">
        <v>45078</v>
      </c>
      <c r="F719" s="13">
        <v>45107</v>
      </c>
      <c r="G719" s="12">
        <v>122621.97</v>
      </c>
    </row>
    <row r="720" spans="1:7" x14ac:dyDescent="0.25">
      <c r="A720" s="13">
        <v>45078</v>
      </c>
      <c r="B720" s="13">
        <v>45078</v>
      </c>
      <c r="C720" t="s">
        <v>3294</v>
      </c>
      <c r="D720" t="s">
        <v>4467</v>
      </c>
      <c r="E720" s="13">
        <v>45078</v>
      </c>
      <c r="F720" s="13">
        <v>45107</v>
      </c>
      <c r="G720" s="12">
        <v>3258.86</v>
      </c>
    </row>
    <row r="721" spans="1:7" x14ac:dyDescent="0.25">
      <c r="A721" s="13">
        <v>45078</v>
      </c>
      <c r="B721" s="13">
        <v>45078</v>
      </c>
      <c r="C721" t="s">
        <v>3295</v>
      </c>
      <c r="D721" t="s">
        <v>4467</v>
      </c>
      <c r="E721" s="13">
        <v>45078</v>
      </c>
      <c r="F721" s="13">
        <v>45107</v>
      </c>
      <c r="G721" s="12">
        <v>3571.19</v>
      </c>
    </row>
    <row r="722" spans="1:7" x14ac:dyDescent="0.25">
      <c r="A722" s="13">
        <v>45078</v>
      </c>
      <c r="B722" s="13">
        <v>45078</v>
      </c>
      <c r="C722" t="s">
        <v>3296</v>
      </c>
      <c r="D722" t="s">
        <v>4467</v>
      </c>
      <c r="E722" s="13">
        <v>45078</v>
      </c>
      <c r="F722" s="13">
        <v>45107</v>
      </c>
      <c r="G722" s="12">
        <v>34029.22</v>
      </c>
    </row>
    <row r="723" spans="1:7" x14ac:dyDescent="0.25">
      <c r="A723" s="13">
        <v>45078</v>
      </c>
      <c r="B723" s="13">
        <v>45078</v>
      </c>
      <c r="C723" t="s">
        <v>3297</v>
      </c>
      <c r="D723" t="s">
        <v>4467</v>
      </c>
      <c r="E723" s="13">
        <v>45078</v>
      </c>
      <c r="F723" s="13">
        <v>45107</v>
      </c>
      <c r="G723" s="12">
        <v>33167.65</v>
      </c>
    </row>
    <row r="724" spans="1:7" x14ac:dyDescent="0.25">
      <c r="A724" s="13">
        <v>45078</v>
      </c>
      <c r="B724" s="13">
        <v>45078</v>
      </c>
      <c r="C724" t="s">
        <v>3298</v>
      </c>
      <c r="D724" t="s">
        <v>4467</v>
      </c>
      <c r="E724" s="13">
        <v>45078</v>
      </c>
      <c r="F724" s="13">
        <v>45107</v>
      </c>
      <c r="G724" s="12">
        <v>24821.279999999999</v>
      </c>
    </row>
    <row r="725" spans="1:7" x14ac:dyDescent="0.25">
      <c r="A725" s="13">
        <v>45078</v>
      </c>
      <c r="B725" s="13">
        <v>45078</v>
      </c>
      <c r="C725" t="s">
        <v>3299</v>
      </c>
      <c r="D725" t="s">
        <v>4467</v>
      </c>
      <c r="E725" s="13">
        <v>45078</v>
      </c>
      <c r="F725" s="13">
        <v>45107</v>
      </c>
      <c r="G725" s="12">
        <v>2750.93</v>
      </c>
    </row>
    <row r="726" spans="1:7" x14ac:dyDescent="0.25">
      <c r="A726" s="13">
        <v>45078</v>
      </c>
      <c r="B726" s="13">
        <v>45078</v>
      </c>
      <c r="C726" t="s">
        <v>3300</v>
      </c>
      <c r="D726" t="s">
        <v>4467</v>
      </c>
      <c r="E726" s="13">
        <v>45078</v>
      </c>
      <c r="F726" s="13">
        <v>45107</v>
      </c>
      <c r="G726" s="12">
        <v>35348.080000000002</v>
      </c>
    </row>
    <row r="727" spans="1:7" x14ac:dyDescent="0.25">
      <c r="A727" s="13">
        <v>45078</v>
      </c>
      <c r="B727" s="13">
        <v>45078</v>
      </c>
      <c r="C727" t="s">
        <v>3301</v>
      </c>
      <c r="D727" t="s">
        <v>4467</v>
      </c>
      <c r="E727" s="13">
        <v>45078</v>
      </c>
      <c r="F727" s="13">
        <v>45107</v>
      </c>
      <c r="G727" s="12">
        <v>8140.3</v>
      </c>
    </row>
    <row r="728" spans="1:7" x14ac:dyDescent="0.25">
      <c r="A728" s="13">
        <v>45078</v>
      </c>
      <c r="B728" s="13">
        <v>45078</v>
      </c>
      <c r="C728" t="s">
        <v>3302</v>
      </c>
      <c r="D728" t="s">
        <v>4467</v>
      </c>
      <c r="E728" s="13">
        <v>45078</v>
      </c>
      <c r="F728" s="13">
        <v>45107</v>
      </c>
      <c r="G728" s="12">
        <v>15294.71</v>
      </c>
    </row>
    <row r="729" spans="1:7" x14ac:dyDescent="0.25">
      <c r="A729" s="13">
        <v>45078</v>
      </c>
      <c r="B729" s="13">
        <v>45078</v>
      </c>
      <c r="C729" t="s">
        <v>3303</v>
      </c>
      <c r="D729" t="s">
        <v>4467</v>
      </c>
      <c r="E729" s="13">
        <v>45078</v>
      </c>
      <c r="F729" s="13">
        <v>45107</v>
      </c>
      <c r="G729" s="12">
        <v>114359.22</v>
      </c>
    </row>
    <row r="730" spans="1:7" x14ac:dyDescent="0.25">
      <c r="A730" s="13">
        <v>45078</v>
      </c>
      <c r="B730" s="13">
        <v>45078</v>
      </c>
      <c r="C730" t="s">
        <v>3304</v>
      </c>
      <c r="D730" t="s">
        <v>4467</v>
      </c>
      <c r="E730" s="13">
        <v>45078</v>
      </c>
      <c r="F730" s="13">
        <v>45107</v>
      </c>
      <c r="G730" s="12">
        <v>2853.04</v>
      </c>
    </row>
    <row r="731" spans="1:7" x14ac:dyDescent="0.25">
      <c r="A731" s="13">
        <v>45078</v>
      </c>
      <c r="B731" s="13">
        <v>45078</v>
      </c>
      <c r="C731" t="s">
        <v>3305</v>
      </c>
      <c r="D731" t="s">
        <v>4467</v>
      </c>
      <c r="E731" s="13">
        <v>45078</v>
      </c>
      <c r="F731" s="13">
        <v>45107</v>
      </c>
      <c r="G731" s="12">
        <v>338062.87</v>
      </c>
    </row>
    <row r="732" spans="1:7" x14ac:dyDescent="0.25">
      <c r="A732" s="13">
        <v>45078</v>
      </c>
      <c r="B732" s="13">
        <v>45078</v>
      </c>
      <c r="C732" t="s">
        <v>3306</v>
      </c>
      <c r="D732" t="s">
        <v>4467</v>
      </c>
      <c r="E732" s="13">
        <v>45078</v>
      </c>
      <c r="F732" s="13">
        <v>45107</v>
      </c>
      <c r="G732" s="12">
        <v>5660.79</v>
      </c>
    </row>
    <row r="733" spans="1:7" x14ac:dyDescent="0.25">
      <c r="A733" s="13">
        <v>45078</v>
      </c>
      <c r="B733" s="13">
        <v>45078</v>
      </c>
      <c r="C733" t="s">
        <v>3307</v>
      </c>
      <c r="D733" t="s">
        <v>4467</v>
      </c>
      <c r="E733" s="13">
        <v>45078</v>
      </c>
      <c r="F733" s="13">
        <v>45107</v>
      </c>
      <c r="G733" s="12">
        <v>2150.79</v>
      </c>
    </row>
    <row r="734" spans="1:7" x14ac:dyDescent="0.25">
      <c r="A734" s="13">
        <v>45078</v>
      </c>
      <c r="B734" s="13">
        <v>45078</v>
      </c>
      <c r="C734" t="s">
        <v>3308</v>
      </c>
      <c r="D734" t="s">
        <v>4467</v>
      </c>
      <c r="E734" s="13">
        <v>45078</v>
      </c>
      <c r="F734" s="13">
        <v>45107</v>
      </c>
      <c r="G734" s="12">
        <v>6207.74</v>
      </c>
    </row>
    <row r="735" spans="1:7" x14ac:dyDescent="0.25">
      <c r="A735" s="13">
        <v>45078</v>
      </c>
      <c r="B735" s="13">
        <v>45078</v>
      </c>
      <c r="C735" t="s">
        <v>3309</v>
      </c>
      <c r="D735" t="s">
        <v>4467</v>
      </c>
      <c r="E735" s="13">
        <v>45078</v>
      </c>
      <c r="F735" s="13">
        <v>45107</v>
      </c>
      <c r="G735" s="12">
        <v>59558.85</v>
      </c>
    </row>
    <row r="736" spans="1:7" x14ac:dyDescent="0.25">
      <c r="A736" s="13">
        <v>45078</v>
      </c>
      <c r="B736" s="13">
        <v>45078</v>
      </c>
      <c r="C736" t="s">
        <v>3310</v>
      </c>
      <c r="D736" t="s">
        <v>4467</v>
      </c>
      <c r="E736" s="13">
        <v>45078</v>
      </c>
      <c r="F736" s="13">
        <v>45107</v>
      </c>
      <c r="G736" s="12">
        <v>10545.53</v>
      </c>
    </row>
    <row r="737" spans="1:7" x14ac:dyDescent="0.25">
      <c r="A737" s="13">
        <v>45078</v>
      </c>
      <c r="B737" s="13">
        <v>45078</v>
      </c>
      <c r="C737" t="s">
        <v>3311</v>
      </c>
      <c r="D737" t="s">
        <v>4467</v>
      </c>
      <c r="E737" s="13">
        <v>45078</v>
      </c>
      <c r="F737" s="13">
        <v>45107</v>
      </c>
      <c r="G737" s="12">
        <v>3324.32</v>
      </c>
    </row>
    <row r="738" spans="1:7" x14ac:dyDescent="0.25">
      <c r="A738" s="13">
        <v>45078</v>
      </c>
      <c r="B738" s="13">
        <v>45078</v>
      </c>
      <c r="C738" t="s">
        <v>3312</v>
      </c>
      <c r="D738" t="s">
        <v>4467</v>
      </c>
      <c r="E738" s="13">
        <v>45078</v>
      </c>
      <c r="F738" s="13">
        <v>45107</v>
      </c>
      <c r="G738" s="12">
        <v>80352.25</v>
      </c>
    </row>
    <row r="739" spans="1:7" x14ac:dyDescent="0.25">
      <c r="A739" s="13">
        <v>45078</v>
      </c>
      <c r="B739" s="13">
        <v>45078</v>
      </c>
      <c r="C739" t="s">
        <v>3313</v>
      </c>
      <c r="D739" t="s">
        <v>4467</v>
      </c>
      <c r="E739" s="13">
        <v>45078</v>
      </c>
      <c r="F739" s="13">
        <v>45107</v>
      </c>
      <c r="G739" s="12">
        <v>45180.32</v>
      </c>
    </row>
    <row r="740" spans="1:7" x14ac:dyDescent="0.25">
      <c r="A740" s="13">
        <v>45078</v>
      </c>
      <c r="B740" s="13">
        <v>45078</v>
      </c>
      <c r="C740" t="s">
        <v>3314</v>
      </c>
      <c r="D740" t="s">
        <v>4467</v>
      </c>
      <c r="E740" s="13">
        <v>45078</v>
      </c>
      <c r="F740" s="13">
        <v>45107</v>
      </c>
      <c r="G740" s="12">
        <v>9471.86</v>
      </c>
    </row>
    <row r="741" spans="1:7" x14ac:dyDescent="0.25">
      <c r="A741" s="13">
        <v>45078</v>
      </c>
      <c r="B741" s="13">
        <v>45078</v>
      </c>
      <c r="C741" t="s">
        <v>3315</v>
      </c>
      <c r="D741" t="s">
        <v>4467</v>
      </c>
      <c r="E741" s="13">
        <v>45078</v>
      </c>
      <c r="F741" s="13">
        <v>45107</v>
      </c>
      <c r="G741" s="12">
        <v>41705.86</v>
      </c>
    </row>
    <row r="742" spans="1:7" x14ac:dyDescent="0.25">
      <c r="A742" s="13">
        <v>45108</v>
      </c>
      <c r="B742" s="13">
        <v>45078</v>
      </c>
      <c r="C742" t="s">
        <v>3282</v>
      </c>
      <c r="D742" t="s">
        <v>4467</v>
      </c>
      <c r="E742" s="13">
        <v>45078</v>
      </c>
      <c r="F742" s="13">
        <v>45107</v>
      </c>
      <c r="G742" s="12">
        <v>7859.66</v>
      </c>
    </row>
    <row r="743" spans="1:7" x14ac:dyDescent="0.25">
      <c r="A743" s="13">
        <v>45108</v>
      </c>
      <c r="B743" s="13">
        <v>45108</v>
      </c>
      <c r="C743" t="s">
        <v>3239</v>
      </c>
      <c r="D743" t="s">
        <v>4467</v>
      </c>
      <c r="E743" s="13">
        <v>45108</v>
      </c>
      <c r="F743" s="13">
        <v>45138</v>
      </c>
      <c r="G743" s="12">
        <v>5274.93</v>
      </c>
    </row>
    <row r="744" spans="1:7" x14ac:dyDescent="0.25">
      <c r="A744" s="13">
        <v>45108</v>
      </c>
      <c r="B744" s="13">
        <v>45108</v>
      </c>
      <c r="C744" t="s">
        <v>3240</v>
      </c>
      <c r="D744" t="s">
        <v>4467</v>
      </c>
      <c r="E744" s="13">
        <v>45108</v>
      </c>
      <c r="F744" s="13">
        <v>45138</v>
      </c>
      <c r="G744" s="12">
        <v>225636.59</v>
      </c>
    </row>
    <row r="745" spans="1:7" x14ac:dyDescent="0.25">
      <c r="A745" s="13">
        <v>45108</v>
      </c>
      <c r="B745" s="13">
        <v>45108</v>
      </c>
      <c r="C745" t="s">
        <v>3241</v>
      </c>
      <c r="D745" t="s">
        <v>4467</v>
      </c>
      <c r="E745" s="13">
        <v>45108</v>
      </c>
      <c r="F745" s="13">
        <v>45138</v>
      </c>
      <c r="G745" s="12">
        <v>8361.92</v>
      </c>
    </row>
    <row r="746" spans="1:7" x14ac:dyDescent="0.25">
      <c r="A746" s="13">
        <v>45108</v>
      </c>
      <c r="B746" s="13">
        <v>45108</v>
      </c>
      <c r="C746" t="s">
        <v>3242</v>
      </c>
      <c r="D746" t="s">
        <v>4467</v>
      </c>
      <c r="E746" s="13">
        <v>45108</v>
      </c>
      <c r="F746" s="13">
        <v>45138</v>
      </c>
      <c r="G746" s="12">
        <v>2189.4299999999998</v>
      </c>
    </row>
    <row r="747" spans="1:7" x14ac:dyDescent="0.25">
      <c r="A747" s="13">
        <v>45108</v>
      </c>
      <c r="B747" s="13">
        <v>45108</v>
      </c>
      <c r="C747" t="s">
        <v>3243</v>
      </c>
      <c r="D747" t="s">
        <v>4467</v>
      </c>
      <c r="E747" s="13">
        <v>45108</v>
      </c>
      <c r="F747" s="13">
        <v>45138</v>
      </c>
      <c r="G747" s="12">
        <v>67206.66</v>
      </c>
    </row>
    <row r="748" spans="1:7" x14ac:dyDescent="0.25">
      <c r="A748" s="13">
        <v>45108</v>
      </c>
      <c r="B748" s="13">
        <v>45108</v>
      </c>
      <c r="C748" t="s">
        <v>3244</v>
      </c>
      <c r="D748" t="s">
        <v>4467</v>
      </c>
      <c r="E748" s="13">
        <v>45108</v>
      </c>
      <c r="F748" s="13">
        <v>45138</v>
      </c>
      <c r="G748" s="12">
        <v>1207.0899999999999</v>
      </c>
    </row>
    <row r="749" spans="1:7" x14ac:dyDescent="0.25">
      <c r="A749" s="13">
        <v>45108</v>
      </c>
      <c r="B749" s="13">
        <v>45108</v>
      </c>
      <c r="C749" t="s">
        <v>3245</v>
      </c>
      <c r="D749" t="s">
        <v>4467</v>
      </c>
      <c r="E749" s="13">
        <v>45108</v>
      </c>
      <c r="F749" s="13">
        <v>45138</v>
      </c>
      <c r="G749" s="12">
        <v>1653.6</v>
      </c>
    </row>
    <row r="750" spans="1:7" x14ac:dyDescent="0.25">
      <c r="A750" s="13">
        <v>45108</v>
      </c>
      <c r="B750" s="13">
        <v>45108</v>
      </c>
      <c r="C750" t="s">
        <v>3246</v>
      </c>
      <c r="D750" t="s">
        <v>4467</v>
      </c>
      <c r="E750" s="13">
        <v>45108</v>
      </c>
      <c r="F750" s="13">
        <v>45138</v>
      </c>
      <c r="G750" s="12">
        <v>15854.18</v>
      </c>
    </row>
    <row r="751" spans="1:7" x14ac:dyDescent="0.25">
      <c r="A751" s="13">
        <v>45108</v>
      </c>
      <c r="B751" s="13">
        <v>45108</v>
      </c>
      <c r="C751" t="s">
        <v>3247</v>
      </c>
      <c r="D751" t="s">
        <v>4467</v>
      </c>
      <c r="E751" s="13">
        <v>45108</v>
      </c>
      <c r="F751" s="13">
        <v>45138</v>
      </c>
      <c r="G751" s="12">
        <v>3727.48</v>
      </c>
    </row>
    <row r="752" spans="1:7" x14ac:dyDescent="0.25">
      <c r="A752" s="13">
        <v>45108</v>
      </c>
      <c r="B752" s="13">
        <v>45108</v>
      </c>
      <c r="C752" t="s">
        <v>3248</v>
      </c>
      <c r="D752" t="s">
        <v>4467</v>
      </c>
      <c r="E752" s="13">
        <v>45108</v>
      </c>
      <c r="F752" s="13">
        <v>45138</v>
      </c>
      <c r="G752" s="12">
        <v>14832.11</v>
      </c>
    </row>
    <row r="753" spans="1:7" x14ac:dyDescent="0.25">
      <c r="A753" s="13">
        <v>45108</v>
      </c>
      <c r="B753" s="13">
        <v>45108</v>
      </c>
      <c r="C753" t="s">
        <v>3249</v>
      </c>
      <c r="D753" t="s">
        <v>4467</v>
      </c>
      <c r="E753" s="13">
        <v>45108</v>
      </c>
      <c r="F753" s="13">
        <v>45138</v>
      </c>
      <c r="G753" s="12">
        <v>10017.26</v>
      </c>
    </row>
    <row r="754" spans="1:7" x14ac:dyDescent="0.25">
      <c r="A754" s="13">
        <v>45108</v>
      </c>
      <c r="B754" s="13">
        <v>45108</v>
      </c>
      <c r="C754" t="s">
        <v>3250</v>
      </c>
      <c r="D754" t="s">
        <v>4467</v>
      </c>
      <c r="E754" s="13">
        <v>45108</v>
      </c>
      <c r="F754" s="13">
        <v>45138</v>
      </c>
      <c r="G754" s="12">
        <v>31555.93</v>
      </c>
    </row>
    <row r="755" spans="1:7" x14ac:dyDescent="0.25">
      <c r="A755" s="13">
        <v>45108</v>
      </c>
      <c r="B755" s="13">
        <v>45108</v>
      </c>
      <c r="C755" t="s">
        <v>3251</v>
      </c>
      <c r="D755" t="s">
        <v>4467</v>
      </c>
      <c r="E755" s="13">
        <v>45108</v>
      </c>
      <c r="F755" s="13">
        <v>45138</v>
      </c>
      <c r="G755" s="12">
        <v>4389.09</v>
      </c>
    </row>
    <row r="756" spans="1:7" x14ac:dyDescent="0.25">
      <c r="A756" s="13">
        <v>45108</v>
      </c>
      <c r="B756" s="13">
        <v>45108</v>
      </c>
      <c r="C756" t="s">
        <v>3252</v>
      </c>
      <c r="D756" t="s">
        <v>4467</v>
      </c>
      <c r="E756" s="13">
        <v>45108</v>
      </c>
      <c r="F756" s="13">
        <v>45138</v>
      </c>
      <c r="G756" s="12">
        <v>4022.14</v>
      </c>
    </row>
    <row r="757" spans="1:7" x14ac:dyDescent="0.25">
      <c r="A757" s="13">
        <v>45108</v>
      </c>
      <c r="B757" s="13">
        <v>45108</v>
      </c>
      <c r="C757" t="s">
        <v>3253</v>
      </c>
      <c r="D757" t="s">
        <v>4467</v>
      </c>
      <c r="E757" s="13">
        <v>45108</v>
      </c>
      <c r="F757" s="13">
        <v>45138</v>
      </c>
      <c r="G757" s="12">
        <v>92666.76</v>
      </c>
    </row>
    <row r="758" spans="1:7" x14ac:dyDescent="0.25">
      <c r="A758" s="13">
        <v>45108</v>
      </c>
      <c r="B758" s="13">
        <v>45108</v>
      </c>
      <c r="C758" t="s">
        <v>3254</v>
      </c>
      <c r="D758" t="s">
        <v>4467</v>
      </c>
      <c r="E758" s="13">
        <v>45108</v>
      </c>
      <c r="F758" s="13">
        <v>45138</v>
      </c>
      <c r="G758" s="12">
        <v>7173.32</v>
      </c>
    </row>
    <row r="759" spans="1:7" x14ac:dyDescent="0.25">
      <c r="A759" s="13">
        <v>45108</v>
      </c>
      <c r="B759" s="13">
        <v>45108</v>
      </c>
      <c r="C759" t="s">
        <v>3255</v>
      </c>
      <c r="D759" t="s">
        <v>4467</v>
      </c>
      <c r="E759" s="13">
        <v>45108</v>
      </c>
      <c r="F759" s="13">
        <v>45138</v>
      </c>
      <c r="G759" s="12">
        <v>2369.9299999999998</v>
      </c>
    </row>
    <row r="760" spans="1:7" x14ac:dyDescent="0.25">
      <c r="A760" s="13">
        <v>45108</v>
      </c>
      <c r="B760" s="13">
        <v>45108</v>
      </c>
      <c r="C760" t="s">
        <v>3256</v>
      </c>
      <c r="D760" t="s">
        <v>4467</v>
      </c>
      <c r="E760" s="13">
        <v>45108</v>
      </c>
      <c r="F760" s="13">
        <v>45138</v>
      </c>
      <c r="G760" s="12">
        <v>47223.67</v>
      </c>
    </row>
    <row r="761" spans="1:7" x14ac:dyDescent="0.25">
      <c r="A761" s="13">
        <v>45108</v>
      </c>
      <c r="B761" s="13">
        <v>45108</v>
      </c>
      <c r="C761" t="s">
        <v>3327</v>
      </c>
      <c r="D761" t="s">
        <v>4467</v>
      </c>
      <c r="E761" s="13">
        <v>45108</v>
      </c>
      <c r="F761" s="13">
        <v>45138</v>
      </c>
      <c r="G761" s="12">
        <v>11834.22</v>
      </c>
    </row>
    <row r="762" spans="1:7" x14ac:dyDescent="0.25">
      <c r="A762" s="13">
        <v>45108</v>
      </c>
      <c r="B762" s="13">
        <v>45108</v>
      </c>
      <c r="C762" t="s">
        <v>3257</v>
      </c>
      <c r="D762" t="s">
        <v>4467</v>
      </c>
      <c r="E762" s="13">
        <v>45108</v>
      </c>
      <c r="F762" s="13">
        <v>45138</v>
      </c>
      <c r="G762" s="12">
        <v>61329.46</v>
      </c>
    </row>
    <row r="763" spans="1:7" x14ac:dyDescent="0.25">
      <c r="A763" s="13">
        <v>45108</v>
      </c>
      <c r="B763" s="13">
        <v>45108</v>
      </c>
      <c r="C763" t="s">
        <v>3258</v>
      </c>
      <c r="D763" t="s">
        <v>4467</v>
      </c>
      <c r="E763" s="13">
        <v>45108</v>
      </c>
      <c r="F763" s="13">
        <v>45138</v>
      </c>
      <c r="G763" s="12">
        <v>56139.17</v>
      </c>
    </row>
    <row r="764" spans="1:7" x14ac:dyDescent="0.25">
      <c r="A764" s="13">
        <v>45108</v>
      </c>
      <c r="B764" s="13">
        <v>45108</v>
      </c>
      <c r="C764" t="s">
        <v>3259</v>
      </c>
      <c r="D764" t="s">
        <v>4467</v>
      </c>
      <c r="E764" s="13">
        <v>45108</v>
      </c>
      <c r="F764" s="13">
        <v>45138</v>
      </c>
      <c r="G764" s="12">
        <v>254046.11</v>
      </c>
    </row>
    <row r="765" spans="1:7" x14ac:dyDescent="0.25">
      <c r="A765" s="13">
        <v>45108</v>
      </c>
      <c r="B765" s="13">
        <v>45108</v>
      </c>
      <c r="C765" t="s">
        <v>3260</v>
      </c>
      <c r="D765" t="s">
        <v>4467</v>
      </c>
      <c r="E765" s="13">
        <v>45108</v>
      </c>
      <c r="F765" s="13">
        <v>45138</v>
      </c>
      <c r="G765" s="12">
        <v>22445.33</v>
      </c>
    </row>
    <row r="766" spans="1:7" x14ac:dyDescent="0.25">
      <c r="A766" s="13">
        <v>45108</v>
      </c>
      <c r="B766" s="13">
        <v>45108</v>
      </c>
      <c r="C766" t="s">
        <v>3261</v>
      </c>
      <c r="D766" t="s">
        <v>4467</v>
      </c>
      <c r="E766" s="13">
        <v>45108</v>
      </c>
      <c r="F766" s="13">
        <v>45138</v>
      </c>
      <c r="G766" s="12">
        <v>1820.43</v>
      </c>
    </row>
    <row r="767" spans="1:7" x14ac:dyDescent="0.25">
      <c r="A767" s="13">
        <v>45108</v>
      </c>
      <c r="B767" s="13">
        <v>45108</v>
      </c>
      <c r="C767" t="s">
        <v>3262</v>
      </c>
      <c r="D767" t="s">
        <v>4467</v>
      </c>
      <c r="E767" s="13">
        <v>45108</v>
      </c>
      <c r="F767" s="13">
        <v>45138</v>
      </c>
      <c r="G767" s="12">
        <v>3010.56</v>
      </c>
    </row>
    <row r="768" spans="1:7" x14ac:dyDescent="0.25">
      <c r="A768" s="13">
        <v>45108</v>
      </c>
      <c r="B768" s="13">
        <v>45108</v>
      </c>
      <c r="C768" t="s">
        <v>3263</v>
      </c>
      <c r="D768" t="s">
        <v>4467</v>
      </c>
      <c r="E768" s="13">
        <v>45108</v>
      </c>
      <c r="F768" s="13">
        <v>45138</v>
      </c>
      <c r="G768" s="12">
        <v>20334.57</v>
      </c>
    </row>
    <row r="769" spans="1:7" x14ac:dyDescent="0.25">
      <c r="A769" s="13">
        <v>45108</v>
      </c>
      <c r="B769" s="13">
        <v>45108</v>
      </c>
      <c r="C769" t="s">
        <v>3264</v>
      </c>
      <c r="D769" t="s">
        <v>4467</v>
      </c>
      <c r="E769" s="13">
        <v>45108</v>
      </c>
      <c r="F769" s="13">
        <v>45138</v>
      </c>
      <c r="G769" s="12">
        <v>8113575.0499999998</v>
      </c>
    </row>
    <row r="770" spans="1:7" x14ac:dyDescent="0.25">
      <c r="A770" s="13">
        <v>45108</v>
      </c>
      <c r="B770" s="13">
        <v>45108</v>
      </c>
      <c r="C770" t="s">
        <v>3265</v>
      </c>
      <c r="D770" t="s">
        <v>4467</v>
      </c>
      <c r="E770" s="13">
        <v>45108</v>
      </c>
      <c r="F770" s="13">
        <v>45138</v>
      </c>
      <c r="G770" s="12">
        <v>88938.36</v>
      </c>
    </row>
    <row r="771" spans="1:7" x14ac:dyDescent="0.25">
      <c r="A771" s="13">
        <v>45108</v>
      </c>
      <c r="B771" s="13">
        <v>45108</v>
      </c>
      <c r="C771" t="s">
        <v>3266</v>
      </c>
      <c r="D771" t="s">
        <v>4467</v>
      </c>
      <c r="E771" s="13">
        <v>45108</v>
      </c>
      <c r="F771" s="13">
        <v>45138</v>
      </c>
      <c r="G771" s="12">
        <v>20383.12</v>
      </c>
    </row>
    <row r="772" spans="1:7" x14ac:dyDescent="0.25">
      <c r="A772" s="13">
        <v>45108</v>
      </c>
      <c r="B772" s="13">
        <v>45108</v>
      </c>
      <c r="C772" t="s">
        <v>3267</v>
      </c>
      <c r="D772" t="s">
        <v>4467</v>
      </c>
      <c r="E772" s="13">
        <v>45108</v>
      </c>
      <c r="F772" s="13">
        <v>45138</v>
      </c>
      <c r="G772" s="12">
        <v>34129.06</v>
      </c>
    </row>
    <row r="773" spans="1:7" x14ac:dyDescent="0.25">
      <c r="A773" s="13">
        <v>45108</v>
      </c>
      <c r="B773" s="13">
        <v>45108</v>
      </c>
      <c r="C773" t="s">
        <v>3268</v>
      </c>
      <c r="D773" t="s">
        <v>4467</v>
      </c>
      <c r="E773" s="13">
        <v>45108</v>
      </c>
      <c r="F773" s="13">
        <v>45138</v>
      </c>
      <c r="G773" s="12">
        <v>5862.5</v>
      </c>
    </row>
    <row r="774" spans="1:7" x14ac:dyDescent="0.25">
      <c r="A774" s="13">
        <v>45108</v>
      </c>
      <c r="B774" s="13">
        <v>45108</v>
      </c>
      <c r="C774" t="s">
        <v>3269</v>
      </c>
      <c r="D774" t="s">
        <v>4467</v>
      </c>
      <c r="E774" s="13">
        <v>45108</v>
      </c>
      <c r="F774" s="13">
        <v>45138</v>
      </c>
      <c r="G774" s="12">
        <v>29051.34</v>
      </c>
    </row>
    <row r="775" spans="1:7" x14ac:dyDescent="0.25">
      <c r="A775" s="13">
        <v>45108</v>
      </c>
      <c r="B775" s="13">
        <v>45108</v>
      </c>
      <c r="C775" t="s">
        <v>3270</v>
      </c>
      <c r="D775" t="s">
        <v>4467</v>
      </c>
      <c r="E775" s="13">
        <v>45108</v>
      </c>
      <c r="F775" s="13">
        <v>45138</v>
      </c>
      <c r="G775" s="12">
        <v>4633.84</v>
      </c>
    </row>
    <row r="776" spans="1:7" x14ac:dyDescent="0.25">
      <c r="A776" s="13">
        <v>45108</v>
      </c>
      <c r="B776" s="13">
        <v>45108</v>
      </c>
      <c r="C776" t="s">
        <v>3271</v>
      </c>
      <c r="D776" t="s">
        <v>4467</v>
      </c>
      <c r="E776" s="13">
        <v>45108</v>
      </c>
      <c r="F776" s="13">
        <v>45138</v>
      </c>
      <c r="G776" s="12">
        <v>97181.15</v>
      </c>
    </row>
    <row r="777" spans="1:7" x14ac:dyDescent="0.25">
      <c r="A777" s="13">
        <v>45108</v>
      </c>
      <c r="B777" s="13">
        <v>45108</v>
      </c>
      <c r="C777" t="s">
        <v>3272</v>
      </c>
      <c r="D777" t="s">
        <v>4467</v>
      </c>
      <c r="E777" s="13">
        <v>45108</v>
      </c>
      <c r="F777" s="13">
        <v>45138</v>
      </c>
      <c r="G777" s="12">
        <v>12167.08</v>
      </c>
    </row>
    <row r="778" spans="1:7" x14ac:dyDescent="0.25">
      <c r="A778" s="13">
        <v>45108</v>
      </c>
      <c r="B778" s="13">
        <v>45108</v>
      </c>
      <c r="C778" t="s">
        <v>3273</v>
      </c>
      <c r="D778" t="s">
        <v>4467</v>
      </c>
      <c r="E778" s="13">
        <v>45108</v>
      </c>
      <c r="F778" s="13">
        <v>45138</v>
      </c>
      <c r="G778" s="12">
        <v>2127.1999999999998</v>
      </c>
    </row>
    <row r="779" spans="1:7" x14ac:dyDescent="0.25">
      <c r="A779" s="13">
        <v>45108</v>
      </c>
      <c r="B779" s="13">
        <v>45108</v>
      </c>
      <c r="C779" t="s">
        <v>3274</v>
      </c>
      <c r="D779" t="s">
        <v>4467</v>
      </c>
      <c r="E779" s="13">
        <v>45108</v>
      </c>
      <c r="F779" s="13">
        <v>45138</v>
      </c>
      <c r="G779" s="12">
        <v>236934.64</v>
      </c>
    </row>
    <row r="780" spans="1:7" x14ac:dyDescent="0.25">
      <c r="A780" s="13">
        <v>45108</v>
      </c>
      <c r="B780" s="13">
        <v>45108</v>
      </c>
      <c r="C780" t="s">
        <v>3275</v>
      </c>
      <c r="D780" t="s">
        <v>4467</v>
      </c>
      <c r="E780" s="13">
        <v>45108</v>
      </c>
      <c r="F780" s="13">
        <v>45138</v>
      </c>
      <c r="G780" s="12">
        <v>91796.73</v>
      </c>
    </row>
    <row r="781" spans="1:7" x14ac:dyDescent="0.25">
      <c r="A781" s="13">
        <v>45108</v>
      </c>
      <c r="B781" s="13">
        <v>45108</v>
      </c>
      <c r="C781" t="s">
        <v>3276</v>
      </c>
      <c r="D781" t="s">
        <v>4467</v>
      </c>
      <c r="E781" s="13">
        <v>45108</v>
      </c>
      <c r="F781" s="13">
        <v>45138</v>
      </c>
      <c r="G781" s="12">
        <v>2130.56</v>
      </c>
    </row>
    <row r="782" spans="1:7" x14ac:dyDescent="0.25">
      <c r="A782" s="13">
        <v>45108</v>
      </c>
      <c r="B782" s="13">
        <v>45108</v>
      </c>
      <c r="C782" t="s">
        <v>3277</v>
      </c>
      <c r="D782" t="s">
        <v>4467</v>
      </c>
      <c r="E782" s="13">
        <v>45108</v>
      </c>
      <c r="F782" s="13">
        <v>45138</v>
      </c>
      <c r="G782" s="12">
        <v>15094.46</v>
      </c>
    </row>
    <row r="783" spans="1:7" x14ac:dyDescent="0.25">
      <c r="A783" s="13">
        <v>45108</v>
      </c>
      <c r="B783" s="13">
        <v>45108</v>
      </c>
      <c r="C783" t="s">
        <v>3278</v>
      </c>
      <c r="D783" t="s">
        <v>4467</v>
      </c>
      <c r="E783" s="13">
        <v>45108</v>
      </c>
      <c r="F783" s="13">
        <v>45138</v>
      </c>
      <c r="G783" s="12">
        <v>13439.94</v>
      </c>
    </row>
    <row r="784" spans="1:7" x14ac:dyDescent="0.25">
      <c r="A784" s="13">
        <v>45108</v>
      </c>
      <c r="B784" s="13">
        <v>45108</v>
      </c>
      <c r="C784" t="s">
        <v>3325</v>
      </c>
      <c r="D784" t="s">
        <v>4467</v>
      </c>
      <c r="E784" s="13">
        <v>45108</v>
      </c>
      <c r="F784" s="13">
        <v>45138</v>
      </c>
      <c r="G784" s="12">
        <v>196896.93</v>
      </c>
    </row>
    <row r="785" spans="1:7" x14ac:dyDescent="0.25">
      <c r="A785" s="13">
        <v>45108</v>
      </c>
      <c r="B785" s="13">
        <v>45108</v>
      </c>
      <c r="C785" t="s">
        <v>3279</v>
      </c>
      <c r="D785" t="s">
        <v>4467</v>
      </c>
      <c r="E785" s="13">
        <v>45108</v>
      </c>
      <c r="F785" s="13">
        <v>45138</v>
      </c>
      <c r="G785" s="12">
        <v>638204.96</v>
      </c>
    </row>
    <row r="786" spans="1:7" x14ac:dyDescent="0.25">
      <c r="A786" s="13">
        <v>45108</v>
      </c>
      <c r="B786" s="13">
        <v>45108</v>
      </c>
      <c r="C786" t="s">
        <v>3280</v>
      </c>
      <c r="D786" t="s">
        <v>4467</v>
      </c>
      <c r="E786" s="13">
        <v>45108</v>
      </c>
      <c r="F786" s="13">
        <v>45138</v>
      </c>
      <c r="G786" s="12">
        <v>20229.490000000002</v>
      </c>
    </row>
    <row r="787" spans="1:7" x14ac:dyDescent="0.25">
      <c r="A787" s="13">
        <v>45108</v>
      </c>
      <c r="B787" s="13">
        <v>45108</v>
      </c>
      <c r="C787" t="s">
        <v>3281</v>
      </c>
      <c r="D787" t="s">
        <v>4467</v>
      </c>
      <c r="E787" s="13">
        <v>45108</v>
      </c>
      <c r="F787" s="13">
        <v>45138</v>
      </c>
      <c r="G787" s="12">
        <v>26643.61</v>
      </c>
    </row>
    <row r="788" spans="1:7" x14ac:dyDescent="0.25">
      <c r="A788" s="13">
        <v>45108</v>
      </c>
      <c r="B788" s="13">
        <v>45108</v>
      </c>
      <c r="C788" t="s">
        <v>3282</v>
      </c>
      <c r="D788" t="s">
        <v>4467</v>
      </c>
      <c r="E788" s="13">
        <v>45108</v>
      </c>
      <c r="F788" s="13">
        <v>45138</v>
      </c>
      <c r="G788" s="12">
        <v>8375.76</v>
      </c>
    </row>
    <row r="789" spans="1:7" x14ac:dyDescent="0.25">
      <c r="A789" s="13">
        <v>45108</v>
      </c>
      <c r="B789" s="13">
        <v>45108</v>
      </c>
      <c r="C789" t="s">
        <v>3283</v>
      </c>
      <c r="D789" t="s">
        <v>4467</v>
      </c>
      <c r="E789" s="13">
        <v>45108</v>
      </c>
      <c r="F789" s="13">
        <v>45138</v>
      </c>
      <c r="G789" s="12">
        <v>3851.74</v>
      </c>
    </row>
    <row r="790" spans="1:7" x14ac:dyDescent="0.25">
      <c r="A790" s="13">
        <v>45108</v>
      </c>
      <c r="B790" s="13">
        <v>45108</v>
      </c>
      <c r="C790" t="s">
        <v>3284</v>
      </c>
      <c r="D790" t="s">
        <v>4467</v>
      </c>
      <c r="E790" s="13">
        <v>45108</v>
      </c>
      <c r="F790" s="13">
        <v>45138</v>
      </c>
      <c r="G790" s="12">
        <v>1046.54</v>
      </c>
    </row>
    <row r="791" spans="1:7" x14ac:dyDescent="0.25">
      <c r="A791" s="13">
        <v>45108</v>
      </c>
      <c r="B791" s="13">
        <v>45108</v>
      </c>
      <c r="C791" t="s">
        <v>3285</v>
      </c>
      <c r="D791" t="s">
        <v>4467</v>
      </c>
      <c r="E791" s="13">
        <v>45108</v>
      </c>
      <c r="F791" s="13">
        <v>45138</v>
      </c>
      <c r="G791" s="12">
        <v>60156.22</v>
      </c>
    </row>
    <row r="792" spans="1:7" x14ac:dyDescent="0.25">
      <c r="A792" s="13">
        <v>45108</v>
      </c>
      <c r="B792" s="13">
        <v>45108</v>
      </c>
      <c r="C792" t="s">
        <v>3286</v>
      </c>
      <c r="D792" t="s">
        <v>4467</v>
      </c>
      <c r="E792" s="13">
        <v>45108</v>
      </c>
      <c r="F792" s="13">
        <v>45138</v>
      </c>
      <c r="G792" s="12">
        <v>414306.17</v>
      </c>
    </row>
    <row r="793" spans="1:7" x14ac:dyDescent="0.25">
      <c r="A793" s="13">
        <v>45108</v>
      </c>
      <c r="B793" s="13">
        <v>45108</v>
      </c>
      <c r="C793" t="s">
        <v>3287</v>
      </c>
      <c r="D793" t="s">
        <v>4467</v>
      </c>
      <c r="E793" s="13">
        <v>45108</v>
      </c>
      <c r="F793" s="13">
        <v>45138</v>
      </c>
      <c r="G793" s="12">
        <v>2484.59</v>
      </c>
    </row>
    <row r="794" spans="1:7" x14ac:dyDescent="0.25">
      <c r="A794" s="13">
        <v>45108</v>
      </c>
      <c r="B794" s="13">
        <v>45108</v>
      </c>
      <c r="C794" t="s">
        <v>3288</v>
      </c>
      <c r="D794" t="s">
        <v>4467</v>
      </c>
      <c r="E794" s="13">
        <v>45108</v>
      </c>
      <c r="F794" s="13">
        <v>45138</v>
      </c>
      <c r="G794" s="12">
        <v>22701.94</v>
      </c>
    </row>
    <row r="795" spans="1:7" x14ac:dyDescent="0.25">
      <c r="A795" s="13">
        <v>45108</v>
      </c>
      <c r="B795" s="13">
        <v>45108</v>
      </c>
      <c r="C795" t="s">
        <v>3289</v>
      </c>
      <c r="D795" t="s">
        <v>4467</v>
      </c>
      <c r="E795" s="13">
        <v>45108</v>
      </c>
      <c r="F795" s="13">
        <v>45138</v>
      </c>
      <c r="G795" s="12">
        <v>3302.64</v>
      </c>
    </row>
    <row r="796" spans="1:7" x14ac:dyDescent="0.25">
      <c r="A796" s="13">
        <v>45108</v>
      </c>
      <c r="B796" s="13">
        <v>45108</v>
      </c>
      <c r="C796" t="s">
        <v>3290</v>
      </c>
      <c r="D796" t="s">
        <v>4467</v>
      </c>
      <c r="E796" s="13">
        <v>45108</v>
      </c>
      <c r="F796" s="13">
        <v>45138</v>
      </c>
      <c r="G796" s="12">
        <v>1465.73</v>
      </c>
    </row>
    <row r="797" spans="1:7" x14ac:dyDescent="0.25">
      <c r="A797" s="13">
        <v>45108</v>
      </c>
      <c r="B797" s="13">
        <v>45108</v>
      </c>
      <c r="C797" t="s">
        <v>3291</v>
      </c>
      <c r="D797" t="s">
        <v>4467</v>
      </c>
      <c r="E797" s="13">
        <v>45108</v>
      </c>
      <c r="F797" s="13">
        <v>45138</v>
      </c>
      <c r="G797" s="12">
        <v>34909.300000000003</v>
      </c>
    </row>
    <row r="798" spans="1:7" x14ac:dyDescent="0.25">
      <c r="A798" s="13">
        <v>45108</v>
      </c>
      <c r="B798" s="13">
        <v>45108</v>
      </c>
      <c r="C798" t="s">
        <v>3292</v>
      </c>
      <c r="D798" t="s">
        <v>4467</v>
      </c>
      <c r="E798" s="13">
        <v>45108</v>
      </c>
      <c r="F798" s="13">
        <v>45138</v>
      </c>
      <c r="G798" s="12">
        <v>10715.24</v>
      </c>
    </row>
    <row r="799" spans="1:7" x14ac:dyDescent="0.25">
      <c r="A799" s="13">
        <v>45108</v>
      </c>
      <c r="B799" s="13">
        <v>45108</v>
      </c>
      <c r="C799" t="s">
        <v>3294</v>
      </c>
      <c r="D799" t="s">
        <v>4467</v>
      </c>
      <c r="E799" s="13">
        <v>45108</v>
      </c>
      <c r="F799" s="13">
        <v>45138</v>
      </c>
      <c r="G799" s="12">
        <v>3502.08</v>
      </c>
    </row>
    <row r="800" spans="1:7" x14ac:dyDescent="0.25">
      <c r="A800" s="13">
        <v>45108</v>
      </c>
      <c r="B800" s="13">
        <v>45108</v>
      </c>
      <c r="C800" t="s">
        <v>3295</v>
      </c>
      <c r="D800" t="s">
        <v>4467</v>
      </c>
      <c r="E800" s="13">
        <v>45108</v>
      </c>
      <c r="F800" s="13">
        <v>45138</v>
      </c>
      <c r="G800" s="12">
        <v>3571.19</v>
      </c>
    </row>
    <row r="801" spans="1:7" x14ac:dyDescent="0.25">
      <c r="A801" s="13">
        <v>45108</v>
      </c>
      <c r="B801" s="13">
        <v>45108</v>
      </c>
      <c r="C801" t="s">
        <v>3296</v>
      </c>
      <c r="D801" t="s">
        <v>4467</v>
      </c>
      <c r="E801" s="13">
        <v>45108</v>
      </c>
      <c r="F801" s="13">
        <v>45138</v>
      </c>
      <c r="G801" s="12">
        <v>36674.71</v>
      </c>
    </row>
    <row r="802" spans="1:7" x14ac:dyDescent="0.25">
      <c r="A802" s="13">
        <v>45108</v>
      </c>
      <c r="B802" s="13">
        <v>45108</v>
      </c>
      <c r="C802" t="s">
        <v>3297</v>
      </c>
      <c r="D802" t="s">
        <v>4467</v>
      </c>
      <c r="E802" s="13">
        <v>45108</v>
      </c>
      <c r="F802" s="13">
        <v>45138</v>
      </c>
      <c r="G802" s="12">
        <v>34889.269999999997</v>
      </c>
    </row>
    <row r="803" spans="1:7" x14ac:dyDescent="0.25">
      <c r="A803" s="13">
        <v>45108</v>
      </c>
      <c r="B803" s="13">
        <v>45108</v>
      </c>
      <c r="C803" t="s">
        <v>3298</v>
      </c>
      <c r="D803" t="s">
        <v>4467</v>
      </c>
      <c r="E803" s="13">
        <v>45108</v>
      </c>
      <c r="F803" s="13">
        <v>45138</v>
      </c>
      <c r="G803" s="12">
        <v>24771.86</v>
      </c>
    </row>
    <row r="804" spans="1:7" x14ac:dyDescent="0.25">
      <c r="A804" s="13">
        <v>45108</v>
      </c>
      <c r="B804" s="13">
        <v>45108</v>
      </c>
      <c r="C804" t="s">
        <v>3299</v>
      </c>
      <c r="D804" t="s">
        <v>4467</v>
      </c>
      <c r="E804" s="13">
        <v>45108</v>
      </c>
      <c r="F804" s="13">
        <v>45138</v>
      </c>
      <c r="G804" s="12">
        <v>3081.22</v>
      </c>
    </row>
    <row r="805" spans="1:7" x14ac:dyDescent="0.25">
      <c r="A805" s="13">
        <v>45108</v>
      </c>
      <c r="B805" s="13">
        <v>45108</v>
      </c>
      <c r="C805" t="s">
        <v>3300</v>
      </c>
      <c r="D805" t="s">
        <v>4467</v>
      </c>
      <c r="E805" s="13">
        <v>45108</v>
      </c>
      <c r="F805" s="13">
        <v>45138</v>
      </c>
      <c r="G805" s="12">
        <v>35501.629999999997</v>
      </c>
    </row>
    <row r="806" spans="1:7" x14ac:dyDescent="0.25">
      <c r="A806" s="13">
        <v>45108</v>
      </c>
      <c r="B806" s="13">
        <v>45108</v>
      </c>
      <c r="C806" t="s">
        <v>3301</v>
      </c>
      <c r="D806" t="s">
        <v>4467</v>
      </c>
      <c r="E806" s="13">
        <v>45108</v>
      </c>
      <c r="F806" s="13">
        <v>45138</v>
      </c>
      <c r="G806" s="12">
        <v>8151.19</v>
      </c>
    </row>
    <row r="807" spans="1:7" x14ac:dyDescent="0.25">
      <c r="A807" s="13">
        <v>45108</v>
      </c>
      <c r="B807" s="13">
        <v>45108</v>
      </c>
      <c r="C807" t="s">
        <v>3302</v>
      </c>
      <c r="D807" t="s">
        <v>4467</v>
      </c>
      <c r="E807" s="13">
        <v>45108</v>
      </c>
      <c r="F807" s="13">
        <v>45138</v>
      </c>
      <c r="G807" s="12">
        <v>17342.599999999999</v>
      </c>
    </row>
    <row r="808" spans="1:7" x14ac:dyDescent="0.25">
      <c r="A808" s="13">
        <v>45108</v>
      </c>
      <c r="B808" s="13">
        <v>45108</v>
      </c>
      <c r="C808" t="s">
        <v>3303</v>
      </c>
      <c r="D808" t="s">
        <v>4467</v>
      </c>
      <c r="E808" s="13">
        <v>45108</v>
      </c>
      <c r="F808" s="13">
        <v>45138</v>
      </c>
      <c r="G808" s="12">
        <v>114304.38</v>
      </c>
    </row>
    <row r="809" spans="1:7" x14ac:dyDescent="0.25">
      <c r="A809" s="13">
        <v>45108</v>
      </c>
      <c r="B809" s="13">
        <v>45108</v>
      </c>
      <c r="C809" t="s">
        <v>3304</v>
      </c>
      <c r="D809" t="s">
        <v>4467</v>
      </c>
      <c r="E809" s="13">
        <v>45108</v>
      </c>
      <c r="F809" s="13">
        <v>45138</v>
      </c>
      <c r="G809" s="12">
        <v>2846.84</v>
      </c>
    </row>
    <row r="810" spans="1:7" x14ac:dyDescent="0.25">
      <c r="A810" s="13">
        <v>45108</v>
      </c>
      <c r="B810" s="13">
        <v>45108</v>
      </c>
      <c r="C810" t="s">
        <v>3305</v>
      </c>
      <c r="D810" t="s">
        <v>4467</v>
      </c>
      <c r="E810" s="13">
        <v>45108</v>
      </c>
      <c r="F810" s="13">
        <v>45138</v>
      </c>
      <c r="G810" s="12">
        <v>358466.76</v>
      </c>
    </row>
    <row r="811" spans="1:7" x14ac:dyDescent="0.25">
      <c r="A811" s="13">
        <v>45108</v>
      </c>
      <c r="B811" s="13">
        <v>45108</v>
      </c>
      <c r="C811" t="s">
        <v>3306</v>
      </c>
      <c r="D811" t="s">
        <v>4467</v>
      </c>
      <c r="E811" s="13">
        <v>45108</v>
      </c>
      <c r="F811" s="13">
        <v>45138</v>
      </c>
      <c r="G811" s="12">
        <v>6184.82</v>
      </c>
    </row>
    <row r="812" spans="1:7" x14ac:dyDescent="0.25">
      <c r="A812" s="13">
        <v>45108</v>
      </c>
      <c r="B812" s="13">
        <v>45108</v>
      </c>
      <c r="C812" t="s">
        <v>3307</v>
      </c>
      <c r="D812" t="s">
        <v>4467</v>
      </c>
      <c r="E812" s="13">
        <v>45108</v>
      </c>
      <c r="F812" s="13">
        <v>45138</v>
      </c>
      <c r="G812" s="12">
        <v>2111.08</v>
      </c>
    </row>
    <row r="813" spans="1:7" x14ac:dyDescent="0.25">
      <c r="A813" s="13">
        <v>45108</v>
      </c>
      <c r="B813" s="13">
        <v>45108</v>
      </c>
      <c r="C813" t="s">
        <v>3308</v>
      </c>
      <c r="D813" t="s">
        <v>4467</v>
      </c>
      <c r="E813" s="13">
        <v>45108</v>
      </c>
      <c r="F813" s="13">
        <v>45138</v>
      </c>
      <c r="G813" s="12">
        <v>6521.13</v>
      </c>
    </row>
    <row r="814" spans="1:7" x14ac:dyDescent="0.25">
      <c r="A814" s="13">
        <v>45108</v>
      </c>
      <c r="B814" s="13">
        <v>45108</v>
      </c>
      <c r="C814" t="s">
        <v>3309</v>
      </c>
      <c r="D814" t="s">
        <v>4467</v>
      </c>
      <c r="E814" s="13">
        <v>45108</v>
      </c>
      <c r="F814" s="13">
        <v>45138</v>
      </c>
      <c r="G814" s="12">
        <v>64730.42</v>
      </c>
    </row>
    <row r="815" spans="1:7" x14ac:dyDescent="0.25">
      <c r="A815" s="13">
        <v>45108</v>
      </c>
      <c r="B815" s="13">
        <v>45108</v>
      </c>
      <c r="C815" t="s">
        <v>3310</v>
      </c>
      <c r="D815" t="s">
        <v>4467</v>
      </c>
      <c r="E815" s="13">
        <v>45108</v>
      </c>
      <c r="F815" s="13">
        <v>45138</v>
      </c>
      <c r="G815" s="12">
        <v>11654.35</v>
      </c>
    </row>
    <row r="816" spans="1:7" x14ac:dyDescent="0.25">
      <c r="A816" s="13">
        <v>45108</v>
      </c>
      <c r="B816" s="13">
        <v>45108</v>
      </c>
      <c r="C816" t="s">
        <v>3311</v>
      </c>
      <c r="D816" t="s">
        <v>4467</v>
      </c>
      <c r="E816" s="13">
        <v>45108</v>
      </c>
      <c r="F816" s="13">
        <v>45138</v>
      </c>
      <c r="G816" s="12">
        <v>3639.5</v>
      </c>
    </row>
    <row r="817" spans="1:7" x14ac:dyDescent="0.25">
      <c r="A817" s="13">
        <v>45108</v>
      </c>
      <c r="B817" s="13">
        <v>45108</v>
      </c>
      <c r="C817" t="s">
        <v>3312</v>
      </c>
      <c r="D817" t="s">
        <v>4467</v>
      </c>
      <c r="E817" s="13">
        <v>45108</v>
      </c>
      <c r="F817" s="13">
        <v>45138</v>
      </c>
      <c r="G817" s="12">
        <v>87911.679999999993</v>
      </c>
    </row>
    <row r="818" spans="1:7" x14ac:dyDescent="0.25">
      <c r="A818" s="13">
        <v>45108</v>
      </c>
      <c r="B818" s="13">
        <v>45108</v>
      </c>
      <c r="C818" t="s">
        <v>3313</v>
      </c>
      <c r="D818" t="s">
        <v>4467</v>
      </c>
      <c r="E818" s="13">
        <v>45108</v>
      </c>
      <c r="F818" s="13">
        <v>45138</v>
      </c>
      <c r="G818" s="12">
        <v>45159.61</v>
      </c>
    </row>
    <row r="819" spans="1:7" x14ac:dyDescent="0.25">
      <c r="A819" s="13">
        <v>45108</v>
      </c>
      <c r="B819" s="13">
        <v>45108</v>
      </c>
      <c r="C819" t="s">
        <v>3314</v>
      </c>
      <c r="D819" t="s">
        <v>4467</v>
      </c>
      <c r="E819" s="13">
        <v>45108</v>
      </c>
      <c r="F819" s="13">
        <v>45138</v>
      </c>
      <c r="G819" s="12">
        <v>10560.06</v>
      </c>
    </row>
    <row r="820" spans="1:7" x14ac:dyDescent="0.25">
      <c r="A820" s="13">
        <v>45108</v>
      </c>
      <c r="B820" s="13">
        <v>45108</v>
      </c>
      <c r="C820" t="s">
        <v>3315</v>
      </c>
      <c r="D820" t="s">
        <v>4467</v>
      </c>
      <c r="E820" s="13">
        <v>45108</v>
      </c>
      <c r="F820" s="13">
        <v>45138</v>
      </c>
      <c r="G820" s="12">
        <v>41672.269999999997</v>
      </c>
    </row>
    <row r="821" spans="1:7" x14ac:dyDescent="0.25">
      <c r="A821" s="13">
        <v>45149</v>
      </c>
      <c r="B821" s="13">
        <v>45152</v>
      </c>
      <c r="C821" t="s">
        <v>3317</v>
      </c>
      <c r="D821" t="s">
        <v>4468</v>
      </c>
      <c r="E821" s="13">
        <v>45017</v>
      </c>
      <c r="F821" s="13">
        <v>45107</v>
      </c>
      <c r="G821" s="12">
        <v>759.01</v>
      </c>
    </row>
    <row r="822" spans="1:7" x14ac:dyDescent="0.25">
      <c r="A822" s="13">
        <v>45152</v>
      </c>
      <c r="B822" s="13">
        <v>45152</v>
      </c>
      <c r="C822" t="s">
        <v>3328</v>
      </c>
      <c r="D822" t="s">
        <v>4468</v>
      </c>
      <c r="E822" s="13">
        <v>45017</v>
      </c>
      <c r="F822" s="13">
        <v>45107</v>
      </c>
      <c r="G822" s="12">
        <v>12087.84</v>
      </c>
    </row>
    <row r="823" spans="1:7" x14ac:dyDescent="0.25">
      <c r="A823" s="13">
        <v>45152</v>
      </c>
      <c r="B823" s="13">
        <v>45152</v>
      </c>
      <c r="C823" t="s">
        <v>3322</v>
      </c>
      <c r="D823" t="s">
        <v>4468</v>
      </c>
      <c r="E823" s="13">
        <v>45017</v>
      </c>
      <c r="F823" s="13">
        <v>45107</v>
      </c>
      <c r="G823" s="12">
        <v>3735.78</v>
      </c>
    </row>
    <row r="824" spans="1:7" x14ac:dyDescent="0.25">
      <c r="A824" s="13">
        <v>45152</v>
      </c>
      <c r="B824" s="13">
        <v>45152</v>
      </c>
      <c r="C824" t="s">
        <v>3318</v>
      </c>
      <c r="D824" t="s">
        <v>4468</v>
      </c>
      <c r="E824" s="13">
        <v>45017</v>
      </c>
      <c r="F824" s="13">
        <v>45107</v>
      </c>
      <c r="G824" s="12">
        <v>17302.919999999998</v>
      </c>
    </row>
    <row r="825" spans="1:7" x14ac:dyDescent="0.25">
      <c r="A825" s="13">
        <v>45152</v>
      </c>
      <c r="B825" s="13">
        <v>45152</v>
      </c>
      <c r="C825" t="s">
        <v>3323</v>
      </c>
      <c r="D825" t="s">
        <v>4468</v>
      </c>
      <c r="E825" s="13">
        <v>45017</v>
      </c>
      <c r="F825" s="13">
        <v>45107</v>
      </c>
      <c r="G825" s="12">
        <v>13832.38</v>
      </c>
    </row>
    <row r="826" spans="1:7" x14ac:dyDescent="0.25">
      <c r="A826" s="13">
        <v>45152</v>
      </c>
      <c r="B826" s="13">
        <v>45152</v>
      </c>
      <c r="C826" t="s">
        <v>3316</v>
      </c>
      <c r="D826" t="s">
        <v>4468</v>
      </c>
      <c r="E826" s="13">
        <v>45017</v>
      </c>
      <c r="F826" s="13">
        <v>45107</v>
      </c>
      <c r="G826" s="12">
        <v>94914.06</v>
      </c>
    </row>
    <row r="827" spans="1:7" x14ac:dyDescent="0.25">
      <c r="A827" s="13">
        <v>45152</v>
      </c>
      <c r="B827" s="13">
        <v>45152</v>
      </c>
      <c r="C827" t="s">
        <v>3321</v>
      </c>
      <c r="D827" t="s">
        <v>4468</v>
      </c>
      <c r="E827" s="13">
        <v>45017</v>
      </c>
      <c r="F827" s="13">
        <v>45107</v>
      </c>
      <c r="G827" s="12">
        <v>14558.42</v>
      </c>
    </row>
    <row r="828" spans="1:7" x14ac:dyDescent="0.25">
      <c r="A828" s="13">
        <v>45152</v>
      </c>
      <c r="B828" s="13">
        <v>45152</v>
      </c>
      <c r="C828" t="s">
        <v>3324</v>
      </c>
      <c r="D828" t="s">
        <v>4468</v>
      </c>
      <c r="E828" s="13">
        <v>45017</v>
      </c>
      <c r="F828" s="13">
        <v>45107</v>
      </c>
      <c r="G828" s="12">
        <v>8604.83</v>
      </c>
    </row>
    <row r="829" spans="1:7" x14ac:dyDescent="0.25">
      <c r="A829" s="13">
        <v>45152</v>
      </c>
      <c r="B829" s="13">
        <v>45152</v>
      </c>
      <c r="C829" t="s">
        <v>3320</v>
      </c>
      <c r="D829" t="s">
        <v>4468</v>
      </c>
      <c r="E829" s="13">
        <v>45017</v>
      </c>
      <c r="F829" s="13">
        <v>45107</v>
      </c>
      <c r="G829" s="12">
        <v>908450.9</v>
      </c>
    </row>
    <row r="830" spans="1:7" x14ac:dyDescent="0.25">
      <c r="A830" s="13">
        <v>45152</v>
      </c>
      <c r="B830" s="13">
        <v>45152</v>
      </c>
      <c r="C830" t="s">
        <v>3319</v>
      </c>
      <c r="D830" t="s">
        <v>4468</v>
      </c>
      <c r="E830" s="13">
        <v>45017</v>
      </c>
      <c r="F830" s="13">
        <v>45107</v>
      </c>
      <c r="G830" s="12">
        <v>10706.64</v>
      </c>
    </row>
    <row r="831" spans="1:7" x14ac:dyDescent="0.25">
      <c r="A831" s="13">
        <v>45152</v>
      </c>
      <c r="B831" s="13">
        <v>45152</v>
      </c>
      <c r="C831" t="s">
        <v>3326</v>
      </c>
      <c r="D831" t="s">
        <v>4468</v>
      </c>
      <c r="E831" s="13">
        <v>45017</v>
      </c>
      <c r="F831" s="13">
        <v>45107</v>
      </c>
      <c r="G831" s="12">
        <v>21868.48</v>
      </c>
    </row>
    <row r="832" spans="1:7" x14ac:dyDescent="0.25">
      <c r="A832" s="13">
        <v>45121</v>
      </c>
      <c r="B832" s="13">
        <v>45108</v>
      </c>
      <c r="C832" t="s">
        <v>3293</v>
      </c>
      <c r="D832" t="s">
        <v>4467</v>
      </c>
      <c r="E832" s="13">
        <v>45108</v>
      </c>
      <c r="F832" s="13">
        <v>45138</v>
      </c>
      <c r="G832" s="12">
        <v>111837.48</v>
      </c>
    </row>
    <row r="833" spans="1:7" x14ac:dyDescent="0.25">
      <c r="A833" s="13">
        <v>45139</v>
      </c>
      <c r="B833" s="13">
        <v>45139</v>
      </c>
      <c r="C833" t="s">
        <v>3239</v>
      </c>
      <c r="D833" t="s">
        <v>4467</v>
      </c>
      <c r="E833" s="13">
        <v>45139</v>
      </c>
      <c r="F833" s="13">
        <v>45169</v>
      </c>
      <c r="G833" s="12">
        <v>5274.93</v>
      </c>
    </row>
    <row r="834" spans="1:7" x14ac:dyDescent="0.25">
      <c r="A834" s="13">
        <v>45139</v>
      </c>
      <c r="B834" s="13">
        <v>45139</v>
      </c>
      <c r="C834" t="s">
        <v>3240</v>
      </c>
      <c r="D834" t="s">
        <v>4467</v>
      </c>
      <c r="E834" s="13">
        <v>45139</v>
      </c>
      <c r="F834" s="13">
        <v>45169</v>
      </c>
      <c r="G834" s="12">
        <v>225636.59</v>
      </c>
    </row>
    <row r="835" spans="1:7" x14ac:dyDescent="0.25">
      <c r="A835" s="13">
        <v>45139</v>
      </c>
      <c r="B835" s="13">
        <v>45139</v>
      </c>
      <c r="C835" t="s">
        <v>3241</v>
      </c>
      <c r="D835" t="s">
        <v>4467</v>
      </c>
      <c r="E835" s="13">
        <v>45139</v>
      </c>
      <c r="F835" s="13">
        <v>45169</v>
      </c>
      <c r="G835" s="12">
        <v>8361.92</v>
      </c>
    </row>
    <row r="836" spans="1:7" x14ac:dyDescent="0.25">
      <c r="A836" s="13">
        <v>45139</v>
      </c>
      <c r="B836" s="13">
        <v>45139</v>
      </c>
      <c r="C836" t="s">
        <v>3242</v>
      </c>
      <c r="D836" t="s">
        <v>4467</v>
      </c>
      <c r="E836" s="13">
        <v>45139</v>
      </c>
      <c r="F836" s="13">
        <v>45169</v>
      </c>
      <c r="G836" s="12">
        <v>2189.4299999999998</v>
      </c>
    </row>
    <row r="837" spans="1:7" x14ac:dyDescent="0.25">
      <c r="A837" s="13">
        <v>45139</v>
      </c>
      <c r="B837" s="13">
        <v>45139</v>
      </c>
      <c r="C837" t="s">
        <v>3243</v>
      </c>
      <c r="D837" t="s">
        <v>4467</v>
      </c>
      <c r="E837" s="13">
        <v>45139</v>
      </c>
      <c r="F837" s="13">
        <v>45169</v>
      </c>
      <c r="G837" s="12">
        <v>67206.66</v>
      </c>
    </row>
    <row r="838" spans="1:7" x14ac:dyDescent="0.25">
      <c r="A838" s="13">
        <v>45139</v>
      </c>
      <c r="B838" s="13">
        <v>45139</v>
      </c>
      <c r="C838" t="s">
        <v>3244</v>
      </c>
      <c r="D838" t="s">
        <v>4467</v>
      </c>
      <c r="E838" s="13">
        <v>45139</v>
      </c>
      <c r="F838" s="13">
        <v>45169</v>
      </c>
      <c r="G838" s="12">
        <v>1207.0899999999999</v>
      </c>
    </row>
    <row r="839" spans="1:7" x14ac:dyDescent="0.25">
      <c r="A839" s="13">
        <v>45139</v>
      </c>
      <c r="B839" s="13">
        <v>45139</v>
      </c>
      <c r="C839" t="s">
        <v>3245</v>
      </c>
      <c r="D839" t="s">
        <v>4467</v>
      </c>
      <c r="E839" s="13">
        <v>45139</v>
      </c>
      <c r="F839" s="13">
        <v>45169</v>
      </c>
      <c r="G839" s="12">
        <v>1653.6</v>
      </c>
    </row>
    <row r="840" spans="1:7" x14ac:dyDescent="0.25">
      <c r="A840" s="13">
        <v>45139</v>
      </c>
      <c r="B840" s="13">
        <v>45139</v>
      </c>
      <c r="C840" t="s">
        <v>3246</v>
      </c>
      <c r="D840" t="s">
        <v>4467</v>
      </c>
      <c r="E840" s="13">
        <v>45139</v>
      </c>
      <c r="F840" s="13">
        <v>45169</v>
      </c>
      <c r="G840" s="12">
        <v>15854.18</v>
      </c>
    </row>
    <row r="841" spans="1:7" x14ac:dyDescent="0.25">
      <c r="A841" s="13">
        <v>45139</v>
      </c>
      <c r="B841" s="13">
        <v>45139</v>
      </c>
      <c r="C841" t="s">
        <v>3247</v>
      </c>
      <c r="D841" t="s">
        <v>4467</v>
      </c>
      <c r="E841" s="13">
        <v>45139</v>
      </c>
      <c r="F841" s="13">
        <v>45169</v>
      </c>
      <c r="G841" s="12">
        <v>3727.48</v>
      </c>
    </row>
    <row r="842" spans="1:7" x14ac:dyDescent="0.25">
      <c r="A842" s="13">
        <v>45139</v>
      </c>
      <c r="B842" s="13">
        <v>45139</v>
      </c>
      <c r="C842" t="s">
        <v>3248</v>
      </c>
      <c r="D842" t="s">
        <v>4467</v>
      </c>
      <c r="E842" s="13">
        <v>45139</v>
      </c>
      <c r="F842" s="13">
        <v>45169</v>
      </c>
      <c r="G842" s="12">
        <v>14832.11</v>
      </c>
    </row>
    <row r="843" spans="1:7" x14ac:dyDescent="0.25">
      <c r="A843" s="13">
        <v>45139</v>
      </c>
      <c r="B843" s="13">
        <v>45139</v>
      </c>
      <c r="C843" t="s">
        <v>3249</v>
      </c>
      <c r="D843" t="s">
        <v>4467</v>
      </c>
      <c r="E843" s="13">
        <v>45139</v>
      </c>
      <c r="F843" s="13">
        <v>45169</v>
      </c>
      <c r="G843" s="12">
        <v>10017.26</v>
      </c>
    </row>
    <row r="844" spans="1:7" x14ac:dyDescent="0.25">
      <c r="A844" s="13">
        <v>45139</v>
      </c>
      <c r="B844" s="13">
        <v>45139</v>
      </c>
      <c r="C844" t="s">
        <v>3250</v>
      </c>
      <c r="D844" t="s">
        <v>4467</v>
      </c>
      <c r="E844" s="13">
        <v>45139</v>
      </c>
      <c r="F844" s="13">
        <v>45169</v>
      </c>
      <c r="G844" s="12">
        <v>31555.93</v>
      </c>
    </row>
    <row r="845" spans="1:7" x14ac:dyDescent="0.25">
      <c r="A845" s="13">
        <v>45139</v>
      </c>
      <c r="B845" s="13">
        <v>45139</v>
      </c>
      <c r="C845" t="s">
        <v>3251</v>
      </c>
      <c r="D845" t="s">
        <v>4467</v>
      </c>
      <c r="E845" s="13">
        <v>45139</v>
      </c>
      <c r="F845" s="13">
        <v>45169</v>
      </c>
      <c r="G845" s="12">
        <v>4389.09</v>
      </c>
    </row>
    <row r="846" spans="1:7" x14ac:dyDescent="0.25">
      <c r="A846" s="13">
        <v>45139</v>
      </c>
      <c r="B846" s="13">
        <v>45139</v>
      </c>
      <c r="C846" t="s">
        <v>3252</v>
      </c>
      <c r="D846" t="s">
        <v>4467</v>
      </c>
      <c r="E846" s="13">
        <v>45139</v>
      </c>
      <c r="F846" s="13">
        <v>45169</v>
      </c>
      <c r="G846" s="12">
        <v>4022.14</v>
      </c>
    </row>
    <row r="847" spans="1:7" x14ac:dyDescent="0.25">
      <c r="A847" s="13">
        <v>45139</v>
      </c>
      <c r="B847" s="13">
        <v>45139</v>
      </c>
      <c r="C847" t="s">
        <v>3253</v>
      </c>
      <c r="D847" t="s">
        <v>4467</v>
      </c>
      <c r="E847" s="13">
        <v>45139</v>
      </c>
      <c r="F847" s="13">
        <v>45169</v>
      </c>
      <c r="G847" s="12">
        <v>92666.76</v>
      </c>
    </row>
    <row r="848" spans="1:7" x14ac:dyDescent="0.25">
      <c r="A848" s="13">
        <v>45139</v>
      </c>
      <c r="B848" s="13">
        <v>45139</v>
      </c>
      <c r="C848" t="s">
        <v>3254</v>
      </c>
      <c r="D848" t="s">
        <v>4467</v>
      </c>
      <c r="E848" s="13">
        <v>45139</v>
      </c>
      <c r="F848" s="13">
        <v>45169</v>
      </c>
      <c r="G848" s="12">
        <v>7173.32</v>
      </c>
    </row>
    <row r="849" spans="1:7" x14ac:dyDescent="0.25">
      <c r="A849" s="13">
        <v>45139</v>
      </c>
      <c r="B849" s="13">
        <v>45139</v>
      </c>
      <c r="C849" t="s">
        <v>3255</v>
      </c>
      <c r="D849" t="s">
        <v>4467</v>
      </c>
      <c r="E849" s="13">
        <v>45139</v>
      </c>
      <c r="F849" s="13">
        <v>45169</v>
      </c>
      <c r="G849" s="12">
        <v>2369.9299999999998</v>
      </c>
    </row>
    <row r="850" spans="1:7" x14ac:dyDescent="0.25">
      <c r="A850" s="13">
        <v>45139</v>
      </c>
      <c r="B850" s="13">
        <v>45139</v>
      </c>
      <c r="C850" t="s">
        <v>3256</v>
      </c>
      <c r="D850" t="s">
        <v>4467</v>
      </c>
      <c r="E850" s="13">
        <v>45139</v>
      </c>
      <c r="F850" s="13">
        <v>45169</v>
      </c>
      <c r="G850" s="12">
        <v>47223.67</v>
      </c>
    </row>
    <row r="851" spans="1:7" x14ac:dyDescent="0.25">
      <c r="A851" s="13">
        <v>45139</v>
      </c>
      <c r="B851" s="13">
        <v>45139</v>
      </c>
      <c r="C851" t="s">
        <v>3327</v>
      </c>
      <c r="D851" t="s">
        <v>4467</v>
      </c>
      <c r="E851" s="13">
        <v>45139</v>
      </c>
      <c r="F851" s="13">
        <v>45169</v>
      </c>
      <c r="G851" s="12">
        <v>11834.22</v>
      </c>
    </row>
    <row r="852" spans="1:7" x14ac:dyDescent="0.25">
      <c r="A852" s="13">
        <v>45139</v>
      </c>
      <c r="B852" s="13">
        <v>45139</v>
      </c>
      <c r="C852" t="s">
        <v>3257</v>
      </c>
      <c r="D852" t="s">
        <v>4467</v>
      </c>
      <c r="E852" s="13">
        <v>45139</v>
      </c>
      <c r="F852" s="13">
        <v>45169</v>
      </c>
      <c r="G852" s="12">
        <v>61329.46</v>
      </c>
    </row>
    <row r="853" spans="1:7" x14ac:dyDescent="0.25">
      <c r="A853" s="13">
        <v>45139</v>
      </c>
      <c r="B853" s="13">
        <v>45139</v>
      </c>
      <c r="C853" t="s">
        <v>3258</v>
      </c>
      <c r="D853" t="s">
        <v>4467</v>
      </c>
      <c r="E853" s="13">
        <v>45139</v>
      </c>
      <c r="F853" s="13">
        <v>45169</v>
      </c>
      <c r="G853" s="12">
        <v>56139.17</v>
      </c>
    </row>
    <row r="854" spans="1:7" x14ac:dyDescent="0.25">
      <c r="A854" s="13">
        <v>45139</v>
      </c>
      <c r="B854" s="13">
        <v>45139</v>
      </c>
      <c r="C854" t="s">
        <v>3259</v>
      </c>
      <c r="D854" t="s">
        <v>4467</v>
      </c>
      <c r="E854" s="13">
        <v>45139</v>
      </c>
      <c r="F854" s="13">
        <v>45169</v>
      </c>
      <c r="G854" s="12">
        <v>254046.11</v>
      </c>
    </row>
    <row r="855" spans="1:7" x14ac:dyDescent="0.25">
      <c r="A855" s="13">
        <v>45139</v>
      </c>
      <c r="B855" s="13">
        <v>45139</v>
      </c>
      <c r="C855" t="s">
        <v>3260</v>
      </c>
      <c r="D855" t="s">
        <v>4467</v>
      </c>
      <c r="E855" s="13">
        <v>45139</v>
      </c>
      <c r="F855" s="13">
        <v>45169</v>
      </c>
      <c r="G855" s="12">
        <v>22445.33</v>
      </c>
    </row>
    <row r="856" spans="1:7" x14ac:dyDescent="0.25">
      <c r="A856" s="13">
        <v>45139</v>
      </c>
      <c r="B856" s="13">
        <v>45139</v>
      </c>
      <c r="C856" t="s">
        <v>3261</v>
      </c>
      <c r="D856" t="s">
        <v>4467</v>
      </c>
      <c r="E856" s="13">
        <v>45139</v>
      </c>
      <c r="F856" s="13">
        <v>45169</v>
      </c>
      <c r="G856" s="12">
        <v>1820.43</v>
      </c>
    </row>
    <row r="857" spans="1:7" x14ac:dyDescent="0.25">
      <c r="A857" s="13">
        <v>45139</v>
      </c>
      <c r="B857" s="13">
        <v>45139</v>
      </c>
      <c r="C857" t="s">
        <v>3262</v>
      </c>
      <c r="D857" t="s">
        <v>4467</v>
      </c>
      <c r="E857" s="13">
        <v>45139</v>
      </c>
      <c r="F857" s="13">
        <v>45169</v>
      </c>
      <c r="G857" s="12">
        <v>3010.56</v>
      </c>
    </row>
    <row r="858" spans="1:7" x14ac:dyDescent="0.25">
      <c r="A858" s="13">
        <v>45139</v>
      </c>
      <c r="B858" s="13">
        <v>45139</v>
      </c>
      <c r="C858" t="s">
        <v>3263</v>
      </c>
      <c r="D858" t="s">
        <v>4467</v>
      </c>
      <c r="E858" s="13">
        <v>45139</v>
      </c>
      <c r="F858" s="13">
        <v>45169</v>
      </c>
      <c r="G858" s="12">
        <v>20334.57</v>
      </c>
    </row>
    <row r="859" spans="1:7" x14ac:dyDescent="0.25">
      <c r="A859" s="13">
        <v>45139</v>
      </c>
      <c r="B859" s="13">
        <v>45139</v>
      </c>
      <c r="C859" t="s">
        <v>3264</v>
      </c>
      <c r="D859" t="s">
        <v>4467</v>
      </c>
      <c r="E859" s="13">
        <v>45139</v>
      </c>
      <c r="F859" s="13">
        <v>45169</v>
      </c>
      <c r="G859" s="12">
        <v>8113575.0499999998</v>
      </c>
    </row>
    <row r="860" spans="1:7" x14ac:dyDescent="0.25">
      <c r="A860" s="13">
        <v>45139</v>
      </c>
      <c r="B860" s="13">
        <v>45139</v>
      </c>
      <c r="C860" t="s">
        <v>3265</v>
      </c>
      <c r="D860" t="s">
        <v>4467</v>
      </c>
      <c r="E860" s="13">
        <v>45139</v>
      </c>
      <c r="F860" s="13">
        <v>45169</v>
      </c>
      <c r="G860" s="12">
        <v>88938.36</v>
      </c>
    </row>
    <row r="861" spans="1:7" x14ac:dyDescent="0.25">
      <c r="A861" s="13">
        <v>45139</v>
      </c>
      <c r="B861" s="13">
        <v>45139</v>
      </c>
      <c r="C861" t="s">
        <v>3266</v>
      </c>
      <c r="D861" t="s">
        <v>4467</v>
      </c>
      <c r="E861" s="13">
        <v>45139</v>
      </c>
      <c r="F861" s="13">
        <v>45169</v>
      </c>
      <c r="G861" s="12">
        <v>20383.12</v>
      </c>
    </row>
    <row r="862" spans="1:7" x14ac:dyDescent="0.25">
      <c r="A862" s="13">
        <v>45139</v>
      </c>
      <c r="B862" s="13">
        <v>45139</v>
      </c>
      <c r="C862" t="s">
        <v>3267</v>
      </c>
      <c r="D862" t="s">
        <v>4467</v>
      </c>
      <c r="E862" s="13">
        <v>45139</v>
      </c>
      <c r="F862" s="13">
        <v>45169</v>
      </c>
      <c r="G862" s="12">
        <v>34129.06</v>
      </c>
    </row>
    <row r="863" spans="1:7" x14ac:dyDescent="0.25">
      <c r="A863" s="13">
        <v>45139</v>
      </c>
      <c r="B863" s="13">
        <v>45139</v>
      </c>
      <c r="C863" t="s">
        <v>3268</v>
      </c>
      <c r="D863" t="s">
        <v>4467</v>
      </c>
      <c r="E863" s="13">
        <v>45139</v>
      </c>
      <c r="F863" s="13">
        <v>45169</v>
      </c>
      <c r="G863" s="12">
        <v>5862.5</v>
      </c>
    </row>
    <row r="864" spans="1:7" x14ac:dyDescent="0.25">
      <c r="A864" s="13">
        <v>45139</v>
      </c>
      <c r="B864" s="13">
        <v>45139</v>
      </c>
      <c r="C864" t="s">
        <v>3269</v>
      </c>
      <c r="D864" t="s">
        <v>4467</v>
      </c>
      <c r="E864" s="13">
        <v>45139</v>
      </c>
      <c r="F864" s="13">
        <v>45169</v>
      </c>
      <c r="G864" s="12">
        <v>29051.34</v>
      </c>
    </row>
    <row r="865" spans="1:7" x14ac:dyDescent="0.25">
      <c r="A865" s="13">
        <v>45139</v>
      </c>
      <c r="B865" s="13">
        <v>45139</v>
      </c>
      <c r="C865" t="s">
        <v>3270</v>
      </c>
      <c r="D865" t="s">
        <v>4467</v>
      </c>
      <c r="E865" s="13">
        <v>45139</v>
      </c>
      <c r="F865" s="13">
        <v>45169</v>
      </c>
      <c r="G865" s="12">
        <v>4633.84</v>
      </c>
    </row>
    <row r="866" spans="1:7" x14ac:dyDescent="0.25">
      <c r="A866" s="13">
        <v>45139</v>
      </c>
      <c r="B866" s="13">
        <v>45139</v>
      </c>
      <c r="C866" t="s">
        <v>3271</v>
      </c>
      <c r="D866" t="s">
        <v>4467</v>
      </c>
      <c r="E866" s="13">
        <v>45139</v>
      </c>
      <c r="F866" s="13">
        <v>45169</v>
      </c>
      <c r="G866" s="12">
        <v>97181.15</v>
      </c>
    </row>
    <row r="867" spans="1:7" x14ac:dyDescent="0.25">
      <c r="A867" s="13">
        <v>45139</v>
      </c>
      <c r="B867" s="13">
        <v>45139</v>
      </c>
      <c r="C867" t="s">
        <v>3272</v>
      </c>
      <c r="D867" t="s">
        <v>4467</v>
      </c>
      <c r="E867" s="13">
        <v>45139</v>
      </c>
      <c r="F867" s="13">
        <v>45169</v>
      </c>
      <c r="G867" s="12">
        <v>12167.08</v>
      </c>
    </row>
    <row r="868" spans="1:7" x14ac:dyDescent="0.25">
      <c r="A868" s="13">
        <v>45139</v>
      </c>
      <c r="B868" s="13">
        <v>45139</v>
      </c>
      <c r="C868" t="s">
        <v>3273</v>
      </c>
      <c r="D868" t="s">
        <v>4467</v>
      </c>
      <c r="E868" s="13">
        <v>45139</v>
      </c>
      <c r="F868" s="13">
        <v>45169</v>
      </c>
      <c r="G868" s="12">
        <v>2127.1999999999998</v>
      </c>
    </row>
    <row r="869" spans="1:7" x14ac:dyDescent="0.25">
      <c r="A869" s="13">
        <v>45139</v>
      </c>
      <c r="B869" s="13">
        <v>45139</v>
      </c>
      <c r="C869" t="s">
        <v>3274</v>
      </c>
      <c r="D869" t="s">
        <v>4467</v>
      </c>
      <c r="E869" s="13">
        <v>45139</v>
      </c>
      <c r="F869" s="13">
        <v>45169</v>
      </c>
      <c r="G869" s="12">
        <v>236934.64</v>
      </c>
    </row>
    <row r="870" spans="1:7" x14ac:dyDescent="0.25">
      <c r="A870" s="13">
        <v>45139</v>
      </c>
      <c r="B870" s="13">
        <v>45139</v>
      </c>
      <c r="C870" t="s">
        <v>3275</v>
      </c>
      <c r="D870" t="s">
        <v>4467</v>
      </c>
      <c r="E870" s="13">
        <v>45139</v>
      </c>
      <c r="F870" s="13">
        <v>45169</v>
      </c>
      <c r="G870" s="12">
        <v>91796.73</v>
      </c>
    </row>
    <row r="871" spans="1:7" x14ac:dyDescent="0.25">
      <c r="A871" s="13">
        <v>45139</v>
      </c>
      <c r="B871" s="13">
        <v>45139</v>
      </c>
      <c r="C871" t="s">
        <v>3276</v>
      </c>
      <c r="D871" t="s">
        <v>4467</v>
      </c>
      <c r="E871" s="13">
        <v>45139</v>
      </c>
      <c r="F871" s="13">
        <v>45169</v>
      </c>
      <c r="G871" s="12">
        <v>2130.56</v>
      </c>
    </row>
    <row r="872" spans="1:7" x14ac:dyDescent="0.25">
      <c r="A872" s="13">
        <v>45139</v>
      </c>
      <c r="B872" s="13">
        <v>45139</v>
      </c>
      <c r="C872" t="s">
        <v>3277</v>
      </c>
      <c r="D872" t="s">
        <v>4467</v>
      </c>
      <c r="E872" s="13">
        <v>45139</v>
      </c>
      <c r="F872" s="13">
        <v>45169</v>
      </c>
      <c r="G872" s="12">
        <v>15094.46</v>
      </c>
    </row>
    <row r="873" spans="1:7" x14ac:dyDescent="0.25">
      <c r="A873" s="13">
        <v>45139</v>
      </c>
      <c r="B873" s="13">
        <v>45139</v>
      </c>
      <c r="C873" t="s">
        <v>3278</v>
      </c>
      <c r="D873" t="s">
        <v>4467</v>
      </c>
      <c r="E873" s="13">
        <v>45139</v>
      </c>
      <c r="F873" s="13">
        <v>45169</v>
      </c>
      <c r="G873" s="12">
        <v>13439.94</v>
      </c>
    </row>
    <row r="874" spans="1:7" x14ac:dyDescent="0.25">
      <c r="A874" s="13">
        <v>45139</v>
      </c>
      <c r="B874" s="13">
        <v>45139</v>
      </c>
      <c r="C874" t="s">
        <v>3325</v>
      </c>
      <c r="D874" t="s">
        <v>4467</v>
      </c>
      <c r="E874" s="13">
        <v>45139</v>
      </c>
      <c r="F874" s="13">
        <v>45169</v>
      </c>
      <c r="G874" s="12">
        <v>196896.93</v>
      </c>
    </row>
    <row r="875" spans="1:7" x14ac:dyDescent="0.25">
      <c r="A875" s="13">
        <v>45139</v>
      </c>
      <c r="B875" s="13">
        <v>45139</v>
      </c>
      <c r="C875" t="s">
        <v>3279</v>
      </c>
      <c r="D875" t="s">
        <v>4467</v>
      </c>
      <c r="E875" s="13">
        <v>45139</v>
      </c>
      <c r="F875" s="13">
        <v>45169</v>
      </c>
      <c r="G875" s="12">
        <v>638204.96</v>
      </c>
    </row>
    <row r="876" spans="1:7" x14ac:dyDescent="0.25">
      <c r="A876" s="13">
        <v>45139</v>
      </c>
      <c r="B876" s="13">
        <v>45139</v>
      </c>
      <c r="C876" t="s">
        <v>3280</v>
      </c>
      <c r="D876" t="s">
        <v>4467</v>
      </c>
      <c r="E876" s="13">
        <v>45139</v>
      </c>
      <c r="F876" s="13">
        <v>45169</v>
      </c>
      <c r="G876" s="12">
        <v>20229.490000000002</v>
      </c>
    </row>
    <row r="877" spans="1:7" x14ac:dyDescent="0.25">
      <c r="A877" s="13">
        <v>45139</v>
      </c>
      <c r="B877" s="13">
        <v>45139</v>
      </c>
      <c r="C877" t="s">
        <v>3281</v>
      </c>
      <c r="D877" t="s">
        <v>4467</v>
      </c>
      <c r="E877" s="13">
        <v>45139</v>
      </c>
      <c r="F877" s="13">
        <v>45169</v>
      </c>
      <c r="G877" s="12">
        <v>26643.61</v>
      </c>
    </row>
    <row r="878" spans="1:7" x14ac:dyDescent="0.25">
      <c r="A878" s="13">
        <v>45139</v>
      </c>
      <c r="B878" s="13">
        <v>45139</v>
      </c>
      <c r="C878" t="s">
        <v>3282</v>
      </c>
      <c r="D878" t="s">
        <v>4467</v>
      </c>
      <c r="E878" s="13">
        <v>45139</v>
      </c>
      <c r="F878" s="13">
        <v>45169</v>
      </c>
      <c r="G878" s="12">
        <v>8375.76</v>
      </c>
    </row>
    <row r="879" spans="1:7" x14ac:dyDescent="0.25">
      <c r="A879" s="13">
        <v>45139</v>
      </c>
      <c r="B879" s="13">
        <v>45139</v>
      </c>
      <c r="C879" t="s">
        <v>3283</v>
      </c>
      <c r="D879" t="s">
        <v>4467</v>
      </c>
      <c r="E879" s="13">
        <v>45139</v>
      </c>
      <c r="F879" s="13">
        <v>45169</v>
      </c>
      <c r="G879" s="12">
        <v>3851.74</v>
      </c>
    </row>
    <row r="880" spans="1:7" x14ac:dyDescent="0.25">
      <c r="A880" s="13">
        <v>45139</v>
      </c>
      <c r="B880" s="13">
        <v>45139</v>
      </c>
      <c r="C880" t="s">
        <v>3284</v>
      </c>
      <c r="D880" t="s">
        <v>4467</v>
      </c>
      <c r="E880" s="13">
        <v>45139</v>
      </c>
      <c r="F880" s="13">
        <v>45169</v>
      </c>
      <c r="G880" s="12">
        <v>1046.54</v>
      </c>
    </row>
    <row r="881" spans="1:7" x14ac:dyDescent="0.25">
      <c r="A881" s="13">
        <v>45139</v>
      </c>
      <c r="B881" s="13">
        <v>45139</v>
      </c>
      <c r="C881" t="s">
        <v>3285</v>
      </c>
      <c r="D881" t="s">
        <v>4467</v>
      </c>
      <c r="E881" s="13">
        <v>45139</v>
      </c>
      <c r="F881" s="13">
        <v>45169</v>
      </c>
      <c r="G881" s="12">
        <v>60156.22</v>
      </c>
    </row>
    <row r="882" spans="1:7" x14ac:dyDescent="0.25">
      <c r="A882" s="13">
        <v>45139</v>
      </c>
      <c r="B882" s="13">
        <v>45139</v>
      </c>
      <c r="C882" t="s">
        <v>3286</v>
      </c>
      <c r="D882" t="s">
        <v>4467</v>
      </c>
      <c r="E882" s="13">
        <v>45139</v>
      </c>
      <c r="F882" s="13">
        <v>45169</v>
      </c>
      <c r="G882" s="12">
        <v>414306.17</v>
      </c>
    </row>
    <row r="883" spans="1:7" x14ac:dyDescent="0.25">
      <c r="A883" s="13">
        <v>45139</v>
      </c>
      <c r="B883" s="13">
        <v>45139</v>
      </c>
      <c r="C883" t="s">
        <v>3287</v>
      </c>
      <c r="D883" t="s">
        <v>4467</v>
      </c>
      <c r="E883" s="13">
        <v>45139</v>
      </c>
      <c r="F883" s="13">
        <v>45169</v>
      </c>
      <c r="G883" s="12">
        <v>2484.59</v>
      </c>
    </row>
    <row r="884" spans="1:7" x14ac:dyDescent="0.25">
      <c r="A884" s="13">
        <v>45139</v>
      </c>
      <c r="B884" s="13">
        <v>45139</v>
      </c>
      <c r="C884" t="s">
        <v>3288</v>
      </c>
      <c r="D884" t="s">
        <v>4467</v>
      </c>
      <c r="E884" s="13">
        <v>45139</v>
      </c>
      <c r="F884" s="13">
        <v>45169</v>
      </c>
      <c r="G884" s="12">
        <v>22701.94</v>
      </c>
    </row>
    <row r="885" spans="1:7" x14ac:dyDescent="0.25">
      <c r="A885" s="13">
        <v>45139</v>
      </c>
      <c r="B885" s="13">
        <v>45139</v>
      </c>
      <c r="C885" t="s">
        <v>3289</v>
      </c>
      <c r="D885" t="s">
        <v>4467</v>
      </c>
      <c r="E885" s="13">
        <v>45139</v>
      </c>
      <c r="F885" s="13">
        <v>45169</v>
      </c>
      <c r="G885" s="12">
        <v>3302.64</v>
      </c>
    </row>
    <row r="886" spans="1:7" x14ac:dyDescent="0.25">
      <c r="A886" s="13">
        <v>45139</v>
      </c>
      <c r="B886" s="13">
        <v>45139</v>
      </c>
      <c r="C886" t="s">
        <v>3290</v>
      </c>
      <c r="D886" t="s">
        <v>4467</v>
      </c>
      <c r="E886" s="13">
        <v>45139</v>
      </c>
      <c r="F886" s="13">
        <v>45169</v>
      </c>
      <c r="G886" s="12">
        <v>1465.73</v>
      </c>
    </row>
    <row r="887" spans="1:7" x14ac:dyDescent="0.25">
      <c r="A887" s="13">
        <v>45139</v>
      </c>
      <c r="B887" s="13">
        <v>45139</v>
      </c>
      <c r="C887" t="s">
        <v>3291</v>
      </c>
      <c r="D887" t="s">
        <v>4467</v>
      </c>
      <c r="E887" s="13">
        <v>45139</v>
      </c>
      <c r="F887" s="13">
        <v>45169</v>
      </c>
      <c r="G887" s="12">
        <v>34909.300000000003</v>
      </c>
    </row>
    <row r="888" spans="1:7" x14ac:dyDescent="0.25">
      <c r="A888" s="13">
        <v>45139</v>
      </c>
      <c r="B888" s="13">
        <v>45139</v>
      </c>
      <c r="C888" t="s">
        <v>3292</v>
      </c>
      <c r="D888" t="s">
        <v>4467</v>
      </c>
      <c r="E888" s="13">
        <v>45139</v>
      </c>
      <c r="F888" s="13">
        <v>45169</v>
      </c>
      <c r="G888" s="12">
        <v>10715.24</v>
      </c>
    </row>
    <row r="889" spans="1:7" x14ac:dyDescent="0.25">
      <c r="A889" s="13">
        <v>45139</v>
      </c>
      <c r="B889" s="13">
        <v>45139</v>
      </c>
      <c r="C889" t="s">
        <v>3294</v>
      </c>
      <c r="D889" t="s">
        <v>4467</v>
      </c>
      <c r="E889" s="13">
        <v>45139</v>
      </c>
      <c r="F889" s="13">
        <v>45169</v>
      </c>
      <c r="G889" s="12">
        <v>3502.08</v>
      </c>
    </row>
    <row r="890" spans="1:7" x14ac:dyDescent="0.25">
      <c r="A890" s="13">
        <v>45139</v>
      </c>
      <c r="B890" s="13">
        <v>45139</v>
      </c>
      <c r="C890" t="s">
        <v>3295</v>
      </c>
      <c r="D890" t="s">
        <v>4467</v>
      </c>
      <c r="E890" s="13">
        <v>45139</v>
      </c>
      <c r="F890" s="13">
        <v>45169</v>
      </c>
      <c r="G890" s="12">
        <v>3571.19</v>
      </c>
    </row>
    <row r="891" spans="1:7" x14ac:dyDescent="0.25">
      <c r="A891" s="13">
        <v>45139</v>
      </c>
      <c r="B891" s="13">
        <v>45139</v>
      </c>
      <c r="C891" t="s">
        <v>3296</v>
      </c>
      <c r="D891" t="s">
        <v>4467</v>
      </c>
      <c r="E891" s="13">
        <v>45139</v>
      </c>
      <c r="F891" s="13">
        <v>45169</v>
      </c>
      <c r="G891" s="12">
        <v>36674.71</v>
      </c>
    </row>
    <row r="892" spans="1:7" x14ac:dyDescent="0.25">
      <c r="A892" s="13">
        <v>45139</v>
      </c>
      <c r="B892" s="13">
        <v>45139</v>
      </c>
      <c r="C892" t="s">
        <v>3297</v>
      </c>
      <c r="D892" t="s">
        <v>4467</v>
      </c>
      <c r="E892" s="13">
        <v>45139</v>
      </c>
      <c r="F892" s="13">
        <v>45169</v>
      </c>
      <c r="G892" s="12">
        <v>34889.269999999997</v>
      </c>
    </row>
    <row r="893" spans="1:7" x14ac:dyDescent="0.25">
      <c r="A893" s="13">
        <v>45139</v>
      </c>
      <c r="B893" s="13">
        <v>45139</v>
      </c>
      <c r="C893" t="s">
        <v>3298</v>
      </c>
      <c r="D893" t="s">
        <v>4467</v>
      </c>
      <c r="E893" s="13">
        <v>45139</v>
      </c>
      <c r="F893" s="13">
        <v>45169</v>
      </c>
      <c r="G893" s="12">
        <v>24771.86</v>
      </c>
    </row>
    <row r="894" spans="1:7" x14ac:dyDescent="0.25">
      <c r="A894" s="13">
        <v>45139</v>
      </c>
      <c r="B894" s="13">
        <v>45139</v>
      </c>
      <c r="C894" t="s">
        <v>3299</v>
      </c>
      <c r="D894" t="s">
        <v>4467</v>
      </c>
      <c r="E894" s="13">
        <v>45139</v>
      </c>
      <c r="F894" s="13">
        <v>45169</v>
      </c>
      <c r="G894" s="12">
        <v>3081.22</v>
      </c>
    </row>
    <row r="895" spans="1:7" x14ac:dyDescent="0.25">
      <c r="A895" s="13">
        <v>45139</v>
      </c>
      <c r="B895" s="13">
        <v>45139</v>
      </c>
      <c r="C895" t="s">
        <v>3300</v>
      </c>
      <c r="D895" t="s">
        <v>4467</v>
      </c>
      <c r="E895" s="13">
        <v>45139</v>
      </c>
      <c r="F895" s="13">
        <v>45169</v>
      </c>
      <c r="G895" s="12">
        <v>35501.629999999997</v>
      </c>
    </row>
    <row r="896" spans="1:7" x14ac:dyDescent="0.25">
      <c r="A896" s="13">
        <v>45139</v>
      </c>
      <c r="B896" s="13">
        <v>45139</v>
      </c>
      <c r="C896" t="s">
        <v>3301</v>
      </c>
      <c r="D896" t="s">
        <v>4467</v>
      </c>
      <c r="E896" s="13">
        <v>45139</v>
      </c>
      <c r="F896" s="13">
        <v>45169</v>
      </c>
      <c r="G896" s="12">
        <v>8151.19</v>
      </c>
    </row>
    <row r="897" spans="1:7" x14ac:dyDescent="0.25">
      <c r="A897" s="13">
        <v>45139</v>
      </c>
      <c r="B897" s="13">
        <v>45139</v>
      </c>
      <c r="C897" t="s">
        <v>3302</v>
      </c>
      <c r="D897" t="s">
        <v>4467</v>
      </c>
      <c r="E897" s="13">
        <v>45139</v>
      </c>
      <c r="F897" s="13">
        <v>45169</v>
      </c>
      <c r="G897" s="12">
        <v>17342.599999999999</v>
      </c>
    </row>
    <row r="898" spans="1:7" x14ac:dyDescent="0.25">
      <c r="A898" s="13">
        <v>45139</v>
      </c>
      <c r="B898" s="13">
        <v>45139</v>
      </c>
      <c r="C898" t="s">
        <v>3303</v>
      </c>
      <c r="D898" t="s">
        <v>4467</v>
      </c>
      <c r="E898" s="13">
        <v>45139</v>
      </c>
      <c r="F898" s="13">
        <v>45169</v>
      </c>
      <c r="G898" s="12">
        <v>114304.38</v>
      </c>
    </row>
    <row r="899" spans="1:7" x14ac:dyDescent="0.25">
      <c r="A899" s="13">
        <v>45139</v>
      </c>
      <c r="B899" s="13">
        <v>45139</v>
      </c>
      <c r="C899" t="s">
        <v>3304</v>
      </c>
      <c r="D899" t="s">
        <v>4467</v>
      </c>
      <c r="E899" s="13">
        <v>45139</v>
      </c>
      <c r="F899" s="13">
        <v>45169</v>
      </c>
      <c r="G899" s="12">
        <v>2846.84</v>
      </c>
    </row>
    <row r="900" spans="1:7" x14ac:dyDescent="0.25">
      <c r="A900" s="13">
        <v>45139</v>
      </c>
      <c r="B900" s="13">
        <v>45139</v>
      </c>
      <c r="C900" t="s">
        <v>3305</v>
      </c>
      <c r="D900" t="s">
        <v>4467</v>
      </c>
      <c r="E900" s="13">
        <v>45139</v>
      </c>
      <c r="F900" s="13">
        <v>45169</v>
      </c>
      <c r="G900" s="12">
        <v>358466.76</v>
      </c>
    </row>
    <row r="901" spans="1:7" x14ac:dyDescent="0.25">
      <c r="A901" s="13">
        <v>45139</v>
      </c>
      <c r="B901" s="13">
        <v>45139</v>
      </c>
      <c r="C901" t="s">
        <v>3306</v>
      </c>
      <c r="D901" t="s">
        <v>4467</v>
      </c>
      <c r="E901" s="13">
        <v>45139</v>
      </c>
      <c r="F901" s="13">
        <v>45169</v>
      </c>
      <c r="G901" s="12">
        <v>6184.82</v>
      </c>
    </row>
    <row r="902" spans="1:7" x14ac:dyDescent="0.25">
      <c r="A902" s="13">
        <v>45139</v>
      </c>
      <c r="B902" s="13">
        <v>45139</v>
      </c>
      <c r="C902" t="s">
        <v>3307</v>
      </c>
      <c r="D902" t="s">
        <v>4467</v>
      </c>
      <c r="E902" s="13">
        <v>45139</v>
      </c>
      <c r="F902" s="13">
        <v>45169</v>
      </c>
      <c r="G902" s="12">
        <v>2111.08</v>
      </c>
    </row>
    <row r="903" spans="1:7" x14ac:dyDescent="0.25">
      <c r="A903" s="13">
        <v>45139</v>
      </c>
      <c r="B903" s="13">
        <v>45139</v>
      </c>
      <c r="C903" t="s">
        <v>3308</v>
      </c>
      <c r="D903" t="s">
        <v>4467</v>
      </c>
      <c r="E903" s="13">
        <v>45139</v>
      </c>
      <c r="F903" s="13">
        <v>45169</v>
      </c>
      <c r="G903" s="12">
        <v>6521.13</v>
      </c>
    </row>
    <row r="904" spans="1:7" x14ac:dyDescent="0.25">
      <c r="A904" s="13">
        <v>45139</v>
      </c>
      <c r="B904" s="13">
        <v>45139</v>
      </c>
      <c r="C904" t="s">
        <v>3309</v>
      </c>
      <c r="D904" t="s">
        <v>4467</v>
      </c>
      <c r="E904" s="13">
        <v>45139</v>
      </c>
      <c r="F904" s="13">
        <v>45169</v>
      </c>
      <c r="G904" s="12">
        <v>64730.42</v>
      </c>
    </row>
    <row r="905" spans="1:7" x14ac:dyDescent="0.25">
      <c r="A905" s="13">
        <v>45139</v>
      </c>
      <c r="B905" s="13">
        <v>45139</v>
      </c>
      <c r="C905" t="s">
        <v>3310</v>
      </c>
      <c r="D905" t="s">
        <v>4467</v>
      </c>
      <c r="E905" s="13">
        <v>45139</v>
      </c>
      <c r="F905" s="13">
        <v>45169</v>
      </c>
      <c r="G905" s="12">
        <v>11654.35</v>
      </c>
    </row>
    <row r="906" spans="1:7" x14ac:dyDescent="0.25">
      <c r="A906" s="13">
        <v>45139</v>
      </c>
      <c r="B906" s="13">
        <v>45139</v>
      </c>
      <c r="C906" t="s">
        <v>3311</v>
      </c>
      <c r="D906" t="s">
        <v>4467</v>
      </c>
      <c r="E906" s="13">
        <v>45139</v>
      </c>
      <c r="F906" s="13">
        <v>45169</v>
      </c>
      <c r="G906" s="12">
        <v>3639.5</v>
      </c>
    </row>
    <row r="907" spans="1:7" x14ac:dyDescent="0.25">
      <c r="A907" s="13">
        <v>45139</v>
      </c>
      <c r="B907" s="13">
        <v>45139</v>
      </c>
      <c r="C907" t="s">
        <v>3312</v>
      </c>
      <c r="D907" t="s">
        <v>4467</v>
      </c>
      <c r="E907" s="13">
        <v>45139</v>
      </c>
      <c r="F907" s="13">
        <v>45169</v>
      </c>
      <c r="G907" s="12">
        <v>87911.679999999993</v>
      </c>
    </row>
    <row r="908" spans="1:7" x14ac:dyDescent="0.25">
      <c r="A908" s="13">
        <v>45139</v>
      </c>
      <c r="B908" s="13">
        <v>45139</v>
      </c>
      <c r="C908" t="s">
        <v>3313</v>
      </c>
      <c r="D908" t="s">
        <v>4467</v>
      </c>
      <c r="E908" s="13">
        <v>45139</v>
      </c>
      <c r="F908" s="13">
        <v>45169</v>
      </c>
      <c r="G908" s="12">
        <v>45159.61</v>
      </c>
    </row>
    <row r="909" spans="1:7" x14ac:dyDescent="0.25">
      <c r="A909" s="13">
        <v>45139</v>
      </c>
      <c r="B909" s="13">
        <v>45139</v>
      </c>
      <c r="C909" t="s">
        <v>3314</v>
      </c>
      <c r="D909" t="s">
        <v>4467</v>
      </c>
      <c r="E909" s="13">
        <v>45139</v>
      </c>
      <c r="F909" s="13">
        <v>45169</v>
      </c>
      <c r="G909" s="12">
        <v>10560.06</v>
      </c>
    </row>
    <row r="910" spans="1:7" x14ac:dyDescent="0.25">
      <c r="A910" s="13">
        <v>45139</v>
      </c>
      <c r="B910" s="13">
        <v>45139</v>
      </c>
      <c r="C910" t="s">
        <v>3315</v>
      </c>
      <c r="D910" t="s">
        <v>4467</v>
      </c>
      <c r="E910" s="13">
        <v>45139</v>
      </c>
      <c r="F910" s="13">
        <v>45169</v>
      </c>
      <c r="G910" s="12">
        <v>41672.269999999997</v>
      </c>
    </row>
    <row r="911" spans="1:7" x14ac:dyDescent="0.25">
      <c r="A911" s="13">
        <v>45154</v>
      </c>
      <c r="B911" s="13">
        <v>45139</v>
      </c>
      <c r="C911" t="s">
        <v>3293</v>
      </c>
      <c r="D911" t="s">
        <v>4467</v>
      </c>
      <c r="E911" s="13">
        <v>45139</v>
      </c>
      <c r="F911" s="13">
        <v>45169</v>
      </c>
      <c r="G911" s="12">
        <v>111837.48</v>
      </c>
    </row>
    <row r="912" spans="1:7" x14ac:dyDescent="0.25">
      <c r="A912" s="13">
        <v>45170</v>
      </c>
      <c r="B912" s="13">
        <v>45170</v>
      </c>
      <c r="C912" t="s">
        <v>3239</v>
      </c>
      <c r="D912" t="s">
        <v>4467</v>
      </c>
      <c r="E912" s="13">
        <v>45170</v>
      </c>
      <c r="F912" s="13">
        <v>45199</v>
      </c>
      <c r="G912" s="12">
        <v>5274.93</v>
      </c>
    </row>
    <row r="913" spans="1:7" x14ac:dyDescent="0.25">
      <c r="A913" s="13">
        <v>45170</v>
      </c>
      <c r="B913" s="13">
        <v>45170</v>
      </c>
      <c r="C913" t="s">
        <v>3240</v>
      </c>
      <c r="D913" t="s">
        <v>4467</v>
      </c>
      <c r="E913" s="13">
        <v>45170</v>
      </c>
      <c r="F913" s="13">
        <v>45199</v>
      </c>
      <c r="G913" s="12">
        <v>225636.59</v>
      </c>
    </row>
    <row r="914" spans="1:7" x14ac:dyDescent="0.25">
      <c r="A914" s="13">
        <v>45170</v>
      </c>
      <c r="B914" s="13">
        <v>45170</v>
      </c>
      <c r="C914" t="s">
        <v>3241</v>
      </c>
      <c r="D914" t="s">
        <v>4467</v>
      </c>
      <c r="E914" s="13">
        <v>45170</v>
      </c>
      <c r="F914" s="13">
        <v>45199</v>
      </c>
      <c r="G914" s="12">
        <v>8361.92</v>
      </c>
    </row>
    <row r="915" spans="1:7" x14ac:dyDescent="0.25">
      <c r="A915" s="13">
        <v>45170</v>
      </c>
      <c r="B915" s="13">
        <v>45170</v>
      </c>
      <c r="C915" t="s">
        <v>3242</v>
      </c>
      <c r="D915" t="s">
        <v>4467</v>
      </c>
      <c r="E915" s="13">
        <v>45170</v>
      </c>
      <c r="F915" s="13">
        <v>45199</v>
      </c>
      <c r="G915" s="12">
        <v>2189.4299999999998</v>
      </c>
    </row>
    <row r="916" spans="1:7" x14ac:dyDescent="0.25">
      <c r="A916" s="13">
        <v>45170</v>
      </c>
      <c r="B916" s="13">
        <v>45170</v>
      </c>
      <c r="C916" t="s">
        <v>3243</v>
      </c>
      <c r="D916" t="s">
        <v>4467</v>
      </c>
      <c r="E916" s="13">
        <v>45170</v>
      </c>
      <c r="F916" s="13">
        <v>45199</v>
      </c>
      <c r="G916" s="12">
        <v>67206.66</v>
      </c>
    </row>
    <row r="917" spans="1:7" x14ac:dyDescent="0.25">
      <c r="A917" s="13">
        <v>45170</v>
      </c>
      <c r="B917" s="13">
        <v>45170</v>
      </c>
      <c r="C917" t="s">
        <v>3244</v>
      </c>
      <c r="D917" t="s">
        <v>4467</v>
      </c>
      <c r="E917" s="13">
        <v>45170</v>
      </c>
      <c r="F917" s="13">
        <v>45199</v>
      </c>
      <c r="G917" s="12">
        <v>1207.0899999999999</v>
      </c>
    </row>
    <row r="918" spans="1:7" x14ac:dyDescent="0.25">
      <c r="A918" s="13">
        <v>45170</v>
      </c>
      <c r="B918" s="13">
        <v>45170</v>
      </c>
      <c r="C918" t="s">
        <v>3245</v>
      </c>
      <c r="D918" t="s">
        <v>4467</v>
      </c>
      <c r="E918" s="13">
        <v>45170</v>
      </c>
      <c r="F918" s="13">
        <v>45199</v>
      </c>
      <c r="G918" s="12">
        <v>1653.6</v>
      </c>
    </row>
    <row r="919" spans="1:7" x14ac:dyDescent="0.25">
      <c r="A919" s="13">
        <v>45170</v>
      </c>
      <c r="B919" s="13">
        <v>45170</v>
      </c>
      <c r="C919" t="s">
        <v>3246</v>
      </c>
      <c r="D919" t="s">
        <v>4467</v>
      </c>
      <c r="E919" s="13">
        <v>45170</v>
      </c>
      <c r="F919" s="13">
        <v>45199</v>
      </c>
      <c r="G919" s="12">
        <v>15854.18</v>
      </c>
    </row>
    <row r="920" spans="1:7" x14ac:dyDescent="0.25">
      <c r="A920" s="13">
        <v>45170</v>
      </c>
      <c r="B920" s="13">
        <v>45170</v>
      </c>
      <c r="C920" t="s">
        <v>3247</v>
      </c>
      <c r="D920" t="s">
        <v>4467</v>
      </c>
      <c r="E920" s="13">
        <v>45170</v>
      </c>
      <c r="F920" s="13">
        <v>45199</v>
      </c>
      <c r="G920" s="12">
        <v>3727.48</v>
      </c>
    </row>
    <row r="921" spans="1:7" x14ac:dyDescent="0.25">
      <c r="A921" s="13">
        <v>45170</v>
      </c>
      <c r="B921" s="13">
        <v>45170</v>
      </c>
      <c r="C921" t="s">
        <v>3248</v>
      </c>
      <c r="D921" t="s">
        <v>4467</v>
      </c>
      <c r="E921" s="13">
        <v>45170</v>
      </c>
      <c r="F921" s="13">
        <v>45199</v>
      </c>
      <c r="G921" s="12">
        <v>14832.11</v>
      </c>
    </row>
    <row r="922" spans="1:7" x14ac:dyDescent="0.25">
      <c r="A922" s="13">
        <v>45170</v>
      </c>
      <c r="B922" s="13">
        <v>45170</v>
      </c>
      <c r="C922" t="s">
        <v>3249</v>
      </c>
      <c r="D922" t="s">
        <v>4467</v>
      </c>
      <c r="E922" s="13">
        <v>45170</v>
      </c>
      <c r="F922" s="13">
        <v>45199</v>
      </c>
      <c r="G922" s="12">
        <v>10017.26</v>
      </c>
    </row>
    <row r="923" spans="1:7" x14ac:dyDescent="0.25">
      <c r="A923" s="13">
        <v>45170</v>
      </c>
      <c r="B923" s="13">
        <v>45170</v>
      </c>
      <c r="C923" t="s">
        <v>3250</v>
      </c>
      <c r="D923" t="s">
        <v>4467</v>
      </c>
      <c r="E923" s="13">
        <v>45170</v>
      </c>
      <c r="F923" s="13">
        <v>45199</v>
      </c>
      <c r="G923" s="12">
        <v>31555.93</v>
      </c>
    </row>
    <row r="924" spans="1:7" x14ac:dyDescent="0.25">
      <c r="A924" s="13">
        <v>45170</v>
      </c>
      <c r="B924" s="13">
        <v>45170</v>
      </c>
      <c r="C924" t="s">
        <v>3251</v>
      </c>
      <c r="D924" t="s">
        <v>4467</v>
      </c>
      <c r="E924" s="13">
        <v>45170</v>
      </c>
      <c r="F924" s="13">
        <v>45199</v>
      </c>
      <c r="G924" s="12">
        <v>4389.09</v>
      </c>
    </row>
    <row r="925" spans="1:7" x14ac:dyDescent="0.25">
      <c r="A925" s="13">
        <v>45170</v>
      </c>
      <c r="B925" s="13">
        <v>45170</v>
      </c>
      <c r="C925" t="s">
        <v>3252</v>
      </c>
      <c r="D925" t="s">
        <v>4467</v>
      </c>
      <c r="E925" s="13">
        <v>45170</v>
      </c>
      <c r="F925" s="13">
        <v>45199</v>
      </c>
      <c r="G925" s="12">
        <v>4022.14</v>
      </c>
    </row>
    <row r="926" spans="1:7" x14ac:dyDescent="0.25">
      <c r="A926" s="13">
        <v>45170</v>
      </c>
      <c r="B926" s="13">
        <v>45170</v>
      </c>
      <c r="C926" t="s">
        <v>3253</v>
      </c>
      <c r="D926" t="s">
        <v>4467</v>
      </c>
      <c r="E926" s="13">
        <v>45170</v>
      </c>
      <c r="F926" s="13">
        <v>45199</v>
      </c>
      <c r="G926" s="12">
        <v>92666.76</v>
      </c>
    </row>
    <row r="927" spans="1:7" x14ac:dyDescent="0.25">
      <c r="A927" s="13">
        <v>45170</v>
      </c>
      <c r="B927" s="13">
        <v>45170</v>
      </c>
      <c r="C927" t="s">
        <v>3254</v>
      </c>
      <c r="D927" t="s">
        <v>4467</v>
      </c>
      <c r="E927" s="13">
        <v>45170</v>
      </c>
      <c r="F927" s="13">
        <v>45199</v>
      </c>
      <c r="G927" s="12">
        <v>7173.32</v>
      </c>
    </row>
    <row r="928" spans="1:7" x14ac:dyDescent="0.25">
      <c r="A928" s="13">
        <v>45170</v>
      </c>
      <c r="B928" s="13">
        <v>45170</v>
      </c>
      <c r="C928" t="s">
        <v>3255</v>
      </c>
      <c r="D928" t="s">
        <v>4467</v>
      </c>
      <c r="E928" s="13">
        <v>45170</v>
      </c>
      <c r="F928" s="13">
        <v>45199</v>
      </c>
      <c r="G928" s="12">
        <v>2369.9299999999998</v>
      </c>
    </row>
    <row r="929" spans="1:7" x14ac:dyDescent="0.25">
      <c r="A929" s="13">
        <v>45170</v>
      </c>
      <c r="B929" s="13">
        <v>45170</v>
      </c>
      <c r="C929" t="s">
        <v>3256</v>
      </c>
      <c r="D929" t="s">
        <v>4467</v>
      </c>
      <c r="E929" s="13">
        <v>45170</v>
      </c>
      <c r="F929" s="13">
        <v>45199</v>
      </c>
      <c r="G929" s="12">
        <v>47223.67</v>
      </c>
    </row>
    <row r="930" spans="1:7" x14ac:dyDescent="0.25">
      <c r="A930" s="13">
        <v>45170</v>
      </c>
      <c r="B930" s="13">
        <v>45170</v>
      </c>
      <c r="C930" t="s">
        <v>3327</v>
      </c>
      <c r="D930" t="s">
        <v>4467</v>
      </c>
      <c r="E930" s="13">
        <v>45170</v>
      </c>
      <c r="F930" s="13">
        <v>45199</v>
      </c>
      <c r="G930" s="12">
        <v>11834.22</v>
      </c>
    </row>
    <row r="931" spans="1:7" x14ac:dyDescent="0.25">
      <c r="A931" s="13">
        <v>45170</v>
      </c>
      <c r="B931" s="13">
        <v>45170</v>
      </c>
      <c r="C931" t="s">
        <v>3257</v>
      </c>
      <c r="D931" t="s">
        <v>4467</v>
      </c>
      <c r="E931" s="13">
        <v>45170</v>
      </c>
      <c r="F931" s="13">
        <v>45199</v>
      </c>
      <c r="G931" s="12">
        <v>61329.46</v>
      </c>
    </row>
    <row r="932" spans="1:7" x14ac:dyDescent="0.25">
      <c r="A932" s="13">
        <v>45170</v>
      </c>
      <c r="B932" s="13">
        <v>45170</v>
      </c>
      <c r="C932" t="s">
        <v>3258</v>
      </c>
      <c r="D932" t="s">
        <v>4467</v>
      </c>
      <c r="E932" s="13">
        <v>45170</v>
      </c>
      <c r="F932" s="13">
        <v>45199</v>
      </c>
      <c r="G932" s="12">
        <v>56139.17</v>
      </c>
    </row>
    <row r="933" spans="1:7" x14ac:dyDescent="0.25">
      <c r="A933" s="13">
        <v>45170</v>
      </c>
      <c r="B933" s="13">
        <v>45170</v>
      </c>
      <c r="C933" t="s">
        <v>3259</v>
      </c>
      <c r="D933" t="s">
        <v>4467</v>
      </c>
      <c r="E933" s="13">
        <v>45170</v>
      </c>
      <c r="F933" s="13">
        <v>45199</v>
      </c>
      <c r="G933" s="12">
        <v>254046.11</v>
      </c>
    </row>
    <row r="934" spans="1:7" x14ac:dyDescent="0.25">
      <c r="A934" s="13">
        <v>45170</v>
      </c>
      <c r="B934" s="13">
        <v>45170</v>
      </c>
      <c r="C934" t="s">
        <v>3260</v>
      </c>
      <c r="D934" t="s">
        <v>4467</v>
      </c>
      <c r="E934" s="13">
        <v>45170</v>
      </c>
      <c r="F934" s="13">
        <v>45199</v>
      </c>
      <c r="G934" s="12">
        <v>22445.33</v>
      </c>
    </row>
    <row r="935" spans="1:7" x14ac:dyDescent="0.25">
      <c r="A935" s="13">
        <v>45170</v>
      </c>
      <c r="B935" s="13">
        <v>45170</v>
      </c>
      <c r="C935" t="s">
        <v>3261</v>
      </c>
      <c r="D935" t="s">
        <v>4467</v>
      </c>
      <c r="E935" s="13">
        <v>45170</v>
      </c>
      <c r="F935" s="13">
        <v>45199</v>
      </c>
      <c r="G935" s="12">
        <v>1820.43</v>
      </c>
    </row>
    <row r="936" spans="1:7" x14ac:dyDescent="0.25">
      <c r="A936" s="13">
        <v>45170</v>
      </c>
      <c r="B936" s="13">
        <v>45170</v>
      </c>
      <c r="C936" t="s">
        <v>3262</v>
      </c>
      <c r="D936" t="s">
        <v>4467</v>
      </c>
      <c r="E936" s="13">
        <v>45170</v>
      </c>
      <c r="F936" s="13">
        <v>45199</v>
      </c>
      <c r="G936" s="12">
        <v>3010.56</v>
      </c>
    </row>
    <row r="937" spans="1:7" x14ac:dyDescent="0.25">
      <c r="A937" s="13">
        <v>45170</v>
      </c>
      <c r="B937" s="13">
        <v>45170</v>
      </c>
      <c r="C937" t="s">
        <v>3263</v>
      </c>
      <c r="D937" t="s">
        <v>4467</v>
      </c>
      <c r="E937" s="13">
        <v>45170</v>
      </c>
      <c r="F937" s="13">
        <v>45199</v>
      </c>
      <c r="G937" s="12">
        <v>20334.57</v>
      </c>
    </row>
    <row r="938" spans="1:7" x14ac:dyDescent="0.25">
      <c r="A938" s="13">
        <v>45170</v>
      </c>
      <c r="B938" s="13">
        <v>45170</v>
      </c>
      <c r="C938" t="s">
        <v>3264</v>
      </c>
      <c r="D938" t="s">
        <v>4467</v>
      </c>
      <c r="E938" s="13">
        <v>45170</v>
      </c>
      <c r="F938" s="13">
        <v>45199</v>
      </c>
      <c r="G938" s="12">
        <v>8113575.0499999998</v>
      </c>
    </row>
    <row r="939" spans="1:7" x14ac:dyDescent="0.25">
      <c r="A939" s="13">
        <v>45170</v>
      </c>
      <c r="B939" s="13">
        <v>45170</v>
      </c>
      <c r="C939" t="s">
        <v>3265</v>
      </c>
      <c r="D939" t="s">
        <v>4467</v>
      </c>
      <c r="E939" s="13">
        <v>45170</v>
      </c>
      <c r="F939" s="13">
        <v>45199</v>
      </c>
      <c r="G939" s="12">
        <v>88938.36</v>
      </c>
    </row>
    <row r="940" spans="1:7" x14ac:dyDescent="0.25">
      <c r="A940" s="13">
        <v>45170</v>
      </c>
      <c r="B940" s="13">
        <v>45170</v>
      </c>
      <c r="C940" t="s">
        <v>3266</v>
      </c>
      <c r="D940" t="s">
        <v>4467</v>
      </c>
      <c r="E940" s="13">
        <v>45170</v>
      </c>
      <c r="F940" s="13">
        <v>45199</v>
      </c>
      <c r="G940" s="12">
        <v>20383.12</v>
      </c>
    </row>
    <row r="941" spans="1:7" x14ac:dyDescent="0.25">
      <c r="A941" s="13">
        <v>45170</v>
      </c>
      <c r="B941" s="13">
        <v>45170</v>
      </c>
      <c r="C941" t="s">
        <v>3267</v>
      </c>
      <c r="D941" t="s">
        <v>4467</v>
      </c>
      <c r="E941" s="13">
        <v>45170</v>
      </c>
      <c r="F941" s="13">
        <v>45199</v>
      </c>
      <c r="G941" s="12">
        <v>34129.06</v>
      </c>
    </row>
    <row r="942" spans="1:7" x14ac:dyDescent="0.25">
      <c r="A942" s="13">
        <v>45170</v>
      </c>
      <c r="B942" s="13">
        <v>45170</v>
      </c>
      <c r="C942" t="s">
        <v>3268</v>
      </c>
      <c r="D942" t="s">
        <v>4467</v>
      </c>
      <c r="E942" s="13">
        <v>45170</v>
      </c>
      <c r="F942" s="13">
        <v>45199</v>
      </c>
      <c r="G942" s="12">
        <v>5862.5</v>
      </c>
    </row>
    <row r="943" spans="1:7" x14ac:dyDescent="0.25">
      <c r="A943" s="13">
        <v>45170</v>
      </c>
      <c r="B943" s="13">
        <v>45170</v>
      </c>
      <c r="C943" t="s">
        <v>3269</v>
      </c>
      <c r="D943" t="s">
        <v>4467</v>
      </c>
      <c r="E943" s="13">
        <v>45170</v>
      </c>
      <c r="F943" s="13">
        <v>45199</v>
      </c>
      <c r="G943" s="12">
        <v>29051.34</v>
      </c>
    </row>
    <row r="944" spans="1:7" x14ac:dyDescent="0.25">
      <c r="A944" s="13">
        <v>45170</v>
      </c>
      <c r="B944" s="13">
        <v>45170</v>
      </c>
      <c r="C944" t="s">
        <v>3270</v>
      </c>
      <c r="D944" t="s">
        <v>4467</v>
      </c>
      <c r="E944" s="13">
        <v>45170</v>
      </c>
      <c r="F944" s="13">
        <v>45199</v>
      </c>
      <c r="G944" s="12">
        <v>4633.84</v>
      </c>
    </row>
    <row r="945" spans="1:7" x14ac:dyDescent="0.25">
      <c r="A945" s="13">
        <v>45170</v>
      </c>
      <c r="B945" s="13">
        <v>45170</v>
      </c>
      <c r="C945" t="s">
        <v>3271</v>
      </c>
      <c r="D945" t="s">
        <v>4467</v>
      </c>
      <c r="E945" s="13">
        <v>45170</v>
      </c>
      <c r="F945" s="13">
        <v>45199</v>
      </c>
      <c r="G945" s="12">
        <v>97181.15</v>
      </c>
    </row>
    <row r="946" spans="1:7" x14ac:dyDescent="0.25">
      <c r="A946" s="13">
        <v>45170</v>
      </c>
      <c r="B946" s="13">
        <v>45170</v>
      </c>
      <c r="C946" t="s">
        <v>3272</v>
      </c>
      <c r="D946" t="s">
        <v>4467</v>
      </c>
      <c r="E946" s="13">
        <v>45170</v>
      </c>
      <c r="F946" s="13">
        <v>45199</v>
      </c>
      <c r="G946" s="12">
        <v>12167.08</v>
      </c>
    </row>
    <row r="947" spans="1:7" x14ac:dyDescent="0.25">
      <c r="A947" s="13">
        <v>45170</v>
      </c>
      <c r="B947" s="13">
        <v>45170</v>
      </c>
      <c r="C947" t="s">
        <v>3273</v>
      </c>
      <c r="D947" t="s">
        <v>4467</v>
      </c>
      <c r="E947" s="13">
        <v>45170</v>
      </c>
      <c r="F947" s="13">
        <v>45199</v>
      </c>
      <c r="G947" s="12">
        <v>2127.1999999999998</v>
      </c>
    </row>
    <row r="948" spans="1:7" x14ac:dyDescent="0.25">
      <c r="A948" s="13">
        <v>45170</v>
      </c>
      <c r="B948" s="13">
        <v>45170</v>
      </c>
      <c r="C948" t="s">
        <v>3274</v>
      </c>
      <c r="D948" t="s">
        <v>4467</v>
      </c>
      <c r="E948" s="13">
        <v>45170</v>
      </c>
      <c r="F948" s="13">
        <v>45199</v>
      </c>
      <c r="G948" s="12">
        <v>236934.64</v>
      </c>
    </row>
    <row r="949" spans="1:7" x14ac:dyDescent="0.25">
      <c r="A949" s="13">
        <v>45170</v>
      </c>
      <c r="B949" s="13">
        <v>45170</v>
      </c>
      <c r="C949" t="s">
        <v>3275</v>
      </c>
      <c r="D949" t="s">
        <v>4467</v>
      </c>
      <c r="E949" s="13">
        <v>45170</v>
      </c>
      <c r="F949" s="13">
        <v>45199</v>
      </c>
      <c r="G949" s="12">
        <v>91796.73</v>
      </c>
    </row>
    <row r="950" spans="1:7" x14ac:dyDescent="0.25">
      <c r="A950" s="13">
        <v>45170</v>
      </c>
      <c r="B950" s="13">
        <v>45170</v>
      </c>
      <c r="C950" t="s">
        <v>3276</v>
      </c>
      <c r="D950" t="s">
        <v>4467</v>
      </c>
      <c r="E950" s="13">
        <v>45170</v>
      </c>
      <c r="F950" s="13">
        <v>45199</v>
      </c>
      <c r="G950" s="12">
        <v>2130.56</v>
      </c>
    </row>
    <row r="951" spans="1:7" x14ac:dyDescent="0.25">
      <c r="A951" s="13">
        <v>45170</v>
      </c>
      <c r="B951" s="13">
        <v>45170</v>
      </c>
      <c r="C951" t="s">
        <v>3277</v>
      </c>
      <c r="D951" t="s">
        <v>4467</v>
      </c>
      <c r="E951" s="13">
        <v>45170</v>
      </c>
      <c r="F951" s="13">
        <v>45199</v>
      </c>
      <c r="G951" s="12">
        <v>15094.46</v>
      </c>
    </row>
    <row r="952" spans="1:7" x14ac:dyDescent="0.25">
      <c r="A952" s="13">
        <v>45170</v>
      </c>
      <c r="B952" s="13">
        <v>45170</v>
      </c>
      <c r="C952" t="s">
        <v>3278</v>
      </c>
      <c r="D952" t="s">
        <v>4467</v>
      </c>
      <c r="E952" s="13">
        <v>45170</v>
      </c>
      <c r="F952" s="13">
        <v>45199</v>
      </c>
      <c r="G952" s="12">
        <v>13439.94</v>
      </c>
    </row>
    <row r="953" spans="1:7" x14ac:dyDescent="0.25">
      <c r="A953" s="13">
        <v>45170</v>
      </c>
      <c r="B953" s="13">
        <v>45170</v>
      </c>
      <c r="C953" t="s">
        <v>3325</v>
      </c>
      <c r="D953" t="s">
        <v>4467</v>
      </c>
      <c r="E953" s="13">
        <v>45170</v>
      </c>
      <c r="F953" s="13">
        <v>45199</v>
      </c>
      <c r="G953" s="12">
        <v>196896.93</v>
      </c>
    </row>
    <row r="954" spans="1:7" x14ac:dyDescent="0.25">
      <c r="A954" s="13">
        <v>45170</v>
      </c>
      <c r="B954" s="13">
        <v>45170</v>
      </c>
      <c r="C954" t="s">
        <v>3279</v>
      </c>
      <c r="D954" t="s">
        <v>4467</v>
      </c>
      <c r="E954" s="13">
        <v>45170</v>
      </c>
      <c r="F954" s="13">
        <v>45199</v>
      </c>
      <c r="G954" s="12">
        <v>638204.96</v>
      </c>
    </row>
    <row r="955" spans="1:7" x14ac:dyDescent="0.25">
      <c r="A955" s="13">
        <v>45170</v>
      </c>
      <c r="B955" s="13">
        <v>45170</v>
      </c>
      <c r="C955" t="s">
        <v>3280</v>
      </c>
      <c r="D955" t="s">
        <v>4467</v>
      </c>
      <c r="E955" s="13">
        <v>45170</v>
      </c>
      <c r="F955" s="13">
        <v>45199</v>
      </c>
      <c r="G955" s="12">
        <v>20229.490000000002</v>
      </c>
    </row>
    <row r="956" spans="1:7" x14ac:dyDescent="0.25">
      <c r="A956" s="13">
        <v>45170</v>
      </c>
      <c r="B956" s="13">
        <v>45170</v>
      </c>
      <c r="C956" t="s">
        <v>3281</v>
      </c>
      <c r="D956" t="s">
        <v>4467</v>
      </c>
      <c r="E956" s="13">
        <v>45170</v>
      </c>
      <c r="F956" s="13">
        <v>45199</v>
      </c>
      <c r="G956" s="12">
        <v>26643.61</v>
      </c>
    </row>
    <row r="957" spans="1:7" x14ac:dyDescent="0.25">
      <c r="A957" s="13">
        <v>45170</v>
      </c>
      <c r="B957" s="13">
        <v>45170</v>
      </c>
      <c r="C957" t="s">
        <v>3282</v>
      </c>
      <c r="D957" t="s">
        <v>4467</v>
      </c>
      <c r="E957" s="13">
        <v>45170</v>
      </c>
      <c r="F957" s="13">
        <v>45199</v>
      </c>
      <c r="G957" s="12">
        <v>8375.76</v>
      </c>
    </row>
    <row r="958" spans="1:7" x14ac:dyDescent="0.25">
      <c r="A958" s="13">
        <v>45170</v>
      </c>
      <c r="B958" s="13">
        <v>45170</v>
      </c>
      <c r="C958" t="s">
        <v>3283</v>
      </c>
      <c r="D958" t="s">
        <v>4467</v>
      </c>
      <c r="E958" s="13">
        <v>45170</v>
      </c>
      <c r="F958" s="13">
        <v>45199</v>
      </c>
      <c r="G958" s="12">
        <v>3851.74</v>
      </c>
    </row>
    <row r="959" spans="1:7" x14ac:dyDescent="0.25">
      <c r="A959" s="13">
        <v>45170</v>
      </c>
      <c r="B959" s="13">
        <v>45170</v>
      </c>
      <c r="C959" t="s">
        <v>3284</v>
      </c>
      <c r="D959" t="s">
        <v>4467</v>
      </c>
      <c r="E959" s="13">
        <v>45170</v>
      </c>
      <c r="F959" s="13">
        <v>45199</v>
      </c>
      <c r="G959" s="12">
        <v>1046.54</v>
      </c>
    </row>
    <row r="960" spans="1:7" x14ac:dyDescent="0.25">
      <c r="A960" s="13">
        <v>45170</v>
      </c>
      <c r="B960" s="13">
        <v>45170</v>
      </c>
      <c r="C960" t="s">
        <v>3285</v>
      </c>
      <c r="D960" t="s">
        <v>4467</v>
      </c>
      <c r="E960" s="13">
        <v>45170</v>
      </c>
      <c r="F960" s="13">
        <v>45199</v>
      </c>
      <c r="G960" s="12">
        <v>60156.22</v>
      </c>
    </row>
    <row r="961" spans="1:7" x14ac:dyDescent="0.25">
      <c r="A961" s="13">
        <v>45170</v>
      </c>
      <c r="B961" s="13">
        <v>45170</v>
      </c>
      <c r="C961" t="s">
        <v>3286</v>
      </c>
      <c r="D961" t="s">
        <v>4467</v>
      </c>
      <c r="E961" s="13">
        <v>45170</v>
      </c>
      <c r="F961" s="13">
        <v>45199</v>
      </c>
      <c r="G961" s="12">
        <v>414306.17</v>
      </c>
    </row>
    <row r="962" spans="1:7" x14ac:dyDescent="0.25">
      <c r="A962" s="13">
        <v>45170</v>
      </c>
      <c r="B962" s="13">
        <v>45170</v>
      </c>
      <c r="C962" t="s">
        <v>3287</v>
      </c>
      <c r="D962" t="s">
        <v>4467</v>
      </c>
      <c r="E962" s="13">
        <v>45170</v>
      </c>
      <c r="F962" s="13">
        <v>45199</v>
      </c>
      <c r="G962" s="12">
        <v>2484.59</v>
      </c>
    </row>
    <row r="963" spans="1:7" x14ac:dyDescent="0.25">
      <c r="A963" s="13">
        <v>45170</v>
      </c>
      <c r="B963" s="13">
        <v>45170</v>
      </c>
      <c r="C963" t="s">
        <v>3288</v>
      </c>
      <c r="D963" t="s">
        <v>4467</v>
      </c>
      <c r="E963" s="13">
        <v>45170</v>
      </c>
      <c r="F963" s="13">
        <v>45199</v>
      </c>
      <c r="G963" s="12">
        <v>22701.94</v>
      </c>
    </row>
    <row r="964" spans="1:7" x14ac:dyDescent="0.25">
      <c r="A964" s="13">
        <v>45170</v>
      </c>
      <c r="B964" s="13">
        <v>45170</v>
      </c>
      <c r="C964" t="s">
        <v>3289</v>
      </c>
      <c r="D964" t="s">
        <v>4467</v>
      </c>
      <c r="E964" s="13">
        <v>45170</v>
      </c>
      <c r="F964" s="13">
        <v>45199</v>
      </c>
      <c r="G964" s="12">
        <v>3302.64</v>
      </c>
    </row>
    <row r="965" spans="1:7" x14ac:dyDescent="0.25">
      <c r="A965" s="13">
        <v>45170</v>
      </c>
      <c r="B965" s="13">
        <v>45170</v>
      </c>
      <c r="C965" t="s">
        <v>3290</v>
      </c>
      <c r="D965" t="s">
        <v>4467</v>
      </c>
      <c r="E965" s="13">
        <v>45170</v>
      </c>
      <c r="F965" s="13">
        <v>45199</v>
      </c>
      <c r="G965" s="12">
        <v>1465.73</v>
      </c>
    </row>
    <row r="966" spans="1:7" x14ac:dyDescent="0.25">
      <c r="A966" s="13">
        <v>45170</v>
      </c>
      <c r="B966" s="13">
        <v>45170</v>
      </c>
      <c r="C966" t="s">
        <v>3291</v>
      </c>
      <c r="D966" t="s">
        <v>4467</v>
      </c>
      <c r="E966" s="13">
        <v>45170</v>
      </c>
      <c r="F966" s="13">
        <v>45199</v>
      </c>
      <c r="G966" s="12">
        <v>34909.300000000003</v>
      </c>
    </row>
    <row r="967" spans="1:7" x14ac:dyDescent="0.25">
      <c r="A967" s="13">
        <v>45170</v>
      </c>
      <c r="B967" s="13">
        <v>45170</v>
      </c>
      <c r="C967" t="s">
        <v>3292</v>
      </c>
      <c r="D967" t="s">
        <v>4467</v>
      </c>
      <c r="E967" s="13">
        <v>45170</v>
      </c>
      <c r="F967" s="13">
        <v>45199</v>
      </c>
      <c r="G967" s="12">
        <v>10715.24</v>
      </c>
    </row>
    <row r="968" spans="1:7" x14ac:dyDescent="0.25">
      <c r="A968" s="13">
        <v>45170</v>
      </c>
      <c r="B968" s="13">
        <v>45170</v>
      </c>
      <c r="C968" t="s">
        <v>3294</v>
      </c>
      <c r="D968" t="s">
        <v>4467</v>
      </c>
      <c r="E968" s="13">
        <v>45170</v>
      </c>
      <c r="F968" s="13">
        <v>45199</v>
      </c>
      <c r="G968" s="12">
        <v>3502.08</v>
      </c>
    </row>
    <row r="969" spans="1:7" x14ac:dyDescent="0.25">
      <c r="A969" s="13">
        <v>45170</v>
      </c>
      <c r="B969" s="13">
        <v>45170</v>
      </c>
      <c r="C969" t="s">
        <v>3295</v>
      </c>
      <c r="D969" t="s">
        <v>4467</v>
      </c>
      <c r="E969" s="13">
        <v>45170</v>
      </c>
      <c r="F969" s="13">
        <v>45199</v>
      </c>
      <c r="G969" s="12">
        <v>3571.19</v>
      </c>
    </row>
    <row r="970" spans="1:7" x14ac:dyDescent="0.25">
      <c r="A970" s="13">
        <v>45170</v>
      </c>
      <c r="B970" s="13">
        <v>45170</v>
      </c>
      <c r="C970" t="s">
        <v>3296</v>
      </c>
      <c r="D970" t="s">
        <v>4467</v>
      </c>
      <c r="E970" s="13">
        <v>45170</v>
      </c>
      <c r="F970" s="13">
        <v>45199</v>
      </c>
      <c r="G970" s="12">
        <v>36674.71</v>
      </c>
    </row>
    <row r="971" spans="1:7" x14ac:dyDescent="0.25">
      <c r="A971" s="13">
        <v>45170</v>
      </c>
      <c r="B971" s="13">
        <v>45170</v>
      </c>
      <c r="C971" t="s">
        <v>3297</v>
      </c>
      <c r="D971" t="s">
        <v>4467</v>
      </c>
      <c r="E971" s="13">
        <v>45170</v>
      </c>
      <c r="F971" s="13">
        <v>45199</v>
      </c>
      <c r="G971" s="12">
        <v>34889.269999999997</v>
      </c>
    </row>
    <row r="972" spans="1:7" x14ac:dyDescent="0.25">
      <c r="A972" s="13">
        <v>45170</v>
      </c>
      <c r="B972" s="13">
        <v>45170</v>
      </c>
      <c r="C972" t="s">
        <v>3298</v>
      </c>
      <c r="D972" t="s">
        <v>4467</v>
      </c>
      <c r="E972" s="13">
        <v>45170</v>
      </c>
      <c r="F972" s="13">
        <v>45199</v>
      </c>
      <c r="G972" s="12">
        <v>24771.86</v>
      </c>
    </row>
    <row r="973" spans="1:7" x14ac:dyDescent="0.25">
      <c r="A973" s="13">
        <v>45170</v>
      </c>
      <c r="B973" s="13">
        <v>45170</v>
      </c>
      <c r="C973" t="s">
        <v>3299</v>
      </c>
      <c r="D973" t="s">
        <v>4467</v>
      </c>
      <c r="E973" s="13">
        <v>45170</v>
      </c>
      <c r="F973" s="13">
        <v>45199</v>
      </c>
      <c r="G973" s="12">
        <v>3081.22</v>
      </c>
    </row>
    <row r="974" spans="1:7" x14ac:dyDescent="0.25">
      <c r="A974" s="13">
        <v>45170</v>
      </c>
      <c r="B974" s="13">
        <v>45170</v>
      </c>
      <c r="C974" t="s">
        <v>3300</v>
      </c>
      <c r="D974" t="s">
        <v>4467</v>
      </c>
      <c r="E974" s="13">
        <v>45170</v>
      </c>
      <c r="F974" s="13">
        <v>45199</v>
      </c>
      <c r="G974" s="12">
        <v>35501.629999999997</v>
      </c>
    </row>
    <row r="975" spans="1:7" x14ac:dyDescent="0.25">
      <c r="A975" s="13">
        <v>45170</v>
      </c>
      <c r="B975" s="13">
        <v>45170</v>
      </c>
      <c r="C975" t="s">
        <v>3301</v>
      </c>
      <c r="D975" t="s">
        <v>4467</v>
      </c>
      <c r="E975" s="13">
        <v>45170</v>
      </c>
      <c r="F975" s="13">
        <v>45199</v>
      </c>
      <c r="G975" s="12">
        <v>8151.19</v>
      </c>
    </row>
    <row r="976" spans="1:7" x14ac:dyDescent="0.25">
      <c r="A976" s="13">
        <v>45170</v>
      </c>
      <c r="B976" s="13">
        <v>45170</v>
      </c>
      <c r="C976" t="s">
        <v>3302</v>
      </c>
      <c r="D976" t="s">
        <v>4467</v>
      </c>
      <c r="E976" s="13">
        <v>45170</v>
      </c>
      <c r="F976" s="13">
        <v>45199</v>
      </c>
      <c r="G976" s="12">
        <v>17342.599999999999</v>
      </c>
    </row>
    <row r="977" spans="1:7" x14ac:dyDescent="0.25">
      <c r="A977" s="13">
        <v>45170</v>
      </c>
      <c r="B977" s="13">
        <v>45170</v>
      </c>
      <c r="C977" t="s">
        <v>3303</v>
      </c>
      <c r="D977" t="s">
        <v>4467</v>
      </c>
      <c r="E977" s="13">
        <v>45170</v>
      </c>
      <c r="F977" s="13">
        <v>45199</v>
      </c>
      <c r="G977" s="12">
        <v>114304.38</v>
      </c>
    </row>
    <row r="978" spans="1:7" x14ac:dyDescent="0.25">
      <c r="A978" s="13">
        <v>45170</v>
      </c>
      <c r="B978" s="13">
        <v>45170</v>
      </c>
      <c r="C978" t="s">
        <v>3304</v>
      </c>
      <c r="D978" t="s">
        <v>4467</v>
      </c>
      <c r="E978" s="13">
        <v>45170</v>
      </c>
      <c r="F978" s="13">
        <v>45199</v>
      </c>
      <c r="G978" s="12">
        <v>2846.84</v>
      </c>
    </row>
    <row r="979" spans="1:7" x14ac:dyDescent="0.25">
      <c r="A979" s="13">
        <v>45170</v>
      </c>
      <c r="B979" s="13">
        <v>45170</v>
      </c>
      <c r="C979" t="s">
        <v>3305</v>
      </c>
      <c r="D979" t="s">
        <v>4467</v>
      </c>
      <c r="E979" s="13">
        <v>45170</v>
      </c>
      <c r="F979" s="13">
        <v>45199</v>
      </c>
      <c r="G979" s="12">
        <v>358466.76</v>
      </c>
    </row>
    <row r="980" spans="1:7" x14ac:dyDescent="0.25">
      <c r="A980" s="13">
        <v>45170</v>
      </c>
      <c r="B980" s="13">
        <v>45170</v>
      </c>
      <c r="C980" t="s">
        <v>3306</v>
      </c>
      <c r="D980" t="s">
        <v>4467</v>
      </c>
      <c r="E980" s="13">
        <v>45170</v>
      </c>
      <c r="F980" s="13">
        <v>45199</v>
      </c>
      <c r="G980" s="12">
        <v>6184.82</v>
      </c>
    </row>
    <row r="981" spans="1:7" x14ac:dyDescent="0.25">
      <c r="A981" s="13">
        <v>45170</v>
      </c>
      <c r="B981" s="13">
        <v>45170</v>
      </c>
      <c r="C981" t="s">
        <v>3307</v>
      </c>
      <c r="D981" t="s">
        <v>4467</v>
      </c>
      <c r="E981" s="13">
        <v>45170</v>
      </c>
      <c r="F981" s="13">
        <v>45199</v>
      </c>
      <c r="G981" s="12">
        <v>2111.08</v>
      </c>
    </row>
    <row r="982" spans="1:7" x14ac:dyDescent="0.25">
      <c r="A982" s="13">
        <v>45170</v>
      </c>
      <c r="B982" s="13">
        <v>45170</v>
      </c>
      <c r="C982" t="s">
        <v>3308</v>
      </c>
      <c r="D982" t="s">
        <v>4467</v>
      </c>
      <c r="E982" s="13">
        <v>45170</v>
      </c>
      <c r="F982" s="13">
        <v>45199</v>
      </c>
      <c r="G982" s="12">
        <v>6521.13</v>
      </c>
    </row>
    <row r="983" spans="1:7" x14ac:dyDescent="0.25">
      <c r="A983" s="13">
        <v>45170</v>
      </c>
      <c r="B983" s="13">
        <v>45170</v>
      </c>
      <c r="C983" t="s">
        <v>3309</v>
      </c>
      <c r="D983" t="s">
        <v>4467</v>
      </c>
      <c r="E983" s="13">
        <v>45170</v>
      </c>
      <c r="F983" s="13">
        <v>45199</v>
      </c>
      <c r="G983" s="12">
        <v>64730.42</v>
      </c>
    </row>
    <row r="984" spans="1:7" x14ac:dyDescent="0.25">
      <c r="A984" s="13">
        <v>45170</v>
      </c>
      <c r="B984" s="13">
        <v>45170</v>
      </c>
      <c r="C984" t="s">
        <v>3310</v>
      </c>
      <c r="D984" t="s">
        <v>4467</v>
      </c>
      <c r="E984" s="13">
        <v>45170</v>
      </c>
      <c r="F984" s="13">
        <v>45199</v>
      </c>
      <c r="G984" s="12">
        <v>11654.35</v>
      </c>
    </row>
    <row r="985" spans="1:7" x14ac:dyDescent="0.25">
      <c r="A985" s="13">
        <v>45170</v>
      </c>
      <c r="B985" s="13">
        <v>45170</v>
      </c>
      <c r="C985" t="s">
        <v>3311</v>
      </c>
      <c r="D985" t="s">
        <v>4467</v>
      </c>
      <c r="E985" s="13">
        <v>45170</v>
      </c>
      <c r="F985" s="13">
        <v>45199</v>
      </c>
      <c r="G985" s="12">
        <v>3639.5</v>
      </c>
    </row>
    <row r="986" spans="1:7" x14ac:dyDescent="0.25">
      <c r="A986" s="13">
        <v>45170</v>
      </c>
      <c r="B986" s="13">
        <v>45170</v>
      </c>
      <c r="C986" t="s">
        <v>3312</v>
      </c>
      <c r="D986" t="s">
        <v>4467</v>
      </c>
      <c r="E986" s="13">
        <v>45170</v>
      </c>
      <c r="F986" s="13">
        <v>45199</v>
      </c>
      <c r="G986" s="12">
        <v>87911.679999999993</v>
      </c>
    </row>
    <row r="987" spans="1:7" x14ac:dyDescent="0.25">
      <c r="A987" s="13">
        <v>45170</v>
      </c>
      <c r="B987" s="13">
        <v>45170</v>
      </c>
      <c r="C987" t="s">
        <v>3313</v>
      </c>
      <c r="D987" t="s">
        <v>4467</v>
      </c>
      <c r="E987" s="13">
        <v>45170</v>
      </c>
      <c r="F987" s="13">
        <v>45199</v>
      </c>
      <c r="G987" s="12">
        <v>45159.61</v>
      </c>
    </row>
    <row r="988" spans="1:7" x14ac:dyDescent="0.25">
      <c r="A988" s="13">
        <v>45170</v>
      </c>
      <c r="B988" s="13">
        <v>45170</v>
      </c>
      <c r="C988" t="s">
        <v>3314</v>
      </c>
      <c r="D988" t="s">
        <v>4467</v>
      </c>
      <c r="E988" s="13">
        <v>45170</v>
      </c>
      <c r="F988" s="13">
        <v>45199</v>
      </c>
      <c r="G988" s="12">
        <v>10560.06</v>
      </c>
    </row>
    <row r="989" spans="1:7" x14ac:dyDescent="0.25">
      <c r="A989" s="13">
        <v>45170</v>
      </c>
      <c r="B989" s="13">
        <v>45170</v>
      </c>
      <c r="C989" t="s">
        <v>3315</v>
      </c>
      <c r="D989" t="s">
        <v>4467</v>
      </c>
      <c r="E989" s="13">
        <v>45170</v>
      </c>
      <c r="F989" s="13">
        <v>45199</v>
      </c>
      <c r="G989" s="12">
        <v>41672.269999999997</v>
      </c>
    </row>
    <row r="990" spans="1:7" x14ac:dyDescent="0.25">
      <c r="A990" s="13">
        <v>45184</v>
      </c>
      <c r="B990" s="13">
        <v>45170</v>
      </c>
      <c r="C990" t="s">
        <v>3293</v>
      </c>
      <c r="D990" t="s">
        <v>4467</v>
      </c>
      <c r="E990" s="13">
        <v>45170</v>
      </c>
      <c r="F990" s="13">
        <v>45199</v>
      </c>
      <c r="G990" s="12">
        <v>111837.48</v>
      </c>
    </row>
    <row r="991" spans="1:7" x14ac:dyDescent="0.25">
      <c r="A991" s="13">
        <v>45245</v>
      </c>
      <c r="B991" s="13">
        <v>45244</v>
      </c>
      <c r="C991" t="s">
        <v>3328</v>
      </c>
      <c r="D991" t="s">
        <v>4468</v>
      </c>
      <c r="E991" s="13">
        <v>45108</v>
      </c>
      <c r="F991" s="13">
        <v>45199</v>
      </c>
      <c r="G991" s="12">
        <v>18631.310000000001</v>
      </c>
    </row>
    <row r="992" spans="1:7" x14ac:dyDescent="0.25">
      <c r="A992" s="13">
        <v>45245</v>
      </c>
      <c r="B992" s="13">
        <v>45244</v>
      </c>
      <c r="C992" t="s">
        <v>3322</v>
      </c>
      <c r="D992" t="s">
        <v>4468</v>
      </c>
      <c r="E992" s="13">
        <v>45108</v>
      </c>
      <c r="F992" s="13">
        <v>45199</v>
      </c>
      <c r="G992" s="12">
        <v>6533.68</v>
      </c>
    </row>
    <row r="993" spans="1:7" x14ac:dyDescent="0.25">
      <c r="A993" s="13">
        <v>45245</v>
      </c>
      <c r="B993" s="13">
        <v>45244</v>
      </c>
      <c r="C993" t="s">
        <v>3318</v>
      </c>
      <c r="D993" t="s">
        <v>4468</v>
      </c>
      <c r="E993" s="13">
        <v>45108</v>
      </c>
      <c r="F993" s="13">
        <v>45199</v>
      </c>
      <c r="G993" s="12">
        <v>31820.26</v>
      </c>
    </row>
    <row r="994" spans="1:7" x14ac:dyDescent="0.25">
      <c r="A994" s="13">
        <v>45245</v>
      </c>
      <c r="B994" s="13">
        <v>45244</v>
      </c>
      <c r="C994" t="s">
        <v>3323</v>
      </c>
      <c r="D994" t="s">
        <v>4468</v>
      </c>
      <c r="E994" s="13">
        <v>45108</v>
      </c>
      <c r="F994" s="13">
        <v>45199</v>
      </c>
      <c r="G994" s="12">
        <v>20090.810000000001</v>
      </c>
    </row>
    <row r="995" spans="1:7" x14ac:dyDescent="0.25">
      <c r="A995" s="13">
        <v>45245</v>
      </c>
      <c r="B995" s="13">
        <v>45244</v>
      </c>
      <c r="C995" t="s">
        <v>3316</v>
      </c>
      <c r="D995" t="s">
        <v>4468</v>
      </c>
      <c r="E995" s="13">
        <v>45108</v>
      </c>
      <c r="F995" s="13">
        <v>45199</v>
      </c>
      <c r="G995" s="12">
        <v>145706.42000000001</v>
      </c>
    </row>
    <row r="996" spans="1:7" x14ac:dyDescent="0.25">
      <c r="A996" s="13">
        <v>45245</v>
      </c>
      <c r="B996" s="13">
        <v>45244</v>
      </c>
      <c r="C996" t="s">
        <v>3321</v>
      </c>
      <c r="D996" t="s">
        <v>4468</v>
      </c>
      <c r="E996" s="13">
        <v>45108</v>
      </c>
      <c r="F996" s="13">
        <v>45199</v>
      </c>
      <c r="G996" s="12">
        <v>23482.1</v>
      </c>
    </row>
    <row r="997" spans="1:7" x14ac:dyDescent="0.25">
      <c r="A997" s="13">
        <v>45245</v>
      </c>
      <c r="B997" s="13">
        <v>45244</v>
      </c>
      <c r="C997" t="s">
        <v>3324</v>
      </c>
      <c r="D997" t="s">
        <v>4468</v>
      </c>
      <c r="E997" s="13">
        <v>45108</v>
      </c>
      <c r="F997" s="13">
        <v>45199</v>
      </c>
      <c r="G997" s="12">
        <v>12902.23</v>
      </c>
    </row>
    <row r="998" spans="1:7" x14ac:dyDescent="0.25">
      <c r="A998" s="13">
        <v>45245</v>
      </c>
      <c r="B998" s="13">
        <v>45244</v>
      </c>
      <c r="C998" t="s">
        <v>3320</v>
      </c>
      <c r="D998" t="s">
        <v>4468</v>
      </c>
      <c r="E998" s="13">
        <v>45108</v>
      </c>
      <c r="F998" s="13">
        <v>45199</v>
      </c>
      <c r="G998" s="12">
        <v>1393483.26</v>
      </c>
    </row>
    <row r="999" spans="1:7" x14ac:dyDescent="0.25">
      <c r="A999" s="13">
        <v>45245</v>
      </c>
      <c r="B999" s="13">
        <v>45244</v>
      </c>
      <c r="C999" t="s">
        <v>3319</v>
      </c>
      <c r="D999" t="s">
        <v>4468</v>
      </c>
      <c r="E999" s="13">
        <v>45108</v>
      </c>
      <c r="F999" s="13">
        <v>45199</v>
      </c>
      <c r="G999" s="12">
        <v>19876.490000000002</v>
      </c>
    </row>
    <row r="1000" spans="1:7" x14ac:dyDescent="0.25">
      <c r="A1000" s="13">
        <v>45245</v>
      </c>
      <c r="B1000" s="13">
        <v>45244</v>
      </c>
      <c r="C1000" t="s">
        <v>3326</v>
      </c>
      <c r="D1000" t="s">
        <v>4468</v>
      </c>
      <c r="E1000" s="13">
        <v>45108</v>
      </c>
      <c r="F1000" s="13">
        <v>45199</v>
      </c>
      <c r="G1000" s="12">
        <v>44544.77</v>
      </c>
    </row>
    <row r="1001" spans="1:7" x14ac:dyDescent="0.25">
      <c r="A1001" s="13">
        <v>45244</v>
      </c>
      <c r="B1001" s="13">
        <v>45244</v>
      </c>
      <c r="C1001" t="s">
        <v>3317</v>
      </c>
      <c r="D1001" t="s">
        <v>4468</v>
      </c>
      <c r="E1001" s="13">
        <v>45108</v>
      </c>
      <c r="F1001" s="13">
        <v>45199</v>
      </c>
      <c r="G1001" s="12">
        <v>1440.58</v>
      </c>
    </row>
    <row r="1002" spans="1:7" x14ac:dyDescent="0.25">
      <c r="A1002" s="13" t="s">
        <v>3220</v>
      </c>
      <c r="G1002" s="12">
        <v>147618140.29000035</v>
      </c>
    </row>
    <row r="1004" spans="1:7" ht="13.8" thickBot="1" x14ac:dyDescent="0.3"/>
    <row r="1005" spans="1:7" x14ac:dyDescent="0.25">
      <c r="E1005" s="46" t="s">
        <v>4471</v>
      </c>
      <c r="F1005" s="47" t="s">
        <v>4470</v>
      </c>
      <c r="G1005" s="48"/>
    </row>
    <row r="1006" spans="1:7" x14ac:dyDescent="0.25">
      <c r="E1006" s="49" t="s">
        <v>3329</v>
      </c>
      <c r="F1006" s="50">
        <v>233790.74</v>
      </c>
      <c r="G1006" s="51"/>
    </row>
    <row r="1007" spans="1:7" x14ac:dyDescent="0.25">
      <c r="E1007" s="49" t="s">
        <v>3331</v>
      </c>
      <c r="F1007" s="50">
        <v>110789.98</v>
      </c>
      <c r="G1007" s="51"/>
    </row>
    <row r="1008" spans="1:7" x14ac:dyDescent="0.25">
      <c r="E1008" s="49" t="s">
        <v>3330</v>
      </c>
      <c r="F1008" s="50">
        <v>16890.560000000001</v>
      </c>
      <c r="G1008" s="51"/>
    </row>
    <row r="1009" spans="5:11" x14ac:dyDescent="0.25">
      <c r="E1009" s="49"/>
      <c r="G1009" s="51"/>
    </row>
    <row r="1010" spans="5:11" x14ac:dyDescent="0.25">
      <c r="E1010" s="52" t="s">
        <v>3219</v>
      </c>
      <c r="F1010" s="24">
        <f>SUM(F1006:F1009)</f>
        <v>361471.27999999997</v>
      </c>
      <c r="G1010" s="56">
        <f>F1010/F1011</f>
        <v>2.4486914635957245E-3</v>
      </c>
    </row>
    <row r="1011" spans="5:11" ht="13.8" thickBot="1" x14ac:dyDescent="0.3">
      <c r="E1011" s="54" t="s">
        <v>4472</v>
      </c>
      <c r="F1011" s="55">
        <f>GETPIVOTDATA("Amount in local currency",$A$5)</f>
        <v>147618140.29000035</v>
      </c>
      <c r="G1011" s="53"/>
    </row>
    <row r="1021" spans="5:11" x14ac:dyDescent="0.25">
      <c r="H1021" s="14"/>
      <c r="I1021" s="13"/>
      <c r="J1021" s="14"/>
    </row>
    <row r="1022" spans="5:11" x14ac:dyDescent="0.25">
      <c r="H1022" s="14"/>
      <c r="I1022" s="13"/>
      <c r="J1022" s="14"/>
    </row>
    <row r="1023" spans="5:11" x14ac:dyDescent="0.25">
      <c r="H1023" s="14"/>
    </row>
    <row r="1024" spans="5:11" x14ac:dyDescent="0.25">
      <c r="H1024" s="14"/>
      <c r="I1024" s="13"/>
      <c r="J1024" s="14"/>
      <c r="K1024" s="12"/>
    </row>
    <row r="1025" spans="8:11" x14ac:dyDescent="0.25">
      <c r="H1025" s="14"/>
      <c r="I1025" s="13"/>
      <c r="J1025" s="14"/>
      <c r="K1025" s="12"/>
    </row>
    <row r="1026" spans="8:11" x14ac:dyDescent="0.25">
      <c r="H1026" s="14"/>
      <c r="I1026" s="13"/>
      <c r="J1026" s="14"/>
      <c r="K1026" s="12"/>
    </row>
    <row r="1027" spans="8:11" x14ac:dyDescent="0.25">
      <c r="H1027" s="14"/>
      <c r="I1027" s="13"/>
      <c r="J1027" s="14"/>
      <c r="K1027" s="12"/>
    </row>
    <row r="1028" spans="8:11" x14ac:dyDescent="0.25">
      <c r="H1028" s="14"/>
      <c r="I1028" s="13"/>
      <c r="J1028" s="14"/>
      <c r="K1028" s="12"/>
    </row>
    <row r="1029" spans="8:11" x14ac:dyDescent="0.25">
      <c r="H1029" s="14"/>
      <c r="I1029" s="13"/>
      <c r="J1029" s="14"/>
      <c r="K1029" s="12"/>
    </row>
    <row r="1030" spans="8:11" x14ac:dyDescent="0.25">
      <c r="H1030" s="14"/>
      <c r="I1030" s="13"/>
      <c r="J1030" s="14"/>
      <c r="K1030" s="12"/>
    </row>
    <row r="1031" spans="8:11" x14ac:dyDescent="0.25">
      <c r="H1031" s="14"/>
      <c r="I1031" s="13"/>
      <c r="J1031" s="14"/>
      <c r="K1031" s="12"/>
    </row>
    <row r="1032" spans="8:11" x14ac:dyDescent="0.25">
      <c r="H1032" s="14"/>
      <c r="I1032" s="13"/>
      <c r="J1032" s="14"/>
      <c r="K1032" s="12"/>
    </row>
    <row r="1033" spans="8:11" x14ac:dyDescent="0.25">
      <c r="H1033" s="14"/>
      <c r="I1033" s="13"/>
      <c r="J1033" s="14"/>
      <c r="K1033" s="12"/>
    </row>
    <row r="1034" spans="8:11" x14ac:dyDescent="0.25">
      <c r="H1034" s="14"/>
      <c r="I1034" s="13"/>
      <c r="J1034" s="14"/>
      <c r="K1034" s="12"/>
    </row>
    <row r="1035" spans="8:11" x14ac:dyDescent="0.25">
      <c r="H1035" s="14"/>
      <c r="I1035" s="13"/>
      <c r="J1035" s="14"/>
      <c r="K1035" s="12"/>
    </row>
    <row r="1036" spans="8:11" x14ac:dyDescent="0.25">
      <c r="H1036" s="14"/>
      <c r="I1036" s="13"/>
      <c r="J1036" s="14"/>
      <c r="K1036" s="12"/>
    </row>
    <row r="1037" spans="8:11" x14ac:dyDescent="0.25">
      <c r="H1037" s="14"/>
      <c r="I1037" s="13"/>
      <c r="J1037" s="14"/>
      <c r="K1037" s="12"/>
    </row>
  </sheetData>
  <mergeCells count="2">
    <mergeCell ref="A1:G1"/>
    <mergeCell ref="A2:G2"/>
  </mergeCells>
  <pageMargins left="0.7" right="0.7" top="0.75" bottom="0.75" header="0.3" footer="0.3"/>
  <pageSetup scale="81" fitToHeight="0" orientation="landscape" r:id="rId2"/>
  <headerFooter>
    <oddHeader>&amp;RTSL &amp;F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0385D-5AEE-4F48-BF54-53063EDA5280}">
  <dimension ref="A1:AC1001"/>
  <sheetViews>
    <sheetView view="pageBreakPreview" topLeftCell="K1" zoomScale="60" zoomScaleNormal="100" workbookViewId="0"/>
  </sheetViews>
  <sheetFormatPr defaultRowHeight="13.2" x14ac:dyDescent="0.25"/>
  <cols>
    <col min="1" max="1" width="25.33203125" customWidth="1"/>
    <col min="2" max="2" width="16" bestFit="1" customWidth="1"/>
    <col min="3" max="3" width="17" bestFit="1" customWidth="1"/>
    <col min="4" max="4" width="18" bestFit="1" customWidth="1"/>
    <col min="5" max="5" width="20" bestFit="1" customWidth="1"/>
    <col min="6" max="6" width="19.5546875" customWidth="1"/>
    <col min="7" max="7" width="13.6640625" customWidth="1"/>
    <col min="8" max="8" width="15.6640625" customWidth="1"/>
    <col min="9" max="9" width="13" bestFit="1" customWidth="1"/>
    <col min="10" max="11" width="19.33203125" customWidth="1"/>
    <col min="12" max="12" width="16.5546875" customWidth="1"/>
    <col min="13" max="13" width="19" bestFit="1" customWidth="1"/>
    <col min="14" max="20" width="19" customWidth="1"/>
    <col min="21" max="21" width="14.109375" customWidth="1"/>
    <col min="22" max="22" width="13.44140625" customWidth="1"/>
    <col min="23" max="23" width="24.6640625" customWidth="1"/>
    <col min="24" max="24" width="13.44140625" customWidth="1"/>
    <col min="25" max="25" width="15" bestFit="1" customWidth="1"/>
    <col min="26" max="26" width="8" customWidth="1"/>
    <col min="27" max="27" width="41" bestFit="1" customWidth="1"/>
    <col min="28" max="28" width="27" bestFit="1" customWidth="1"/>
    <col min="29" max="29" width="12.33203125" customWidth="1"/>
  </cols>
  <sheetData>
    <row r="1" spans="1:29" x14ac:dyDescent="0.25">
      <c r="A1" s="3" t="s">
        <v>3205</v>
      </c>
    </row>
    <row r="2" spans="1:29" x14ac:dyDescent="0.25">
      <c r="A2" s="4" t="s">
        <v>3206</v>
      </c>
    </row>
    <row r="3" spans="1:29" x14ac:dyDescent="0.25">
      <c r="A3" s="4" t="s">
        <v>4656</v>
      </c>
    </row>
    <row r="4" spans="1:29" x14ac:dyDescent="0.25">
      <c r="A4" s="5" t="s">
        <v>3207</v>
      </c>
    </row>
    <row r="5" spans="1:29" x14ac:dyDescent="0.25">
      <c r="A5" s="5" t="s">
        <v>3208</v>
      </c>
    </row>
    <row r="6" spans="1:29" x14ac:dyDescent="0.25">
      <c r="A6" s="6" t="s">
        <v>3185</v>
      </c>
      <c r="B6" s="6" t="s">
        <v>3186</v>
      </c>
      <c r="C6" s="6" t="s">
        <v>3187</v>
      </c>
      <c r="D6" s="6" t="s">
        <v>3188</v>
      </c>
      <c r="E6" s="6" t="s">
        <v>3189</v>
      </c>
      <c r="F6" s="6" t="s">
        <v>3190</v>
      </c>
      <c r="G6" s="6" t="s">
        <v>3191</v>
      </c>
      <c r="H6" s="7" t="s">
        <v>3192</v>
      </c>
      <c r="I6" s="6" t="s">
        <v>3193</v>
      </c>
      <c r="J6" s="6" t="s">
        <v>3194</v>
      </c>
      <c r="K6" s="42" t="s">
        <v>4458</v>
      </c>
      <c r="L6" s="7" t="s">
        <v>3195</v>
      </c>
      <c r="M6" s="8" t="s">
        <v>3210</v>
      </c>
      <c r="N6" s="8" t="s">
        <v>4460</v>
      </c>
      <c r="O6" s="8" t="s">
        <v>4461</v>
      </c>
      <c r="P6" s="8" t="s">
        <v>4462</v>
      </c>
      <c r="Q6" s="8" t="s">
        <v>4463</v>
      </c>
      <c r="R6" s="8" t="s">
        <v>4464</v>
      </c>
      <c r="S6" s="8" t="s">
        <v>4465</v>
      </c>
      <c r="T6" s="8" t="s">
        <v>4466</v>
      </c>
      <c r="U6" s="6" t="s">
        <v>3196</v>
      </c>
      <c r="V6" s="6" t="s">
        <v>3197</v>
      </c>
      <c r="W6" s="7" t="s">
        <v>3198</v>
      </c>
      <c r="X6" s="6" t="s">
        <v>3199</v>
      </c>
      <c r="Y6" s="6" t="s">
        <v>3200</v>
      </c>
      <c r="Z6" s="6" t="s">
        <v>3201</v>
      </c>
      <c r="AA6" s="6" t="s">
        <v>3202</v>
      </c>
      <c r="AB6" s="6" t="s">
        <v>3203</v>
      </c>
      <c r="AC6" s="6" t="s">
        <v>3204</v>
      </c>
    </row>
    <row r="7" spans="1:29" x14ac:dyDescent="0.25">
      <c r="A7" t="s">
        <v>0</v>
      </c>
      <c r="B7" t="s">
        <v>1</v>
      </c>
      <c r="C7" t="s">
        <v>2</v>
      </c>
      <c r="D7" t="s">
        <v>122</v>
      </c>
      <c r="E7" t="s">
        <v>964</v>
      </c>
      <c r="F7" t="s">
        <v>953</v>
      </c>
      <c r="G7" t="s">
        <v>6</v>
      </c>
      <c r="H7">
        <v>10</v>
      </c>
      <c r="I7" t="s">
        <v>7</v>
      </c>
      <c r="J7" t="s">
        <v>965</v>
      </c>
      <c r="K7" t="s">
        <v>4459</v>
      </c>
      <c r="L7" t="s">
        <v>113</v>
      </c>
      <c r="M7" t="s">
        <v>3213</v>
      </c>
      <c r="N7" s="13">
        <v>44835</v>
      </c>
      <c r="O7">
        <v>102909</v>
      </c>
      <c r="P7" t="s">
        <v>3280</v>
      </c>
      <c r="Q7" s="13">
        <v>44835</v>
      </c>
      <c r="R7" t="s">
        <v>4467</v>
      </c>
      <c r="S7" s="13">
        <v>44835</v>
      </c>
      <c r="T7" s="13">
        <v>44865</v>
      </c>
      <c r="U7" s="1">
        <v>44835</v>
      </c>
      <c r="V7" t="s">
        <v>99</v>
      </c>
      <c r="W7" s="2">
        <v>20275.330000000002</v>
      </c>
      <c r="X7" t="s">
        <v>2</v>
      </c>
      <c r="Y7" t="s">
        <v>11</v>
      </c>
      <c r="Z7" t="s">
        <v>2</v>
      </c>
      <c r="AA7" t="s">
        <v>125</v>
      </c>
      <c r="AB7" t="s">
        <v>126</v>
      </c>
      <c r="AC7" t="s">
        <v>116</v>
      </c>
    </row>
    <row r="8" spans="1:29" x14ac:dyDescent="0.25">
      <c r="A8" t="s">
        <v>0</v>
      </c>
      <c r="B8" t="s">
        <v>1</v>
      </c>
      <c r="C8" t="s">
        <v>2</v>
      </c>
      <c r="D8" t="s">
        <v>127</v>
      </c>
      <c r="E8" t="s">
        <v>966</v>
      </c>
      <c r="F8" t="s">
        <v>953</v>
      </c>
      <c r="G8" t="s">
        <v>6</v>
      </c>
      <c r="H8">
        <v>10</v>
      </c>
      <c r="I8" t="s">
        <v>7</v>
      </c>
      <c r="J8" t="s">
        <v>967</v>
      </c>
      <c r="K8" t="s">
        <v>4459</v>
      </c>
      <c r="L8" t="s">
        <v>113</v>
      </c>
      <c r="M8" t="s">
        <v>3213</v>
      </c>
      <c r="N8" s="13">
        <v>44835</v>
      </c>
      <c r="O8">
        <v>153452</v>
      </c>
      <c r="P8" t="s">
        <v>3315</v>
      </c>
      <c r="Q8" s="13">
        <v>44835</v>
      </c>
      <c r="R8" t="s">
        <v>4467</v>
      </c>
      <c r="S8" s="13">
        <v>44835</v>
      </c>
      <c r="T8" s="13">
        <v>44865</v>
      </c>
      <c r="U8" s="1">
        <v>44835</v>
      </c>
      <c r="V8" t="s">
        <v>99</v>
      </c>
      <c r="W8" s="2">
        <v>41705.86</v>
      </c>
      <c r="X8" t="s">
        <v>2</v>
      </c>
      <c r="Y8" t="s">
        <v>11</v>
      </c>
      <c r="Z8" t="s">
        <v>2</v>
      </c>
      <c r="AA8" t="s">
        <v>130</v>
      </c>
      <c r="AB8" t="s">
        <v>131</v>
      </c>
      <c r="AC8" t="s">
        <v>116</v>
      </c>
    </row>
    <row r="9" spans="1:29" x14ac:dyDescent="0.25">
      <c r="A9" t="s">
        <v>0</v>
      </c>
      <c r="B9" t="s">
        <v>1</v>
      </c>
      <c r="C9" t="s">
        <v>2</v>
      </c>
      <c r="D9" t="s">
        <v>132</v>
      </c>
      <c r="E9" t="s">
        <v>968</v>
      </c>
      <c r="F9" t="s">
        <v>953</v>
      </c>
      <c r="G9" t="s">
        <v>6</v>
      </c>
      <c r="H9">
        <v>10</v>
      </c>
      <c r="I9" t="s">
        <v>7</v>
      </c>
      <c r="J9" t="s">
        <v>969</v>
      </c>
      <c r="K9" t="s">
        <v>4459</v>
      </c>
      <c r="L9" t="s">
        <v>113</v>
      </c>
      <c r="M9" t="s">
        <v>3213</v>
      </c>
      <c r="N9" s="13">
        <v>44835</v>
      </c>
      <c r="O9">
        <v>223147</v>
      </c>
      <c r="P9" t="s">
        <v>3314</v>
      </c>
      <c r="Q9" s="13">
        <v>44835</v>
      </c>
      <c r="R9" t="s">
        <v>4467</v>
      </c>
      <c r="S9" s="13">
        <v>44835</v>
      </c>
      <c r="T9" s="13">
        <v>44865</v>
      </c>
      <c r="U9" s="1">
        <v>44835</v>
      </c>
      <c r="V9" t="s">
        <v>99</v>
      </c>
      <c r="W9" s="2">
        <v>9471.86</v>
      </c>
      <c r="X9" t="s">
        <v>2</v>
      </c>
      <c r="Y9" t="s">
        <v>11</v>
      </c>
      <c r="Z9" t="s">
        <v>2</v>
      </c>
      <c r="AA9" t="s">
        <v>135</v>
      </c>
      <c r="AB9" t="s">
        <v>136</v>
      </c>
      <c r="AC9" t="s">
        <v>116</v>
      </c>
    </row>
    <row r="10" spans="1:29" x14ac:dyDescent="0.25">
      <c r="A10" t="s">
        <v>0</v>
      </c>
      <c r="B10" t="s">
        <v>1</v>
      </c>
      <c r="C10" t="s">
        <v>2</v>
      </c>
      <c r="D10" t="s">
        <v>137</v>
      </c>
      <c r="E10" t="s">
        <v>970</v>
      </c>
      <c r="F10" t="s">
        <v>953</v>
      </c>
      <c r="G10" t="s">
        <v>6</v>
      </c>
      <c r="H10">
        <v>10</v>
      </c>
      <c r="I10" t="s">
        <v>7</v>
      </c>
      <c r="J10" t="s">
        <v>971</v>
      </c>
      <c r="K10" t="s">
        <v>4459</v>
      </c>
      <c r="L10" t="s">
        <v>113</v>
      </c>
      <c r="M10" t="s">
        <v>3213</v>
      </c>
      <c r="N10" s="13">
        <v>44835</v>
      </c>
      <c r="O10">
        <v>102969</v>
      </c>
      <c r="P10" t="s">
        <v>3313</v>
      </c>
      <c r="Q10" s="13">
        <v>44835</v>
      </c>
      <c r="R10" t="s">
        <v>4467</v>
      </c>
      <c r="S10" s="13">
        <v>44835</v>
      </c>
      <c r="T10" s="13">
        <v>44865</v>
      </c>
      <c r="U10" s="1">
        <v>44835</v>
      </c>
      <c r="V10" t="s">
        <v>99</v>
      </c>
      <c r="W10" s="2">
        <v>45180.32</v>
      </c>
      <c r="X10" t="s">
        <v>2</v>
      </c>
      <c r="Y10" t="s">
        <v>11</v>
      </c>
      <c r="Z10" t="s">
        <v>2</v>
      </c>
      <c r="AA10" t="s">
        <v>140</v>
      </c>
      <c r="AB10" t="s">
        <v>141</v>
      </c>
      <c r="AC10" t="s">
        <v>116</v>
      </c>
    </row>
    <row r="11" spans="1:29" x14ac:dyDescent="0.25">
      <c r="A11" t="s">
        <v>0</v>
      </c>
      <c r="B11" t="s">
        <v>1</v>
      </c>
      <c r="C11" t="s">
        <v>2</v>
      </c>
      <c r="D11" t="s">
        <v>142</v>
      </c>
      <c r="E11" t="s">
        <v>972</v>
      </c>
      <c r="F11" t="s">
        <v>953</v>
      </c>
      <c r="G11" t="s">
        <v>6</v>
      </c>
      <c r="H11">
        <v>10</v>
      </c>
      <c r="I11" t="s">
        <v>7</v>
      </c>
      <c r="J11" t="s">
        <v>973</v>
      </c>
      <c r="K11" t="s">
        <v>4459</v>
      </c>
      <c r="L11" t="s">
        <v>113</v>
      </c>
      <c r="M11" t="s">
        <v>3213</v>
      </c>
      <c r="N11" s="13">
        <v>44835</v>
      </c>
      <c r="O11">
        <v>102968</v>
      </c>
      <c r="P11" t="s">
        <v>3312</v>
      </c>
      <c r="Q11" s="13">
        <v>44835</v>
      </c>
      <c r="R11" t="s">
        <v>4467</v>
      </c>
      <c r="S11" s="13">
        <v>44835</v>
      </c>
      <c r="T11" s="13">
        <v>44865</v>
      </c>
      <c r="U11" s="1">
        <v>44835</v>
      </c>
      <c r="V11" t="s">
        <v>99</v>
      </c>
      <c r="W11" s="2">
        <v>80352.25</v>
      </c>
      <c r="X11" t="s">
        <v>2</v>
      </c>
      <c r="Y11" t="s">
        <v>11</v>
      </c>
      <c r="Z11" t="s">
        <v>2</v>
      </c>
      <c r="AA11" t="s">
        <v>145</v>
      </c>
      <c r="AB11" t="s">
        <v>146</v>
      </c>
      <c r="AC11" t="s">
        <v>116</v>
      </c>
    </row>
    <row r="12" spans="1:29" x14ac:dyDescent="0.25">
      <c r="A12" t="s">
        <v>0</v>
      </c>
      <c r="B12" t="s">
        <v>1</v>
      </c>
      <c r="C12" t="s">
        <v>2</v>
      </c>
      <c r="D12" t="s">
        <v>147</v>
      </c>
      <c r="E12" t="s">
        <v>974</v>
      </c>
      <c r="F12" t="s">
        <v>953</v>
      </c>
      <c r="G12" t="s">
        <v>6</v>
      </c>
      <c r="H12">
        <v>10</v>
      </c>
      <c r="I12" t="s">
        <v>7</v>
      </c>
      <c r="J12" t="s">
        <v>975</v>
      </c>
      <c r="K12" t="s">
        <v>4459</v>
      </c>
      <c r="L12" t="s">
        <v>113</v>
      </c>
      <c r="M12" t="s">
        <v>3213</v>
      </c>
      <c r="N12" s="13">
        <v>44835</v>
      </c>
      <c r="O12">
        <v>102966</v>
      </c>
      <c r="P12" t="s">
        <v>3311</v>
      </c>
      <c r="Q12" s="13">
        <v>44835</v>
      </c>
      <c r="R12" t="s">
        <v>4467</v>
      </c>
      <c r="S12" s="13">
        <v>44835</v>
      </c>
      <c r="T12" s="13">
        <v>44865</v>
      </c>
      <c r="U12" s="1">
        <v>44835</v>
      </c>
      <c r="V12" t="s">
        <v>99</v>
      </c>
      <c r="W12" s="2">
        <v>3324.32</v>
      </c>
      <c r="X12" t="s">
        <v>2</v>
      </c>
      <c r="Y12" t="s">
        <v>11</v>
      </c>
      <c r="Z12" t="s">
        <v>2</v>
      </c>
      <c r="AA12" t="s">
        <v>150</v>
      </c>
      <c r="AB12" t="s">
        <v>151</v>
      </c>
      <c r="AC12" t="s">
        <v>116</v>
      </c>
    </row>
    <row r="13" spans="1:29" x14ac:dyDescent="0.25">
      <c r="A13" t="s">
        <v>0</v>
      </c>
      <c r="B13" t="s">
        <v>1</v>
      </c>
      <c r="C13" t="s">
        <v>2</v>
      </c>
      <c r="D13" t="s">
        <v>152</v>
      </c>
      <c r="E13" t="s">
        <v>976</v>
      </c>
      <c r="F13" t="s">
        <v>953</v>
      </c>
      <c r="G13" t="s">
        <v>6</v>
      </c>
      <c r="H13">
        <v>10</v>
      </c>
      <c r="I13" t="s">
        <v>7</v>
      </c>
      <c r="J13" t="s">
        <v>977</v>
      </c>
      <c r="K13" t="s">
        <v>4459</v>
      </c>
      <c r="L13" t="s">
        <v>113</v>
      </c>
      <c r="M13" t="s">
        <v>3213</v>
      </c>
      <c r="N13" s="13">
        <v>44835</v>
      </c>
      <c r="O13">
        <v>102964</v>
      </c>
      <c r="P13" t="s">
        <v>3310</v>
      </c>
      <c r="Q13" s="13">
        <v>44835</v>
      </c>
      <c r="R13" t="s">
        <v>4467</v>
      </c>
      <c r="S13" s="13">
        <v>44835</v>
      </c>
      <c r="T13" s="13">
        <v>44865</v>
      </c>
      <c r="U13" s="1">
        <v>44835</v>
      </c>
      <c r="V13" t="s">
        <v>99</v>
      </c>
      <c r="W13" s="2">
        <v>10545.53</v>
      </c>
      <c r="X13" t="s">
        <v>2</v>
      </c>
      <c r="Y13" t="s">
        <v>11</v>
      </c>
      <c r="Z13" t="s">
        <v>2</v>
      </c>
      <c r="AA13" t="s">
        <v>155</v>
      </c>
      <c r="AB13" t="s">
        <v>156</v>
      </c>
      <c r="AC13" t="s">
        <v>116</v>
      </c>
    </row>
    <row r="14" spans="1:29" x14ac:dyDescent="0.25">
      <c r="A14" t="s">
        <v>0</v>
      </c>
      <c r="B14" t="s">
        <v>1</v>
      </c>
      <c r="C14" t="s">
        <v>2</v>
      </c>
      <c r="D14" t="s">
        <v>157</v>
      </c>
      <c r="E14" t="s">
        <v>978</v>
      </c>
      <c r="F14" t="s">
        <v>953</v>
      </c>
      <c r="G14" t="s">
        <v>6</v>
      </c>
      <c r="H14">
        <v>10</v>
      </c>
      <c r="I14" t="s">
        <v>7</v>
      </c>
      <c r="J14" t="s">
        <v>979</v>
      </c>
      <c r="K14" t="s">
        <v>4459</v>
      </c>
      <c r="L14" t="s">
        <v>113</v>
      </c>
      <c r="M14" t="s">
        <v>3213</v>
      </c>
      <c r="N14" s="13">
        <v>44835</v>
      </c>
      <c r="O14">
        <v>102962</v>
      </c>
      <c r="P14" t="s">
        <v>3309</v>
      </c>
      <c r="Q14" s="13">
        <v>44835</v>
      </c>
      <c r="R14" t="s">
        <v>4467</v>
      </c>
      <c r="S14" s="13">
        <v>44835</v>
      </c>
      <c r="T14" s="13">
        <v>44865</v>
      </c>
      <c r="U14" s="1">
        <v>44835</v>
      </c>
      <c r="V14" t="s">
        <v>99</v>
      </c>
      <c r="W14" s="2">
        <v>59558.85</v>
      </c>
      <c r="X14" t="s">
        <v>2</v>
      </c>
      <c r="Y14" t="s">
        <v>11</v>
      </c>
      <c r="Z14" t="s">
        <v>2</v>
      </c>
      <c r="AA14" t="s">
        <v>160</v>
      </c>
      <c r="AB14" t="s">
        <v>161</v>
      </c>
      <c r="AC14" t="s">
        <v>116</v>
      </c>
    </row>
    <row r="15" spans="1:29" x14ac:dyDescent="0.25">
      <c r="A15" t="s">
        <v>0</v>
      </c>
      <c r="B15" t="s">
        <v>1</v>
      </c>
      <c r="C15" t="s">
        <v>2</v>
      </c>
      <c r="D15" t="s">
        <v>162</v>
      </c>
      <c r="E15" t="s">
        <v>980</v>
      </c>
      <c r="F15" t="s">
        <v>953</v>
      </c>
      <c r="G15" t="s">
        <v>6</v>
      </c>
      <c r="H15">
        <v>10</v>
      </c>
      <c r="I15" t="s">
        <v>7</v>
      </c>
      <c r="J15" t="s">
        <v>981</v>
      </c>
      <c r="K15" t="s">
        <v>4459</v>
      </c>
      <c r="L15" t="s">
        <v>113</v>
      </c>
      <c r="M15" t="s">
        <v>3213</v>
      </c>
      <c r="N15" s="13">
        <v>44835</v>
      </c>
      <c r="O15">
        <v>102961</v>
      </c>
      <c r="P15" t="s">
        <v>3308</v>
      </c>
      <c r="Q15" s="13">
        <v>44835</v>
      </c>
      <c r="R15" t="s">
        <v>4467</v>
      </c>
      <c r="S15" s="13">
        <v>44835</v>
      </c>
      <c r="T15" s="13">
        <v>44865</v>
      </c>
      <c r="U15" s="1">
        <v>44835</v>
      </c>
      <c r="V15" t="s">
        <v>99</v>
      </c>
      <c r="W15" s="2">
        <v>6207.74</v>
      </c>
      <c r="X15" t="s">
        <v>2</v>
      </c>
      <c r="Y15" t="s">
        <v>11</v>
      </c>
      <c r="Z15" t="s">
        <v>2</v>
      </c>
      <c r="AA15" t="s">
        <v>165</v>
      </c>
      <c r="AB15" t="s">
        <v>166</v>
      </c>
      <c r="AC15" t="s">
        <v>116</v>
      </c>
    </row>
    <row r="16" spans="1:29" x14ac:dyDescent="0.25">
      <c r="A16" t="s">
        <v>0</v>
      </c>
      <c r="B16" t="s">
        <v>1</v>
      </c>
      <c r="C16" t="s">
        <v>2</v>
      </c>
      <c r="D16" t="s">
        <v>167</v>
      </c>
      <c r="E16" t="s">
        <v>982</v>
      </c>
      <c r="F16" t="s">
        <v>953</v>
      </c>
      <c r="G16" t="s">
        <v>6</v>
      </c>
      <c r="H16">
        <v>10</v>
      </c>
      <c r="I16" t="s">
        <v>7</v>
      </c>
      <c r="J16" t="s">
        <v>983</v>
      </c>
      <c r="K16" t="s">
        <v>4459</v>
      </c>
      <c r="L16" t="s">
        <v>113</v>
      </c>
      <c r="M16" t="s">
        <v>3213</v>
      </c>
      <c r="N16" s="13">
        <v>44835</v>
      </c>
      <c r="O16">
        <v>102960</v>
      </c>
      <c r="P16" t="s">
        <v>3307</v>
      </c>
      <c r="Q16" s="13">
        <v>44835</v>
      </c>
      <c r="R16" t="s">
        <v>4467</v>
      </c>
      <c r="S16" s="13">
        <v>44835</v>
      </c>
      <c r="T16" s="13">
        <v>44865</v>
      </c>
      <c r="U16" s="1">
        <v>44835</v>
      </c>
      <c r="V16" t="s">
        <v>99</v>
      </c>
      <c r="W16" s="2">
        <v>2150.79</v>
      </c>
      <c r="X16" t="s">
        <v>2</v>
      </c>
      <c r="Y16" t="s">
        <v>11</v>
      </c>
      <c r="Z16" t="s">
        <v>2</v>
      </c>
      <c r="AA16" t="s">
        <v>170</v>
      </c>
      <c r="AB16" t="s">
        <v>171</v>
      </c>
      <c r="AC16" t="s">
        <v>116</v>
      </c>
    </row>
    <row r="17" spans="1:29" x14ac:dyDescent="0.25">
      <c r="A17" t="s">
        <v>0</v>
      </c>
      <c r="B17" t="s">
        <v>1</v>
      </c>
      <c r="C17" t="s">
        <v>2</v>
      </c>
      <c r="D17" t="s">
        <v>172</v>
      </c>
      <c r="E17" t="s">
        <v>984</v>
      </c>
      <c r="F17" t="s">
        <v>953</v>
      </c>
      <c r="G17" t="s">
        <v>6</v>
      </c>
      <c r="H17">
        <v>10</v>
      </c>
      <c r="I17" t="s">
        <v>7</v>
      </c>
      <c r="J17" t="s">
        <v>985</v>
      </c>
      <c r="K17" t="s">
        <v>4459</v>
      </c>
      <c r="L17" t="s">
        <v>113</v>
      </c>
      <c r="M17" t="s">
        <v>3213</v>
      </c>
      <c r="N17" s="13">
        <v>44835</v>
      </c>
      <c r="O17">
        <v>102955</v>
      </c>
      <c r="P17" t="s">
        <v>3305</v>
      </c>
      <c r="Q17" s="13">
        <v>44835</v>
      </c>
      <c r="R17" t="s">
        <v>4467</v>
      </c>
      <c r="S17" s="13">
        <v>44835</v>
      </c>
      <c r="T17" s="13">
        <v>44865</v>
      </c>
      <c r="U17" s="1">
        <v>44835</v>
      </c>
      <c r="V17" t="s">
        <v>99</v>
      </c>
      <c r="W17" s="2">
        <v>338062.87</v>
      </c>
      <c r="X17" t="s">
        <v>2</v>
      </c>
      <c r="Y17" t="s">
        <v>11</v>
      </c>
      <c r="Z17" t="s">
        <v>2</v>
      </c>
      <c r="AA17" t="s">
        <v>175</v>
      </c>
      <c r="AB17" t="s">
        <v>176</v>
      </c>
      <c r="AC17" t="s">
        <v>116</v>
      </c>
    </row>
    <row r="18" spans="1:29" x14ac:dyDescent="0.25">
      <c r="A18" t="s">
        <v>0</v>
      </c>
      <c r="B18" t="s">
        <v>1</v>
      </c>
      <c r="C18" t="s">
        <v>2</v>
      </c>
      <c r="D18" t="s">
        <v>177</v>
      </c>
      <c r="E18" t="s">
        <v>986</v>
      </c>
      <c r="F18" t="s">
        <v>953</v>
      </c>
      <c r="G18" t="s">
        <v>6</v>
      </c>
      <c r="H18">
        <v>10</v>
      </c>
      <c r="I18" t="s">
        <v>7</v>
      </c>
      <c r="J18" t="s">
        <v>987</v>
      </c>
      <c r="K18" t="s">
        <v>4459</v>
      </c>
      <c r="L18" t="s">
        <v>113</v>
      </c>
      <c r="M18" t="s">
        <v>3213</v>
      </c>
      <c r="N18" s="13">
        <v>44835</v>
      </c>
      <c r="O18">
        <v>102956</v>
      </c>
      <c r="P18" t="s">
        <v>3306</v>
      </c>
      <c r="Q18" s="13">
        <v>44835</v>
      </c>
      <c r="R18" t="s">
        <v>4467</v>
      </c>
      <c r="S18" s="13">
        <v>44835</v>
      </c>
      <c r="T18" s="13">
        <v>44865</v>
      </c>
      <c r="U18" s="1">
        <v>44835</v>
      </c>
      <c r="V18" t="s">
        <v>99</v>
      </c>
      <c r="W18" s="2">
        <v>5660.79</v>
      </c>
      <c r="X18" t="s">
        <v>2</v>
      </c>
      <c r="Y18" t="s">
        <v>11</v>
      </c>
      <c r="Z18" t="s">
        <v>2</v>
      </c>
      <c r="AA18" t="s">
        <v>180</v>
      </c>
      <c r="AB18" t="s">
        <v>181</v>
      </c>
      <c r="AC18" t="s">
        <v>116</v>
      </c>
    </row>
    <row r="19" spans="1:29" x14ac:dyDescent="0.25">
      <c r="A19" t="s">
        <v>0</v>
      </c>
      <c r="B19" t="s">
        <v>1</v>
      </c>
      <c r="C19" t="s">
        <v>2</v>
      </c>
      <c r="D19" t="s">
        <v>182</v>
      </c>
      <c r="E19" t="s">
        <v>988</v>
      </c>
      <c r="F19" t="s">
        <v>953</v>
      </c>
      <c r="G19" t="s">
        <v>6</v>
      </c>
      <c r="H19">
        <v>10</v>
      </c>
      <c r="I19" t="s">
        <v>7</v>
      </c>
      <c r="J19" t="s">
        <v>989</v>
      </c>
      <c r="K19" t="s">
        <v>4459</v>
      </c>
      <c r="L19" t="s">
        <v>113</v>
      </c>
      <c r="M19" t="s">
        <v>3213</v>
      </c>
      <c r="N19" s="13">
        <v>44835</v>
      </c>
      <c r="O19">
        <v>102953</v>
      </c>
      <c r="P19" t="s">
        <v>3304</v>
      </c>
      <c r="Q19" s="13">
        <v>44835</v>
      </c>
      <c r="R19" t="s">
        <v>4467</v>
      </c>
      <c r="S19" s="13">
        <v>44835</v>
      </c>
      <c r="T19" s="13">
        <v>44865</v>
      </c>
      <c r="U19" s="1">
        <v>44835</v>
      </c>
      <c r="V19" t="s">
        <v>99</v>
      </c>
      <c r="W19" s="2">
        <v>2853.04</v>
      </c>
      <c r="X19" t="s">
        <v>2</v>
      </c>
      <c r="Y19" t="s">
        <v>11</v>
      </c>
      <c r="Z19" t="s">
        <v>2</v>
      </c>
      <c r="AA19" t="s">
        <v>185</v>
      </c>
      <c r="AB19" t="s">
        <v>186</v>
      </c>
      <c r="AC19" t="s">
        <v>116</v>
      </c>
    </row>
    <row r="20" spans="1:29" x14ac:dyDescent="0.25">
      <c r="A20" t="s">
        <v>0</v>
      </c>
      <c r="B20" t="s">
        <v>1</v>
      </c>
      <c r="C20" t="s">
        <v>2</v>
      </c>
      <c r="D20" t="s">
        <v>187</v>
      </c>
      <c r="E20" t="s">
        <v>990</v>
      </c>
      <c r="F20" t="s">
        <v>953</v>
      </c>
      <c r="G20" t="s">
        <v>6</v>
      </c>
      <c r="H20">
        <v>10</v>
      </c>
      <c r="I20" t="s">
        <v>7</v>
      </c>
      <c r="J20" t="s">
        <v>991</v>
      </c>
      <c r="K20" t="s">
        <v>4459</v>
      </c>
      <c r="L20" t="s">
        <v>113</v>
      </c>
      <c r="M20" t="s">
        <v>3213</v>
      </c>
      <c r="N20" s="13">
        <v>44835</v>
      </c>
      <c r="O20">
        <v>102950</v>
      </c>
      <c r="P20" t="s">
        <v>3303</v>
      </c>
      <c r="Q20" s="13">
        <v>44835</v>
      </c>
      <c r="R20" t="s">
        <v>4467</v>
      </c>
      <c r="S20" s="13">
        <v>44835</v>
      </c>
      <c r="T20" s="13">
        <v>44865</v>
      </c>
      <c r="U20" s="1">
        <v>44835</v>
      </c>
      <c r="V20" t="s">
        <v>99</v>
      </c>
      <c r="W20" s="2">
        <v>114359.22</v>
      </c>
      <c r="X20" t="s">
        <v>2</v>
      </c>
      <c r="Y20" t="s">
        <v>11</v>
      </c>
      <c r="Z20" t="s">
        <v>2</v>
      </c>
      <c r="AA20" t="s">
        <v>190</v>
      </c>
      <c r="AB20" t="s">
        <v>191</v>
      </c>
      <c r="AC20" t="s">
        <v>116</v>
      </c>
    </row>
    <row r="21" spans="1:29" x14ac:dyDescent="0.25">
      <c r="A21" t="s">
        <v>0</v>
      </c>
      <c r="B21" t="s">
        <v>1</v>
      </c>
      <c r="C21" t="s">
        <v>2</v>
      </c>
      <c r="D21" t="s">
        <v>192</v>
      </c>
      <c r="E21" t="s">
        <v>992</v>
      </c>
      <c r="F21" t="s">
        <v>953</v>
      </c>
      <c r="G21" t="s">
        <v>6</v>
      </c>
      <c r="H21">
        <v>10</v>
      </c>
      <c r="I21" t="s">
        <v>7</v>
      </c>
      <c r="J21" t="s">
        <v>993</v>
      </c>
      <c r="K21" t="s">
        <v>4459</v>
      </c>
      <c r="L21" t="s">
        <v>113</v>
      </c>
      <c r="M21" t="s">
        <v>3213</v>
      </c>
      <c r="N21" s="13">
        <v>44835</v>
      </c>
      <c r="O21">
        <v>102949</v>
      </c>
      <c r="P21" t="s">
        <v>3302</v>
      </c>
      <c r="Q21" s="13">
        <v>44835</v>
      </c>
      <c r="R21" t="s">
        <v>4467</v>
      </c>
      <c r="S21" s="13">
        <v>44835</v>
      </c>
      <c r="T21" s="13">
        <v>44865</v>
      </c>
      <c r="U21" s="1">
        <v>44835</v>
      </c>
      <c r="V21" t="s">
        <v>99</v>
      </c>
      <c r="W21" s="2">
        <v>15294.71</v>
      </c>
      <c r="X21" t="s">
        <v>2</v>
      </c>
      <c r="Y21" t="s">
        <v>11</v>
      </c>
      <c r="Z21" t="s">
        <v>2</v>
      </c>
      <c r="AA21" t="s">
        <v>195</v>
      </c>
      <c r="AB21" t="s">
        <v>196</v>
      </c>
      <c r="AC21" t="s">
        <v>116</v>
      </c>
    </row>
    <row r="22" spans="1:29" x14ac:dyDescent="0.25">
      <c r="A22" t="s">
        <v>0</v>
      </c>
      <c r="B22" t="s">
        <v>1</v>
      </c>
      <c r="C22" t="s">
        <v>2</v>
      </c>
      <c r="D22" t="s">
        <v>197</v>
      </c>
      <c r="E22" t="s">
        <v>994</v>
      </c>
      <c r="F22" t="s">
        <v>953</v>
      </c>
      <c r="G22" t="s">
        <v>6</v>
      </c>
      <c r="H22">
        <v>10</v>
      </c>
      <c r="I22" t="s">
        <v>7</v>
      </c>
      <c r="J22" t="s">
        <v>995</v>
      </c>
      <c r="K22" t="s">
        <v>4459</v>
      </c>
      <c r="L22" t="s">
        <v>113</v>
      </c>
      <c r="M22" t="s">
        <v>3213</v>
      </c>
      <c r="N22" s="13">
        <v>44835</v>
      </c>
      <c r="O22">
        <v>102948</v>
      </c>
      <c r="P22" t="s">
        <v>3301</v>
      </c>
      <c r="Q22" s="13">
        <v>44835</v>
      </c>
      <c r="R22" t="s">
        <v>4467</v>
      </c>
      <c r="S22" s="13">
        <v>44835</v>
      </c>
      <c r="T22" s="13">
        <v>44865</v>
      </c>
      <c r="U22" s="1">
        <v>44835</v>
      </c>
      <c r="V22" t="s">
        <v>99</v>
      </c>
      <c r="W22" s="2">
        <v>8140.3</v>
      </c>
      <c r="X22" t="s">
        <v>2</v>
      </c>
      <c r="Y22" t="s">
        <v>11</v>
      </c>
      <c r="Z22" t="s">
        <v>2</v>
      </c>
      <c r="AA22" t="s">
        <v>200</v>
      </c>
      <c r="AB22" t="s">
        <v>201</v>
      </c>
      <c r="AC22" t="s">
        <v>116</v>
      </c>
    </row>
    <row r="23" spans="1:29" x14ac:dyDescent="0.25">
      <c r="A23" t="s">
        <v>0</v>
      </c>
      <c r="B23" t="s">
        <v>1</v>
      </c>
      <c r="C23" t="s">
        <v>2</v>
      </c>
      <c r="D23" t="s">
        <v>202</v>
      </c>
      <c r="E23" t="s">
        <v>996</v>
      </c>
      <c r="F23" t="s">
        <v>953</v>
      </c>
      <c r="G23" t="s">
        <v>6</v>
      </c>
      <c r="H23">
        <v>10</v>
      </c>
      <c r="I23" t="s">
        <v>7</v>
      </c>
      <c r="J23" t="s">
        <v>997</v>
      </c>
      <c r="K23" t="s">
        <v>4459</v>
      </c>
      <c r="L23" t="s">
        <v>113</v>
      </c>
      <c r="M23" t="s">
        <v>3213</v>
      </c>
      <c r="N23" s="13">
        <v>44835</v>
      </c>
      <c r="O23">
        <v>102947</v>
      </c>
      <c r="P23" t="s">
        <v>3300</v>
      </c>
      <c r="Q23" s="13">
        <v>44835</v>
      </c>
      <c r="R23" t="s">
        <v>4467</v>
      </c>
      <c r="S23" s="13">
        <v>44835</v>
      </c>
      <c r="T23" s="13">
        <v>44865</v>
      </c>
      <c r="U23" s="1">
        <v>44835</v>
      </c>
      <c r="V23" t="s">
        <v>99</v>
      </c>
      <c r="W23" s="2">
        <v>35348.080000000002</v>
      </c>
      <c r="X23" t="s">
        <v>2</v>
      </c>
      <c r="Y23" t="s">
        <v>11</v>
      </c>
      <c r="Z23" t="s">
        <v>2</v>
      </c>
      <c r="AA23" t="s">
        <v>205</v>
      </c>
      <c r="AB23" t="s">
        <v>206</v>
      </c>
      <c r="AC23" t="s">
        <v>116</v>
      </c>
    </row>
    <row r="24" spans="1:29" x14ac:dyDescent="0.25">
      <c r="A24" t="s">
        <v>0</v>
      </c>
      <c r="B24" t="s">
        <v>1</v>
      </c>
      <c r="C24" t="s">
        <v>2</v>
      </c>
      <c r="D24" t="s">
        <v>207</v>
      </c>
      <c r="E24" t="s">
        <v>998</v>
      </c>
      <c r="F24" t="s">
        <v>953</v>
      </c>
      <c r="G24" t="s">
        <v>6</v>
      </c>
      <c r="H24">
        <v>10</v>
      </c>
      <c r="I24" t="s">
        <v>7</v>
      </c>
      <c r="J24" t="s">
        <v>999</v>
      </c>
      <c r="K24" t="s">
        <v>4459</v>
      </c>
      <c r="L24" t="s">
        <v>113</v>
      </c>
      <c r="M24" t="s">
        <v>3213</v>
      </c>
      <c r="N24" s="13">
        <v>44835</v>
      </c>
      <c r="O24">
        <v>102945</v>
      </c>
      <c r="P24" t="s">
        <v>3299</v>
      </c>
      <c r="Q24" s="13">
        <v>44835</v>
      </c>
      <c r="R24" t="s">
        <v>4467</v>
      </c>
      <c r="S24" s="13">
        <v>44835</v>
      </c>
      <c r="T24" s="13">
        <v>44865</v>
      </c>
      <c r="U24" s="1">
        <v>44835</v>
      </c>
      <c r="V24" t="s">
        <v>99</v>
      </c>
      <c r="W24" s="2">
        <v>2750.93</v>
      </c>
      <c r="X24" t="s">
        <v>2</v>
      </c>
      <c r="Y24" t="s">
        <v>11</v>
      </c>
      <c r="Z24" t="s">
        <v>2</v>
      </c>
      <c r="AA24" t="s">
        <v>210</v>
      </c>
      <c r="AB24" t="s">
        <v>211</v>
      </c>
      <c r="AC24" t="s">
        <v>116</v>
      </c>
    </row>
    <row r="25" spans="1:29" x14ac:dyDescent="0.25">
      <c r="A25" t="s">
        <v>0</v>
      </c>
      <c r="B25" t="s">
        <v>1</v>
      </c>
      <c r="C25" t="s">
        <v>2</v>
      </c>
      <c r="D25" t="s">
        <v>212</v>
      </c>
      <c r="E25" t="s">
        <v>1000</v>
      </c>
      <c r="F25" t="s">
        <v>953</v>
      </c>
      <c r="G25" t="s">
        <v>6</v>
      </c>
      <c r="H25">
        <v>10</v>
      </c>
      <c r="I25" t="s">
        <v>7</v>
      </c>
      <c r="J25" t="s">
        <v>1001</v>
      </c>
      <c r="K25" t="s">
        <v>4459</v>
      </c>
      <c r="L25" t="s">
        <v>113</v>
      </c>
      <c r="M25" t="s">
        <v>3213</v>
      </c>
      <c r="N25" s="13">
        <v>44835</v>
      </c>
      <c r="O25">
        <v>102943</v>
      </c>
      <c r="P25" t="s">
        <v>3298</v>
      </c>
      <c r="Q25" s="13">
        <v>44835</v>
      </c>
      <c r="R25" t="s">
        <v>4467</v>
      </c>
      <c r="S25" s="13">
        <v>44835</v>
      </c>
      <c r="T25" s="13">
        <v>44865</v>
      </c>
      <c r="U25" s="1">
        <v>44835</v>
      </c>
      <c r="V25" t="s">
        <v>99</v>
      </c>
      <c r="W25" s="2">
        <v>24821.279999999999</v>
      </c>
      <c r="X25" t="s">
        <v>2</v>
      </c>
      <c r="Y25" t="s">
        <v>11</v>
      </c>
      <c r="Z25" t="s">
        <v>2</v>
      </c>
      <c r="AA25" t="s">
        <v>215</v>
      </c>
      <c r="AB25" t="s">
        <v>216</v>
      </c>
      <c r="AC25" t="s">
        <v>116</v>
      </c>
    </row>
    <row r="26" spans="1:29" x14ac:dyDescent="0.25">
      <c r="A26" t="s">
        <v>0</v>
      </c>
      <c r="B26" t="s">
        <v>1</v>
      </c>
      <c r="C26" t="s">
        <v>2</v>
      </c>
      <c r="D26" t="s">
        <v>217</v>
      </c>
      <c r="E26" t="s">
        <v>1002</v>
      </c>
      <c r="F26" t="s">
        <v>953</v>
      </c>
      <c r="G26" t="s">
        <v>6</v>
      </c>
      <c r="H26">
        <v>10</v>
      </c>
      <c r="I26" t="s">
        <v>7</v>
      </c>
      <c r="J26" t="s">
        <v>1003</v>
      </c>
      <c r="K26" t="s">
        <v>4459</v>
      </c>
      <c r="L26" t="s">
        <v>113</v>
      </c>
      <c r="M26" t="s">
        <v>3213</v>
      </c>
      <c r="N26" s="13">
        <v>44835</v>
      </c>
      <c r="O26">
        <v>125652</v>
      </c>
      <c r="P26" t="s">
        <v>3297</v>
      </c>
      <c r="Q26" s="13">
        <v>44835</v>
      </c>
      <c r="R26" t="s">
        <v>4467</v>
      </c>
      <c r="S26" s="13">
        <v>44835</v>
      </c>
      <c r="T26" s="13">
        <v>44865</v>
      </c>
      <c r="U26" s="1">
        <v>44835</v>
      </c>
      <c r="V26" t="s">
        <v>99</v>
      </c>
      <c r="W26" s="2">
        <v>33167.65</v>
      </c>
      <c r="X26" t="s">
        <v>2</v>
      </c>
      <c r="Y26" t="s">
        <v>11</v>
      </c>
      <c r="Z26" t="s">
        <v>2</v>
      </c>
      <c r="AA26" t="s">
        <v>220</v>
      </c>
      <c r="AB26" t="s">
        <v>221</v>
      </c>
      <c r="AC26" t="s">
        <v>116</v>
      </c>
    </row>
    <row r="27" spans="1:29" x14ac:dyDescent="0.25">
      <c r="A27" t="s">
        <v>0</v>
      </c>
      <c r="B27" t="s">
        <v>1</v>
      </c>
      <c r="C27" t="s">
        <v>2</v>
      </c>
      <c r="D27" t="s">
        <v>222</v>
      </c>
      <c r="E27" t="s">
        <v>1004</v>
      </c>
      <c r="F27" t="s">
        <v>953</v>
      </c>
      <c r="G27" t="s">
        <v>6</v>
      </c>
      <c r="H27">
        <v>10</v>
      </c>
      <c r="I27" t="s">
        <v>7</v>
      </c>
      <c r="J27" t="s">
        <v>1005</v>
      </c>
      <c r="K27" t="s">
        <v>4459</v>
      </c>
      <c r="L27" t="s">
        <v>113</v>
      </c>
      <c r="M27" t="s">
        <v>3213</v>
      </c>
      <c r="N27" s="13">
        <v>44835</v>
      </c>
      <c r="O27">
        <v>102938</v>
      </c>
      <c r="P27" t="s">
        <v>3296</v>
      </c>
      <c r="Q27" s="13">
        <v>44835</v>
      </c>
      <c r="R27" t="s">
        <v>4467</v>
      </c>
      <c r="S27" s="13">
        <v>44835</v>
      </c>
      <c r="T27" s="13">
        <v>44865</v>
      </c>
      <c r="U27" s="1">
        <v>44835</v>
      </c>
      <c r="V27" t="s">
        <v>99</v>
      </c>
      <c r="W27" s="2">
        <v>34029.22</v>
      </c>
      <c r="X27" t="s">
        <v>2</v>
      </c>
      <c r="Y27" t="s">
        <v>11</v>
      </c>
      <c r="Z27" t="s">
        <v>2</v>
      </c>
      <c r="AA27" t="s">
        <v>225</v>
      </c>
      <c r="AB27" t="s">
        <v>226</v>
      </c>
      <c r="AC27" t="s">
        <v>116</v>
      </c>
    </row>
    <row r="28" spans="1:29" x14ac:dyDescent="0.25">
      <c r="A28" t="s">
        <v>0</v>
      </c>
      <c r="B28" t="s">
        <v>1</v>
      </c>
      <c r="C28" t="s">
        <v>2</v>
      </c>
      <c r="D28" t="s">
        <v>227</v>
      </c>
      <c r="E28" t="s">
        <v>1006</v>
      </c>
      <c r="F28" t="s">
        <v>953</v>
      </c>
      <c r="G28" t="s">
        <v>6</v>
      </c>
      <c r="H28">
        <v>10</v>
      </c>
      <c r="I28" t="s">
        <v>7</v>
      </c>
      <c r="J28" t="s">
        <v>1007</v>
      </c>
      <c r="K28" t="s">
        <v>4459</v>
      </c>
      <c r="L28" t="s">
        <v>113</v>
      </c>
      <c r="M28" t="s">
        <v>3213</v>
      </c>
      <c r="N28" s="13">
        <v>44835</v>
      </c>
      <c r="O28">
        <v>199967</v>
      </c>
      <c r="P28" t="s">
        <v>3295</v>
      </c>
      <c r="Q28" s="13">
        <v>44835</v>
      </c>
      <c r="R28" t="s">
        <v>4467</v>
      </c>
      <c r="S28" s="13">
        <v>44835</v>
      </c>
      <c r="T28" s="13">
        <v>44865</v>
      </c>
      <c r="U28" s="1">
        <v>44835</v>
      </c>
      <c r="V28" t="s">
        <v>99</v>
      </c>
      <c r="W28" s="2">
        <v>3571.19</v>
      </c>
      <c r="X28" t="s">
        <v>2</v>
      </c>
      <c r="Y28" t="s">
        <v>11</v>
      </c>
      <c r="Z28" t="s">
        <v>2</v>
      </c>
      <c r="AA28" t="s">
        <v>230</v>
      </c>
      <c r="AB28" t="s">
        <v>231</v>
      </c>
      <c r="AC28" t="s">
        <v>116</v>
      </c>
    </row>
    <row r="29" spans="1:29" x14ac:dyDescent="0.25">
      <c r="A29" t="s">
        <v>0</v>
      </c>
      <c r="B29" t="s">
        <v>1</v>
      </c>
      <c r="C29" t="s">
        <v>2</v>
      </c>
      <c r="D29" t="s">
        <v>232</v>
      </c>
      <c r="E29" t="s">
        <v>1008</v>
      </c>
      <c r="F29" t="s">
        <v>953</v>
      </c>
      <c r="G29" t="s">
        <v>6</v>
      </c>
      <c r="H29">
        <v>10</v>
      </c>
      <c r="I29" t="s">
        <v>7</v>
      </c>
      <c r="J29" t="s">
        <v>1009</v>
      </c>
      <c r="K29" t="s">
        <v>4459</v>
      </c>
      <c r="L29" t="s">
        <v>113</v>
      </c>
      <c r="M29" t="s">
        <v>3213</v>
      </c>
      <c r="N29" s="13">
        <v>44835</v>
      </c>
      <c r="O29">
        <v>102937</v>
      </c>
      <c r="P29" t="s">
        <v>3294</v>
      </c>
      <c r="Q29" s="13">
        <v>44835</v>
      </c>
      <c r="R29" t="s">
        <v>4467</v>
      </c>
      <c r="S29" s="13">
        <v>44835</v>
      </c>
      <c r="T29" s="13">
        <v>44865</v>
      </c>
      <c r="U29" s="1">
        <v>44835</v>
      </c>
      <c r="V29" t="s">
        <v>99</v>
      </c>
      <c r="W29" s="2">
        <v>3258.86</v>
      </c>
      <c r="X29" t="s">
        <v>2</v>
      </c>
      <c r="Y29" t="s">
        <v>11</v>
      </c>
      <c r="Z29" t="s">
        <v>2</v>
      </c>
      <c r="AA29" t="s">
        <v>235</v>
      </c>
      <c r="AB29" t="s">
        <v>236</v>
      </c>
      <c r="AC29" t="s">
        <v>116</v>
      </c>
    </row>
    <row r="30" spans="1:29" x14ac:dyDescent="0.25">
      <c r="A30" t="s">
        <v>0</v>
      </c>
      <c r="B30" t="s">
        <v>1</v>
      </c>
      <c r="C30" t="s">
        <v>2</v>
      </c>
      <c r="D30" t="s">
        <v>237</v>
      </c>
      <c r="E30" t="s">
        <v>1010</v>
      </c>
      <c r="F30" t="s">
        <v>953</v>
      </c>
      <c r="G30" t="s">
        <v>6</v>
      </c>
      <c r="H30">
        <v>10</v>
      </c>
      <c r="I30" t="s">
        <v>7</v>
      </c>
      <c r="J30" t="s">
        <v>1011</v>
      </c>
      <c r="K30" t="s">
        <v>4459</v>
      </c>
      <c r="L30" t="s">
        <v>113</v>
      </c>
      <c r="M30" t="s">
        <v>3213</v>
      </c>
      <c r="N30" s="13">
        <v>44835</v>
      </c>
      <c r="O30">
        <v>102935</v>
      </c>
      <c r="P30" t="s">
        <v>3293</v>
      </c>
      <c r="Q30" s="13">
        <v>44835</v>
      </c>
      <c r="R30" t="s">
        <v>4467</v>
      </c>
      <c r="S30" s="13">
        <v>44835</v>
      </c>
      <c r="T30" s="13">
        <v>44865</v>
      </c>
      <c r="U30" s="1">
        <v>44835</v>
      </c>
      <c r="V30" t="s">
        <v>99</v>
      </c>
      <c r="W30" s="2">
        <v>122621.97</v>
      </c>
      <c r="X30" t="s">
        <v>2</v>
      </c>
      <c r="Y30" t="s">
        <v>11</v>
      </c>
      <c r="Z30" t="s">
        <v>2</v>
      </c>
      <c r="AA30" t="s">
        <v>240</v>
      </c>
      <c r="AB30" t="s">
        <v>241</v>
      </c>
      <c r="AC30" t="s">
        <v>116</v>
      </c>
    </row>
    <row r="31" spans="1:29" x14ac:dyDescent="0.25">
      <c r="A31" t="s">
        <v>0</v>
      </c>
      <c r="B31" t="s">
        <v>1</v>
      </c>
      <c r="C31" t="s">
        <v>2</v>
      </c>
      <c r="D31" t="s">
        <v>242</v>
      </c>
      <c r="E31" t="s">
        <v>1012</v>
      </c>
      <c r="F31" t="s">
        <v>953</v>
      </c>
      <c r="G31" t="s">
        <v>6</v>
      </c>
      <c r="H31">
        <v>10</v>
      </c>
      <c r="I31" t="s">
        <v>7</v>
      </c>
      <c r="J31" t="s">
        <v>1013</v>
      </c>
      <c r="K31" t="s">
        <v>4459</v>
      </c>
      <c r="L31" t="s">
        <v>113</v>
      </c>
      <c r="M31" t="s">
        <v>3213</v>
      </c>
      <c r="N31" s="13">
        <v>44835</v>
      </c>
      <c r="O31">
        <v>102934</v>
      </c>
      <c r="P31" t="s">
        <v>3292</v>
      </c>
      <c r="Q31" s="13">
        <v>44835</v>
      </c>
      <c r="R31" t="s">
        <v>4467</v>
      </c>
      <c r="S31" s="13">
        <v>44835</v>
      </c>
      <c r="T31" s="13">
        <v>44865</v>
      </c>
      <c r="U31" s="1">
        <v>44835</v>
      </c>
      <c r="V31" t="s">
        <v>99</v>
      </c>
      <c r="W31" s="2">
        <v>9560.18</v>
      </c>
      <c r="X31" t="s">
        <v>2</v>
      </c>
      <c r="Y31" t="s">
        <v>11</v>
      </c>
      <c r="Z31" t="s">
        <v>2</v>
      </c>
      <c r="AA31" t="s">
        <v>245</v>
      </c>
      <c r="AB31" t="s">
        <v>246</v>
      </c>
      <c r="AC31" t="s">
        <v>116</v>
      </c>
    </row>
    <row r="32" spans="1:29" x14ac:dyDescent="0.25">
      <c r="A32" t="s">
        <v>0</v>
      </c>
      <c r="B32" t="s">
        <v>1</v>
      </c>
      <c r="C32" t="s">
        <v>2</v>
      </c>
      <c r="D32" t="s">
        <v>247</v>
      </c>
      <c r="E32" t="s">
        <v>1014</v>
      </c>
      <c r="F32" t="s">
        <v>953</v>
      </c>
      <c r="G32" t="s">
        <v>6</v>
      </c>
      <c r="H32">
        <v>10</v>
      </c>
      <c r="I32" t="s">
        <v>7</v>
      </c>
      <c r="J32" t="s">
        <v>1015</v>
      </c>
      <c r="K32" t="s">
        <v>4459</v>
      </c>
      <c r="L32" t="s">
        <v>113</v>
      </c>
      <c r="M32" t="s">
        <v>3213</v>
      </c>
      <c r="N32" s="13">
        <v>44835</v>
      </c>
      <c r="O32">
        <v>216922</v>
      </c>
      <c r="P32" t="s">
        <v>3291</v>
      </c>
      <c r="Q32" s="13">
        <v>44835</v>
      </c>
      <c r="R32" t="s">
        <v>4467</v>
      </c>
      <c r="S32" s="13">
        <v>44835</v>
      </c>
      <c r="T32" s="13">
        <v>44865</v>
      </c>
      <c r="U32" s="1">
        <v>44835</v>
      </c>
      <c r="V32" t="s">
        <v>99</v>
      </c>
      <c r="W32" s="2">
        <v>34910.480000000003</v>
      </c>
      <c r="X32" t="s">
        <v>2</v>
      </c>
      <c r="Y32" t="s">
        <v>11</v>
      </c>
      <c r="Z32" t="s">
        <v>2</v>
      </c>
      <c r="AA32" t="s">
        <v>250</v>
      </c>
      <c r="AB32" t="s">
        <v>251</v>
      </c>
      <c r="AC32" t="s">
        <v>116</v>
      </c>
    </row>
    <row r="33" spans="1:29" x14ac:dyDescent="0.25">
      <c r="A33" t="s">
        <v>0</v>
      </c>
      <c r="B33" t="s">
        <v>1</v>
      </c>
      <c r="C33" t="s">
        <v>2</v>
      </c>
      <c r="D33" t="s">
        <v>252</v>
      </c>
      <c r="E33" t="s">
        <v>1016</v>
      </c>
      <c r="F33" t="s">
        <v>953</v>
      </c>
      <c r="G33" t="s">
        <v>6</v>
      </c>
      <c r="H33">
        <v>10</v>
      </c>
      <c r="I33" t="s">
        <v>7</v>
      </c>
      <c r="J33" t="s">
        <v>1017</v>
      </c>
      <c r="K33" t="s">
        <v>4459</v>
      </c>
      <c r="L33" t="s">
        <v>113</v>
      </c>
      <c r="M33" t="s">
        <v>3213</v>
      </c>
      <c r="N33" s="13">
        <v>44835</v>
      </c>
      <c r="O33">
        <v>102932</v>
      </c>
      <c r="P33" t="s">
        <v>3290</v>
      </c>
      <c r="Q33" s="13">
        <v>44835</v>
      </c>
      <c r="R33" t="s">
        <v>4467</v>
      </c>
      <c r="S33" s="13">
        <v>44835</v>
      </c>
      <c r="T33" s="13">
        <v>44865</v>
      </c>
      <c r="U33" s="1">
        <v>44835</v>
      </c>
      <c r="V33" t="s">
        <v>99</v>
      </c>
      <c r="W33" s="2">
        <v>1464.57</v>
      </c>
      <c r="X33" t="s">
        <v>2</v>
      </c>
      <c r="Y33" t="s">
        <v>11</v>
      </c>
      <c r="Z33" t="s">
        <v>2</v>
      </c>
      <c r="AA33" t="s">
        <v>255</v>
      </c>
      <c r="AB33" t="s">
        <v>256</v>
      </c>
      <c r="AC33" t="s">
        <v>116</v>
      </c>
    </row>
    <row r="34" spans="1:29" x14ac:dyDescent="0.25">
      <c r="A34" t="s">
        <v>0</v>
      </c>
      <c r="B34" t="s">
        <v>1</v>
      </c>
      <c r="C34" t="s">
        <v>2</v>
      </c>
      <c r="D34" t="s">
        <v>257</v>
      </c>
      <c r="E34" t="s">
        <v>1018</v>
      </c>
      <c r="F34" t="s">
        <v>953</v>
      </c>
      <c r="G34" t="s">
        <v>6</v>
      </c>
      <c r="H34">
        <v>10</v>
      </c>
      <c r="I34" t="s">
        <v>7</v>
      </c>
      <c r="J34" t="s">
        <v>1019</v>
      </c>
      <c r="K34" t="s">
        <v>4459</v>
      </c>
      <c r="L34" t="s">
        <v>113</v>
      </c>
      <c r="M34" t="s">
        <v>3213</v>
      </c>
      <c r="N34" s="13">
        <v>44835</v>
      </c>
      <c r="O34">
        <v>102930</v>
      </c>
      <c r="P34" t="s">
        <v>3289</v>
      </c>
      <c r="Q34" s="13">
        <v>44835</v>
      </c>
      <c r="R34" t="s">
        <v>4467</v>
      </c>
      <c r="S34" s="13">
        <v>44835</v>
      </c>
      <c r="T34" s="13">
        <v>44865</v>
      </c>
      <c r="U34" s="1">
        <v>44835</v>
      </c>
      <c r="V34" t="s">
        <v>99</v>
      </c>
      <c r="W34" s="2">
        <v>2940.66</v>
      </c>
      <c r="X34" t="s">
        <v>2</v>
      </c>
      <c r="Y34" t="s">
        <v>11</v>
      </c>
      <c r="Z34" t="s">
        <v>2</v>
      </c>
      <c r="AA34" t="s">
        <v>260</v>
      </c>
      <c r="AB34" t="s">
        <v>261</v>
      </c>
      <c r="AC34" t="s">
        <v>116</v>
      </c>
    </row>
    <row r="35" spans="1:29" x14ac:dyDescent="0.25">
      <c r="A35" t="s">
        <v>0</v>
      </c>
      <c r="B35" t="s">
        <v>1</v>
      </c>
      <c r="C35" t="s">
        <v>2</v>
      </c>
      <c r="D35" t="s">
        <v>262</v>
      </c>
      <c r="E35" t="s">
        <v>1020</v>
      </c>
      <c r="F35" t="s">
        <v>953</v>
      </c>
      <c r="G35" t="s">
        <v>6</v>
      </c>
      <c r="H35">
        <v>10</v>
      </c>
      <c r="I35" t="s">
        <v>7</v>
      </c>
      <c r="J35" t="s">
        <v>1021</v>
      </c>
      <c r="K35" t="s">
        <v>4459</v>
      </c>
      <c r="L35" t="s">
        <v>113</v>
      </c>
      <c r="M35" t="s">
        <v>3213</v>
      </c>
      <c r="N35" s="13">
        <v>44835</v>
      </c>
      <c r="O35">
        <v>102929</v>
      </c>
      <c r="P35" t="s">
        <v>3288</v>
      </c>
      <c r="Q35" s="13">
        <v>44835</v>
      </c>
      <c r="R35" t="s">
        <v>4467</v>
      </c>
      <c r="S35" s="13">
        <v>44835</v>
      </c>
      <c r="T35" s="13">
        <v>44865</v>
      </c>
      <c r="U35" s="1">
        <v>44835</v>
      </c>
      <c r="V35" t="s">
        <v>99</v>
      </c>
      <c r="W35" s="2">
        <v>22701.599999999999</v>
      </c>
      <c r="X35" t="s">
        <v>2</v>
      </c>
      <c r="Y35" t="s">
        <v>11</v>
      </c>
      <c r="Z35" t="s">
        <v>2</v>
      </c>
      <c r="AA35" t="s">
        <v>265</v>
      </c>
      <c r="AB35" t="s">
        <v>266</v>
      </c>
      <c r="AC35" t="s">
        <v>116</v>
      </c>
    </row>
    <row r="36" spans="1:29" x14ac:dyDescent="0.25">
      <c r="A36" t="s">
        <v>0</v>
      </c>
      <c r="B36" t="s">
        <v>1</v>
      </c>
      <c r="C36" t="s">
        <v>2</v>
      </c>
      <c r="D36" t="s">
        <v>267</v>
      </c>
      <c r="E36" t="s">
        <v>1022</v>
      </c>
      <c r="F36" t="s">
        <v>953</v>
      </c>
      <c r="G36" t="s">
        <v>6</v>
      </c>
      <c r="H36">
        <v>10</v>
      </c>
      <c r="I36" t="s">
        <v>7</v>
      </c>
      <c r="J36" t="s">
        <v>1023</v>
      </c>
      <c r="K36" t="s">
        <v>4459</v>
      </c>
      <c r="L36" t="s">
        <v>113</v>
      </c>
      <c r="M36" t="s">
        <v>3213</v>
      </c>
      <c r="N36" s="13">
        <v>44835</v>
      </c>
      <c r="O36">
        <v>123012</v>
      </c>
      <c r="P36" t="s">
        <v>3287</v>
      </c>
      <c r="Q36" s="13">
        <v>44835</v>
      </c>
      <c r="R36" t="s">
        <v>4467</v>
      </c>
      <c r="S36" s="13">
        <v>44835</v>
      </c>
      <c r="T36" s="13">
        <v>44865</v>
      </c>
      <c r="U36" s="1">
        <v>44835</v>
      </c>
      <c r="V36" t="s">
        <v>99</v>
      </c>
      <c r="W36" s="2">
        <v>2484.59</v>
      </c>
      <c r="X36" t="s">
        <v>2</v>
      </c>
      <c r="Y36" t="s">
        <v>11</v>
      </c>
      <c r="Z36" t="s">
        <v>2</v>
      </c>
      <c r="AA36" t="s">
        <v>270</v>
      </c>
      <c r="AB36" t="s">
        <v>271</v>
      </c>
      <c r="AC36" t="s">
        <v>116</v>
      </c>
    </row>
    <row r="37" spans="1:29" x14ac:dyDescent="0.25">
      <c r="A37" t="s">
        <v>0</v>
      </c>
      <c r="B37" t="s">
        <v>1</v>
      </c>
      <c r="C37" t="s">
        <v>2</v>
      </c>
      <c r="D37" t="s">
        <v>272</v>
      </c>
      <c r="E37" t="s">
        <v>1024</v>
      </c>
      <c r="F37" t="s">
        <v>953</v>
      </c>
      <c r="G37" t="s">
        <v>6</v>
      </c>
      <c r="H37">
        <v>10</v>
      </c>
      <c r="I37" t="s">
        <v>7</v>
      </c>
      <c r="J37" t="s">
        <v>1025</v>
      </c>
      <c r="K37" t="s">
        <v>4459</v>
      </c>
      <c r="L37" t="s">
        <v>113</v>
      </c>
      <c r="M37" t="s">
        <v>3213</v>
      </c>
      <c r="N37" s="13">
        <v>44835</v>
      </c>
      <c r="O37">
        <v>102920</v>
      </c>
      <c r="P37" t="s">
        <v>3286</v>
      </c>
      <c r="Q37" s="13">
        <v>44835</v>
      </c>
      <c r="R37" t="s">
        <v>4467</v>
      </c>
      <c r="S37" s="13">
        <v>44835</v>
      </c>
      <c r="T37" s="13">
        <v>44865</v>
      </c>
      <c r="U37" s="1">
        <v>44835</v>
      </c>
      <c r="V37" t="s">
        <v>99</v>
      </c>
      <c r="W37" s="2">
        <v>383635.71</v>
      </c>
      <c r="X37" t="s">
        <v>2</v>
      </c>
      <c r="Y37" t="s">
        <v>11</v>
      </c>
      <c r="Z37" t="s">
        <v>2</v>
      </c>
      <c r="AA37" t="s">
        <v>275</v>
      </c>
      <c r="AB37" t="s">
        <v>276</v>
      </c>
      <c r="AC37" t="s">
        <v>116</v>
      </c>
    </row>
    <row r="38" spans="1:29" x14ac:dyDescent="0.25">
      <c r="A38" t="s">
        <v>0</v>
      </c>
      <c r="B38" t="s">
        <v>1</v>
      </c>
      <c r="C38" t="s">
        <v>2</v>
      </c>
      <c r="D38" t="s">
        <v>277</v>
      </c>
      <c r="E38" t="s">
        <v>1026</v>
      </c>
      <c r="F38" t="s">
        <v>953</v>
      </c>
      <c r="G38" t="s">
        <v>6</v>
      </c>
      <c r="H38">
        <v>10</v>
      </c>
      <c r="I38" t="s">
        <v>7</v>
      </c>
      <c r="J38" t="s">
        <v>1027</v>
      </c>
      <c r="K38" t="s">
        <v>4459</v>
      </c>
      <c r="L38" t="s">
        <v>113</v>
      </c>
      <c r="M38" t="s">
        <v>3213</v>
      </c>
      <c r="N38" s="13">
        <v>44835</v>
      </c>
      <c r="O38">
        <v>102918</v>
      </c>
      <c r="P38" t="s">
        <v>3285</v>
      </c>
      <c r="Q38" s="13">
        <v>44835</v>
      </c>
      <c r="R38" t="s">
        <v>4467</v>
      </c>
      <c r="S38" s="13">
        <v>44835</v>
      </c>
      <c r="T38" s="13">
        <v>44865</v>
      </c>
      <c r="U38" s="1">
        <v>44835</v>
      </c>
      <c r="V38" t="s">
        <v>99</v>
      </c>
      <c r="W38" s="2">
        <v>51834.36</v>
      </c>
      <c r="X38" t="s">
        <v>2</v>
      </c>
      <c r="Y38" t="s">
        <v>11</v>
      </c>
      <c r="Z38" t="s">
        <v>2</v>
      </c>
      <c r="AA38" t="s">
        <v>280</v>
      </c>
      <c r="AB38" t="s">
        <v>281</v>
      </c>
      <c r="AC38" t="s">
        <v>116</v>
      </c>
    </row>
    <row r="39" spans="1:29" x14ac:dyDescent="0.25">
      <c r="A39" t="s">
        <v>0</v>
      </c>
      <c r="B39" t="s">
        <v>1</v>
      </c>
      <c r="C39" t="s">
        <v>2</v>
      </c>
      <c r="D39" t="s">
        <v>282</v>
      </c>
      <c r="E39" t="s">
        <v>1028</v>
      </c>
      <c r="F39" t="s">
        <v>953</v>
      </c>
      <c r="G39" t="s">
        <v>6</v>
      </c>
      <c r="H39">
        <v>10</v>
      </c>
      <c r="I39" t="s">
        <v>7</v>
      </c>
      <c r="J39" t="s">
        <v>1029</v>
      </c>
      <c r="K39" t="s">
        <v>4459</v>
      </c>
      <c r="L39" t="s">
        <v>113</v>
      </c>
      <c r="M39" t="s">
        <v>3213</v>
      </c>
      <c r="N39" s="13">
        <v>44835</v>
      </c>
      <c r="O39">
        <v>102916</v>
      </c>
      <c r="P39" t="s">
        <v>3284</v>
      </c>
      <c r="Q39" s="13">
        <v>44835</v>
      </c>
      <c r="R39" t="s">
        <v>4467</v>
      </c>
      <c r="S39" s="13">
        <v>44835</v>
      </c>
      <c r="T39" s="13">
        <v>44865</v>
      </c>
      <c r="U39" s="1">
        <v>44835</v>
      </c>
      <c r="V39" t="s">
        <v>99</v>
      </c>
      <c r="W39" s="2">
        <v>986.75</v>
      </c>
      <c r="X39" t="s">
        <v>2</v>
      </c>
      <c r="Y39" t="s">
        <v>11</v>
      </c>
      <c r="Z39" t="s">
        <v>2</v>
      </c>
      <c r="AA39" t="s">
        <v>285</v>
      </c>
      <c r="AB39" t="s">
        <v>286</v>
      </c>
      <c r="AC39" t="s">
        <v>116</v>
      </c>
    </row>
    <row r="40" spans="1:29" x14ac:dyDescent="0.25">
      <c r="A40" t="s">
        <v>0</v>
      </c>
      <c r="B40" t="s">
        <v>1</v>
      </c>
      <c r="C40" t="s">
        <v>2</v>
      </c>
      <c r="D40" t="s">
        <v>287</v>
      </c>
      <c r="E40" t="s">
        <v>1030</v>
      </c>
      <c r="F40" t="s">
        <v>953</v>
      </c>
      <c r="G40" t="s">
        <v>6</v>
      </c>
      <c r="H40">
        <v>10</v>
      </c>
      <c r="I40" t="s">
        <v>7</v>
      </c>
      <c r="J40" t="s">
        <v>1031</v>
      </c>
      <c r="K40" t="s">
        <v>4459</v>
      </c>
      <c r="L40" t="s">
        <v>113</v>
      </c>
      <c r="M40" t="s">
        <v>3213</v>
      </c>
      <c r="N40" s="13">
        <v>44835</v>
      </c>
      <c r="O40">
        <v>102915</v>
      </c>
      <c r="P40" t="s">
        <v>3283</v>
      </c>
      <c r="Q40" s="13">
        <v>44835</v>
      </c>
      <c r="R40" t="s">
        <v>4467</v>
      </c>
      <c r="S40" s="13">
        <v>44835</v>
      </c>
      <c r="T40" s="13">
        <v>44865</v>
      </c>
      <c r="U40" s="1">
        <v>44835</v>
      </c>
      <c r="V40" t="s">
        <v>99</v>
      </c>
      <c r="W40" s="2">
        <v>3633.81</v>
      </c>
      <c r="X40" t="s">
        <v>2</v>
      </c>
      <c r="Y40" t="s">
        <v>11</v>
      </c>
      <c r="Z40" t="s">
        <v>2</v>
      </c>
      <c r="AA40" t="s">
        <v>290</v>
      </c>
      <c r="AB40" t="s">
        <v>291</v>
      </c>
      <c r="AC40" t="s">
        <v>116</v>
      </c>
    </row>
    <row r="41" spans="1:29" x14ac:dyDescent="0.25">
      <c r="A41" t="s">
        <v>0</v>
      </c>
      <c r="B41" t="s">
        <v>1</v>
      </c>
      <c r="C41" t="s">
        <v>2</v>
      </c>
      <c r="D41" t="s">
        <v>292</v>
      </c>
      <c r="E41" t="s">
        <v>1032</v>
      </c>
      <c r="F41" t="s">
        <v>953</v>
      </c>
      <c r="G41" t="s">
        <v>6</v>
      </c>
      <c r="H41">
        <v>10</v>
      </c>
      <c r="I41" t="s">
        <v>7</v>
      </c>
      <c r="J41" t="s">
        <v>1033</v>
      </c>
      <c r="K41" t="s">
        <v>4459</v>
      </c>
      <c r="L41" t="s">
        <v>113</v>
      </c>
      <c r="M41" t="s">
        <v>3213</v>
      </c>
      <c r="N41" s="13">
        <v>44835</v>
      </c>
      <c r="O41">
        <v>102911</v>
      </c>
      <c r="P41" t="s">
        <v>3281</v>
      </c>
      <c r="Q41" s="13">
        <v>44835</v>
      </c>
      <c r="R41" t="s">
        <v>4467</v>
      </c>
      <c r="S41" s="13">
        <v>44835</v>
      </c>
      <c r="T41" s="13">
        <v>44865</v>
      </c>
      <c r="U41" s="1">
        <v>44835</v>
      </c>
      <c r="V41" t="s">
        <v>99</v>
      </c>
      <c r="W41" s="2">
        <v>26643.09</v>
      </c>
      <c r="X41" t="s">
        <v>2</v>
      </c>
      <c r="Y41" t="s">
        <v>11</v>
      </c>
      <c r="Z41" t="s">
        <v>2</v>
      </c>
      <c r="AA41" t="s">
        <v>295</v>
      </c>
      <c r="AB41" t="s">
        <v>296</v>
      </c>
      <c r="AC41" t="s">
        <v>116</v>
      </c>
    </row>
    <row r="42" spans="1:29" x14ac:dyDescent="0.25">
      <c r="A42" t="s">
        <v>0</v>
      </c>
      <c r="B42" t="s">
        <v>1</v>
      </c>
      <c r="C42" t="s">
        <v>2</v>
      </c>
      <c r="D42" t="s">
        <v>297</v>
      </c>
      <c r="E42" t="s">
        <v>1034</v>
      </c>
      <c r="F42" t="s">
        <v>953</v>
      </c>
      <c r="G42" t="s">
        <v>6</v>
      </c>
      <c r="H42">
        <v>10</v>
      </c>
      <c r="I42" t="s">
        <v>7</v>
      </c>
      <c r="J42" t="s">
        <v>1035</v>
      </c>
      <c r="K42" t="s">
        <v>4459</v>
      </c>
      <c r="L42" t="s">
        <v>113</v>
      </c>
      <c r="M42" t="s">
        <v>3213</v>
      </c>
      <c r="N42" s="13">
        <v>44835</v>
      </c>
      <c r="O42">
        <v>118151</v>
      </c>
      <c r="P42" t="s">
        <v>3279</v>
      </c>
      <c r="Q42" s="13">
        <v>44835</v>
      </c>
      <c r="R42" t="s">
        <v>4467</v>
      </c>
      <c r="S42" s="13">
        <v>44835</v>
      </c>
      <c r="T42" s="13">
        <v>44865</v>
      </c>
      <c r="U42" s="1">
        <v>44835</v>
      </c>
      <c r="V42" t="s">
        <v>99</v>
      </c>
      <c r="W42" s="2">
        <v>568597.68999999994</v>
      </c>
      <c r="X42" t="s">
        <v>2</v>
      </c>
      <c r="Y42" t="s">
        <v>11</v>
      </c>
      <c r="Z42" t="s">
        <v>2</v>
      </c>
      <c r="AA42" t="s">
        <v>300</v>
      </c>
      <c r="AB42" t="s">
        <v>301</v>
      </c>
      <c r="AC42" t="s">
        <v>116</v>
      </c>
    </row>
    <row r="43" spans="1:29" x14ac:dyDescent="0.25">
      <c r="A43" t="s">
        <v>0</v>
      </c>
      <c r="B43" t="s">
        <v>1</v>
      </c>
      <c r="C43" t="s">
        <v>2</v>
      </c>
      <c r="D43" t="s">
        <v>302</v>
      </c>
      <c r="E43" t="s">
        <v>1036</v>
      </c>
      <c r="F43" t="s">
        <v>953</v>
      </c>
      <c r="G43" t="s">
        <v>6</v>
      </c>
      <c r="H43">
        <v>10</v>
      </c>
      <c r="I43" t="s">
        <v>7</v>
      </c>
      <c r="J43" t="s">
        <v>1037</v>
      </c>
      <c r="K43" t="s">
        <v>4459</v>
      </c>
      <c r="L43" t="s">
        <v>113</v>
      </c>
      <c r="M43" t="s">
        <v>3213</v>
      </c>
      <c r="N43" s="13">
        <v>44835</v>
      </c>
      <c r="O43">
        <v>102904</v>
      </c>
      <c r="P43" t="s">
        <v>3278</v>
      </c>
      <c r="Q43" s="13">
        <v>44835</v>
      </c>
      <c r="R43" t="s">
        <v>4467</v>
      </c>
      <c r="S43" s="13">
        <v>44835</v>
      </c>
      <c r="T43" s="13">
        <v>44865</v>
      </c>
      <c r="U43" s="1">
        <v>44835</v>
      </c>
      <c r="V43" t="s">
        <v>99</v>
      </c>
      <c r="W43" s="2">
        <v>13462.82</v>
      </c>
      <c r="X43" t="s">
        <v>2</v>
      </c>
      <c r="Y43" t="s">
        <v>11</v>
      </c>
      <c r="Z43" t="s">
        <v>2</v>
      </c>
      <c r="AA43" t="s">
        <v>305</v>
      </c>
      <c r="AB43" t="s">
        <v>306</v>
      </c>
      <c r="AC43" t="s">
        <v>116</v>
      </c>
    </row>
    <row r="44" spans="1:29" x14ac:dyDescent="0.25">
      <c r="A44" t="s">
        <v>0</v>
      </c>
      <c r="B44" t="s">
        <v>1</v>
      </c>
      <c r="C44" t="s">
        <v>2</v>
      </c>
      <c r="D44" t="s">
        <v>307</v>
      </c>
      <c r="E44" t="s">
        <v>1038</v>
      </c>
      <c r="F44" t="s">
        <v>953</v>
      </c>
      <c r="G44" t="s">
        <v>6</v>
      </c>
      <c r="H44">
        <v>10</v>
      </c>
      <c r="I44" t="s">
        <v>7</v>
      </c>
      <c r="J44" t="s">
        <v>1039</v>
      </c>
      <c r="K44" t="s">
        <v>4459</v>
      </c>
      <c r="L44" t="s">
        <v>113</v>
      </c>
      <c r="M44" t="s">
        <v>3213</v>
      </c>
      <c r="N44" s="13">
        <v>44835</v>
      </c>
      <c r="O44">
        <v>102899</v>
      </c>
      <c r="P44" t="s">
        <v>3277</v>
      </c>
      <c r="Q44" s="13">
        <v>44835</v>
      </c>
      <c r="R44" t="s">
        <v>4467</v>
      </c>
      <c r="S44" s="13">
        <v>44835</v>
      </c>
      <c r="T44" s="13">
        <v>44865</v>
      </c>
      <c r="U44" s="1">
        <v>44835</v>
      </c>
      <c r="V44" t="s">
        <v>99</v>
      </c>
      <c r="W44" s="2">
        <v>11903.01</v>
      </c>
      <c r="X44" t="s">
        <v>2</v>
      </c>
      <c r="Y44" t="s">
        <v>11</v>
      </c>
      <c r="Z44" t="s">
        <v>2</v>
      </c>
      <c r="AA44" t="s">
        <v>310</v>
      </c>
      <c r="AB44" t="s">
        <v>311</v>
      </c>
      <c r="AC44" t="s">
        <v>116</v>
      </c>
    </row>
    <row r="45" spans="1:29" x14ac:dyDescent="0.25">
      <c r="A45" t="s">
        <v>0</v>
      </c>
      <c r="B45" t="s">
        <v>1</v>
      </c>
      <c r="C45" t="s">
        <v>2</v>
      </c>
      <c r="D45" t="s">
        <v>312</v>
      </c>
      <c r="E45" t="s">
        <v>1040</v>
      </c>
      <c r="F45" t="s">
        <v>953</v>
      </c>
      <c r="G45" t="s">
        <v>6</v>
      </c>
      <c r="H45">
        <v>10</v>
      </c>
      <c r="I45" t="s">
        <v>7</v>
      </c>
      <c r="J45" t="s">
        <v>1041</v>
      </c>
      <c r="K45" t="s">
        <v>4459</v>
      </c>
      <c r="L45" t="s">
        <v>113</v>
      </c>
      <c r="M45" t="s">
        <v>3213</v>
      </c>
      <c r="N45" s="13">
        <v>44835</v>
      </c>
      <c r="O45">
        <v>102897</v>
      </c>
      <c r="P45" t="s">
        <v>3276</v>
      </c>
      <c r="Q45" s="13">
        <v>44835</v>
      </c>
      <c r="R45" t="s">
        <v>4467</v>
      </c>
      <c r="S45" s="13">
        <v>44835</v>
      </c>
      <c r="T45" s="13">
        <v>44865</v>
      </c>
      <c r="U45" s="1">
        <v>44835</v>
      </c>
      <c r="V45" t="s">
        <v>99</v>
      </c>
      <c r="W45" s="2">
        <v>1989.12</v>
      </c>
      <c r="X45" t="s">
        <v>2</v>
      </c>
      <c r="Y45" t="s">
        <v>11</v>
      </c>
      <c r="Z45" t="s">
        <v>2</v>
      </c>
      <c r="AA45" t="s">
        <v>315</v>
      </c>
      <c r="AB45" t="s">
        <v>316</v>
      </c>
      <c r="AC45" t="s">
        <v>116</v>
      </c>
    </row>
    <row r="46" spans="1:29" x14ac:dyDescent="0.25">
      <c r="A46" t="s">
        <v>0</v>
      </c>
      <c r="B46" t="s">
        <v>1</v>
      </c>
      <c r="C46" t="s">
        <v>2</v>
      </c>
      <c r="D46" t="s">
        <v>317</v>
      </c>
      <c r="E46" t="s">
        <v>1042</v>
      </c>
      <c r="F46" t="s">
        <v>953</v>
      </c>
      <c r="G46" t="s">
        <v>6</v>
      </c>
      <c r="H46">
        <v>10</v>
      </c>
      <c r="I46" t="s">
        <v>7</v>
      </c>
      <c r="J46" t="s">
        <v>1043</v>
      </c>
      <c r="K46" t="s">
        <v>4459</v>
      </c>
      <c r="L46" t="s">
        <v>113</v>
      </c>
      <c r="M46" t="s">
        <v>3213</v>
      </c>
      <c r="N46" s="13">
        <v>44835</v>
      </c>
      <c r="O46">
        <v>102889</v>
      </c>
      <c r="P46" t="s">
        <v>3274</v>
      </c>
      <c r="Q46" s="13">
        <v>44835</v>
      </c>
      <c r="R46" t="s">
        <v>4467</v>
      </c>
      <c r="S46" s="13">
        <v>44835</v>
      </c>
      <c r="T46" s="13">
        <v>44865</v>
      </c>
      <c r="U46" s="1">
        <v>44835</v>
      </c>
      <c r="V46" t="s">
        <v>99</v>
      </c>
      <c r="W46" s="2">
        <v>213297.99</v>
      </c>
      <c r="X46" t="s">
        <v>2</v>
      </c>
      <c r="Y46" t="s">
        <v>11</v>
      </c>
      <c r="Z46" t="s">
        <v>2</v>
      </c>
      <c r="AA46" t="s">
        <v>320</v>
      </c>
      <c r="AB46" t="s">
        <v>321</v>
      </c>
      <c r="AC46" t="s">
        <v>116</v>
      </c>
    </row>
    <row r="47" spans="1:29" x14ac:dyDescent="0.25">
      <c r="A47" t="s">
        <v>0</v>
      </c>
      <c r="B47" t="s">
        <v>1</v>
      </c>
      <c r="C47" t="s">
        <v>2</v>
      </c>
      <c r="D47" t="s">
        <v>322</v>
      </c>
      <c r="E47" t="s">
        <v>1044</v>
      </c>
      <c r="F47" t="s">
        <v>953</v>
      </c>
      <c r="G47" t="s">
        <v>6</v>
      </c>
      <c r="H47">
        <v>10</v>
      </c>
      <c r="I47" t="s">
        <v>7</v>
      </c>
      <c r="J47" t="s">
        <v>1045</v>
      </c>
      <c r="K47" t="s">
        <v>4459</v>
      </c>
      <c r="L47" t="s">
        <v>113</v>
      </c>
      <c r="M47" t="s">
        <v>3213</v>
      </c>
      <c r="N47" s="13">
        <v>44835</v>
      </c>
      <c r="O47">
        <v>102892</v>
      </c>
      <c r="P47" t="s">
        <v>3275</v>
      </c>
      <c r="Q47" s="13">
        <v>44835</v>
      </c>
      <c r="R47" t="s">
        <v>4467</v>
      </c>
      <c r="S47" s="13">
        <v>44835</v>
      </c>
      <c r="T47" s="13">
        <v>44865</v>
      </c>
      <c r="U47" s="1">
        <v>44835</v>
      </c>
      <c r="V47" t="s">
        <v>99</v>
      </c>
      <c r="W47" s="2">
        <v>87181.4</v>
      </c>
      <c r="X47" t="s">
        <v>2</v>
      </c>
      <c r="Y47" t="s">
        <v>11</v>
      </c>
      <c r="Z47" t="s">
        <v>2</v>
      </c>
      <c r="AA47" t="s">
        <v>325</v>
      </c>
      <c r="AB47" t="s">
        <v>326</v>
      </c>
      <c r="AC47" t="s">
        <v>116</v>
      </c>
    </row>
    <row r="48" spans="1:29" x14ac:dyDescent="0.25">
      <c r="A48" t="s">
        <v>0</v>
      </c>
      <c r="B48" t="s">
        <v>1</v>
      </c>
      <c r="C48" t="s">
        <v>2</v>
      </c>
      <c r="D48" t="s">
        <v>327</v>
      </c>
      <c r="E48" t="s">
        <v>1046</v>
      </c>
      <c r="F48" t="s">
        <v>953</v>
      </c>
      <c r="G48" t="s">
        <v>6</v>
      </c>
      <c r="H48">
        <v>10</v>
      </c>
      <c r="I48" t="s">
        <v>7</v>
      </c>
      <c r="J48" t="s">
        <v>1047</v>
      </c>
      <c r="K48" t="s">
        <v>4459</v>
      </c>
      <c r="L48" t="s">
        <v>113</v>
      </c>
      <c r="M48" t="s">
        <v>3213</v>
      </c>
      <c r="N48" s="13">
        <v>44835</v>
      </c>
      <c r="O48">
        <v>102887</v>
      </c>
      <c r="P48" t="s">
        <v>3273</v>
      </c>
      <c r="Q48" s="13">
        <v>44835</v>
      </c>
      <c r="R48" t="s">
        <v>4467</v>
      </c>
      <c r="S48" s="13">
        <v>44835</v>
      </c>
      <c r="T48" s="13">
        <v>44865</v>
      </c>
      <c r="U48" s="1">
        <v>44835</v>
      </c>
      <c r="V48" t="s">
        <v>99</v>
      </c>
      <c r="W48" s="2">
        <v>1754.09</v>
      </c>
      <c r="X48" t="s">
        <v>2</v>
      </c>
      <c r="Y48" t="s">
        <v>11</v>
      </c>
      <c r="Z48" t="s">
        <v>2</v>
      </c>
      <c r="AA48" t="s">
        <v>330</v>
      </c>
      <c r="AB48" t="s">
        <v>331</v>
      </c>
      <c r="AC48" t="s">
        <v>116</v>
      </c>
    </row>
    <row r="49" spans="1:29" x14ac:dyDescent="0.25">
      <c r="A49" t="s">
        <v>0</v>
      </c>
      <c r="B49" t="s">
        <v>1</v>
      </c>
      <c r="C49" t="s">
        <v>2</v>
      </c>
      <c r="D49" t="s">
        <v>332</v>
      </c>
      <c r="E49" t="s">
        <v>1048</v>
      </c>
      <c r="F49" t="s">
        <v>953</v>
      </c>
      <c r="G49" t="s">
        <v>6</v>
      </c>
      <c r="H49">
        <v>10</v>
      </c>
      <c r="I49" t="s">
        <v>7</v>
      </c>
      <c r="J49" t="s">
        <v>1049</v>
      </c>
      <c r="K49" t="s">
        <v>4459</v>
      </c>
      <c r="L49" t="s">
        <v>113</v>
      </c>
      <c r="M49" t="s">
        <v>3213</v>
      </c>
      <c r="N49" s="13">
        <v>44835</v>
      </c>
      <c r="O49">
        <v>102885</v>
      </c>
      <c r="P49" t="s">
        <v>3272</v>
      </c>
      <c r="Q49" s="13">
        <v>44835</v>
      </c>
      <c r="R49" t="s">
        <v>4467</v>
      </c>
      <c r="S49" s="13">
        <v>44835</v>
      </c>
      <c r="T49" s="13">
        <v>44865</v>
      </c>
      <c r="U49" s="1">
        <v>44835</v>
      </c>
      <c r="V49" t="s">
        <v>99</v>
      </c>
      <c r="W49" s="2">
        <v>11858.01</v>
      </c>
      <c r="X49" t="s">
        <v>2</v>
      </c>
      <c r="Y49" t="s">
        <v>11</v>
      </c>
      <c r="Z49" t="s">
        <v>2</v>
      </c>
      <c r="AA49" t="s">
        <v>335</v>
      </c>
      <c r="AB49" t="s">
        <v>336</v>
      </c>
      <c r="AC49" t="s">
        <v>116</v>
      </c>
    </row>
    <row r="50" spans="1:29" x14ac:dyDescent="0.25">
      <c r="A50" t="s">
        <v>0</v>
      </c>
      <c r="B50" t="s">
        <v>1</v>
      </c>
      <c r="C50" t="s">
        <v>2</v>
      </c>
      <c r="D50" t="s">
        <v>337</v>
      </c>
      <c r="E50" t="s">
        <v>1050</v>
      </c>
      <c r="F50" t="s">
        <v>953</v>
      </c>
      <c r="G50" t="s">
        <v>6</v>
      </c>
      <c r="H50">
        <v>10</v>
      </c>
      <c r="I50" t="s">
        <v>7</v>
      </c>
      <c r="J50" t="s">
        <v>1051</v>
      </c>
      <c r="K50" t="s">
        <v>4459</v>
      </c>
      <c r="L50" t="s">
        <v>113</v>
      </c>
      <c r="M50" t="s">
        <v>3213</v>
      </c>
      <c r="N50" s="13">
        <v>44835</v>
      </c>
      <c r="O50">
        <v>153302</v>
      </c>
      <c r="P50" t="s">
        <v>3271</v>
      </c>
      <c r="Q50" s="13">
        <v>44835</v>
      </c>
      <c r="R50" t="s">
        <v>4467</v>
      </c>
      <c r="S50" s="13">
        <v>44835</v>
      </c>
      <c r="T50" s="13">
        <v>44865</v>
      </c>
      <c r="U50" s="1">
        <v>44835</v>
      </c>
      <c r="V50" t="s">
        <v>99</v>
      </c>
      <c r="W50" s="2">
        <v>88012.03</v>
      </c>
      <c r="X50" t="s">
        <v>2</v>
      </c>
      <c r="Y50" t="s">
        <v>11</v>
      </c>
      <c r="Z50" t="s">
        <v>2</v>
      </c>
      <c r="AA50" t="s">
        <v>340</v>
      </c>
      <c r="AB50" t="s">
        <v>341</v>
      </c>
      <c r="AC50" t="s">
        <v>116</v>
      </c>
    </row>
    <row r="51" spans="1:29" x14ac:dyDescent="0.25">
      <c r="A51" t="s">
        <v>0</v>
      </c>
      <c r="B51" t="s">
        <v>1</v>
      </c>
      <c r="C51" t="s">
        <v>2</v>
      </c>
      <c r="D51" t="s">
        <v>342</v>
      </c>
      <c r="E51" t="s">
        <v>1052</v>
      </c>
      <c r="F51" t="s">
        <v>953</v>
      </c>
      <c r="G51" t="s">
        <v>6</v>
      </c>
      <c r="H51">
        <v>10</v>
      </c>
      <c r="I51" t="s">
        <v>7</v>
      </c>
      <c r="J51" t="s">
        <v>1053</v>
      </c>
      <c r="K51" t="s">
        <v>4459</v>
      </c>
      <c r="L51" t="s">
        <v>113</v>
      </c>
      <c r="M51" t="s">
        <v>3213</v>
      </c>
      <c r="N51" s="13">
        <v>44835</v>
      </c>
      <c r="O51">
        <v>102882</v>
      </c>
      <c r="P51" t="s">
        <v>3270</v>
      </c>
      <c r="Q51" s="13">
        <v>44835</v>
      </c>
      <c r="R51" t="s">
        <v>4467</v>
      </c>
      <c r="S51" s="13">
        <v>44835</v>
      </c>
      <c r="T51" s="13">
        <v>44865</v>
      </c>
      <c r="U51" s="1">
        <v>44835</v>
      </c>
      <c r="V51" t="s">
        <v>99</v>
      </c>
      <c r="W51" s="2">
        <v>4633.8900000000003</v>
      </c>
      <c r="X51" t="s">
        <v>2</v>
      </c>
      <c r="Y51" t="s">
        <v>11</v>
      </c>
      <c r="Z51" t="s">
        <v>2</v>
      </c>
      <c r="AA51" t="s">
        <v>345</v>
      </c>
      <c r="AB51" t="s">
        <v>346</v>
      </c>
      <c r="AC51" t="s">
        <v>116</v>
      </c>
    </row>
    <row r="52" spans="1:29" x14ac:dyDescent="0.25">
      <c r="A52" t="s">
        <v>0</v>
      </c>
      <c r="B52" t="s">
        <v>1</v>
      </c>
      <c r="C52" t="s">
        <v>2</v>
      </c>
      <c r="D52" t="s">
        <v>347</v>
      </c>
      <c r="E52" t="s">
        <v>1054</v>
      </c>
      <c r="F52" t="s">
        <v>953</v>
      </c>
      <c r="G52" t="s">
        <v>6</v>
      </c>
      <c r="H52">
        <v>10</v>
      </c>
      <c r="I52" t="s">
        <v>7</v>
      </c>
      <c r="J52" t="s">
        <v>1055</v>
      </c>
      <c r="K52" t="s">
        <v>4459</v>
      </c>
      <c r="L52" t="s">
        <v>113</v>
      </c>
      <c r="M52" t="s">
        <v>3213</v>
      </c>
      <c r="N52" s="13">
        <v>44835</v>
      </c>
      <c r="O52">
        <v>102879</v>
      </c>
      <c r="P52" t="s">
        <v>3269</v>
      </c>
      <c r="Q52" s="13">
        <v>44835</v>
      </c>
      <c r="R52" t="s">
        <v>4467</v>
      </c>
      <c r="S52" s="13">
        <v>44835</v>
      </c>
      <c r="T52" s="13">
        <v>44865</v>
      </c>
      <c r="U52" s="1">
        <v>44835</v>
      </c>
      <c r="V52" t="s">
        <v>99</v>
      </c>
      <c r="W52" s="2">
        <v>29044.19</v>
      </c>
      <c r="X52" t="s">
        <v>2</v>
      </c>
      <c r="Y52" t="s">
        <v>11</v>
      </c>
      <c r="Z52" t="s">
        <v>2</v>
      </c>
      <c r="AA52" t="s">
        <v>350</v>
      </c>
      <c r="AB52" t="s">
        <v>351</v>
      </c>
      <c r="AC52" t="s">
        <v>116</v>
      </c>
    </row>
    <row r="53" spans="1:29" x14ac:dyDescent="0.25">
      <c r="A53" t="s">
        <v>0</v>
      </c>
      <c r="B53" t="s">
        <v>1</v>
      </c>
      <c r="C53" t="s">
        <v>2</v>
      </c>
      <c r="D53" t="s">
        <v>352</v>
      </c>
      <c r="E53" t="s">
        <v>1056</v>
      </c>
      <c r="F53" t="s">
        <v>953</v>
      </c>
      <c r="G53" t="s">
        <v>6</v>
      </c>
      <c r="H53">
        <v>10</v>
      </c>
      <c r="I53" t="s">
        <v>7</v>
      </c>
      <c r="J53" t="s">
        <v>1057</v>
      </c>
      <c r="K53" t="s">
        <v>4459</v>
      </c>
      <c r="L53" t="s">
        <v>113</v>
      </c>
      <c r="M53" t="s">
        <v>3213</v>
      </c>
      <c r="N53" s="13">
        <v>44835</v>
      </c>
      <c r="O53">
        <v>116074</v>
      </c>
      <c r="P53" t="s">
        <v>3268</v>
      </c>
      <c r="Q53" s="13">
        <v>44835</v>
      </c>
      <c r="R53" t="s">
        <v>4467</v>
      </c>
      <c r="S53" s="13">
        <v>44835</v>
      </c>
      <c r="T53" s="13">
        <v>44865</v>
      </c>
      <c r="U53" s="1">
        <v>44835</v>
      </c>
      <c r="V53" t="s">
        <v>99</v>
      </c>
      <c r="W53" s="2">
        <v>5431.68</v>
      </c>
      <c r="X53" t="s">
        <v>2</v>
      </c>
      <c r="Y53" t="s">
        <v>11</v>
      </c>
      <c r="Z53" t="s">
        <v>2</v>
      </c>
      <c r="AA53" t="s">
        <v>355</v>
      </c>
      <c r="AB53" t="s">
        <v>356</v>
      </c>
      <c r="AC53" t="s">
        <v>116</v>
      </c>
    </row>
    <row r="54" spans="1:29" x14ac:dyDescent="0.25">
      <c r="A54" t="s">
        <v>0</v>
      </c>
      <c r="B54" t="s">
        <v>1</v>
      </c>
      <c r="C54" t="s">
        <v>2</v>
      </c>
      <c r="D54" t="s">
        <v>357</v>
      </c>
      <c r="E54" t="s">
        <v>1058</v>
      </c>
      <c r="F54" t="s">
        <v>953</v>
      </c>
      <c r="G54" t="s">
        <v>6</v>
      </c>
      <c r="H54">
        <v>10</v>
      </c>
      <c r="I54" t="s">
        <v>7</v>
      </c>
      <c r="J54" t="s">
        <v>1059</v>
      </c>
      <c r="K54" t="s">
        <v>4459</v>
      </c>
      <c r="L54" t="s">
        <v>113</v>
      </c>
      <c r="M54" t="s">
        <v>3213</v>
      </c>
      <c r="N54" s="13">
        <v>44835</v>
      </c>
      <c r="O54">
        <v>102877</v>
      </c>
      <c r="P54" t="s">
        <v>3267</v>
      </c>
      <c r="Q54" s="13">
        <v>44835</v>
      </c>
      <c r="R54" t="s">
        <v>4467</v>
      </c>
      <c r="S54" s="13">
        <v>44835</v>
      </c>
      <c r="T54" s="13">
        <v>44865</v>
      </c>
      <c r="U54" s="1">
        <v>44835</v>
      </c>
      <c r="V54" t="s">
        <v>99</v>
      </c>
      <c r="W54" s="2">
        <v>34167.620000000003</v>
      </c>
      <c r="X54" t="s">
        <v>2</v>
      </c>
      <c r="Y54" t="s">
        <v>11</v>
      </c>
      <c r="Z54" t="s">
        <v>2</v>
      </c>
      <c r="AA54" t="s">
        <v>360</v>
      </c>
      <c r="AB54" t="s">
        <v>361</v>
      </c>
      <c r="AC54" t="s">
        <v>116</v>
      </c>
    </row>
    <row r="55" spans="1:29" x14ac:dyDescent="0.25">
      <c r="A55" t="s">
        <v>0</v>
      </c>
      <c r="B55" t="s">
        <v>1</v>
      </c>
      <c r="C55" t="s">
        <v>2</v>
      </c>
      <c r="D55" t="s">
        <v>362</v>
      </c>
      <c r="E55" t="s">
        <v>1060</v>
      </c>
      <c r="F55" t="s">
        <v>953</v>
      </c>
      <c r="G55" t="s">
        <v>6</v>
      </c>
      <c r="H55">
        <v>10</v>
      </c>
      <c r="I55" t="s">
        <v>7</v>
      </c>
      <c r="J55" t="s">
        <v>1061</v>
      </c>
      <c r="K55" t="s">
        <v>4459</v>
      </c>
      <c r="L55" t="s">
        <v>113</v>
      </c>
      <c r="M55" t="s">
        <v>3213</v>
      </c>
      <c r="N55" s="13">
        <v>44835</v>
      </c>
      <c r="O55">
        <v>102875</v>
      </c>
      <c r="P55" t="s">
        <v>3266</v>
      </c>
      <c r="Q55" s="13">
        <v>44835</v>
      </c>
      <c r="R55" t="s">
        <v>4467</v>
      </c>
      <c r="S55" s="13">
        <v>44835</v>
      </c>
      <c r="T55" s="13">
        <v>44865</v>
      </c>
      <c r="U55" s="1">
        <v>44835</v>
      </c>
      <c r="V55" t="s">
        <v>99</v>
      </c>
      <c r="W55" s="2">
        <v>20387.419999999998</v>
      </c>
      <c r="X55" t="s">
        <v>2</v>
      </c>
      <c r="Y55" t="s">
        <v>11</v>
      </c>
      <c r="Z55" t="s">
        <v>2</v>
      </c>
      <c r="AA55" t="s">
        <v>365</v>
      </c>
      <c r="AB55" t="s">
        <v>366</v>
      </c>
      <c r="AC55" t="s">
        <v>116</v>
      </c>
    </row>
    <row r="56" spans="1:29" x14ac:dyDescent="0.25">
      <c r="A56" t="s">
        <v>0</v>
      </c>
      <c r="B56" t="s">
        <v>1</v>
      </c>
      <c r="C56" t="s">
        <v>2</v>
      </c>
      <c r="D56" t="s">
        <v>367</v>
      </c>
      <c r="E56" t="s">
        <v>1062</v>
      </c>
      <c r="F56" t="s">
        <v>953</v>
      </c>
      <c r="G56" t="s">
        <v>6</v>
      </c>
      <c r="H56">
        <v>10</v>
      </c>
      <c r="I56" t="s">
        <v>7</v>
      </c>
      <c r="J56" t="s">
        <v>1063</v>
      </c>
      <c r="K56" t="s">
        <v>4459</v>
      </c>
      <c r="L56" t="s">
        <v>113</v>
      </c>
      <c r="M56" t="s">
        <v>3213</v>
      </c>
      <c r="N56" s="13">
        <v>44835</v>
      </c>
      <c r="O56">
        <v>102874</v>
      </c>
      <c r="P56" t="s">
        <v>3265</v>
      </c>
      <c r="Q56" s="13">
        <v>44835</v>
      </c>
      <c r="R56" t="s">
        <v>4467</v>
      </c>
      <c r="S56" s="13">
        <v>44835</v>
      </c>
      <c r="T56" s="13">
        <v>44865</v>
      </c>
      <c r="U56" s="1">
        <v>44835</v>
      </c>
      <c r="V56" t="s">
        <v>99</v>
      </c>
      <c r="W56" s="2">
        <v>83080.429999999993</v>
      </c>
      <c r="X56" t="s">
        <v>2</v>
      </c>
      <c r="Y56" t="s">
        <v>11</v>
      </c>
      <c r="Z56" t="s">
        <v>2</v>
      </c>
      <c r="AA56" t="s">
        <v>370</v>
      </c>
      <c r="AB56" t="s">
        <v>371</v>
      </c>
      <c r="AC56" t="s">
        <v>116</v>
      </c>
    </row>
    <row r="57" spans="1:29" x14ac:dyDescent="0.25">
      <c r="A57" t="s">
        <v>0</v>
      </c>
      <c r="B57" t="s">
        <v>1</v>
      </c>
      <c r="C57" t="s">
        <v>2</v>
      </c>
      <c r="D57" t="s">
        <v>372</v>
      </c>
      <c r="E57" t="s">
        <v>1064</v>
      </c>
      <c r="F57" t="s">
        <v>953</v>
      </c>
      <c r="G57" t="s">
        <v>6</v>
      </c>
      <c r="H57">
        <v>10</v>
      </c>
      <c r="I57" t="s">
        <v>7</v>
      </c>
      <c r="J57" t="s">
        <v>1065</v>
      </c>
      <c r="K57" t="s">
        <v>4459</v>
      </c>
      <c r="L57" t="s">
        <v>113</v>
      </c>
      <c r="M57" t="s">
        <v>3213</v>
      </c>
      <c r="N57" s="13">
        <v>44835</v>
      </c>
      <c r="O57">
        <v>105242</v>
      </c>
      <c r="P57" t="s">
        <v>3264</v>
      </c>
      <c r="Q57" s="13">
        <v>44835</v>
      </c>
      <c r="R57" t="s">
        <v>4467</v>
      </c>
      <c r="S57" s="13">
        <v>44835</v>
      </c>
      <c r="T57" s="13">
        <v>44865</v>
      </c>
      <c r="U57" s="1">
        <v>44835</v>
      </c>
      <c r="V57" t="s">
        <v>99</v>
      </c>
      <c r="W57" s="2">
        <v>7882580.9900000002</v>
      </c>
      <c r="X57" t="s">
        <v>2</v>
      </c>
      <c r="Y57" t="s">
        <v>11</v>
      </c>
      <c r="Z57" t="s">
        <v>2</v>
      </c>
      <c r="AA57" t="s">
        <v>375</v>
      </c>
      <c r="AB57" t="s">
        <v>376</v>
      </c>
      <c r="AC57" t="s">
        <v>116</v>
      </c>
    </row>
    <row r="58" spans="1:29" x14ac:dyDescent="0.25">
      <c r="A58" t="s">
        <v>0</v>
      </c>
      <c r="B58" t="s">
        <v>1</v>
      </c>
      <c r="C58" t="s">
        <v>2</v>
      </c>
      <c r="D58" t="s">
        <v>377</v>
      </c>
      <c r="E58" t="s">
        <v>1066</v>
      </c>
      <c r="F58" t="s">
        <v>953</v>
      </c>
      <c r="G58" t="s">
        <v>6</v>
      </c>
      <c r="H58">
        <v>10</v>
      </c>
      <c r="I58" t="s">
        <v>7</v>
      </c>
      <c r="J58" t="s">
        <v>1067</v>
      </c>
      <c r="K58" t="s">
        <v>4459</v>
      </c>
      <c r="L58" t="s">
        <v>113</v>
      </c>
      <c r="M58" t="s">
        <v>3213</v>
      </c>
      <c r="N58" s="13">
        <v>44835</v>
      </c>
      <c r="O58">
        <v>102849</v>
      </c>
      <c r="P58" t="s">
        <v>3263</v>
      </c>
      <c r="Q58" s="13">
        <v>44835</v>
      </c>
      <c r="R58" t="s">
        <v>4467</v>
      </c>
      <c r="S58" s="13">
        <v>44835</v>
      </c>
      <c r="T58" s="13">
        <v>44865</v>
      </c>
      <c r="U58" s="1">
        <v>44835</v>
      </c>
      <c r="V58" t="s">
        <v>99</v>
      </c>
      <c r="W58" s="2">
        <v>18444.689999999999</v>
      </c>
      <c r="X58" t="s">
        <v>2</v>
      </c>
      <c r="Y58" t="s">
        <v>11</v>
      </c>
      <c r="Z58" t="s">
        <v>2</v>
      </c>
      <c r="AA58" t="s">
        <v>380</v>
      </c>
      <c r="AB58" t="s">
        <v>381</v>
      </c>
      <c r="AC58" t="s">
        <v>116</v>
      </c>
    </row>
    <row r="59" spans="1:29" x14ac:dyDescent="0.25">
      <c r="A59" t="s">
        <v>0</v>
      </c>
      <c r="B59" t="s">
        <v>1</v>
      </c>
      <c r="C59" t="s">
        <v>2</v>
      </c>
      <c r="D59" t="s">
        <v>382</v>
      </c>
      <c r="E59" t="s">
        <v>1068</v>
      </c>
      <c r="F59" t="s">
        <v>953</v>
      </c>
      <c r="G59" t="s">
        <v>6</v>
      </c>
      <c r="H59">
        <v>10</v>
      </c>
      <c r="I59" t="s">
        <v>7</v>
      </c>
      <c r="J59" t="s">
        <v>1069</v>
      </c>
      <c r="K59" t="s">
        <v>4459</v>
      </c>
      <c r="L59" t="s">
        <v>113</v>
      </c>
      <c r="M59" t="s">
        <v>3213</v>
      </c>
      <c r="N59" s="13">
        <v>44835</v>
      </c>
      <c r="O59">
        <v>102848</v>
      </c>
      <c r="P59" t="s">
        <v>3262</v>
      </c>
      <c r="Q59" s="13">
        <v>44835</v>
      </c>
      <c r="R59" t="s">
        <v>4467</v>
      </c>
      <c r="S59" s="13">
        <v>44835</v>
      </c>
      <c r="T59" s="13">
        <v>44865</v>
      </c>
      <c r="U59" s="1">
        <v>44835</v>
      </c>
      <c r="V59" t="s">
        <v>99</v>
      </c>
      <c r="W59" s="2">
        <v>2969.93</v>
      </c>
      <c r="X59" t="s">
        <v>2</v>
      </c>
      <c r="Y59" t="s">
        <v>11</v>
      </c>
      <c r="Z59" t="s">
        <v>2</v>
      </c>
      <c r="AA59" t="s">
        <v>385</v>
      </c>
      <c r="AB59" t="s">
        <v>386</v>
      </c>
      <c r="AC59" t="s">
        <v>116</v>
      </c>
    </row>
    <row r="60" spans="1:29" x14ac:dyDescent="0.25">
      <c r="A60" t="s">
        <v>0</v>
      </c>
      <c r="B60" t="s">
        <v>1</v>
      </c>
      <c r="C60" t="s">
        <v>2</v>
      </c>
      <c r="D60" t="s">
        <v>387</v>
      </c>
      <c r="E60" t="s">
        <v>1070</v>
      </c>
      <c r="F60" t="s">
        <v>953</v>
      </c>
      <c r="G60" t="s">
        <v>6</v>
      </c>
      <c r="H60">
        <v>10</v>
      </c>
      <c r="I60" t="s">
        <v>7</v>
      </c>
      <c r="J60" t="s">
        <v>1071</v>
      </c>
      <c r="K60" t="s">
        <v>4459</v>
      </c>
      <c r="L60" t="s">
        <v>113</v>
      </c>
      <c r="M60" t="s">
        <v>3213</v>
      </c>
      <c r="N60" s="13">
        <v>44835</v>
      </c>
      <c r="O60">
        <v>102847</v>
      </c>
      <c r="P60" t="s">
        <v>3261</v>
      </c>
      <c r="Q60" s="13">
        <v>44835</v>
      </c>
      <c r="R60" t="s">
        <v>4467</v>
      </c>
      <c r="S60" s="13">
        <v>44835</v>
      </c>
      <c r="T60" s="13">
        <v>44865</v>
      </c>
      <c r="U60" s="1">
        <v>44835</v>
      </c>
      <c r="V60" t="s">
        <v>99</v>
      </c>
      <c r="W60" s="2">
        <v>1817.2</v>
      </c>
      <c r="X60" t="s">
        <v>2</v>
      </c>
      <c r="Y60" t="s">
        <v>11</v>
      </c>
      <c r="Z60" t="s">
        <v>2</v>
      </c>
      <c r="AA60" t="s">
        <v>390</v>
      </c>
      <c r="AB60" t="s">
        <v>391</v>
      </c>
      <c r="AC60" t="s">
        <v>116</v>
      </c>
    </row>
    <row r="61" spans="1:29" x14ac:dyDescent="0.25">
      <c r="A61" t="s">
        <v>0</v>
      </c>
      <c r="B61" t="s">
        <v>1</v>
      </c>
      <c r="C61" t="s">
        <v>2</v>
      </c>
      <c r="D61" t="s">
        <v>392</v>
      </c>
      <c r="E61" t="s">
        <v>1072</v>
      </c>
      <c r="F61" t="s">
        <v>953</v>
      </c>
      <c r="G61" t="s">
        <v>6</v>
      </c>
      <c r="H61">
        <v>10</v>
      </c>
      <c r="I61" t="s">
        <v>7</v>
      </c>
      <c r="J61" t="s">
        <v>1073</v>
      </c>
      <c r="K61" t="s">
        <v>4459</v>
      </c>
      <c r="L61" t="s">
        <v>113</v>
      </c>
      <c r="M61" t="s">
        <v>3213</v>
      </c>
      <c r="N61" s="13">
        <v>44835</v>
      </c>
      <c r="O61">
        <v>102846</v>
      </c>
      <c r="P61" t="s">
        <v>3260</v>
      </c>
      <c r="Q61" s="13">
        <v>44835</v>
      </c>
      <c r="R61" t="s">
        <v>4467</v>
      </c>
      <c r="S61" s="13">
        <v>44835</v>
      </c>
      <c r="T61" s="13">
        <v>44865</v>
      </c>
      <c r="U61" s="1">
        <v>44835</v>
      </c>
      <c r="V61" t="s">
        <v>99</v>
      </c>
      <c r="W61" s="2">
        <v>21406.06</v>
      </c>
      <c r="X61" t="s">
        <v>2</v>
      </c>
      <c r="Y61" t="s">
        <v>11</v>
      </c>
      <c r="Z61" t="s">
        <v>2</v>
      </c>
      <c r="AA61" t="s">
        <v>395</v>
      </c>
      <c r="AB61" t="s">
        <v>396</v>
      </c>
      <c r="AC61" t="s">
        <v>116</v>
      </c>
    </row>
    <row r="62" spans="1:29" x14ac:dyDescent="0.25">
      <c r="A62" t="s">
        <v>0</v>
      </c>
      <c r="B62" t="s">
        <v>1</v>
      </c>
      <c r="C62" t="s">
        <v>2</v>
      </c>
      <c r="D62" t="s">
        <v>397</v>
      </c>
      <c r="E62" t="s">
        <v>1074</v>
      </c>
      <c r="F62" t="s">
        <v>953</v>
      </c>
      <c r="G62" t="s">
        <v>6</v>
      </c>
      <c r="H62">
        <v>10</v>
      </c>
      <c r="I62" t="s">
        <v>7</v>
      </c>
      <c r="J62" t="s">
        <v>1075</v>
      </c>
      <c r="K62" t="s">
        <v>4459</v>
      </c>
      <c r="L62" t="s">
        <v>113</v>
      </c>
      <c r="M62" t="s">
        <v>3213</v>
      </c>
      <c r="N62" s="13">
        <v>44835</v>
      </c>
      <c r="O62">
        <v>102842</v>
      </c>
      <c r="P62" t="s">
        <v>3259</v>
      </c>
      <c r="Q62" s="13">
        <v>44835</v>
      </c>
      <c r="R62" t="s">
        <v>4467</v>
      </c>
      <c r="S62" s="13">
        <v>44835</v>
      </c>
      <c r="T62" s="13">
        <v>44865</v>
      </c>
      <c r="U62" s="1">
        <v>44835</v>
      </c>
      <c r="V62" t="s">
        <v>99</v>
      </c>
      <c r="W62" s="2">
        <v>253979.93</v>
      </c>
      <c r="X62" t="s">
        <v>2</v>
      </c>
      <c r="Y62" t="s">
        <v>11</v>
      </c>
      <c r="Z62" t="s">
        <v>2</v>
      </c>
      <c r="AA62" t="s">
        <v>400</v>
      </c>
      <c r="AB62" t="s">
        <v>401</v>
      </c>
      <c r="AC62" t="s">
        <v>116</v>
      </c>
    </row>
    <row r="63" spans="1:29" x14ac:dyDescent="0.25">
      <c r="A63" t="s">
        <v>0</v>
      </c>
      <c r="B63" t="s">
        <v>1</v>
      </c>
      <c r="C63" t="s">
        <v>2</v>
      </c>
      <c r="D63" t="s">
        <v>402</v>
      </c>
      <c r="E63" t="s">
        <v>1076</v>
      </c>
      <c r="F63" t="s">
        <v>953</v>
      </c>
      <c r="G63" t="s">
        <v>6</v>
      </c>
      <c r="H63">
        <v>10</v>
      </c>
      <c r="I63" t="s">
        <v>7</v>
      </c>
      <c r="J63" t="s">
        <v>1077</v>
      </c>
      <c r="K63" t="s">
        <v>4459</v>
      </c>
      <c r="L63" t="s">
        <v>113</v>
      </c>
      <c r="M63" t="s">
        <v>3213</v>
      </c>
      <c r="N63" s="13">
        <v>44835</v>
      </c>
      <c r="O63">
        <v>102841</v>
      </c>
      <c r="P63" t="s">
        <v>3258</v>
      </c>
      <c r="Q63" s="13">
        <v>44835</v>
      </c>
      <c r="R63" t="s">
        <v>4467</v>
      </c>
      <c r="S63" s="13">
        <v>44835</v>
      </c>
      <c r="T63" s="13">
        <v>44865</v>
      </c>
      <c r="U63" s="1">
        <v>44835</v>
      </c>
      <c r="V63" t="s">
        <v>99</v>
      </c>
      <c r="W63" s="2">
        <v>52229.09</v>
      </c>
      <c r="X63" t="s">
        <v>2</v>
      </c>
      <c r="Y63" t="s">
        <v>11</v>
      </c>
      <c r="Z63" t="s">
        <v>2</v>
      </c>
      <c r="AA63" t="s">
        <v>405</v>
      </c>
      <c r="AB63" t="s">
        <v>406</v>
      </c>
      <c r="AC63" t="s">
        <v>116</v>
      </c>
    </row>
    <row r="64" spans="1:29" x14ac:dyDescent="0.25">
      <c r="A64" t="s">
        <v>0</v>
      </c>
      <c r="B64" t="s">
        <v>1</v>
      </c>
      <c r="C64" t="s">
        <v>2</v>
      </c>
      <c r="D64" t="s">
        <v>407</v>
      </c>
      <c r="E64" t="s">
        <v>1078</v>
      </c>
      <c r="F64" t="s">
        <v>953</v>
      </c>
      <c r="G64" t="s">
        <v>6</v>
      </c>
      <c r="H64">
        <v>10</v>
      </c>
      <c r="I64" t="s">
        <v>7</v>
      </c>
      <c r="J64" t="s">
        <v>1079</v>
      </c>
      <c r="K64" t="s">
        <v>4459</v>
      </c>
      <c r="L64" t="s">
        <v>113</v>
      </c>
      <c r="M64" t="s">
        <v>3213</v>
      </c>
      <c r="N64" s="13">
        <v>44835</v>
      </c>
      <c r="O64">
        <v>102840</v>
      </c>
      <c r="P64" t="s">
        <v>3257</v>
      </c>
      <c r="Q64" s="13">
        <v>44835</v>
      </c>
      <c r="R64" t="s">
        <v>4467</v>
      </c>
      <c r="S64" s="13">
        <v>44835</v>
      </c>
      <c r="T64" s="13">
        <v>44865</v>
      </c>
      <c r="U64" s="1">
        <v>44835</v>
      </c>
      <c r="V64" t="s">
        <v>99</v>
      </c>
      <c r="W64" s="2">
        <v>55788.51</v>
      </c>
      <c r="X64" t="s">
        <v>2</v>
      </c>
      <c r="Y64" t="s">
        <v>11</v>
      </c>
      <c r="Z64" t="s">
        <v>2</v>
      </c>
      <c r="AA64" t="s">
        <v>410</v>
      </c>
      <c r="AB64" t="s">
        <v>411</v>
      </c>
      <c r="AC64" t="s">
        <v>116</v>
      </c>
    </row>
    <row r="65" spans="1:29" x14ac:dyDescent="0.25">
      <c r="A65" t="s">
        <v>0</v>
      </c>
      <c r="B65" t="s">
        <v>1</v>
      </c>
      <c r="C65" t="s">
        <v>2</v>
      </c>
      <c r="D65" t="s">
        <v>412</v>
      </c>
      <c r="E65" t="s">
        <v>1080</v>
      </c>
      <c r="F65" t="s">
        <v>953</v>
      </c>
      <c r="G65" t="s">
        <v>6</v>
      </c>
      <c r="H65">
        <v>10</v>
      </c>
      <c r="I65" t="s">
        <v>7</v>
      </c>
      <c r="J65" t="s">
        <v>1081</v>
      </c>
      <c r="K65" t="s">
        <v>4459</v>
      </c>
      <c r="L65" t="s">
        <v>113</v>
      </c>
      <c r="M65" t="s">
        <v>3213</v>
      </c>
      <c r="N65" s="13">
        <v>44835</v>
      </c>
      <c r="O65">
        <v>153268</v>
      </c>
      <c r="P65" t="s">
        <v>3327</v>
      </c>
      <c r="Q65" s="13">
        <v>44835</v>
      </c>
      <c r="R65" t="s">
        <v>4467</v>
      </c>
      <c r="S65" s="13">
        <v>44835</v>
      </c>
      <c r="T65" s="13">
        <v>44865</v>
      </c>
      <c r="U65" s="1">
        <v>44835</v>
      </c>
      <c r="V65" t="s">
        <v>99</v>
      </c>
      <c r="W65" s="2">
        <v>11521.25</v>
      </c>
      <c r="X65" t="s">
        <v>2</v>
      </c>
      <c r="Y65" t="s">
        <v>11</v>
      </c>
      <c r="Z65" t="s">
        <v>2</v>
      </c>
      <c r="AA65" t="s">
        <v>415</v>
      </c>
      <c r="AB65" t="s">
        <v>416</v>
      </c>
      <c r="AC65" t="s">
        <v>116</v>
      </c>
    </row>
    <row r="66" spans="1:29" x14ac:dyDescent="0.25">
      <c r="A66" t="s">
        <v>0</v>
      </c>
      <c r="B66" t="s">
        <v>1</v>
      </c>
      <c r="C66" t="s">
        <v>2</v>
      </c>
      <c r="D66" t="s">
        <v>417</v>
      </c>
      <c r="E66" t="s">
        <v>1082</v>
      </c>
      <c r="F66" t="s">
        <v>953</v>
      </c>
      <c r="G66" t="s">
        <v>6</v>
      </c>
      <c r="H66">
        <v>10</v>
      </c>
      <c r="I66" t="s">
        <v>7</v>
      </c>
      <c r="J66" t="s">
        <v>1083</v>
      </c>
      <c r="K66" t="s">
        <v>4459</v>
      </c>
      <c r="L66" t="s">
        <v>113</v>
      </c>
      <c r="M66" t="s">
        <v>3213</v>
      </c>
      <c r="N66" s="13">
        <v>44835</v>
      </c>
      <c r="O66">
        <v>102834</v>
      </c>
      <c r="P66" t="s">
        <v>3256</v>
      </c>
      <c r="Q66" s="13">
        <v>44835</v>
      </c>
      <c r="R66" t="s">
        <v>4467</v>
      </c>
      <c r="S66" s="13">
        <v>44835</v>
      </c>
      <c r="T66" s="13">
        <v>44865</v>
      </c>
      <c r="U66" s="1">
        <v>44835</v>
      </c>
      <c r="V66" t="s">
        <v>99</v>
      </c>
      <c r="W66" s="2">
        <v>43362.28</v>
      </c>
      <c r="X66" t="s">
        <v>2</v>
      </c>
      <c r="Y66" t="s">
        <v>11</v>
      </c>
      <c r="Z66" t="s">
        <v>2</v>
      </c>
      <c r="AA66" t="s">
        <v>420</v>
      </c>
      <c r="AB66" t="s">
        <v>421</v>
      </c>
      <c r="AC66" t="s">
        <v>116</v>
      </c>
    </row>
    <row r="67" spans="1:29" x14ac:dyDescent="0.25">
      <c r="A67" t="s">
        <v>0</v>
      </c>
      <c r="B67" t="s">
        <v>1</v>
      </c>
      <c r="C67" t="s">
        <v>2</v>
      </c>
      <c r="D67" t="s">
        <v>422</v>
      </c>
      <c r="E67" t="s">
        <v>1084</v>
      </c>
      <c r="F67" t="s">
        <v>953</v>
      </c>
      <c r="G67" t="s">
        <v>6</v>
      </c>
      <c r="H67">
        <v>10</v>
      </c>
      <c r="I67" t="s">
        <v>7</v>
      </c>
      <c r="J67" t="s">
        <v>1085</v>
      </c>
      <c r="K67" t="s">
        <v>4459</v>
      </c>
      <c r="L67" t="s">
        <v>113</v>
      </c>
      <c r="M67" t="s">
        <v>3213</v>
      </c>
      <c r="N67" s="13">
        <v>44835</v>
      </c>
      <c r="O67">
        <v>102833</v>
      </c>
      <c r="P67" t="s">
        <v>3255</v>
      </c>
      <c r="Q67" s="13">
        <v>44835</v>
      </c>
      <c r="R67" t="s">
        <v>4467</v>
      </c>
      <c r="S67" s="13">
        <v>44835</v>
      </c>
      <c r="T67" s="13">
        <v>44865</v>
      </c>
      <c r="U67" s="1">
        <v>44835</v>
      </c>
      <c r="V67" t="s">
        <v>99</v>
      </c>
      <c r="W67" s="2">
        <v>2255.25</v>
      </c>
      <c r="X67" t="s">
        <v>2</v>
      </c>
      <c r="Y67" t="s">
        <v>11</v>
      </c>
      <c r="Z67" t="s">
        <v>2</v>
      </c>
      <c r="AA67" t="s">
        <v>425</v>
      </c>
      <c r="AB67" t="s">
        <v>426</v>
      </c>
      <c r="AC67" t="s">
        <v>116</v>
      </c>
    </row>
    <row r="68" spans="1:29" x14ac:dyDescent="0.25">
      <c r="A68" t="s">
        <v>0</v>
      </c>
      <c r="B68" t="s">
        <v>1</v>
      </c>
      <c r="C68" t="s">
        <v>2</v>
      </c>
      <c r="D68" t="s">
        <v>427</v>
      </c>
      <c r="E68" t="s">
        <v>1086</v>
      </c>
      <c r="F68" t="s">
        <v>953</v>
      </c>
      <c r="G68" t="s">
        <v>6</v>
      </c>
      <c r="H68">
        <v>10</v>
      </c>
      <c r="I68" t="s">
        <v>7</v>
      </c>
      <c r="J68" t="s">
        <v>1087</v>
      </c>
      <c r="K68" t="s">
        <v>4459</v>
      </c>
      <c r="L68" t="s">
        <v>113</v>
      </c>
      <c r="M68" t="s">
        <v>3213</v>
      </c>
      <c r="N68" s="13">
        <v>44835</v>
      </c>
      <c r="O68">
        <v>222081</v>
      </c>
      <c r="P68" t="s">
        <v>3254</v>
      </c>
      <c r="Q68" s="13">
        <v>44835</v>
      </c>
      <c r="R68" t="s">
        <v>4467</v>
      </c>
      <c r="S68" s="13">
        <v>44835</v>
      </c>
      <c r="T68" s="13">
        <v>44865</v>
      </c>
      <c r="U68" s="1">
        <v>44835</v>
      </c>
      <c r="V68" t="s">
        <v>99</v>
      </c>
      <c r="W68" s="2">
        <v>6738.8</v>
      </c>
      <c r="X68" t="s">
        <v>2</v>
      </c>
      <c r="Y68" t="s">
        <v>11</v>
      </c>
      <c r="Z68" t="s">
        <v>2</v>
      </c>
      <c r="AA68" t="s">
        <v>430</v>
      </c>
      <c r="AB68" t="s">
        <v>431</v>
      </c>
      <c r="AC68" t="s">
        <v>116</v>
      </c>
    </row>
    <row r="69" spans="1:29" x14ac:dyDescent="0.25">
      <c r="A69" t="s">
        <v>0</v>
      </c>
      <c r="B69" t="s">
        <v>1</v>
      </c>
      <c r="C69" t="s">
        <v>2</v>
      </c>
      <c r="D69" t="s">
        <v>432</v>
      </c>
      <c r="E69" t="s">
        <v>1088</v>
      </c>
      <c r="F69" t="s">
        <v>953</v>
      </c>
      <c r="G69" t="s">
        <v>6</v>
      </c>
      <c r="H69">
        <v>10</v>
      </c>
      <c r="I69" t="s">
        <v>7</v>
      </c>
      <c r="J69" t="s">
        <v>1089</v>
      </c>
      <c r="K69" t="s">
        <v>4459</v>
      </c>
      <c r="L69" t="s">
        <v>113</v>
      </c>
      <c r="M69" t="s">
        <v>3213</v>
      </c>
      <c r="N69" s="13">
        <v>44835</v>
      </c>
      <c r="O69">
        <v>102827</v>
      </c>
      <c r="P69" t="s">
        <v>3253</v>
      </c>
      <c r="Q69" s="13">
        <v>44835</v>
      </c>
      <c r="R69" t="s">
        <v>4467</v>
      </c>
      <c r="S69" s="13">
        <v>44835</v>
      </c>
      <c r="T69" s="13">
        <v>44865</v>
      </c>
      <c r="U69" s="1">
        <v>44835</v>
      </c>
      <c r="V69" t="s">
        <v>99</v>
      </c>
      <c r="W69" s="2">
        <v>88416.21</v>
      </c>
      <c r="X69" t="s">
        <v>2</v>
      </c>
      <c r="Y69" t="s">
        <v>11</v>
      </c>
      <c r="Z69" t="s">
        <v>2</v>
      </c>
      <c r="AA69" t="s">
        <v>435</v>
      </c>
      <c r="AB69" t="s">
        <v>436</v>
      </c>
      <c r="AC69" t="s">
        <v>116</v>
      </c>
    </row>
    <row r="70" spans="1:29" x14ac:dyDescent="0.25">
      <c r="A70" t="s">
        <v>0</v>
      </c>
      <c r="B70" t="s">
        <v>1</v>
      </c>
      <c r="C70" t="s">
        <v>2</v>
      </c>
      <c r="D70" t="s">
        <v>437</v>
      </c>
      <c r="E70" t="s">
        <v>1090</v>
      </c>
      <c r="F70" t="s">
        <v>953</v>
      </c>
      <c r="G70" t="s">
        <v>6</v>
      </c>
      <c r="H70">
        <v>10</v>
      </c>
      <c r="I70" t="s">
        <v>7</v>
      </c>
      <c r="J70" t="s">
        <v>1091</v>
      </c>
      <c r="K70" t="s">
        <v>4459</v>
      </c>
      <c r="L70" t="s">
        <v>113</v>
      </c>
      <c r="M70" t="s">
        <v>3213</v>
      </c>
      <c r="N70" s="13">
        <v>44835</v>
      </c>
      <c r="O70">
        <v>102825</v>
      </c>
      <c r="P70" t="s">
        <v>3252</v>
      </c>
      <c r="Q70" s="13">
        <v>44835</v>
      </c>
      <c r="R70" t="s">
        <v>4467</v>
      </c>
      <c r="S70" s="13">
        <v>44835</v>
      </c>
      <c r="T70" s="13">
        <v>44865</v>
      </c>
      <c r="U70" s="1">
        <v>44835</v>
      </c>
      <c r="V70" t="s">
        <v>99</v>
      </c>
      <c r="W70" s="2">
        <v>3816.33</v>
      </c>
      <c r="X70" t="s">
        <v>2</v>
      </c>
      <c r="Y70" t="s">
        <v>11</v>
      </c>
      <c r="Z70" t="s">
        <v>2</v>
      </c>
      <c r="AA70" t="s">
        <v>440</v>
      </c>
      <c r="AB70" t="s">
        <v>441</v>
      </c>
      <c r="AC70" t="s">
        <v>116</v>
      </c>
    </row>
    <row r="71" spans="1:29" x14ac:dyDescent="0.25">
      <c r="A71" t="s">
        <v>0</v>
      </c>
      <c r="B71" t="s">
        <v>1</v>
      </c>
      <c r="C71" t="s">
        <v>2</v>
      </c>
      <c r="D71" t="s">
        <v>442</v>
      </c>
      <c r="E71" t="s">
        <v>1092</v>
      </c>
      <c r="F71" t="s">
        <v>953</v>
      </c>
      <c r="G71" t="s">
        <v>6</v>
      </c>
      <c r="H71">
        <v>10</v>
      </c>
      <c r="I71" t="s">
        <v>7</v>
      </c>
      <c r="J71" t="s">
        <v>1093</v>
      </c>
      <c r="K71" t="s">
        <v>4459</v>
      </c>
      <c r="L71" t="s">
        <v>113</v>
      </c>
      <c r="M71" t="s">
        <v>3213</v>
      </c>
      <c r="N71" s="13">
        <v>44835</v>
      </c>
      <c r="O71">
        <v>102824</v>
      </c>
      <c r="P71" t="s">
        <v>3251</v>
      </c>
      <c r="Q71" s="13">
        <v>44835</v>
      </c>
      <c r="R71" t="s">
        <v>4467</v>
      </c>
      <c r="S71" s="13">
        <v>44835</v>
      </c>
      <c r="T71" s="13">
        <v>44865</v>
      </c>
      <c r="U71" s="1">
        <v>44835</v>
      </c>
      <c r="V71" t="s">
        <v>99</v>
      </c>
      <c r="W71" s="2">
        <v>3707.58</v>
      </c>
      <c r="X71" t="s">
        <v>2</v>
      </c>
      <c r="Y71" t="s">
        <v>11</v>
      </c>
      <c r="Z71" t="s">
        <v>2</v>
      </c>
      <c r="AA71" t="s">
        <v>445</v>
      </c>
      <c r="AB71" t="s">
        <v>446</v>
      </c>
      <c r="AC71" t="s">
        <v>116</v>
      </c>
    </row>
    <row r="72" spans="1:29" x14ac:dyDescent="0.25">
      <c r="A72" t="s">
        <v>0</v>
      </c>
      <c r="B72" t="s">
        <v>1</v>
      </c>
      <c r="C72" t="s">
        <v>2</v>
      </c>
      <c r="D72" t="s">
        <v>447</v>
      </c>
      <c r="E72" t="s">
        <v>1094</v>
      </c>
      <c r="F72" t="s">
        <v>953</v>
      </c>
      <c r="G72" t="s">
        <v>6</v>
      </c>
      <c r="H72">
        <v>10</v>
      </c>
      <c r="I72" t="s">
        <v>7</v>
      </c>
      <c r="J72" t="s">
        <v>1095</v>
      </c>
      <c r="K72" t="s">
        <v>4459</v>
      </c>
      <c r="L72" t="s">
        <v>113</v>
      </c>
      <c r="M72" t="s">
        <v>3213</v>
      </c>
      <c r="N72" s="13">
        <v>44835</v>
      </c>
      <c r="O72">
        <v>102822</v>
      </c>
      <c r="P72" t="s">
        <v>3250</v>
      </c>
      <c r="Q72" s="13">
        <v>44835</v>
      </c>
      <c r="R72" t="s">
        <v>4467</v>
      </c>
      <c r="S72" s="13">
        <v>44835</v>
      </c>
      <c r="T72" s="13">
        <v>44865</v>
      </c>
      <c r="U72" s="1">
        <v>44835</v>
      </c>
      <c r="V72" t="s">
        <v>99</v>
      </c>
      <c r="W72" s="2">
        <v>28695.98</v>
      </c>
      <c r="X72" t="s">
        <v>2</v>
      </c>
      <c r="Y72" t="s">
        <v>11</v>
      </c>
      <c r="Z72" t="s">
        <v>2</v>
      </c>
      <c r="AA72" t="s">
        <v>450</v>
      </c>
      <c r="AB72" t="s">
        <v>451</v>
      </c>
      <c r="AC72" t="s">
        <v>116</v>
      </c>
    </row>
    <row r="73" spans="1:29" x14ac:dyDescent="0.25">
      <c r="A73" t="s">
        <v>0</v>
      </c>
      <c r="B73" t="s">
        <v>1</v>
      </c>
      <c r="C73" t="s">
        <v>2</v>
      </c>
      <c r="D73" t="s">
        <v>452</v>
      </c>
      <c r="E73" t="s">
        <v>1096</v>
      </c>
      <c r="F73" t="s">
        <v>953</v>
      </c>
      <c r="G73" t="s">
        <v>6</v>
      </c>
      <c r="H73">
        <v>10</v>
      </c>
      <c r="I73" t="s">
        <v>7</v>
      </c>
      <c r="J73" t="s">
        <v>1097</v>
      </c>
      <c r="K73" t="s">
        <v>4459</v>
      </c>
      <c r="L73" t="s">
        <v>113</v>
      </c>
      <c r="M73" t="s">
        <v>3213</v>
      </c>
      <c r="N73" s="13">
        <v>44835</v>
      </c>
      <c r="O73">
        <v>102819</v>
      </c>
      <c r="P73" t="s">
        <v>3249</v>
      </c>
      <c r="Q73" s="13">
        <v>44835</v>
      </c>
      <c r="R73" t="s">
        <v>4467</v>
      </c>
      <c r="S73" s="13">
        <v>44835</v>
      </c>
      <c r="T73" s="13">
        <v>44865</v>
      </c>
      <c r="U73" s="1">
        <v>44835</v>
      </c>
      <c r="V73" t="s">
        <v>99</v>
      </c>
      <c r="W73" s="2">
        <v>10027.219999999999</v>
      </c>
      <c r="X73" t="s">
        <v>2</v>
      </c>
      <c r="Y73" t="s">
        <v>11</v>
      </c>
      <c r="Z73" t="s">
        <v>2</v>
      </c>
      <c r="AA73" t="s">
        <v>455</v>
      </c>
      <c r="AB73" t="s">
        <v>456</v>
      </c>
      <c r="AC73" t="s">
        <v>116</v>
      </c>
    </row>
    <row r="74" spans="1:29" x14ac:dyDescent="0.25">
      <c r="A74" t="s">
        <v>0</v>
      </c>
      <c r="B74" t="s">
        <v>1</v>
      </c>
      <c r="C74" t="s">
        <v>2</v>
      </c>
      <c r="D74" t="s">
        <v>457</v>
      </c>
      <c r="E74" t="s">
        <v>1098</v>
      </c>
      <c r="F74" t="s">
        <v>953</v>
      </c>
      <c r="G74" t="s">
        <v>6</v>
      </c>
      <c r="H74">
        <v>10</v>
      </c>
      <c r="I74" t="s">
        <v>7</v>
      </c>
      <c r="J74" t="s">
        <v>1099</v>
      </c>
      <c r="K74" t="s">
        <v>4459</v>
      </c>
      <c r="L74" t="s">
        <v>113</v>
      </c>
      <c r="M74" t="s">
        <v>3213</v>
      </c>
      <c r="N74" s="13">
        <v>44835</v>
      </c>
      <c r="O74">
        <v>102818</v>
      </c>
      <c r="P74" t="s">
        <v>3248</v>
      </c>
      <c r="Q74" s="13">
        <v>44835</v>
      </c>
      <c r="R74" t="s">
        <v>4467</v>
      </c>
      <c r="S74" s="13">
        <v>44835</v>
      </c>
      <c r="T74" s="13">
        <v>44865</v>
      </c>
      <c r="U74" s="1">
        <v>44835</v>
      </c>
      <c r="V74" t="s">
        <v>99</v>
      </c>
      <c r="W74" s="2">
        <v>14924.73</v>
      </c>
      <c r="X74" t="s">
        <v>2</v>
      </c>
      <c r="Y74" t="s">
        <v>11</v>
      </c>
      <c r="Z74" t="s">
        <v>2</v>
      </c>
      <c r="AA74" t="s">
        <v>460</v>
      </c>
      <c r="AB74" t="s">
        <v>461</v>
      </c>
      <c r="AC74" t="s">
        <v>116</v>
      </c>
    </row>
    <row r="75" spans="1:29" x14ac:dyDescent="0.25">
      <c r="A75" t="s">
        <v>0</v>
      </c>
      <c r="B75" t="s">
        <v>1</v>
      </c>
      <c r="C75" t="s">
        <v>2</v>
      </c>
      <c r="D75" t="s">
        <v>462</v>
      </c>
      <c r="E75" t="s">
        <v>1100</v>
      </c>
      <c r="F75" t="s">
        <v>953</v>
      </c>
      <c r="G75" t="s">
        <v>6</v>
      </c>
      <c r="H75">
        <v>10</v>
      </c>
      <c r="I75" t="s">
        <v>7</v>
      </c>
      <c r="J75" t="s">
        <v>1101</v>
      </c>
      <c r="K75" t="s">
        <v>4459</v>
      </c>
      <c r="L75" t="s">
        <v>113</v>
      </c>
      <c r="M75" t="s">
        <v>3213</v>
      </c>
      <c r="N75" s="13">
        <v>44835</v>
      </c>
      <c r="O75">
        <v>102816</v>
      </c>
      <c r="P75" t="s">
        <v>3247</v>
      </c>
      <c r="Q75" s="13">
        <v>44835</v>
      </c>
      <c r="R75" t="s">
        <v>4467</v>
      </c>
      <c r="S75" s="13">
        <v>44835</v>
      </c>
      <c r="T75" s="13">
        <v>44865</v>
      </c>
      <c r="U75" s="1">
        <v>44835</v>
      </c>
      <c r="V75" t="s">
        <v>99</v>
      </c>
      <c r="W75" s="2">
        <v>3392.93</v>
      </c>
      <c r="X75" t="s">
        <v>2</v>
      </c>
      <c r="Y75" t="s">
        <v>11</v>
      </c>
      <c r="Z75" t="s">
        <v>2</v>
      </c>
      <c r="AA75" t="s">
        <v>465</v>
      </c>
      <c r="AB75" t="s">
        <v>466</v>
      </c>
      <c r="AC75" t="s">
        <v>116</v>
      </c>
    </row>
    <row r="76" spans="1:29" x14ac:dyDescent="0.25">
      <c r="A76" t="s">
        <v>0</v>
      </c>
      <c r="B76" t="s">
        <v>1</v>
      </c>
      <c r="C76" t="s">
        <v>2</v>
      </c>
      <c r="D76" t="s">
        <v>467</v>
      </c>
      <c r="E76" t="s">
        <v>1102</v>
      </c>
      <c r="F76" t="s">
        <v>953</v>
      </c>
      <c r="G76" t="s">
        <v>6</v>
      </c>
      <c r="H76">
        <v>10</v>
      </c>
      <c r="I76" t="s">
        <v>7</v>
      </c>
      <c r="J76" t="s">
        <v>1103</v>
      </c>
      <c r="K76" t="s">
        <v>4459</v>
      </c>
      <c r="L76" t="s">
        <v>113</v>
      </c>
      <c r="M76" t="s">
        <v>3213</v>
      </c>
      <c r="N76" s="13">
        <v>44835</v>
      </c>
      <c r="O76">
        <v>102814</v>
      </c>
      <c r="P76" t="s">
        <v>3246</v>
      </c>
      <c r="Q76" s="13">
        <v>44835</v>
      </c>
      <c r="R76" t="s">
        <v>4467</v>
      </c>
      <c r="S76" s="13">
        <v>44835</v>
      </c>
      <c r="T76" s="13">
        <v>44865</v>
      </c>
      <c r="U76" s="1">
        <v>44835</v>
      </c>
      <c r="V76" t="s">
        <v>99</v>
      </c>
      <c r="W76" s="2">
        <v>14993.04</v>
      </c>
      <c r="X76" t="s">
        <v>2</v>
      </c>
      <c r="Y76" t="s">
        <v>11</v>
      </c>
      <c r="Z76" t="s">
        <v>2</v>
      </c>
      <c r="AA76" t="s">
        <v>470</v>
      </c>
      <c r="AB76" t="s">
        <v>471</v>
      </c>
      <c r="AC76" t="s">
        <v>116</v>
      </c>
    </row>
    <row r="77" spans="1:29" x14ac:dyDescent="0.25">
      <c r="A77" t="s">
        <v>0</v>
      </c>
      <c r="B77" t="s">
        <v>1</v>
      </c>
      <c r="C77" t="s">
        <v>2</v>
      </c>
      <c r="D77" t="s">
        <v>472</v>
      </c>
      <c r="E77" t="s">
        <v>1104</v>
      </c>
      <c r="F77" t="s">
        <v>953</v>
      </c>
      <c r="G77" t="s">
        <v>6</v>
      </c>
      <c r="H77">
        <v>10</v>
      </c>
      <c r="I77" t="s">
        <v>7</v>
      </c>
      <c r="J77" t="s">
        <v>1105</v>
      </c>
      <c r="K77" t="s">
        <v>4459</v>
      </c>
      <c r="L77" t="s">
        <v>113</v>
      </c>
      <c r="M77" t="s">
        <v>3213</v>
      </c>
      <c r="N77" s="13">
        <v>44835</v>
      </c>
      <c r="O77">
        <v>173736</v>
      </c>
      <c r="P77" t="s">
        <v>3245</v>
      </c>
      <c r="Q77" s="13">
        <v>44835</v>
      </c>
      <c r="R77" t="s">
        <v>4467</v>
      </c>
      <c r="S77" s="13">
        <v>44835</v>
      </c>
      <c r="T77" s="13">
        <v>44865</v>
      </c>
      <c r="U77" s="1">
        <v>44835</v>
      </c>
      <c r="V77" t="s">
        <v>99</v>
      </c>
      <c r="W77" s="2">
        <v>1544.67</v>
      </c>
      <c r="X77" t="s">
        <v>2</v>
      </c>
      <c r="Y77" t="s">
        <v>11</v>
      </c>
      <c r="Z77" t="s">
        <v>2</v>
      </c>
      <c r="AA77" t="s">
        <v>475</v>
      </c>
      <c r="AB77" t="s">
        <v>476</v>
      </c>
      <c r="AC77" t="s">
        <v>116</v>
      </c>
    </row>
    <row r="78" spans="1:29" x14ac:dyDescent="0.25">
      <c r="A78" t="s">
        <v>0</v>
      </c>
      <c r="B78" t="s">
        <v>1</v>
      </c>
      <c r="C78" t="s">
        <v>2</v>
      </c>
      <c r="D78" t="s">
        <v>477</v>
      </c>
      <c r="E78" t="s">
        <v>1106</v>
      </c>
      <c r="F78" t="s">
        <v>953</v>
      </c>
      <c r="G78" t="s">
        <v>6</v>
      </c>
      <c r="H78">
        <v>10</v>
      </c>
      <c r="I78" t="s">
        <v>7</v>
      </c>
      <c r="J78" t="s">
        <v>1107</v>
      </c>
      <c r="K78" t="s">
        <v>4459</v>
      </c>
      <c r="L78" t="s">
        <v>113</v>
      </c>
      <c r="M78" t="s">
        <v>3213</v>
      </c>
      <c r="N78" s="13">
        <v>44835</v>
      </c>
      <c r="O78">
        <v>116072</v>
      </c>
      <c r="P78" t="s">
        <v>3244</v>
      </c>
      <c r="Q78" s="13">
        <v>44835</v>
      </c>
      <c r="R78" t="s">
        <v>4467</v>
      </c>
      <c r="S78" s="13">
        <v>44835</v>
      </c>
      <c r="T78" s="13">
        <v>44865</v>
      </c>
      <c r="U78" s="1">
        <v>44835</v>
      </c>
      <c r="V78" t="s">
        <v>99</v>
      </c>
      <c r="W78" s="2">
        <v>1207.0899999999999</v>
      </c>
      <c r="X78" t="s">
        <v>2</v>
      </c>
      <c r="Y78" t="s">
        <v>11</v>
      </c>
      <c r="Z78" t="s">
        <v>2</v>
      </c>
      <c r="AA78" t="s">
        <v>480</v>
      </c>
      <c r="AB78" t="s">
        <v>481</v>
      </c>
      <c r="AC78" t="s">
        <v>116</v>
      </c>
    </row>
    <row r="79" spans="1:29" x14ac:dyDescent="0.25">
      <c r="A79" t="s">
        <v>0</v>
      </c>
      <c r="B79" t="s">
        <v>1</v>
      </c>
      <c r="C79" t="s">
        <v>2</v>
      </c>
      <c r="D79" t="s">
        <v>482</v>
      </c>
      <c r="E79" t="s">
        <v>1108</v>
      </c>
      <c r="F79" t="s">
        <v>953</v>
      </c>
      <c r="G79" t="s">
        <v>6</v>
      </c>
      <c r="H79">
        <v>10</v>
      </c>
      <c r="I79" t="s">
        <v>7</v>
      </c>
      <c r="J79" t="s">
        <v>1109</v>
      </c>
      <c r="K79" t="s">
        <v>4459</v>
      </c>
      <c r="L79" t="s">
        <v>113</v>
      </c>
      <c r="M79" t="s">
        <v>3213</v>
      </c>
      <c r="N79" s="13">
        <v>44835</v>
      </c>
      <c r="O79">
        <v>102813</v>
      </c>
      <c r="P79" t="s">
        <v>3243</v>
      </c>
      <c r="Q79" s="13">
        <v>44835</v>
      </c>
      <c r="R79" t="s">
        <v>4467</v>
      </c>
      <c r="S79" s="13">
        <v>44835</v>
      </c>
      <c r="T79" s="13">
        <v>44865</v>
      </c>
      <c r="U79" s="1">
        <v>44835</v>
      </c>
      <c r="V79" t="s">
        <v>99</v>
      </c>
      <c r="W79" s="2">
        <v>67148.89</v>
      </c>
      <c r="X79" t="s">
        <v>2</v>
      </c>
      <c r="Y79" t="s">
        <v>11</v>
      </c>
      <c r="Z79" t="s">
        <v>2</v>
      </c>
      <c r="AA79" t="s">
        <v>485</v>
      </c>
      <c r="AB79" t="s">
        <v>486</v>
      </c>
      <c r="AC79" t="s">
        <v>116</v>
      </c>
    </row>
    <row r="80" spans="1:29" x14ac:dyDescent="0.25">
      <c r="A80" t="s">
        <v>0</v>
      </c>
      <c r="B80" t="s">
        <v>1</v>
      </c>
      <c r="C80" t="s">
        <v>2</v>
      </c>
      <c r="D80" t="s">
        <v>487</v>
      </c>
      <c r="E80" t="s">
        <v>1110</v>
      </c>
      <c r="F80" t="s">
        <v>953</v>
      </c>
      <c r="G80" t="s">
        <v>6</v>
      </c>
      <c r="H80">
        <v>10</v>
      </c>
      <c r="I80" t="s">
        <v>7</v>
      </c>
      <c r="J80" t="s">
        <v>1111</v>
      </c>
      <c r="K80" t="s">
        <v>4459</v>
      </c>
      <c r="L80" t="s">
        <v>113</v>
      </c>
      <c r="M80" t="s">
        <v>3213</v>
      </c>
      <c r="N80" s="13">
        <v>44835</v>
      </c>
      <c r="O80">
        <v>102810</v>
      </c>
      <c r="P80" t="s">
        <v>3242</v>
      </c>
      <c r="Q80" s="13">
        <v>44835</v>
      </c>
      <c r="R80" t="s">
        <v>4467</v>
      </c>
      <c r="S80" s="13">
        <v>44835</v>
      </c>
      <c r="T80" s="13">
        <v>44865</v>
      </c>
      <c r="U80" s="1">
        <v>44835</v>
      </c>
      <c r="V80" t="s">
        <v>99</v>
      </c>
      <c r="W80" s="2">
        <v>1843.23</v>
      </c>
      <c r="X80" t="s">
        <v>2</v>
      </c>
      <c r="Y80" t="s">
        <v>11</v>
      </c>
      <c r="Z80" t="s">
        <v>2</v>
      </c>
      <c r="AA80" t="s">
        <v>490</v>
      </c>
      <c r="AB80" t="s">
        <v>491</v>
      </c>
      <c r="AC80" t="s">
        <v>116</v>
      </c>
    </row>
    <row r="81" spans="1:29" x14ac:dyDescent="0.25">
      <c r="A81" t="s">
        <v>0</v>
      </c>
      <c r="B81" t="s">
        <v>1</v>
      </c>
      <c r="C81" t="s">
        <v>2</v>
      </c>
      <c r="D81" t="s">
        <v>492</v>
      </c>
      <c r="E81" t="s">
        <v>1112</v>
      </c>
      <c r="F81" t="s">
        <v>953</v>
      </c>
      <c r="G81" t="s">
        <v>6</v>
      </c>
      <c r="H81">
        <v>10</v>
      </c>
      <c r="I81" t="s">
        <v>7</v>
      </c>
      <c r="J81" t="s">
        <v>1113</v>
      </c>
      <c r="K81" t="s">
        <v>4459</v>
      </c>
      <c r="L81" t="s">
        <v>113</v>
      </c>
      <c r="M81" t="s">
        <v>3213</v>
      </c>
      <c r="N81" s="13">
        <v>44835</v>
      </c>
      <c r="O81">
        <v>102809</v>
      </c>
      <c r="P81" t="s">
        <v>3241</v>
      </c>
      <c r="Q81" s="13">
        <v>44835</v>
      </c>
      <c r="R81" t="s">
        <v>4467</v>
      </c>
      <c r="S81" s="13">
        <v>44835</v>
      </c>
      <c r="T81" s="13">
        <v>44865</v>
      </c>
      <c r="U81" s="1">
        <v>44835</v>
      </c>
      <c r="V81" t="s">
        <v>99</v>
      </c>
      <c r="W81" s="2">
        <v>7942</v>
      </c>
      <c r="X81" t="s">
        <v>2</v>
      </c>
      <c r="Y81" t="s">
        <v>11</v>
      </c>
      <c r="Z81" t="s">
        <v>2</v>
      </c>
      <c r="AA81" t="s">
        <v>495</v>
      </c>
      <c r="AB81" t="s">
        <v>496</v>
      </c>
      <c r="AC81" t="s">
        <v>116</v>
      </c>
    </row>
    <row r="82" spans="1:29" x14ac:dyDescent="0.25">
      <c r="A82" t="s">
        <v>0</v>
      </c>
      <c r="B82" t="s">
        <v>1</v>
      </c>
      <c r="C82" t="s">
        <v>2</v>
      </c>
      <c r="D82" t="s">
        <v>497</v>
      </c>
      <c r="E82" t="s">
        <v>1114</v>
      </c>
      <c r="F82" t="s">
        <v>953</v>
      </c>
      <c r="G82" t="s">
        <v>6</v>
      </c>
      <c r="H82">
        <v>10</v>
      </c>
      <c r="I82" t="s">
        <v>7</v>
      </c>
      <c r="J82" t="s">
        <v>1115</v>
      </c>
      <c r="K82" t="s">
        <v>4459</v>
      </c>
      <c r="L82" t="s">
        <v>113</v>
      </c>
      <c r="M82" t="s">
        <v>3213</v>
      </c>
      <c r="N82" s="13">
        <v>44835</v>
      </c>
      <c r="O82">
        <v>102808</v>
      </c>
      <c r="P82" t="s">
        <v>3240</v>
      </c>
      <c r="Q82" s="13">
        <v>44835</v>
      </c>
      <c r="R82" t="s">
        <v>4467</v>
      </c>
      <c r="S82" s="13">
        <v>44835</v>
      </c>
      <c r="T82" s="13">
        <v>44865</v>
      </c>
      <c r="U82" s="1">
        <v>44835</v>
      </c>
      <c r="V82" t="s">
        <v>99</v>
      </c>
      <c r="W82" s="2">
        <v>209325.97</v>
      </c>
      <c r="X82" t="s">
        <v>2</v>
      </c>
      <c r="Y82" t="s">
        <v>11</v>
      </c>
      <c r="Z82" t="s">
        <v>2</v>
      </c>
      <c r="AA82" t="s">
        <v>500</v>
      </c>
      <c r="AB82" t="s">
        <v>501</v>
      </c>
      <c r="AC82" t="s">
        <v>116</v>
      </c>
    </row>
    <row r="83" spans="1:29" x14ac:dyDescent="0.25">
      <c r="A83" t="s">
        <v>0</v>
      </c>
      <c r="B83" t="s">
        <v>1</v>
      </c>
      <c r="C83" t="s">
        <v>2</v>
      </c>
      <c r="D83" t="s">
        <v>502</v>
      </c>
      <c r="E83" t="s">
        <v>1116</v>
      </c>
      <c r="F83" t="s">
        <v>953</v>
      </c>
      <c r="G83" t="s">
        <v>6</v>
      </c>
      <c r="H83">
        <v>10</v>
      </c>
      <c r="I83" t="s">
        <v>7</v>
      </c>
      <c r="J83" t="s">
        <v>1117</v>
      </c>
      <c r="K83" t="s">
        <v>4459</v>
      </c>
      <c r="L83" t="s">
        <v>113</v>
      </c>
      <c r="M83" t="s">
        <v>3213</v>
      </c>
      <c r="N83" s="13">
        <v>44835</v>
      </c>
      <c r="O83">
        <v>102807</v>
      </c>
      <c r="P83" t="s">
        <v>3239</v>
      </c>
      <c r="Q83" s="13">
        <v>44835</v>
      </c>
      <c r="R83" t="s">
        <v>4467</v>
      </c>
      <c r="S83" s="13">
        <v>44835</v>
      </c>
      <c r="T83" s="13">
        <v>44865</v>
      </c>
      <c r="U83" s="1">
        <v>44835</v>
      </c>
      <c r="V83" t="s">
        <v>99</v>
      </c>
      <c r="W83" s="2">
        <v>5049.38</v>
      </c>
      <c r="X83" t="s">
        <v>2</v>
      </c>
      <c r="Y83" t="s">
        <v>11</v>
      </c>
      <c r="Z83" t="s">
        <v>2</v>
      </c>
      <c r="AA83" t="s">
        <v>505</v>
      </c>
      <c r="AB83" t="s">
        <v>506</v>
      </c>
      <c r="AC83" t="s">
        <v>116</v>
      </c>
    </row>
    <row r="84" spans="1:29" x14ac:dyDescent="0.25">
      <c r="A84" t="s">
        <v>0</v>
      </c>
      <c r="B84" t="s">
        <v>1</v>
      </c>
      <c r="C84" t="s">
        <v>2</v>
      </c>
      <c r="D84" t="s">
        <v>1118</v>
      </c>
      <c r="E84" t="s">
        <v>1119</v>
      </c>
      <c r="F84" t="s">
        <v>953</v>
      </c>
      <c r="G84" t="s">
        <v>6</v>
      </c>
      <c r="H84">
        <v>10</v>
      </c>
      <c r="I84" t="s">
        <v>7</v>
      </c>
      <c r="J84" t="s">
        <v>1120</v>
      </c>
      <c r="K84" t="s">
        <v>4459</v>
      </c>
      <c r="L84" t="s">
        <v>113</v>
      </c>
      <c r="M84" t="s">
        <v>3213</v>
      </c>
      <c r="N84" s="13">
        <v>44835</v>
      </c>
      <c r="O84">
        <v>102906</v>
      </c>
      <c r="P84" t="s">
        <v>3325</v>
      </c>
      <c r="Q84" s="13">
        <v>44835</v>
      </c>
      <c r="R84" t="s">
        <v>4467</v>
      </c>
      <c r="S84" s="13">
        <v>44835</v>
      </c>
      <c r="T84" s="13">
        <v>44865</v>
      </c>
      <c r="U84" s="1">
        <v>44835</v>
      </c>
      <c r="V84" t="s">
        <v>99</v>
      </c>
      <c r="W84" s="2">
        <v>196896.93</v>
      </c>
      <c r="X84" t="s">
        <v>2</v>
      </c>
      <c r="Y84" t="s">
        <v>11</v>
      </c>
      <c r="Z84" t="s">
        <v>2</v>
      </c>
      <c r="AA84" t="s">
        <v>114</v>
      </c>
      <c r="AB84" t="s">
        <v>1121</v>
      </c>
      <c r="AC84" t="s">
        <v>116</v>
      </c>
    </row>
    <row r="85" spans="1:29" x14ac:dyDescent="0.25">
      <c r="A85" t="s">
        <v>0</v>
      </c>
      <c r="B85" t="s">
        <v>1</v>
      </c>
      <c r="C85" t="s">
        <v>2</v>
      </c>
      <c r="D85" t="s">
        <v>117</v>
      </c>
      <c r="E85" t="s">
        <v>962</v>
      </c>
      <c r="F85" t="s">
        <v>953</v>
      </c>
      <c r="G85" t="s">
        <v>6</v>
      </c>
      <c r="H85">
        <v>10</v>
      </c>
      <c r="I85" t="s">
        <v>7</v>
      </c>
      <c r="J85" t="s">
        <v>963</v>
      </c>
      <c r="K85" t="s">
        <v>4459</v>
      </c>
      <c r="L85" t="s">
        <v>113</v>
      </c>
      <c r="M85" t="s">
        <v>3213</v>
      </c>
      <c r="N85" s="13">
        <v>44865</v>
      </c>
      <c r="O85">
        <v>225269</v>
      </c>
      <c r="P85" t="s">
        <v>3282</v>
      </c>
      <c r="Q85" s="13">
        <v>44835</v>
      </c>
      <c r="R85" t="s">
        <v>4467</v>
      </c>
      <c r="S85" s="13">
        <v>44835</v>
      </c>
      <c r="T85" s="13">
        <v>44865</v>
      </c>
      <c r="U85" s="1">
        <v>44835</v>
      </c>
      <c r="V85" t="s">
        <v>99</v>
      </c>
      <c r="W85" s="2">
        <v>7859.66</v>
      </c>
      <c r="X85" t="s">
        <v>2</v>
      </c>
      <c r="Y85" t="s">
        <v>11</v>
      </c>
      <c r="Z85" t="s">
        <v>2</v>
      </c>
      <c r="AA85" t="s">
        <v>120</v>
      </c>
      <c r="AB85" t="s">
        <v>121</v>
      </c>
      <c r="AC85" t="s">
        <v>116</v>
      </c>
    </row>
    <row r="86" spans="1:29" x14ac:dyDescent="0.25">
      <c r="A86" t="s">
        <v>0</v>
      </c>
      <c r="B86" t="s">
        <v>1</v>
      </c>
      <c r="C86" t="s">
        <v>2</v>
      </c>
      <c r="D86" t="s">
        <v>122</v>
      </c>
      <c r="E86" t="s">
        <v>1147</v>
      </c>
      <c r="F86" t="s">
        <v>1136</v>
      </c>
      <c r="G86" t="s">
        <v>6</v>
      </c>
      <c r="H86">
        <v>11</v>
      </c>
      <c r="I86" t="s">
        <v>7</v>
      </c>
      <c r="J86" t="s">
        <v>1148</v>
      </c>
      <c r="K86" t="s">
        <v>4459</v>
      </c>
      <c r="L86" t="s">
        <v>113</v>
      </c>
      <c r="M86" t="s">
        <v>3213</v>
      </c>
      <c r="N86" s="13">
        <v>44866</v>
      </c>
      <c r="O86">
        <v>102909</v>
      </c>
      <c r="P86" t="s">
        <v>3280</v>
      </c>
      <c r="Q86" s="13">
        <v>44866</v>
      </c>
      <c r="R86" t="s">
        <v>4467</v>
      </c>
      <c r="S86" s="13">
        <v>44866</v>
      </c>
      <c r="T86" s="13">
        <v>44895</v>
      </c>
      <c r="U86" s="1">
        <v>44866</v>
      </c>
      <c r="V86" t="s">
        <v>99</v>
      </c>
      <c r="W86" s="2">
        <v>20275.330000000002</v>
      </c>
      <c r="X86" t="s">
        <v>2</v>
      </c>
      <c r="Y86" t="s">
        <v>11</v>
      </c>
      <c r="Z86" t="s">
        <v>2</v>
      </c>
      <c r="AA86" t="s">
        <v>125</v>
      </c>
      <c r="AB86" t="s">
        <v>126</v>
      </c>
      <c r="AC86" t="s">
        <v>116</v>
      </c>
    </row>
    <row r="87" spans="1:29" x14ac:dyDescent="0.25">
      <c r="A87" t="s">
        <v>0</v>
      </c>
      <c r="B87" t="s">
        <v>1</v>
      </c>
      <c r="C87" t="s">
        <v>2</v>
      </c>
      <c r="D87" t="s">
        <v>127</v>
      </c>
      <c r="E87" t="s">
        <v>1149</v>
      </c>
      <c r="F87" t="s">
        <v>1136</v>
      </c>
      <c r="G87" t="s">
        <v>6</v>
      </c>
      <c r="H87">
        <v>11</v>
      </c>
      <c r="I87" t="s">
        <v>7</v>
      </c>
      <c r="J87" t="s">
        <v>1150</v>
      </c>
      <c r="K87" t="s">
        <v>4459</v>
      </c>
      <c r="L87" t="s">
        <v>113</v>
      </c>
      <c r="M87" t="s">
        <v>3213</v>
      </c>
      <c r="N87" s="13">
        <v>44866</v>
      </c>
      <c r="O87">
        <v>153452</v>
      </c>
      <c r="P87" t="s">
        <v>3315</v>
      </c>
      <c r="Q87" s="13">
        <v>44866</v>
      </c>
      <c r="R87" t="s">
        <v>4467</v>
      </c>
      <c r="S87" s="13">
        <v>44866</v>
      </c>
      <c r="T87" s="13">
        <v>44895</v>
      </c>
      <c r="U87" s="1">
        <v>44866</v>
      </c>
      <c r="V87" t="s">
        <v>99</v>
      </c>
      <c r="W87" s="2">
        <v>41705.86</v>
      </c>
      <c r="X87" t="s">
        <v>2</v>
      </c>
      <c r="Y87" t="s">
        <v>11</v>
      </c>
      <c r="Z87" t="s">
        <v>2</v>
      </c>
      <c r="AA87" t="s">
        <v>130</v>
      </c>
      <c r="AB87" t="s">
        <v>131</v>
      </c>
      <c r="AC87" t="s">
        <v>116</v>
      </c>
    </row>
    <row r="88" spans="1:29" x14ac:dyDescent="0.25">
      <c r="A88" t="s">
        <v>0</v>
      </c>
      <c r="B88" t="s">
        <v>1</v>
      </c>
      <c r="C88" t="s">
        <v>2</v>
      </c>
      <c r="D88" t="s">
        <v>132</v>
      </c>
      <c r="E88" t="s">
        <v>1151</v>
      </c>
      <c r="F88" t="s">
        <v>1136</v>
      </c>
      <c r="G88" t="s">
        <v>6</v>
      </c>
      <c r="H88">
        <v>11</v>
      </c>
      <c r="I88" t="s">
        <v>7</v>
      </c>
      <c r="J88" t="s">
        <v>1152</v>
      </c>
      <c r="K88" t="s">
        <v>4459</v>
      </c>
      <c r="L88" t="s">
        <v>113</v>
      </c>
      <c r="M88" t="s">
        <v>3213</v>
      </c>
      <c r="N88" s="13">
        <v>44866</v>
      </c>
      <c r="O88">
        <v>223147</v>
      </c>
      <c r="P88" t="s">
        <v>3314</v>
      </c>
      <c r="Q88" s="13">
        <v>44866</v>
      </c>
      <c r="R88" t="s">
        <v>4467</v>
      </c>
      <c r="S88" s="13">
        <v>44866</v>
      </c>
      <c r="T88" s="13">
        <v>44895</v>
      </c>
      <c r="U88" s="1">
        <v>44866</v>
      </c>
      <c r="V88" t="s">
        <v>99</v>
      </c>
      <c r="W88" s="2">
        <v>9471.86</v>
      </c>
      <c r="X88" t="s">
        <v>2</v>
      </c>
      <c r="Y88" t="s">
        <v>11</v>
      </c>
      <c r="Z88" t="s">
        <v>2</v>
      </c>
      <c r="AA88" t="s">
        <v>135</v>
      </c>
      <c r="AB88" t="s">
        <v>136</v>
      </c>
      <c r="AC88" t="s">
        <v>116</v>
      </c>
    </row>
    <row r="89" spans="1:29" x14ac:dyDescent="0.25">
      <c r="A89" t="s">
        <v>0</v>
      </c>
      <c r="B89" t="s">
        <v>1</v>
      </c>
      <c r="C89" t="s">
        <v>2</v>
      </c>
      <c r="D89" t="s">
        <v>137</v>
      </c>
      <c r="E89" t="s">
        <v>1153</v>
      </c>
      <c r="F89" t="s">
        <v>1136</v>
      </c>
      <c r="G89" t="s">
        <v>6</v>
      </c>
      <c r="H89">
        <v>11</v>
      </c>
      <c r="I89" t="s">
        <v>7</v>
      </c>
      <c r="J89" t="s">
        <v>1154</v>
      </c>
      <c r="K89" t="s">
        <v>4459</v>
      </c>
      <c r="L89" t="s">
        <v>113</v>
      </c>
      <c r="M89" t="s">
        <v>3213</v>
      </c>
      <c r="N89" s="13">
        <v>44866</v>
      </c>
      <c r="O89">
        <v>102969</v>
      </c>
      <c r="P89" t="s">
        <v>3313</v>
      </c>
      <c r="Q89" s="13">
        <v>44866</v>
      </c>
      <c r="R89" t="s">
        <v>4467</v>
      </c>
      <c r="S89" s="13">
        <v>44866</v>
      </c>
      <c r="T89" s="13">
        <v>44895</v>
      </c>
      <c r="U89" s="1">
        <v>44866</v>
      </c>
      <c r="V89" t="s">
        <v>99</v>
      </c>
      <c r="W89" s="2">
        <v>45180.32</v>
      </c>
      <c r="X89" t="s">
        <v>2</v>
      </c>
      <c r="Y89" t="s">
        <v>11</v>
      </c>
      <c r="Z89" t="s">
        <v>2</v>
      </c>
      <c r="AA89" t="s">
        <v>140</v>
      </c>
      <c r="AB89" t="s">
        <v>141</v>
      </c>
      <c r="AC89" t="s">
        <v>116</v>
      </c>
    </row>
    <row r="90" spans="1:29" x14ac:dyDescent="0.25">
      <c r="A90" t="s">
        <v>0</v>
      </c>
      <c r="B90" t="s">
        <v>1</v>
      </c>
      <c r="C90" t="s">
        <v>2</v>
      </c>
      <c r="D90" t="s">
        <v>142</v>
      </c>
      <c r="E90" t="s">
        <v>1155</v>
      </c>
      <c r="F90" t="s">
        <v>1136</v>
      </c>
      <c r="G90" t="s">
        <v>6</v>
      </c>
      <c r="H90">
        <v>11</v>
      </c>
      <c r="I90" t="s">
        <v>7</v>
      </c>
      <c r="J90" t="s">
        <v>1156</v>
      </c>
      <c r="K90" t="s">
        <v>4459</v>
      </c>
      <c r="L90" t="s">
        <v>113</v>
      </c>
      <c r="M90" t="s">
        <v>3213</v>
      </c>
      <c r="N90" s="13">
        <v>44866</v>
      </c>
      <c r="O90">
        <v>102968</v>
      </c>
      <c r="P90" t="s">
        <v>3312</v>
      </c>
      <c r="Q90" s="13">
        <v>44866</v>
      </c>
      <c r="R90" t="s">
        <v>4467</v>
      </c>
      <c r="S90" s="13">
        <v>44866</v>
      </c>
      <c r="T90" s="13">
        <v>44895</v>
      </c>
      <c r="U90" s="1">
        <v>44866</v>
      </c>
      <c r="V90" t="s">
        <v>99</v>
      </c>
      <c r="W90" s="2">
        <v>80352.25</v>
      </c>
      <c r="X90" t="s">
        <v>2</v>
      </c>
      <c r="Y90" t="s">
        <v>11</v>
      </c>
      <c r="Z90" t="s">
        <v>2</v>
      </c>
      <c r="AA90" t="s">
        <v>145</v>
      </c>
      <c r="AB90" t="s">
        <v>146</v>
      </c>
      <c r="AC90" t="s">
        <v>116</v>
      </c>
    </row>
    <row r="91" spans="1:29" x14ac:dyDescent="0.25">
      <c r="A91" t="s">
        <v>0</v>
      </c>
      <c r="B91" t="s">
        <v>1</v>
      </c>
      <c r="C91" t="s">
        <v>2</v>
      </c>
      <c r="D91" t="s">
        <v>147</v>
      </c>
      <c r="E91" t="s">
        <v>1157</v>
      </c>
      <c r="F91" t="s">
        <v>1136</v>
      </c>
      <c r="G91" t="s">
        <v>6</v>
      </c>
      <c r="H91">
        <v>11</v>
      </c>
      <c r="I91" t="s">
        <v>7</v>
      </c>
      <c r="J91" t="s">
        <v>1158</v>
      </c>
      <c r="K91" t="s">
        <v>4459</v>
      </c>
      <c r="L91" t="s">
        <v>113</v>
      </c>
      <c r="M91" t="s">
        <v>3213</v>
      </c>
      <c r="N91" s="13">
        <v>44866</v>
      </c>
      <c r="O91">
        <v>102966</v>
      </c>
      <c r="P91" t="s">
        <v>3311</v>
      </c>
      <c r="Q91" s="13">
        <v>44866</v>
      </c>
      <c r="R91" t="s">
        <v>4467</v>
      </c>
      <c r="S91" s="13">
        <v>44866</v>
      </c>
      <c r="T91" s="13">
        <v>44895</v>
      </c>
      <c r="U91" s="1">
        <v>44866</v>
      </c>
      <c r="V91" t="s">
        <v>99</v>
      </c>
      <c r="W91" s="2">
        <v>3324.32</v>
      </c>
      <c r="X91" t="s">
        <v>2</v>
      </c>
      <c r="Y91" t="s">
        <v>11</v>
      </c>
      <c r="Z91" t="s">
        <v>2</v>
      </c>
      <c r="AA91" t="s">
        <v>150</v>
      </c>
      <c r="AB91" t="s">
        <v>151</v>
      </c>
      <c r="AC91" t="s">
        <v>116</v>
      </c>
    </row>
    <row r="92" spans="1:29" x14ac:dyDescent="0.25">
      <c r="A92" t="s">
        <v>0</v>
      </c>
      <c r="B92" t="s">
        <v>1</v>
      </c>
      <c r="C92" t="s">
        <v>2</v>
      </c>
      <c r="D92" t="s">
        <v>152</v>
      </c>
      <c r="E92" t="s">
        <v>1159</v>
      </c>
      <c r="F92" t="s">
        <v>1136</v>
      </c>
      <c r="G92" t="s">
        <v>6</v>
      </c>
      <c r="H92">
        <v>11</v>
      </c>
      <c r="I92" t="s">
        <v>7</v>
      </c>
      <c r="J92" t="s">
        <v>1160</v>
      </c>
      <c r="K92" t="s">
        <v>4459</v>
      </c>
      <c r="L92" t="s">
        <v>113</v>
      </c>
      <c r="M92" t="s">
        <v>3213</v>
      </c>
      <c r="N92" s="13">
        <v>44866</v>
      </c>
      <c r="O92">
        <v>102964</v>
      </c>
      <c r="P92" t="s">
        <v>3310</v>
      </c>
      <c r="Q92" s="13">
        <v>44866</v>
      </c>
      <c r="R92" t="s">
        <v>4467</v>
      </c>
      <c r="S92" s="13">
        <v>44866</v>
      </c>
      <c r="T92" s="13">
        <v>44895</v>
      </c>
      <c r="U92" s="1">
        <v>44866</v>
      </c>
      <c r="V92" t="s">
        <v>99</v>
      </c>
      <c r="W92" s="2">
        <v>10545.53</v>
      </c>
      <c r="X92" t="s">
        <v>2</v>
      </c>
      <c r="Y92" t="s">
        <v>11</v>
      </c>
      <c r="Z92" t="s">
        <v>2</v>
      </c>
      <c r="AA92" t="s">
        <v>155</v>
      </c>
      <c r="AB92" t="s">
        <v>156</v>
      </c>
      <c r="AC92" t="s">
        <v>116</v>
      </c>
    </row>
    <row r="93" spans="1:29" x14ac:dyDescent="0.25">
      <c r="A93" t="s">
        <v>0</v>
      </c>
      <c r="B93" t="s">
        <v>1</v>
      </c>
      <c r="C93" t="s">
        <v>2</v>
      </c>
      <c r="D93" t="s">
        <v>157</v>
      </c>
      <c r="E93" t="s">
        <v>1161</v>
      </c>
      <c r="F93" t="s">
        <v>1136</v>
      </c>
      <c r="G93" t="s">
        <v>6</v>
      </c>
      <c r="H93">
        <v>11</v>
      </c>
      <c r="I93" t="s">
        <v>7</v>
      </c>
      <c r="J93" t="s">
        <v>1162</v>
      </c>
      <c r="K93" t="s">
        <v>4459</v>
      </c>
      <c r="L93" t="s">
        <v>113</v>
      </c>
      <c r="M93" t="s">
        <v>3213</v>
      </c>
      <c r="N93" s="13">
        <v>44866</v>
      </c>
      <c r="O93">
        <v>102962</v>
      </c>
      <c r="P93" t="s">
        <v>3309</v>
      </c>
      <c r="Q93" s="13">
        <v>44866</v>
      </c>
      <c r="R93" t="s">
        <v>4467</v>
      </c>
      <c r="S93" s="13">
        <v>44866</v>
      </c>
      <c r="T93" s="13">
        <v>44895</v>
      </c>
      <c r="U93" s="1">
        <v>44866</v>
      </c>
      <c r="V93" t="s">
        <v>99</v>
      </c>
      <c r="W93" s="2">
        <v>59558.85</v>
      </c>
      <c r="X93" t="s">
        <v>2</v>
      </c>
      <c r="Y93" t="s">
        <v>11</v>
      </c>
      <c r="Z93" t="s">
        <v>2</v>
      </c>
      <c r="AA93" t="s">
        <v>160</v>
      </c>
      <c r="AB93" t="s">
        <v>161</v>
      </c>
      <c r="AC93" t="s">
        <v>116</v>
      </c>
    </row>
    <row r="94" spans="1:29" x14ac:dyDescent="0.25">
      <c r="A94" t="s">
        <v>0</v>
      </c>
      <c r="B94" t="s">
        <v>1</v>
      </c>
      <c r="C94" t="s">
        <v>2</v>
      </c>
      <c r="D94" t="s">
        <v>162</v>
      </c>
      <c r="E94" t="s">
        <v>1163</v>
      </c>
      <c r="F94" t="s">
        <v>1136</v>
      </c>
      <c r="G94" t="s">
        <v>6</v>
      </c>
      <c r="H94">
        <v>11</v>
      </c>
      <c r="I94" t="s">
        <v>7</v>
      </c>
      <c r="J94" t="s">
        <v>1164</v>
      </c>
      <c r="K94" t="s">
        <v>4459</v>
      </c>
      <c r="L94" t="s">
        <v>113</v>
      </c>
      <c r="M94" t="s">
        <v>3213</v>
      </c>
      <c r="N94" s="13">
        <v>44866</v>
      </c>
      <c r="O94">
        <v>102961</v>
      </c>
      <c r="P94" t="s">
        <v>3308</v>
      </c>
      <c r="Q94" s="13">
        <v>44866</v>
      </c>
      <c r="R94" t="s">
        <v>4467</v>
      </c>
      <c r="S94" s="13">
        <v>44866</v>
      </c>
      <c r="T94" s="13">
        <v>44895</v>
      </c>
      <c r="U94" s="1">
        <v>44866</v>
      </c>
      <c r="V94" t="s">
        <v>99</v>
      </c>
      <c r="W94" s="2">
        <v>6207.74</v>
      </c>
      <c r="X94" t="s">
        <v>2</v>
      </c>
      <c r="Y94" t="s">
        <v>11</v>
      </c>
      <c r="Z94" t="s">
        <v>2</v>
      </c>
      <c r="AA94" t="s">
        <v>165</v>
      </c>
      <c r="AB94" t="s">
        <v>166</v>
      </c>
      <c r="AC94" t="s">
        <v>116</v>
      </c>
    </row>
    <row r="95" spans="1:29" x14ac:dyDescent="0.25">
      <c r="A95" t="s">
        <v>0</v>
      </c>
      <c r="B95" t="s">
        <v>1</v>
      </c>
      <c r="C95" t="s">
        <v>2</v>
      </c>
      <c r="D95" t="s">
        <v>167</v>
      </c>
      <c r="E95" t="s">
        <v>1165</v>
      </c>
      <c r="F95" t="s">
        <v>1136</v>
      </c>
      <c r="G95" t="s">
        <v>6</v>
      </c>
      <c r="H95">
        <v>11</v>
      </c>
      <c r="I95" t="s">
        <v>7</v>
      </c>
      <c r="J95" t="s">
        <v>1166</v>
      </c>
      <c r="K95" t="s">
        <v>4459</v>
      </c>
      <c r="L95" t="s">
        <v>113</v>
      </c>
      <c r="M95" t="s">
        <v>3213</v>
      </c>
      <c r="N95" s="13">
        <v>44866</v>
      </c>
      <c r="O95">
        <v>102960</v>
      </c>
      <c r="P95" t="s">
        <v>3307</v>
      </c>
      <c r="Q95" s="13">
        <v>44866</v>
      </c>
      <c r="R95" t="s">
        <v>4467</v>
      </c>
      <c r="S95" s="13">
        <v>44866</v>
      </c>
      <c r="T95" s="13">
        <v>44895</v>
      </c>
      <c r="U95" s="1">
        <v>44866</v>
      </c>
      <c r="V95" t="s">
        <v>99</v>
      </c>
      <c r="W95" s="2">
        <v>2150.79</v>
      </c>
      <c r="X95" t="s">
        <v>2</v>
      </c>
      <c r="Y95" t="s">
        <v>11</v>
      </c>
      <c r="Z95" t="s">
        <v>2</v>
      </c>
      <c r="AA95" t="s">
        <v>170</v>
      </c>
      <c r="AB95" t="s">
        <v>171</v>
      </c>
      <c r="AC95" t="s">
        <v>116</v>
      </c>
    </row>
    <row r="96" spans="1:29" x14ac:dyDescent="0.25">
      <c r="A96" t="s">
        <v>0</v>
      </c>
      <c r="B96" t="s">
        <v>1</v>
      </c>
      <c r="C96" t="s">
        <v>2</v>
      </c>
      <c r="D96" t="s">
        <v>172</v>
      </c>
      <c r="E96" t="s">
        <v>1167</v>
      </c>
      <c r="F96" t="s">
        <v>1136</v>
      </c>
      <c r="G96" t="s">
        <v>6</v>
      </c>
      <c r="H96">
        <v>11</v>
      </c>
      <c r="I96" t="s">
        <v>7</v>
      </c>
      <c r="J96" t="s">
        <v>1168</v>
      </c>
      <c r="K96" t="s">
        <v>4459</v>
      </c>
      <c r="L96" t="s">
        <v>113</v>
      </c>
      <c r="M96" t="s">
        <v>3213</v>
      </c>
      <c r="N96" s="13">
        <v>44866</v>
      </c>
      <c r="O96">
        <v>102955</v>
      </c>
      <c r="P96" t="s">
        <v>3305</v>
      </c>
      <c r="Q96" s="13">
        <v>44866</v>
      </c>
      <c r="R96" t="s">
        <v>4467</v>
      </c>
      <c r="S96" s="13">
        <v>44866</v>
      </c>
      <c r="T96" s="13">
        <v>44895</v>
      </c>
      <c r="U96" s="1">
        <v>44866</v>
      </c>
      <c r="V96" t="s">
        <v>99</v>
      </c>
      <c r="W96" s="2">
        <v>338062.87</v>
      </c>
      <c r="X96" t="s">
        <v>2</v>
      </c>
      <c r="Y96" t="s">
        <v>11</v>
      </c>
      <c r="Z96" t="s">
        <v>2</v>
      </c>
      <c r="AA96" t="s">
        <v>175</v>
      </c>
      <c r="AB96" t="s">
        <v>176</v>
      </c>
      <c r="AC96" t="s">
        <v>116</v>
      </c>
    </row>
    <row r="97" spans="1:29" x14ac:dyDescent="0.25">
      <c r="A97" t="s">
        <v>0</v>
      </c>
      <c r="B97" t="s">
        <v>1</v>
      </c>
      <c r="C97" t="s">
        <v>2</v>
      </c>
      <c r="D97" t="s">
        <v>177</v>
      </c>
      <c r="E97" t="s">
        <v>1169</v>
      </c>
      <c r="F97" t="s">
        <v>1136</v>
      </c>
      <c r="G97" t="s">
        <v>6</v>
      </c>
      <c r="H97">
        <v>11</v>
      </c>
      <c r="I97" t="s">
        <v>7</v>
      </c>
      <c r="J97" t="s">
        <v>1170</v>
      </c>
      <c r="K97" t="s">
        <v>4459</v>
      </c>
      <c r="L97" t="s">
        <v>113</v>
      </c>
      <c r="M97" t="s">
        <v>3213</v>
      </c>
      <c r="N97" s="13">
        <v>44866</v>
      </c>
      <c r="O97">
        <v>102956</v>
      </c>
      <c r="P97" t="s">
        <v>3306</v>
      </c>
      <c r="Q97" s="13">
        <v>44866</v>
      </c>
      <c r="R97" t="s">
        <v>4467</v>
      </c>
      <c r="S97" s="13">
        <v>44866</v>
      </c>
      <c r="T97" s="13">
        <v>44895</v>
      </c>
      <c r="U97" s="1">
        <v>44866</v>
      </c>
      <c r="V97" t="s">
        <v>99</v>
      </c>
      <c r="W97" s="2">
        <v>5660.79</v>
      </c>
      <c r="X97" t="s">
        <v>2</v>
      </c>
      <c r="Y97" t="s">
        <v>11</v>
      </c>
      <c r="Z97" t="s">
        <v>2</v>
      </c>
      <c r="AA97" t="s">
        <v>180</v>
      </c>
      <c r="AB97" t="s">
        <v>181</v>
      </c>
      <c r="AC97" t="s">
        <v>116</v>
      </c>
    </row>
    <row r="98" spans="1:29" x14ac:dyDescent="0.25">
      <c r="A98" t="s">
        <v>0</v>
      </c>
      <c r="B98" t="s">
        <v>1</v>
      </c>
      <c r="C98" t="s">
        <v>2</v>
      </c>
      <c r="D98" t="s">
        <v>182</v>
      </c>
      <c r="E98" t="s">
        <v>1171</v>
      </c>
      <c r="F98" t="s">
        <v>1136</v>
      </c>
      <c r="G98" t="s">
        <v>6</v>
      </c>
      <c r="H98">
        <v>11</v>
      </c>
      <c r="I98" t="s">
        <v>7</v>
      </c>
      <c r="J98" t="s">
        <v>1172</v>
      </c>
      <c r="K98" t="s">
        <v>4459</v>
      </c>
      <c r="L98" t="s">
        <v>113</v>
      </c>
      <c r="M98" t="s">
        <v>3213</v>
      </c>
      <c r="N98" s="13">
        <v>44866</v>
      </c>
      <c r="O98">
        <v>102953</v>
      </c>
      <c r="P98" t="s">
        <v>3304</v>
      </c>
      <c r="Q98" s="13">
        <v>44866</v>
      </c>
      <c r="R98" t="s">
        <v>4467</v>
      </c>
      <c r="S98" s="13">
        <v>44866</v>
      </c>
      <c r="T98" s="13">
        <v>44895</v>
      </c>
      <c r="U98" s="1">
        <v>44866</v>
      </c>
      <c r="V98" t="s">
        <v>99</v>
      </c>
      <c r="W98" s="2">
        <v>2853.04</v>
      </c>
      <c r="X98" t="s">
        <v>2</v>
      </c>
      <c r="Y98" t="s">
        <v>11</v>
      </c>
      <c r="Z98" t="s">
        <v>2</v>
      </c>
      <c r="AA98" t="s">
        <v>185</v>
      </c>
      <c r="AB98" t="s">
        <v>186</v>
      </c>
      <c r="AC98" t="s">
        <v>116</v>
      </c>
    </row>
    <row r="99" spans="1:29" x14ac:dyDescent="0.25">
      <c r="A99" t="s">
        <v>0</v>
      </c>
      <c r="B99" t="s">
        <v>1</v>
      </c>
      <c r="C99" t="s">
        <v>2</v>
      </c>
      <c r="D99" t="s">
        <v>187</v>
      </c>
      <c r="E99" t="s">
        <v>1173</v>
      </c>
      <c r="F99" t="s">
        <v>1136</v>
      </c>
      <c r="G99" t="s">
        <v>6</v>
      </c>
      <c r="H99">
        <v>11</v>
      </c>
      <c r="I99" t="s">
        <v>7</v>
      </c>
      <c r="J99" t="s">
        <v>1174</v>
      </c>
      <c r="K99" t="s">
        <v>4459</v>
      </c>
      <c r="L99" t="s">
        <v>113</v>
      </c>
      <c r="M99" t="s">
        <v>3213</v>
      </c>
      <c r="N99" s="13">
        <v>44866</v>
      </c>
      <c r="O99">
        <v>102950</v>
      </c>
      <c r="P99" t="s">
        <v>3303</v>
      </c>
      <c r="Q99" s="13">
        <v>44866</v>
      </c>
      <c r="R99" t="s">
        <v>4467</v>
      </c>
      <c r="S99" s="13">
        <v>44866</v>
      </c>
      <c r="T99" s="13">
        <v>44895</v>
      </c>
      <c r="U99" s="1">
        <v>44866</v>
      </c>
      <c r="V99" t="s">
        <v>99</v>
      </c>
      <c r="W99" s="2">
        <v>114359.22</v>
      </c>
      <c r="X99" t="s">
        <v>2</v>
      </c>
      <c r="Y99" t="s">
        <v>11</v>
      </c>
      <c r="Z99" t="s">
        <v>2</v>
      </c>
      <c r="AA99" t="s">
        <v>190</v>
      </c>
      <c r="AB99" t="s">
        <v>191</v>
      </c>
      <c r="AC99" t="s">
        <v>116</v>
      </c>
    </row>
    <row r="100" spans="1:29" x14ac:dyDescent="0.25">
      <c r="A100" t="s">
        <v>0</v>
      </c>
      <c r="B100" t="s">
        <v>1</v>
      </c>
      <c r="C100" t="s">
        <v>2</v>
      </c>
      <c r="D100" t="s">
        <v>192</v>
      </c>
      <c r="E100" t="s">
        <v>1175</v>
      </c>
      <c r="F100" t="s">
        <v>1136</v>
      </c>
      <c r="G100" t="s">
        <v>6</v>
      </c>
      <c r="H100">
        <v>11</v>
      </c>
      <c r="I100" t="s">
        <v>7</v>
      </c>
      <c r="J100" t="s">
        <v>1176</v>
      </c>
      <c r="K100" t="s">
        <v>4459</v>
      </c>
      <c r="L100" t="s">
        <v>113</v>
      </c>
      <c r="M100" t="s">
        <v>3213</v>
      </c>
      <c r="N100" s="13">
        <v>44866</v>
      </c>
      <c r="O100">
        <v>102949</v>
      </c>
      <c r="P100" t="s">
        <v>3302</v>
      </c>
      <c r="Q100" s="13">
        <v>44866</v>
      </c>
      <c r="R100" t="s">
        <v>4467</v>
      </c>
      <c r="S100" s="13">
        <v>44866</v>
      </c>
      <c r="T100" s="13">
        <v>44895</v>
      </c>
      <c r="U100" s="1">
        <v>44866</v>
      </c>
      <c r="V100" t="s">
        <v>99</v>
      </c>
      <c r="W100" s="2">
        <v>15294.71</v>
      </c>
      <c r="X100" t="s">
        <v>2</v>
      </c>
      <c r="Y100" t="s">
        <v>11</v>
      </c>
      <c r="Z100" t="s">
        <v>2</v>
      </c>
      <c r="AA100" t="s">
        <v>195</v>
      </c>
      <c r="AB100" t="s">
        <v>196</v>
      </c>
      <c r="AC100" t="s">
        <v>116</v>
      </c>
    </row>
    <row r="101" spans="1:29" x14ac:dyDescent="0.25">
      <c r="A101" t="s">
        <v>0</v>
      </c>
      <c r="B101" t="s">
        <v>1</v>
      </c>
      <c r="C101" t="s">
        <v>2</v>
      </c>
      <c r="D101" t="s">
        <v>197</v>
      </c>
      <c r="E101" t="s">
        <v>1177</v>
      </c>
      <c r="F101" t="s">
        <v>1136</v>
      </c>
      <c r="G101" t="s">
        <v>6</v>
      </c>
      <c r="H101">
        <v>11</v>
      </c>
      <c r="I101" t="s">
        <v>7</v>
      </c>
      <c r="J101" t="s">
        <v>1178</v>
      </c>
      <c r="K101" t="s">
        <v>4459</v>
      </c>
      <c r="L101" t="s">
        <v>113</v>
      </c>
      <c r="M101" t="s">
        <v>3213</v>
      </c>
      <c r="N101" s="13">
        <v>44866</v>
      </c>
      <c r="O101">
        <v>102948</v>
      </c>
      <c r="P101" t="s">
        <v>3301</v>
      </c>
      <c r="Q101" s="13">
        <v>44866</v>
      </c>
      <c r="R101" t="s">
        <v>4467</v>
      </c>
      <c r="S101" s="13">
        <v>44866</v>
      </c>
      <c r="T101" s="13">
        <v>44895</v>
      </c>
      <c r="U101" s="1">
        <v>44866</v>
      </c>
      <c r="V101" t="s">
        <v>99</v>
      </c>
      <c r="W101" s="2">
        <v>8140.3</v>
      </c>
      <c r="X101" t="s">
        <v>2</v>
      </c>
      <c r="Y101" t="s">
        <v>11</v>
      </c>
      <c r="Z101" t="s">
        <v>2</v>
      </c>
      <c r="AA101" t="s">
        <v>200</v>
      </c>
      <c r="AB101" t="s">
        <v>201</v>
      </c>
      <c r="AC101" t="s">
        <v>116</v>
      </c>
    </row>
    <row r="102" spans="1:29" x14ac:dyDescent="0.25">
      <c r="A102" t="s">
        <v>0</v>
      </c>
      <c r="B102" t="s">
        <v>1</v>
      </c>
      <c r="C102" t="s">
        <v>2</v>
      </c>
      <c r="D102" t="s">
        <v>202</v>
      </c>
      <c r="E102" t="s">
        <v>1179</v>
      </c>
      <c r="F102" t="s">
        <v>1136</v>
      </c>
      <c r="G102" t="s">
        <v>6</v>
      </c>
      <c r="H102">
        <v>11</v>
      </c>
      <c r="I102" t="s">
        <v>7</v>
      </c>
      <c r="J102" t="s">
        <v>1180</v>
      </c>
      <c r="K102" t="s">
        <v>4459</v>
      </c>
      <c r="L102" t="s">
        <v>113</v>
      </c>
      <c r="M102" t="s">
        <v>3213</v>
      </c>
      <c r="N102" s="13">
        <v>44866</v>
      </c>
      <c r="O102">
        <v>102947</v>
      </c>
      <c r="P102" t="s">
        <v>3300</v>
      </c>
      <c r="Q102" s="13">
        <v>44866</v>
      </c>
      <c r="R102" t="s">
        <v>4467</v>
      </c>
      <c r="S102" s="13">
        <v>44866</v>
      </c>
      <c r="T102" s="13">
        <v>44895</v>
      </c>
      <c r="U102" s="1">
        <v>44866</v>
      </c>
      <c r="V102" t="s">
        <v>99</v>
      </c>
      <c r="W102" s="2">
        <v>35348.080000000002</v>
      </c>
      <c r="X102" t="s">
        <v>2</v>
      </c>
      <c r="Y102" t="s">
        <v>11</v>
      </c>
      <c r="Z102" t="s">
        <v>2</v>
      </c>
      <c r="AA102" t="s">
        <v>205</v>
      </c>
      <c r="AB102" t="s">
        <v>206</v>
      </c>
      <c r="AC102" t="s">
        <v>116</v>
      </c>
    </row>
    <row r="103" spans="1:29" x14ac:dyDescent="0.25">
      <c r="A103" t="s">
        <v>0</v>
      </c>
      <c r="B103" t="s">
        <v>1</v>
      </c>
      <c r="C103" t="s">
        <v>2</v>
      </c>
      <c r="D103" t="s">
        <v>207</v>
      </c>
      <c r="E103" t="s">
        <v>1181</v>
      </c>
      <c r="F103" t="s">
        <v>1136</v>
      </c>
      <c r="G103" t="s">
        <v>6</v>
      </c>
      <c r="H103">
        <v>11</v>
      </c>
      <c r="I103" t="s">
        <v>7</v>
      </c>
      <c r="J103" t="s">
        <v>1182</v>
      </c>
      <c r="K103" t="s">
        <v>4459</v>
      </c>
      <c r="L103" t="s">
        <v>113</v>
      </c>
      <c r="M103" t="s">
        <v>3213</v>
      </c>
      <c r="N103" s="13">
        <v>44866</v>
      </c>
      <c r="O103">
        <v>102945</v>
      </c>
      <c r="P103" t="s">
        <v>3299</v>
      </c>
      <c r="Q103" s="13">
        <v>44866</v>
      </c>
      <c r="R103" t="s">
        <v>4467</v>
      </c>
      <c r="S103" s="13">
        <v>44866</v>
      </c>
      <c r="T103" s="13">
        <v>44895</v>
      </c>
      <c r="U103" s="1">
        <v>44866</v>
      </c>
      <c r="V103" t="s">
        <v>99</v>
      </c>
      <c r="W103" s="2">
        <v>2750.93</v>
      </c>
      <c r="X103" t="s">
        <v>2</v>
      </c>
      <c r="Y103" t="s">
        <v>11</v>
      </c>
      <c r="Z103" t="s">
        <v>2</v>
      </c>
      <c r="AA103" t="s">
        <v>210</v>
      </c>
      <c r="AB103" t="s">
        <v>211</v>
      </c>
      <c r="AC103" t="s">
        <v>116</v>
      </c>
    </row>
    <row r="104" spans="1:29" x14ac:dyDescent="0.25">
      <c r="A104" t="s">
        <v>0</v>
      </c>
      <c r="B104" t="s">
        <v>1</v>
      </c>
      <c r="C104" t="s">
        <v>2</v>
      </c>
      <c r="D104" t="s">
        <v>212</v>
      </c>
      <c r="E104" t="s">
        <v>1183</v>
      </c>
      <c r="F104" t="s">
        <v>1136</v>
      </c>
      <c r="G104" t="s">
        <v>6</v>
      </c>
      <c r="H104">
        <v>11</v>
      </c>
      <c r="I104" t="s">
        <v>7</v>
      </c>
      <c r="J104" t="s">
        <v>1184</v>
      </c>
      <c r="K104" t="s">
        <v>4459</v>
      </c>
      <c r="L104" t="s">
        <v>113</v>
      </c>
      <c r="M104" t="s">
        <v>3213</v>
      </c>
      <c r="N104" s="13">
        <v>44866</v>
      </c>
      <c r="O104">
        <v>102943</v>
      </c>
      <c r="P104" t="s">
        <v>3298</v>
      </c>
      <c r="Q104" s="13">
        <v>44866</v>
      </c>
      <c r="R104" t="s">
        <v>4467</v>
      </c>
      <c r="S104" s="13">
        <v>44866</v>
      </c>
      <c r="T104" s="13">
        <v>44895</v>
      </c>
      <c r="U104" s="1">
        <v>44866</v>
      </c>
      <c r="V104" t="s">
        <v>99</v>
      </c>
      <c r="W104" s="2">
        <v>24821.279999999999</v>
      </c>
      <c r="X104" t="s">
        <v>2</v>
      </c>
      <c r="Y104" t="s">
        <v>11</v>
      </c>
      <c r="Z104" t="s">
        <v>2</v>
      </c>
      <c r="AA104" t="s">
        <v>215</v>
      </c>
      <c r="AB104" t="s">
        <v>216</v>
      </c>
      <c r="AC104" t="s">
        <v>116</v>
      </c>
    </row>
    <row r="105" spans="1:29" x14ac:dyDescent="0.25">
      <c r="A105" t="s">
        <v>0</v>
      </c>
      <c r="B105" t="s">
        <v>1</v>
      </c>
      <c r="C105" t="s">
        <v>2</v>
      </c>
      <c r="D105" t="s">
        <v>217</v>
      </c>
      <c r="E105" t="s">
        <v>1185</v>
      </c>
      <c r="F105" t="s">
        <v>1136</v>
      </c>
      <c r="G105" t="s">
        <v>6</v>
      </c>
      <c r="H105">
        <v>11</v>
      </c>
      <c r="I105" t="s">
        <v>7</v>
      </c>
      <c r="J105" t="s">
        <v>1186</v>
      </c>
      <c r="K105" t="s">
        <v>4459</v>
      </c>
      <c r="L105" t="s">
        <v>113</v>
      </c>
      <c r="M105" t="s">
        <v>3213</v>
      </c>
      <c r="N105" s="13">
        <v>44866</v>
      </c>
      <c r="O105">
        <v>125652</v>
      </c>
      <c r="P105" t="s">
        <v>3297</v>
      </c>
      <c r="Q105" s="13">
        <v>44866</v>
      </c>
      <c r="R105" t="s">
        <v>4467</v>
      </c>
      <c r="S105" s="13">
        <v>44866</v>
      </c>
      <c r="T105" s="13">
        <v>44895</v>
      </c>
      <c r="U105" s="1">
        <v>44866</v>
      </c>
      <c r="V105" t="s">
        <v>99</v>
      </c>
      <c r="W105" s="2">
        <v>33167.65</v>
      </c>
      <c r="X105" t="s">
        <v>2</v>
      </c>
      <c r="Y105" t="s">
        <v>11</v>
      </c>
      <c r="Z105" t="s">
        <v>2</v>
      </c>
      <c r="AA105" t="s">
        <v>220</v>
      </c>
      <c r="AB105" t="s">
        <v>221</v>
      </c>
      <c r="AC105" t="s">
        <v>116</v>
      </c>
    </row>
    <row r="106" spans="1:29" x14ac:dyDescent="0.25">
      <c r="A106" t="s">
        <v>0</v>
      </c>
      <c r="B106" t="s">
        <v>1</v>
      </c>
      <c r="C106" t="s">
        <v>2</v>
      </c>
      <c r="D106" t="s">
        <v>222</v>
      </c>
      <c r="E106" t="s">
        <v>1187</v>
      </c>
      <c r="F106" t="s">
        <v>1136</v>
      </c>
      <c r="G106" t="s">
        <v>6</v>
      </c>
      <c r="H106">
        <v>11</v>
      </c>
      <c r="I106" t="s">
        <v>7</v>
      </c>
      <c r="J106" t="s">
        <v>1188</v>
      </c>
      <c r="K106" t="s">
        <v>4459</v>
      </c>
      <c r="L106" t="s">
        <v>113</v>
      </c>
      <c r="M106" t="s">
        <v>3213</v>
      </c>
      <c r="N106" s="13">
        <v>44866</v>
      </c>
      <c r="O106">
        <v>102938</v>
      </c>
      <c r="P106" t="s">
        <v>3296</v>
      </c>
      <c r="Q106" s="13">
        <v>44866</v>
      </c>
      <c r="R106" t="s">
        <v>4467</v>
      </c>
      <c r="S106" s="13">
        <v>44866</v>
      </c>
      <c r="T106" s="13">
        <v>44895</v>
      </c>
      <c r="U106" s="1">
        <v>44866</v>
      </c>
      <c r="V106" t="s">
        <v>99</v>
      </c>
      <c r="W106" s="2">
        <v>34029.22</v>
      </c>
      <c r="X106" t="s">
        <v>2</v>
      </c>
      <c r="Y106" t="s">
        <v>11</v>
      </c>
      <c r="Z106" t="s">
        <v>2</v>
      </c>
      <c r="AA106" t="s">
        <v>225</v>
      </c>
      <c r="AB106" t="s">
        <v>226</v>
      </c>
      <c r="AC106" t="s">
        <v>116</v>
      </c>
    </row>
    <row r="107" spans="1:29" x14ac:dyDescent="0.25">
      <c r="A107" t="s">
        <v>0</v>
      </c>
      <c r="B107" t="s">
        <v>1</v>
      </c>
      <c r="C107" t="s">
        <v>2</v>
      </c>
      <c r="D107" t="s">
        <v>227</v>
      </c>
      <c r="E107" t="s">
        <v>1189</v>
      </c>
      <c r="F107" t="s">
        <v>1136</v>
      </c>
      <c r="G107" t="s">
        <v>6</v>
      </c>
      <c r="H107">
        <v>11</v>
      </c>
      <c r="I107" t="s">
        <v>7</v>
      </c>
      <c r="J107" t="s">
        <v>1190</v>
      </c>
      <c r="K107" t="s">
        <v>4459</v>
      </c>
      <c r="L107" t="s">
        <v>113</v>
      </c>
      <c r="M107" t="s">
        <v>3213</v>
      </c>
      <c r="N107" s="13">
        <v>44866</v>
      </c>
      <c r="O107">
        <v>199967</v>
      </c>
      <c r="P107" t="s">
        <v>3295</v>
      </c>
      <c r="Q107" s="13">
        <v>44866</v>
      </c>
      <c r="R107" t="s">
        <v>4467</v>
      </c>
      <c r="S107" s="13">
        <v>44866</v>
      </c>
      <c r="T107" s="13">
        <v>44895</v>
      </c>
      <c r="U107" s="1">
        <v>44866</v>
      </c>
      <c r="V107" t="s">
        <v>99</v>
      </c>
      <c r="W107" s="2">
        <v>3571.19</v>
      </c>
      <c r="X107" t="s">
        <v>2</v>
      </c>
      <c r="Y107" t="s">
        <v>11</v>
      </c>
      <c r="Z107" t="s">
        <v>2</v>
      </c>
      <c r="AA107" t="s">
        <v>230</v>
      </c>
      <c r="AB107" t="s">
        <v>231</v>
      </c>
      <c r="AC107" t="s">
        <v>116</v>
      </c>
    </row>
    <row r="108" spans="1:29" x14ac:dyDescent="0.25">
      <c r="A108" t="s">
        <v>0</v>
      </c>
      <c r="B108" t="s">
        <v>1</v>
      </c>
      <c r="C108" t="s">
        <v>2</v>
      </c>
      <c r="D108" t="s">
        <v>232</v>
      </c>
      <c r="E108" t="s">
        <v>1191</v>
      </c>
      <c r="F108" t="s">
        <v>1136</v>
      </c>
      <c r="G108" t="s">
        <v>6</v>
      </c>
      <c r="H108">
        <v>11</v>
      </c>
      <c r="I108" t="s">
        <v>7</v>
      </c>
      <c r="J108" t="s">
        <v>1192</v>
      </c>
      <c r="K108" t="s">
        <v>4459</v>
      </c>
      <c r="L108" t="s">
        <v>113</v>
      </c>
      <c r="M108" t="s">
        <v>3213</v>
      </c>
      <c r="N108" s="13">
        <v>44866</v>
      </c>
      <c r="O108">
        <v>102937</v>
      </c>
      <c r="P108" t="s">
        <v>3294</v>
      </c>
      <c r="Q108" s="13">
        <v>44866</v>
      </c>
      <c r="R108" t="s">
        <v>4467</v>
      </c>
      <c r="S108" s="13">
        <v>44866</v>
      </c>
      <c r="T108" s="13">
        <v>44895</v>
      </c>
      <c r="U108" s="1">
        <v>44866</v>
      </c>
      <c r="V108" t="s">
        <v>99</v>
      </c>
      <c r="W108" s="2">
        <v>3258.86</v>
      </c>
      <c r="X108" t="s">
        <v>2</v>
      </c>
      <c r="Y108" t="s">
        <v>11</v>
      </c>
      <c r="Z108" t="s">
        <v>2</v>
      </c>
      <c r="AA108" t="s">
        <v>235</v>
      </c>
      <c r="AB108" t="s">
        <v>236</v>
      </c>
      <c r="AC108" t="s">
        <v>116</v>
      </c>
    </row>
    <row r="109" spans="1:29" x14ac:dyDescent="0.25">
      <c r="A109" t="s">
        <v>0</v>
      </c>
      <c r="B109" t="s">
        <v>1</v>
      </c>
      <c r="C109" t="s">
        <v>2</v>
      </c>
      <c r="D109" t="s">
        <v>237</v>
      </c>
      <c r="E109" t="s">
        <v>1193</v>
      </c>
      <c r="F109" t="s">
        <v>1136</v>
      </c>
      <c r="G109" t="s">
        <v>6</v>
      </c>
      <c r="H109">
        <v>11</v>
      </c>
      <c r="I109" t="s">
        <v>7</v>
      </c>
      <c r="J109" t="s">
        <v>1194</v>
      </c>
      <c r="K109" t="s">
        <v>4459</v>
      </c>
      <c r="L109" t="s">
        <v>113</v>
      </c>
      <c r="M109" t="s">
        <v>3213</v>
      </c>
      <c r="N109" s="13">
        <v>44866</v>
      </c>
      <c r="O109">
        <v>102935</v>
      </c>
      <c r="P109" t="s">
        <v>3293</v>
      </c>
      <c r="Q109" s="13">
        <v>44866</v>
      </c>
      <c r="R109" t="s">
        <v>4467</v>
      </c>
      <c r="S109" s="13">
        <v>44866</v>
      </c>
      <c r="T109" s="13">
        <v>44895</v>
      </c>
      <c r="U109" s="1">
        <v>44866</v>
      </c>
      <c r="V109" t="s">
        <v>99</v>
      </c>
      <c r="W109" s="2">
        <v>122621.97</v>
      </c>
      <c r="X109" t="s">
        <v>2</v>
      </c>
      <c r="Y109" t="s">
        <v>11</v>
      </c>
      <c r="Z109" t="s">
        <v>2</v>
      </c>
      <c r="AA109" t="s">
        <v>240</v>
      </c>
      <c r="AB109" t="s">
        <v>241</v>
      </c>
      <c r="AC109" t="s">
        <v>116</v>
      </c>
    </row>
    <row r="110" spans="1:29" x14ac:dyDescent="0.25">
      <c r="A110" t="s">
        <v>0</v>
      </c>
      <c r="B110" t="s">
        <v>1</v>
      </c>
      <c r="C110" t="s">
        <v>2</v>
      </c>
      <c r="D110" t="s">
        <v>242</v>
      </c>
      <c r="E110" t="s">
        <v>1195</v>
      </c>
      <c r="F110" t="s">
        <v>1136</v>
      </c>
      <c r="G110" t="s">
        <v>6</v>
      </c>
      <c r="H110">
        <v>11</v>
      </c>
      <c r="I110" t="s">
        <v>7</v>
      </c>
      <c r="J110" t="s">
        <v>1196</v>
      </c>
      <c r="K110" t="s">
        <v>4459</v>
      </c>
      <c r="L110" t="s">
        <v>113</v>
      </c>
      <c r="M110" t="s">
        <v>3213</v>
      </c>
      <c r="N110" s="13">
        <v>44866</v>
      </c>
      <c r="O110">
        <v>102934</v>
      </c>
      <c r="P110" t="s">
        <v>3292</v>
      </c>
      <c r="Q110" s="13">
        <v>44866</v>
      </c>
      <c r="R110" t="s">
        <v>4467</v>
      </c>
      <c r="S110" s="13">
        <v>44866</v>
      </c>
      <c r="T110" s="13">
        <v>44895</v>
      </c>
      <c r="U110" s="1">
        <v>44866</v>
      </c>
      <c r="V110" t="s">
        <v>99</v>
      </c>
      <c r="W110" s="2">
        <v>9560.18</v>
      </c>
      <c r="X110" t="s">
        <v>2</v>
      </c>
      <c r="Y110" t="s">
        <v>11</v>
      </c>
      <c r="Z110" t="s">
        <v>2</v>
      </c>
      <c r="AA110" t="s">
        <v>245</v>
      </c>
      <c r="AB110" t="s">
        <v>246</v>
      </c>
      <c r="AC110" t="s">
        <v>116</v>
      </c>
    </row>
    <row r="111" spans="1:29" x14ac:dyDescent="0.25">
      <c r="A111" t="s">
        <v>0</v>
      </c>
      <c r="B111" t="s">
        <v>1</v>
      </c>
      <c r="C111" t="s">
        <v>2</v>
      </c>
      <c r="D111" t="s">
        <v>247</v>
      </c>
      <c r="E111" t="s">
        <v>1197</v>
      </c>
      <c r="F111" t="s">
        <v>1136</v>
      </c>
      <c r="G111" t="s">
        <v>6</v>
      </c>
      <c r="H111">
        <v>11</v>
      </c>
      <c r="I111" t="s">
        <v>7</v>
      </c>
      <c r="J111" t="s">
        <v>1198</v>
      </c>
      <c r="K111" t="s">
        <v>4459</v>
      </c>
      <c r="L111" t="s">
        <v>113</v>
      </c>
      <c r="M111" t="s">
        <v>3213</v>
      </c>
      <c r="N111" s="13">
        <v>44866</v>
      </c>
      <c r="O111">
        <v>216922</v>
      </c>
      <c r="P111" t="s">
        <v>3291</v>
      </c>
      <c r="Q111" s="13">
        <v>44866</v>
      </c>
      <c r="R111" t="s">
        <v>4467</v>
      </c>
      <c r="S111" s="13">
        <v>44866</v>
      </c>
      <c r="T111" s="13">
        <v>44895</v>
      </c>
      <c r="U111" s="1">
        <v>44866</v>
      </c>
      <c r="V111" t="s">
        <v>99</v>
      </c>
      <c r="W111" s="2">
        <v>34910.480000000003</v>
      </c>
      <c r="X111" t="s">
        <v>2</v>
      </c>
      <c r="Y111" t="s">
        <v>11</v>
      </c>
      <c r="Z111" t="s">
        <v>2</v>
      </c>
      <c r="AA111" t="s">
        <v>250</v>
      </c>
      <c r="AB111" t="s">
        <v>251</v>
      </c>
      <c r="AC111" t="s">
        <v>116</v>
      </c>
    </row>
    <row r="112" spans="1:29" x14ac:dyDescent="0.25">
      <c r="A112" t="s">
        <v>0</v>
      </c>
      <c r="B112" t="s">
        <v>1</v>
      </c>
      <c r="C112" t="s">
        <v>2</v>
      </c>
      <c r="D112" t="s">
        <v>252</v>
      </c>
      <c r="E112" t="s">
        <v>1199</v>
      </c>
      <c r="F112" t="s">
        <v>1136</v>
      </c>
      <c r="G112" t="s">
        <v>6</v>
      </c>
      <c r="H112">
        <v>11</v>
      </c>
      <c r="I112" t="s">
        <v>7</v>
      </c>
      <c r="J112" t="s">
        <v>1200</v>
      </c>
      <c r="K112" t="s">
        <v>4459</v>
      </c>
      <c r="L112" t="s">
        <v>113</v>
      </c>
      <c r="M112" t="s">
        <v>3213</v>
      </c>
      <c r="N112" s="13">
        <v>44866</v>
      </c>
      <c r="O112">
        <v>102932</v>
      </c>
      <c r="P112" t="s">
        <v>3290</v>
      </c>
      <c r="Q112" s="13">
        <v>44866</v>
      </c>
      <c r="R112" t="s">
        <v>4467</v>
      </c>
      <c r="S112" s="13">
        <v>44866</v>
      </c>
      <c r="T112" s="13">
        <v>44895</v>
      </c>
      <c r="U112" s="1">
        <v>44866</v>
      </c>
      <c r="V112" t="s">
        <v>99</v>
      </c>
      <c r="W112" s="2">
        <v>1464.57</v>
      </c>
      <c r="X112" t="s">
        <v>2</v>
      </c>
      <c r="Y112" t="s">
        <v>11</v>
      </c>
      <c r="Z112" t="s">
        <v>2</v>
      </c>
      <c r="AA112" t="s">
        <v>255</v>
      </c>
      <c r="AB112" t="s">
        <v>256</v>
      </c>
      <c r="AC112" t="s">
        <v>116</v>
      </c>
    </row>
    <row r="113" spans="1:29" x14ac:dyDescent="0.25">
      <c r="A113" t="s">
        <v>0</v>
      </c>
      <c r="B113" t="s">
        <v>1</v>
      </c>
      <c r="C113" t="s">
        <v>2</v>
      </c>
      <c r="D113" t="s">
        <v>257</v>
      </c>
      <c r="E113" t="s">
        <v>1201</v>
      </c>
      <c r="F113" t="s">
        <v>1136</v>
      </c>
      <c r="G113" t="s">
        <v>6</v>
      </c>
      <c r="H113">
        <v>11</v>
      </c>
      <c r="I113" t="s">
        <v>7</v>
      </c>
      <c r="J113" t="s">
        <v>1202</v>
      </c>
      <c r="K113" t="s">
        <v>4459</v>
      </c>
      <c r="L113" t="s">
        <v>113</v>
      </c>
      <c r="M113" t="s">
        <v>3213</v>
      </c>
      <c r="N113" s="13">
        <v>44866</v>
      </c>
      <c r="O113">
        <v>102930</v>
      </c>
      <c r="P113" t="s">
        <v>3289</v>
      </c>
      <c r="Q113" s="13">
        <v>44866</v>
      </c>
      <c r="R113" t="s">
        <v>4467</v>
      </c>
      <c r="S113" s="13">
        <v>44866</v>
      </c>
      <c r="T113" s="13">
        <v>44895</v>
      </c>
      <c r="U113" s="1">
        <v>44866</v>
      </c>
      <c r="V113" t="s">
        <v>99</v>
      </c>
      <c r="W113" s="2">
        <v>2940.66</v>
      </c>
      <c r="X113" t="s">
        <v>2</v>
      </c>
      <c r="Y113" t="s">
        <v>11</v>
      </c>
      <c r="Z113" t="s">
        <v>2</v>
      </c>
      <c r="AA113" t="s">
        <v>260</v>
      </c>
      <c r="AB113" t="s">
        <v>261</v>
      </c>
      <c r="AC113" t="s">
        <v>116</v>
      </c>
    </row>
    <row r="114" spans="1:29" x14ac:dyDescent="0.25">
      <c r="A114" t="s">
        <v>0</v>
      </c>
      <c r="B114" t="s">
        <v>1</v>
      </c>
      <c r="C114" t="s">
        <v>2</v>
      </c>
      <c r="D114" t="s">
        <v>262</v>
      </c>
      <c r="E114" t="s">
        <v>1203</v>
      </c>
      <c r="F114" t="s">
        <v>1136</v>
      </c>
      <c r="G114" t="s">
        <v>6</v>
      </c>
      <c r="H114">
        <v>11</v>
      </c>
      <c r="I114" t="s">
        <v>7</v>
      </c>
      <c r="J114" t="s">
        <v>1204</v>
      </c>
      <c r="K114" t="s">
        <v>4459</v>
      </c>
      <c r="L114" t="s">
        <v>113</v>
      </c>
      <c r="M114" t="s">
        <v>3213</v>
      </c>
      <c r="N114" s="13">
        <v>44866</v>
      </c>
      <c r="O114">
        <v>102929</v>
      </c>
      <c r="P114" t="s">
        <v>3288</v>
      </c>
      <c r="Q114" s="13">
        <v>44866</v>
      </c>
      <c r="R114" t="s">
        <v>4467</v>
      </c>
      <c r="S114" s="13">
        <v>44866</v>
      </c>
      <c r="T114" s="13">
        <v>44895</v>
      </c>
      <c r="U114" s="1">
        <v>44866</v>
      </c>
      <c r="V114" t="s">
        <v>99</v>
      </c>
      <c r="W114" s="2">
        <v>22701.599999999999</v>
      </c>
      <c r="X114" t="s">
        <v>2</v>
      </c>
      <c r="Y114" t="s">
        <v>11</v>
      </c>
      <c r="Z114" t="s">
        <v>2</v>
      </c>
      <c r="AA114" t="s">
        <v>265</v>
      </c>
      <c r="AB114" t="s">
        <v>266</v>
      </c>
      <c r="AC114" t="s">
        <v>116</v>
      </c>
    </row>
    <row r="115" spans="1:29" x14ac:dyDescent="0.25">
      <c r="A115" t="s">
        <v>0</v>
      </c>
      <c r="B115" t="s">
        <v>1</v>
      </c>
      <c r="C115" t="s">
        <v>2</v>
      </c>
      <c r="D115" t="s">
        <v>267</v>
      </c>
      <c r="E115" t="s">
        <v>1205</v>
      </c>
      <c r="F115" t="s">
        <v>1136</v>
      </c>
      <c r="G115" t="s">
        <v>6</v>
      </c>
      <c r="H115">
        <v>11</v>
      </c>
      <c r="I115" t="s">
        <v>7</v>
      </c>
      <c r="J115" t="s">
        <v>1206</v>
      </c>
      <c r="K115" t="s">
        <v>4459</v>
      </c>
      <c r="L115" t="s">
        <v>113</v>
      </c>
      <c r="M115" t="s">
        <v>3213</v>
      </c>
      <c r="N115" s="13">
        <v>44866</v>
      </c>
      <c r="O115">
        <v>123012</v>
      </c>
      <c r="P115" t="s">
        <v>3287</v>
      </c>
      <c r="Q115" s="13">
        <v>44866</v>
      </c>
      <c r="R115" t="s">
        <v>4467</v>
      </c>
      <c r="S115" s="13">
        <v>44866</v>
      </c>
      <c r="T115" s="13">
        <v>44895</v>
      </c>
      <c r="U115" s="1">
        <v>44866</v>
      </c>
      <c r="V115" t="s">
        <v>99</v>
      </c>
      <c r="W115" s="2">
        <v>2484.59</v>
      </c>
      <c r="X115" t="s">
        <v>2</v>
      </c>
      <c r="Y115" t="s">
        <v>11</v>
      </c>
      <c r="Z115" t="s">
        <v>2</v>
      </c>
      <c r="AA115" t="s">
        <v>270</v>
      </c>
      <c r="AB115" t="s">
        <v>271</v>
      </c>
      <c r="AC115" t="s">
        <v>116</v>
      </c>
    </row>
    <row r="116" spans="1:29" x14ac:dyDescent="0.25">
      <c r="A116" t="s">
        <v>0</v>
      </c>
      <c r="B116" t="s">
        <v>1</v>
      </c>
      <c r="C116" t="s">
        <v>2</v>
      </c>
      <c r="D116" t="s">
        <v>272</v>
      </c>
      <c r="E116" t="s">
        <v>1207</v>
      </c>
      <c r="F116" t="s">
        <v>1136</v>
      </c>
      <c r="G116" t="s">
        <v>6</v>
      </c>
      <c r="H116">
        <v>11</v>
      </c>
      <c r="I116" t="s">
        <v>7</v>
      </c>
      <c r="J116" t="s">
        <v>1208</v>
      </c>
      <c r="K116" t="s">
        <v>4459</v>
      </c>
      <c r="L116" t="s">
        <v>113</v>
      </c>
      <c r="M116" t="s">
        <v>3213</v>
      </c>
      <c r="N116" s="13">
        <v>44866</v>
      </c>
      <c r="O116">
        <v>102920</v>
      </c>
      <c r="P116" t="s">
        <v>3286</v>
      </c>
      <c r="Q116" s="13">
        <v>44866</v>
      </c>
      <c r="R116" t="s">
        <v>4467</v>
      </c>
      <c r="S116" s="13">
        <v>44866</v>
      </c>
      <c r="T116" s="13">
        <v>44895</v>
      </c>
      <c r="U116" s="1">
        <v>44866</v>
      </c>
      <c r="V116" t="s">
        <v>99</v>
      </c>
      <c r="W116" s="2">
        <v>383635.71</v>
      </c>
      <c r="X116" t="s">
        <v>2</v>
      </c>
      <c r="Y116" t="s">
        <v>11</v>
      </c>
      <c r="Z116" t="s">
        <v>2</v>
      </c>
      <c r="AA116" t="s">
        <v>275</v>
      </c>
      <c r="AB116" t="s">
        <v>276</v>
      </c>
      <c r="AC116" t="s">
        <v>116</v>
      </c>
    </row>
    <row r="117" spans="1:29" x14ac:dyDescent="0.25">
      <c r="A117" t="s">
        <v>0</v>
      </c>
      <c r="B117" t="s">
        <v>1</v>
      </c>
      <c r="C117" t="s">
        <v>2</v>
      </c>
      <c r="D117" t="s">
        <v>277</v>
      </c>
      <c r="E117" t="s">
        <v>1209</v>
      </c>
      <c r="F117" t="s">
        <v>1136</v>
      </c>
      <c r="G117" t="s">
        <v>6</v>
      </c>
      <c r="H117">
        <v>11</v>
      </c>
      <c r="I117" t="s">
        <v>7</v>
      </c>
      <c r="J117" t="s">
        <v>1210</v>
      </c>
      <c r="K117" t="s">
        <v>4459</v>
      </c>
      <c r="L117" t="s">
        <v>113</v>
      </c>
      <c r="M117" t="s">
        <v>3213</v>
      </c>
      <c r="N117" s="13">
        <v>44866</v>
      </c>
      <c r="O117">
        <v>102918</v>
      </c>
      <c r="P117" t="s">
        <v>3285</v>
      </c>
      <c r="Q117" s="13">
        <v>44866</v>
      </c>
      <c r="R117" t="s">
        <v>4467</v>
      </c>
      <c r="S117" s="13">
        <v>44866</v>
      </c>
      <c r="T117" s="13">
        <v>44895</v>
      </c>
      <c r="U117" s="1">
        <v>44866</v>
      </c>
      <c r="V117" t="s">
        <v>99</v>
      </c>
      <c r="W117" s="2">
        <v>51834.36</v>
      </c>
      <c r="X117" t="s">
        <v>2</v>
      </c>
      <c r="Y117" t="s">
        <v>11</v>
      </c>
      <c r="Z117" t="s">
        <v>2</v>
      </c>
      <c r="AA117" t="s">
        <v>280</v>
      </c>
      <c r="AB117" t="s">
        <v>281</v>
      </c>
      <c r="AC117" t="s">
        <v>116</v>
      </c>
    </row>
    <row r="118" spans="1:29" x14ac:dyDescent="0.25">
      <c r="A118" t="s">
        <v>0</v>
      </c>
      <c r="B118" t="s">
        <v>1</v>
      </c>
      <c r="C118" t="s">
        <v>2</v>
      </c>
      <c r="D118" t="s">
        <v>282</v>
      </c>
      <c r="E118" t="s">
        <v>1211</v>
      </c>
      <c r="F118" t="s">
        <v>1136</v>
      </c>
      <c r="G118" t="s">
        <v>6</v>
      </c>
      <c r="H118">
        <v>11</v>
      </c>
      <c r="I118" t="s">
        <v>7</v>
      </c>
      <c r="J118" t="s">
        <v>1212</v>
      </c>
      <c r="K118" t="s">
        <v>4459</v>
      </c>
      <c r="L118" t="s">
        <v>113</v>
      </c>
      <c r="M118" t="s">
        <v>3213</v>
      </c>
      <c r="N118" s="13">
        <v>44866</v>
      </c>
      <c r="O118">
        <v>102916</v>
      </c>
      <c r="P118" t="s">
        <v>3284</v>
      </c>
      <c r="Q118" s="13">
        <v>44866</v>
      </c>
      <c r="R118" t="s">
        <v>4467</v>
      </c>
      <c r="S118" s="13">
        <v>44866</v>
      </c>
      <c r="T118" s="13">
        <v>44895</v>
      </c>
      <c r="U118" s="1">
        <v>44866</v>
      </c>
      <c r="V118" t="s">
        <v>99</v>
      </c>
      <c r="W118" s="2">
        <v>986.75</v>
      </c>
      <c r="X118" t="s">
        <v>2</v>
      </c>
      <c r="Y118" t="s">
        <v>11</v>
      </c>
      <c r="Z118" t="s">
        <v>2</v>
      </c>
      <c r="AA118" t="s">
        <v>285</v>
      </c>
      <c r="AB118" t="s">
        <v>286</v>
      </c>
      <c r="AC118" t="s">
        <v>116</v>
      </c>
    </row>
    <row r="119" spans="1:29" x14ac:dyDescent="0.25">
      <c r="A119" t="s">
        <v>0</v>
      </c>
      <c r="B119" t="s">
        <v>1</v>
      </c>
      <c r="C119" t="s">
        <v>2</v>
      </c>
      <c r="D119" t="s">
        <v>287</v>
      </c>
      <c r="E119" t="s">
        <v>1213</v>
      </c>
      <c r="F119" t="s">
        <v>1136</v>
      </c>
      <c r="G119" t="s">
        <v>6</v>
      </c>
      <c r="H119">
        <v>11</v>
      </c>
      <c r="I119" t="s">
        <v>7</v>
      </c>
      <c r="J119" t="s">
        <v>1214</v>
      </c>
      <c r="K119" t="s">
        <v>4459</v>
      </c>
      <c r="L119" t="s">
        <v>113</v>
      </c>
      <c r="M119" t="s">
        <v>3213</v>
      </c>
      <c r="N119" s="13">
        <v>44866</v>
      </c>
      <c r="O119">
        <v>102915</v>
      </c>
      <c r="P119" t="s">
        <v>3283</v>
      </c>
      <c r="Q119" s="13">
        <v>44866</v>
      </c>
      <c r="R119" t="s">
        <v>4467</v>
      </c>
      <c r="S119" s="13">
        <v>44866</v>
      </c>
      <c r="T119" s="13">
        <v>44895</v>
      </c>
      <c r="U119" s="1">
        <v>44866</v>
      </c>
      <c r="V119" t="s">
        <v>99</v>
      </c>
      <c r="W119" s="2">
        <v>3633.81</v>
      </c>
      <c r="X119" t="s">
        <v>2</v>
      </c>
      <c r="Y119" t="s">
        <v>11</v>
      </c>
      <c r="Z119" t="s">
        <v>2</v>
      </c>
      <c r="AA119" t="s">
        <v>290</v>
      </c>
      <c r="AB119" t="s">
        <v>291</v>
      </c>
      <c r="AC119" t="s">
        <v>116</v>
      </c>
    </row>
    <row r="120" spans="1:29" x14ac:dyDescent="0.25">
      <c r="A120" t="s">
        <v>0</v>
      </c>
      <c r="B120" t="s">
        <v>1</v>
      </c>
      <c r="C120" t="s">
        <v>2</v>
      </c>
      <c r="D120" t="s">
        <v>292</v>
      </c>
      <c r="E120" t="s">
        <v>1215</v>
      </c>
      <c r="F120" t="s">
        <v>1136</v>
      </c>
      <c r="G120" t="s">
        <v>6</v>
      </c>
      <c r="H120">
        <v>11</v>
      </c>
      <c r="I120" t="s">
        <v>7</v>
      </c>
      <c r="J120" t="s">
        <v>1216</v>
      </c>
      <c r="K120" t="s">
        <v>4459</v>
      </c>
      <c r="L120" t="s">
        <v>113</v>
      </c>
      <c r="M120" t="s">
        <v>3213</v>
      </c>
      <c r="N120" s="13">
        <v>44866</v>
      </c>
      <c r="O120">
        <v>102911</v>
      </c>
      <c r="P120" t="s">
        <v>3281</v>
      </c>
      <c r="Q120" s="13">
        <v>44866</v>
      </c>
      <c r="R120" t="s">
        <v>4467</v>
      </c>
      <c r="S120" s="13">
        <v>44866</v>
      </c>
      <c r="T120" s="13">
        <v>44895</v>
      </c>
      <c r="U120" s="1">
        <v>44866</v>
      </c>
      <c r="V120" t="s">
        <v>99</v>
      </c>
      <c r="W120" s="2">
        <v>26643.09</v>
      </c>
      <c r="X120" t="s">
        <v>2</v>
      </c>
      <c r="Y120" t="s">
        <v>11</v>
      </c>
      <c r="Z120" t="s">
        <v>2</v>
      </c>
      <c r="AA120" t="s">
        <v>295</v>
      </c>
      <c r="AB120" t="s">
        <v>296</v>
      </c>
      <c r="AC120" t="s">
        <v>116</v>
      </c>
    </row>
    <row r="121" spans="1:29" x14ac:dyDescent="0.25">
      <c r="A121" t="s">
        <v>0</v>
      </c>
      <c r="B121" t="s">
        <v>1</v>
      </c>
      <c r="C121" t="s">
        <v>2</v>
      </c>
      <c r="D121" t="s">
        <v>297</v>
      </c>
      <c r="E121" t="s">
        <v>1217</v>
      </c>
      <c r="F121" t="s">
        <v>1136</v>
      </c>
      <c r="G121" t="s">
        <v>6</v>
      </c>
      <c r="H121">
        <v>11</v>
      </c>
      <c r="I121" t="s">
        <v>7</v>
      </c>
      <c r="J121" t="s">
        <v>1218</v>
      </c>
      <c r="K121" t="s">
        <v>4459</v>
      </c>
      <c r="L121" t="s">
        <v>113</v>
      </c>
      <c r="M121" t="s">
        <v>3213</v>
      </c>
      <c r="N121" s="13">
        <v>44866</v>
      </c>
      <c r="O121">
        <v>118151</v>
      </c>
      <c r="P121" t="s">
        <v>3279</v>
      </c>
      <c r="Q121" s="13">
        <v>44866</v>
      </c>
      <c r="R121" t="s">
        <v>4467</v>
      </c>
      <c r="S121" s="13">
        <v>44866</v>
      </c>
      <c r="T121" s="13">
        <v>44895</v>
      </c>
      <c r="U121" s="1">
        <v>44866</v>
      </c>
      <c r="V121" t="s">
        <v>99</v>
      </c>
      <c r="W121" s="2">
        <v>568597.68999999994</v>
      </c>
      <c r="X121" t="s">
        <v>2</v>
      </c>
      <c r="Y121" t="s">
        <v>11</v>
      </c>
      <c r="Z121" t="s">
        <v>2</v>
      </c>
      <c r="AA121" t="s">
        <v>300</v>
      </c>
      <c r="AB121" t="s">
        <v>301</v>
      </c>
      <c r="AC121" t="s">
        <v>116</v>
      </c>
    </row>
    <row r="122" spans="1:29" x14ac:dyDescent="0.25">
      <c r="A122" t="s">
        <v>0</v>
      </c>
      <c r="B122" t="s">
        <v>1</v>
      </c>
      <c r="C122" t="s">
        <v>2</v>
      </c>
      <c r="D122" t="s">
        <v>302</v>
      </c>
      <c r="E122" t="s">
        <v>1219</v>
      </c>
      <c r="F122" t="s">
        <v>1136</v>
      </c>
      <c r="G122" t="s">
        <v>6</v>
      </c>
      <c r="H122">
        <v>11</v>
      </c>
      <c r="I122" t="s">
        <v>7</v>
      </c>
      <c r="J122" t="s">
        <v>1220</v>
      </c>
      <c r="K122" t="s">
        <v>4459</v>
      </c>
      <c r="L122" t="s">
        <v>113</v>
      </c>
      <c r="M122" t="s">
        <v>3213</v>
      </c>
      <c r="N122" s="13">
        <v>44866</v>
      </c>
      <c r="O122">
        <v>102904</v>
      </c>
      <c r="P122" t="s">
        <v>3278</v>
      </c>
      <c r="Q122" s="13">
        <v>44866</v>
      </c>
      <c r="R122" t="s">
        <v>4467</v>
      </c>
      <c r="S122" s="13">
        <v>44866</v>
      </c>
      <c r="T122" s="13">
        <v>44895</v>
      </c>
      <c r="U122" s="1">
        <v>44866</v>
      </c>
      <c r="V122" t="s">
        <v>99</v>
      </c>
      <c r="W122" s="2">
        <v>13462.82</v>
      </c>
      <c r="X122" t="s">
        <v>2</v>
      </c>
      <c r="Y122" t="s">
        <v>11</v>
      </c>
      <c r="Z122" t="s">
        <v>2</v>
      </c>
      <c r="AA122" t="s">
        <v>305</v>
      </c>
      <c r="AB122" t="s">
        <v>306</v>
      </c>
      <c r="AC122" t="s">
        <v>116</v>
      </c>
    </row>
    <row r="123" spans="1:29" x14ac:dyDescent="0.25">
      <c r="A123" t="s">
        <v>0</v>
      </c>
      <c r="B123" t="s">
        <v>1</v>
      </c>
      <c r="C123" t="s">
        <v>2</v>
      </c>
      <c r="D123" t="s">
        <v>307</v>
      </c>
      <c r="E123" t="s">
        <v>1221</v>
      </c>
      <c r="F123" t="s">
        <v>1136</v>
      </c>
      <c r="G123" t="s">
        <v>6</v>
      </c>
      <c r="H123">
        <v>11</v>
      </c>
      <c r="I123" t="s">
        <v>7</v>
      </c>
      <c r="J123" t="s">
        <v>1222</v>
      </c>
      <c r="K123" t="s">
        <v>4459</v>
      </c>
      <c r="L123" t="s">
        <v>113</v>
      </c>
      <c r="M123" t="s">
        <v>3213</v>
      </c>
      <c r="N123" s="13">
        <v>44866</v>
      </c>
      <c r="O123">
        <v>102899</v>
      </c>
      <c r="P123" t="s">
        <v>3277</v>
      </c>
      <c r="Q123" s="13">
        <v>44866</v>
      </c>
      <c r="R123" t="s">
        <v>4467</v>
      </c>
      <c r="S123" s="13">
        <v>44866</v>
      </c>
      <c r="T123" s="13">
        <v>44895</v>
      </c>
      <c r="U123" s="1">
        <v>44866</v>
      </c>
      <c r="V123" t="s">
        <v>99</v>
      </c>
      <c r="W123" s="2">
        <v>11903.01</v>
      </c>
      <c r="X123" t="s">
        <v>2</v>
      </c>
      <c r="Y123" t="s">
        <v>11</v>
      </c>
      <c r="Z123" t="s">
        <v>2</v>
      </c>
      <c r="AA123" t="s">
        <v>310</v>
      </c>
      <c r="AB123" t="s">
        <v>311</v>
      </c>
      <c r="AC123" t="s">
        <v>116</v>
      </c>
    </row>
    <row r="124" spans="1:29" x14ac:dyDescent="0.25">
      <c r="A124" t="s">
        <v>0</v>
      </c>
      <c r="B124" t="s">
        <v>1</v>
      </c>
      <c r="C124" t="s">
        <v>2</v>
      </c>
      <c r="D124" t="s">
        <v>312</v>
      </c>
      <c r="E124" t="s">
        <v>1223</v>
      </c>
      <c r="F124" t="s">
        <v>1136</v>
      </c>
      <c r="G124" t="s">
        <v>6</v>
      </c>
      <c r="H124">
        <v>11</v>
      </c>
      <c r="I124" t="s">
        <v>7</v>
      </c>
      <c r="J124" t="s">
        <v>1224</v>
      </c>
      <c r="K124" t="s">
        <v>4459</v>
      </c>
      <c r="L124" t="s">
        <v>113</v>
      </c>
      <c r="M124" t="s">
        <v>3213</v>
      </c>
      <c r="N124" s="13">
        <v>44866</v>
      </c>
      <c r="O124">
        <v>102897</v>
      </c>
      <c r="P124" t="s">
        <v>3276</v>
      </c>
      <c r="Q124" s="13">
        <v>44866</v>
      </c>
      <c r="R124" t="s">
        <v>4467</v>
      </c>
      <c r="S124" s="13">
        <v>44866</v>
      </c>
      <c r="T124" s="13">
        <v>44895</v>
      </c>
      <c r="U124" s="1">
        <v>44866</v>
      </c>
      <c r="V124" t="s">
        <v>99</v>
      </c>
      <c r="W124" s="2">
        <v>1989.12</v>
      </c>
      <c r="X124" t="s">
        <v>2</v>
      </c>
      <c r="Y124" t="s">
        <v>11</v>
      </c>
      <c r="Z124" t="s">
        <v>2</v>
      </c>
      <c r="AA124" t="s">
        <v>315</v>
      </c>
      <c r="AB124" t="s">
        <v>316</v>
      </c>
      <c r="AC124" t="s">
        <v>116</v>
      </c>
    </row>
    <row r="125" spans="1:29" x14ac:dyDescent="0.25">
      <c r="A125" t="s">
        <v>0</v>
      </c>
      <c r="B125" t="s">
        <v>1</v>
      </c>
      <c r="C125" t="s">
        <v>2</v>
      </c>
      <c r="D125" t="s">
        <v>317</v>
      </c>
      <c r="E125" t="s">
        <v>1225</v>
      </c>
      <c r="F125" t="s">
        <v>1136</v>
      </c>
      <c r="G125" t="s">
        <v>6</v>
      </c>
      <c r="H125">
        <v>11</v>
      </c>
      <c r="I125" t="s">
        <v>7</v>
      </c>
      <c r="J125" t="s">
        <v>1226</v>
      </c>
      <c r="K125" t="s">
        <v>4459</v>
      </c>
      <c r="L125" t="s">
        <v>113</v>
      </c>
      <c r="M125" t="s">
        <v>3213</v>
      </c>
      <c r="N125" s="13">
        <v>44866</v>
      </c>
      <c r="O125">
        <v>102889</v>
      </c>
      <c r="P125" t="s">
        <v>3274</v>
      </c>
      <c r="Q125" s="13">
        <v>44866</v>
      </c>
      <c r="R125" t="s">
        <v>4467</v>
      </c>
      <c r="S125" s="13">
        <v>44866</v>
      </c>
      <c r="T125" s="13">
        <v>44895</v>
      </c>
      <c r="U125" s="1">
        <v>44866</v>
      </c>
      <c r="V125" t="s">
        <v>99</v>
      </c>
      <c r="W125" s="2">
        <v>213297.99</v>
      </c>
      <c r="X125" t="s">
        <v>2</v>
      </c>
      <c r="Y125" t="s">
        <v>11</v>
      </c>
      <c r="Z125" t="s">
        <v>2</v>
      </c>
      <c r="AA125" t="s">
        <v>320</v>
      </c>
      <c r="AB125" t="s">
        <v>321</v>
      </c>
      <c r="AC125" t="s">
        <v>116</v>
      </c>
    </row>
    <row r="126" spans="1:29" x14ac:dyDescent="0.25">
      <c r="A126" t="s">
        <v>0</v>
      </c>
      <c r="B126" t="s">
        <v>1</v>
      </c>
      <c r="C126" t="s">
        <v>2</v>
      </c>
      <c r="D126" t="s">
        <v>322</v>
      </c>
      <c r="E126" t="s">
        <v>1227</v>
      </c>
      <c r="F126" t="s">
        <v>1136</v>
      </c>
      <c r="G126" t="s">
        <v>6</v>
      </c>
      <c r="H126">
        <v>11</v>
      </c>
      <c r="I126" t="s">
        <v>7</v>
      </c>
      <c r="J126" t="s">
        <v>1228</v>
      </c>
      <c r="K126" t="s">
        <v>4459</v>
      </c>
      <c r="L126" t="s">
        <v>113</v>
      </c>
      <c r="M126" t="s">
        <v>3213</v>
      </c>
      <c r="N126" s="13">
        <v>44866</v>
      </c>
      <c r="O126">
        <v>102892</v>
      </c>
      <c r="P126" t="s">
        <v>3275</v>
      </c>
      <c r="Q126" s="13">
        <v>44866</v>
      </c>
      <c r="R126" t="s">
        <v>4467</v>
      </c>
      <c r="S126" s="13">
        <v>44866</v>
      </c>
      <c r="T126" s="13">
        <v>44895</v>
      </c>
      <c r="U126" s="1">
        <v>44866</v>
      </c>
      <c r="V126" t="s">
        <v>99</v>
      </c>
      <c r="W126" s="2">
        <v>87181.4</v>
      </c>
      <c r="X126" t="s">
        <v>2</v>
      </c>
      <c r="Y126" t="s">
        <v>11</v>
      </c>
      <c r="Z126" t="s">
        <v>2</v>
      </c>
      <c r="AA126" t="s">
        <v>325</v>
      </c>
      <c r="AB126" t="s">
        <v>326</v>
      </c>
      <c r="AC126" t="s">
        <v>116</v>
      </c>
    </row>
    <row r="127" spans="1:29" x14ac:dyDescent="0.25">
      <c r="A127" t="s">
        <v>0</v>
      </c>
      <c r="B127" t="s">
        <v>1</v>
      </c>
      <c r="C127" t="s">
        <v>2</v>
      </c>
      <c r="D127" t="s">
        <v>327</v>
      </c>
      <c r="E127" t="s">
        <v>1229</v>
      </c>
      <c r="F127" t="s">
        <v>1136</v>
      </c>
      <c r="G127" t="s">
        <v>6</v>
      </c>
      <c r="H127">
        <v>11</v>
      </c>
      <c r="I127" t="s">
        <v>7</v>
      </c>
      <c r="J127" t="s">
        <v>1230</v>
      </c>
      <c r="K127" t="s">
        <v>4459</v>
      </c>
      <c r="L127" t="s">
        <v>113</v>
      </c>
      <c r="M127" t="s">
        <v>3213</v>
      </c>
      <c r="N127" s="13">
        <v>44866</v>
      </c>
      <c r="O127">
        <v>102887</v>
      </c>
      <c r="P127" t="s">
        <v>3273</v>
      </c>
      <c r="Q127" s="13">
        <v>44866</v>
      </c>
      <c r="R127" t="s">
        <v>4467</v>
      </c>
      <c r="S127" s="13">
        <v>44866</v>
      </c>
      <c r="T127" s="13">
        <v>44895</v>
      </c>
      <c r="U127" s="1">
        <v>44866</v>
      </c>
      <c r="V127" t="s">
        <v>99</v>
      </c>
      <c r="W127" s="2">
        <v>1754.09</v>
      </c>
      <c r="X127" t="s">
        <v>2</v>
      </c>
      <c r="Y127" t="s">
        <v>11</v>
      </c>
      <c r="Z127" t="s">
        <v>2</v>
      </c>
      <c r="AA127" t="s">
        <v>330</v>
      </c>
      <c r="AB127" t="s">
        <v>331</v>
      </c>
      <c r="AC127" t="s">
        <v>116</v>
      </c>
    </row>
    <row r="128" spans="1:29" x14ac:dyDescent="0.25">
      <c r="A128" t="s">
        <v>0</v>
      </c>
      <c r="B128" t="s">
        <v>1</v>
      </c>
      <c r="C128" t="s">
        <v>2</v>
      </c>
      <c r="D128" t="s">
        <v>332</v>
      </c>
      <c r="E128" t="s">
        <v>1231</v>
      </c>
      <c r="F128" t="s">
        <v>1136</v>
      </c>
      <c r="G128" t="s">
        <v>6</v>
      </c>
      <c r="H128">
        <v>11</v>
      </c>
      <c r="I128" t="s">
        <v>7</v>
      </c>
      <c r="J128" t="s">
        <v>1232</v>
      </c>
      <c r="K128" t="s">
        <v>4459</v>
      </c>
      <c r="L128" t="s">
        <v>113</v>
      </c>
      <c r="M128" t="s">
        <v>3213</v>
      </c>
      <c r="N128" s="13">
        <v>44866</v>
      </c>
      <c r="O128">
        <v>102885</v>
      </c>
      <c r="P128" t="s">
        <v>3272</v>
      </c>
      <c r="Q128" s="13">
        <v>44866</v>
      </c>
      <c r="R128" t="s">
        <v>4467</v>
      </c>
      <c r="S128" s="13">
        <v>44866</v>
      </c>
      <c r="T128" s="13">
        <v>44895</v>
      </c>
      <c r="U128" s="1">
        <v>44866</v>
      </c>
      <c r="V128" t="s">
        <v>99</v>
      </c>
      <c r="W128" s="2">
        <v>11858.01</v>
      </c>
      <c r="X128" t="s">
        <v>2</v>
      </c>
      <c r="Y128" t="s">
        <v>11</v>
      </c>
      <c r="Z128" t="s">
        <v>2</v>
      </c>
      <c r="AA128" t="s">
        <v>335</v>
      </c>
      <c r="AB128" t="s">
        <v>336</v>
      </c>
      <c r="AC128" t="s">
        <v>116</v>
      </c>
    </row>
    <row r="129" spans="1:29" x14ac:dyDescent="0.25">
      <c r="A129" t="s">
        <v>0</v>
      </c>
      <c r="B129" t="s">
        <v>1</v>
      </c>
      <c r="C129" t="s">
        <v>2</v>
      </c>
      <c r="D129" t="s">
        <v>337</v>
      </c>
      <c r="E129" t="s">
        <v>1233</v>
      </c>
      <c r="F129" t="s">
        <v>1136</v>
      </c>
      <c r="G129" t="s">
        <v>6</v>
      </c>
      <c r="H129">
        <v>11</v>
      </c>
      <c r="I129" t="s">
        <v>7</v>
      </c>
      <c r="J129" t="s">
        <v>1234</v>
      </c>
      <c r="K129" t="s">
        <v>4459</v>
      </c>
      <c r="L129" t="s">
        <v>113</v>
      </c>
      <c r="M129" t="s">
        <v>3213</v>
      </c>
      <c r="N129" s="13">
        <v>44866</v>
      </c>
      <c r="O129">
        <v>153302</v>
      </c>
      <c r="P129" t="s">
        <v>3271</v>
      </c>
      <c r="Q129" s="13">
        <v>44866</v>
      </c>
      <c r="R129" t="s">
        <v>4467</v>
      </c>
      <c r="S129" s="13">
        <v>44866</v>
      </c>
      <c r="T129" s="13">
        <v>44895</v>
      </c>
      <c r="U129" s="1">
        <v>44866</v>
      </c>
      <c r="V129" t="s">
        <v>99</v>
      </c>
      <c r="W129" s="2">
        <v>88012.03</v>
      </c>
      <c r="X129" t="s">
        <v>2</v>
      </c>
      <c r="Y129" t="s">
        <v>11</v>
      </c>
      <c r="Z129" t="s">
        <v>2</v>
      </c>
      <c r="AA129" t="s">
        <v>340</v>
      </c>
      <c r="AB129" t="s">
        <v>341</v>
      </c>
      <c r="AC129" t="s">
        <v>116</v>
      </c>
    </row>
    <row r="130" spans="1:29" x14ac:dyDescent="0.25">
      <c r="A130" t="s">
        <v>0</v>
      </c>
      <c r="B130" t="s">
        <v>1</v>
      </c>
      <c r="C130" t="s">
        <v>2</v>
      </c>
      <c r="D130" t="s">
        <v>342</v>
      </c>
      <c r="E130" t="s">
        <v>1235</v>
      </c>
      <c r="F130" t="s">
        <v>1136</v>
      </c>
      <c r="G130" t="s">
        <v>6</v>
      </c>
      <c r="H130">
        <v>11</v>
      </c>
      <c r="I130" t="s">
        <v>7</v>
      </c>
      <c r="J130" t="s">
        <v>1236</v>
      </c>
      <c r="K130" t="s">
        <v>4459</v>
      </c>
      <c r="L130" t="s">
        <v>113</v>
      </c>
      <c r="M130" t="s">
        <v>3213</v>
      </c>
      <c r="N130" s="13">
        <v>44866</v>
      </c>
      <c r="O130">
        <v>102882</v>
      </c>
      <c r="P130" t="s">
        <v>3270</v>
      </c>
      <c r="Q130" s="13">
        <v>44866</v>
      </c>
      <c r="R130" t="s">
        <v>4467</v>
      </c>
      <c r="S130" s="13">
        <v>44866</v>
      </c>
      <c r="T130" s="13">
        <v>44895</v>
      </c>
      <c r="U130" s="1">
        <v>44866</v>
      </c>
      <c r="V130" t="s">
        <v>99</v>
      </c>
      <c r="W130" s="2">
        <v>4633.8900000000003</v>
      </c>
      <c r="X130" t="s">
        <v>2</v>
      </c>
      <c r="Y130" t="s">
        <v>11</v>
      </c>
      <c r="Z130" t="s">
        <v>2</v>
      </c>
      <c r="AA130" t="s">
        <v>345</v>
      </c>
      <c r="AB130" t="s">
        <v>346</v>
      </c>
      <c r="AC130" t="s">
        <v>116</v>
      </c>
    </row>
    <row r="131" spans="1:29" x14ac:dyDescent="0.25">
      <c r="A131" t="s">
        <v>0</v>
      </c>
      <c r="B131" t="s">
        <v>1</v>
      </c>
      <c r="C131" t="s">
        <v>2</v>
      </c>
      <c r="D131" t="s">
        <v>347</v>
      </c>
      <c r="E131" t="s">
        <v>1237</v>
      </c>
      <c r="F131" t="s">
        <v>1136</v>
      </c>
      <c r="G131" t="s">
        <v>6</v>
      </c>
      <c r="H131">
        <v>11</v>
      </c>
      <c r="I131" t="s">
        <v>7</v>
      </c>
      <c r="J131" t="s">
        <v>1238</v>
      </c>
      <c r="K131" t="s">
        <v>4459</v>
      </c>
      <c r="L131" t="s">
        <v>113</v>
      </c>
      <c r="M131" t="s">
        <v>3213</v>
      </c>
      <c r="N131" s="13">
        <v>44866</v>
      </c>
      <c r="O131">
        <v>102879</v>
      </c>
      <c r="P131" t="s">
        <v>3269</v>
      </c>
      <c r="Q131" s="13">
        <v>44866</v>
      </c>
      <c r="R131" t="s">
        <v>4467</v>
      </c>
      <c r="S131" s="13">
        <v>44866</v>
      </c>
      <c r="T131" s="13">
        <v>44895</v>
      </c>
      <c r="U131" s="1">
        <v>44866</v>
      </c>
      <c r="V131" t="s">
        <v>99</v>
      </c>
      <c r="W131" s="2">
        <v>29044.19</v>
      </c>
      <c r="X131" t="s">
        <v>2</v>
      </c>
      <c r="Y131" t="s">
        <v>11</v>
      </c>
      <c r="Z131" t="s">
        <v>2</v>
      </c>
      <c r="AA131" t="s">
        <v>350</v>
      </c>
      <c r="AB131" t="s">
        <v>351</v>
      </c>
      <c r="AC131" t="s">
        <v>116</v>
      </c>
    </row>
    <row r="132" spans="1:29" x14ac:dyDescent="0.25">
      <c r="A132" t="s">
        <v>0</v>
      </c>
      <c r="B132" t="s">
        <v>1</v>
      </c>
      <c r="C132" t="s">
        <v>2</v>
      </c>
      <c r="D132" t="s">
        <v>352</v>
      </c>
      <c r="E132" t="s">
        <v>1239</v>
      </c>
      <c r="F132" t="s">
        <v>1136</v>
      </c>
      <c r="G132" t="s">
        <v>6</v>
      </c>
      <c r="H132">
        <v>11</v>
      </c>
      <c r="I132" t="s">
        <v>7</v>
      </c>
      <c r="J132" t="s">
        <v>1240</v>
      </c>
      <c r="K132" t="s">
        <v>4459</v>
      </c>
      <c r="L132" t="s">
        <v>113</v>
      </c>
      <c r="M132" t="s">
        <v>3213</v>
      </c>
      <c r="N132" s="13">
        <v>44866</v>
      </c>
      <c r="O132">
        <v>116074</v>
      </c>
      <c r="P132" t="s">
        <v>3268</v>
      </c>
      <c r="Q132" s="13">
        <v>44866</v>
      </c>
      <c r="R132" t="s">
        <v>4467</v>
      </c>
      <c r="S132" s="13">
        <v>44866</v>
      </c>
      <c r="T132" s="13">
        <v>44895</v>
      </c>
      <c r="U132" s="1">
        <v>44866</v>
      </c>
      <c r="V132" t="s">
        <v>99</v>
      </c>
      <c r="W132" s="2">
        <v>5431.68</v>
      </c>
      <c r="X132" t="s">
        <v>2</v>
      </c>
      <c r="Y132" t="s">
        <v>11</v>
      </c>
      <c r="Z132" t="s">
        <v>2</v>
      </c>
      <c r="AA132" t="s">
        <v>355</v>
      </c>
      <c r="AB132" t="s">
        <v>356</v>
      </c>
      <c r="AC132" t="s">
        <v>116</v>
      </c>
    </row>
    <row r="133" spans="1:29" x14ac:dyDescent="0.25">
      <c r="A133" t="s">
        <v>0</v>
      </c>
      <c r="B133" t="s">
        <v>1</v>
      </c>
      <c r="C133" t="s">
        <v>2</v>
      </c>
      <c r="D133" t="s">
        <v>357</v>
      </c>
      <c r="E133" t="s">
        <v>1241</v>
      </c>
      <c r="F133" t="s">
        <v>1136</v>
      </c>
      <c r="G133" t="s">
        <v>6</v>
      </c>
      <c r="H133">
        <v>11</v>
      </c>
      <c r="I133" t="s">
        <v>7</v>
      </c>
      <c r="J133" t="s">
        <v>1242</v>
      </c>
      <c r="K133" t="s">
        <v>4459</v>
      </c>
      <c r="L133" t="s">
        <v>113</v>
      </c>
      <c r="M133" t="s">
        <v>3213</v>
      </c>
      <c r="N133" s="13">
        <v>44866</v>
      </c>
      <c r="O133">
        <v>102877</v>
      </c>
      <c r="P133" t="s">
        <v>3267</v>
      </c>
      <c r="Q133" s="13">
        <v>44866</v>
      </c>
      <c r="R133" t="s">
        <v>4467</v>
      </c>
      <c r="S133" s="13">
        <v>44866</v>
      </c>
      <c r="T133" s="13">
        <v>44895</v>
      </c>
      <c r="U133" s="1">
        <v>44866</v>
      </c>
      <c r="V133" t="s">
        <v>99</v>
      </c>
      <c r="W133" s="2">
        <v>34167.620000000003</v>
      </c>
      <c r="X133" t="s">
        <v>2</v>
      </c>
      <c r="Y133" t="s">
        <v>11</v>
      </c>
      <c r="Z133" t="s">
        <v>2</v>
      </c>
      <c r="AA133" t="s">
        <v>360</v>
      </c>
      <c r="AB133" t="s">
        <v>361</v>
      </c>
      <c r="AC133" t="s">
        <v>116</v>
      </c>
    </row>
    <row r="134" spans="1:29" x14ac:dyDescent="0.25">
      <c r="A134" t="s">
        <v>0</v>
      </c>
      <c r="B134" t="s">
        <v>1</v>
      </c>
      <c r="C134" t="s">
        <v>2</v>
      </c>
      <c r="D134" t="s">
        <v>362</v>
      </c>
      <c r="E134" t="s">
        <v>1243</v>
      </c>
      <c r="F134" t="s">
        <v>1136</v>
      </c>
      <c r="G134" t="s">
        <v>6</v>
      </c>
      <c r="H134">
        <v>11</v>
      </c>
      <c r="I134" t="s">
        <v>7</v>
      </c>
      <c r="J134" t="s">
        <v>1244</v>
      </c>
      <c r="K134" t="s">
        <v>4459</v>
      </c>
      <c r="L134" t="s">
        <v>113</v>
      </c>
      <c r="M134" t="s">
        <v>3213</v>
      </c>
      <c r="N134" s="13">
        <v>44866</v>
      </c>
      <c r="O134">
        <v>102875</v>
      </c>
      <c r="P134" t="s">
        <v>3266</v>
      </c>
      <c r="Q134" s="13">
        <v>44866</v>
      </c>
      <c r="R134" t="s">
        <v>4467</v>
      </c>
      <c r="S134" s="13">
        <v>44866</v>
      </c>
      <c r="T134" s="13">
        <v>44895</v>
      </c>
      <c r="U134" s="1">
        <v>44866</v>
      </c>
      <c r="V134" t="s">
        <v>99</v>
      </c>
      <c r="W134" s="2">
        <v>20387.419999999998</v>
      </c>
      <c r="X134" t="s">
        <v>2</v>
      </c>
      <c r="Y134" t="s">
        <v>11</v>
      </c>
      <c r="Z134" t="s">
        <v>2</v>
      </c>
      <c r="AA134" t="s">
        <v>365</v>
      </c>
      <c r="AB134" t="s">
        <v>366</v>
      </c>
      <c r="AC134" t="s">
        <v>116</v>
      </c>
    </row>
    <row r="135" spans="1:29" x14ac:dyDescent="0.25">
      <c r="A135" t="s">
        <v>0</v>
      </c>
      <c r="B135" t="s">
        <v>1</v>
      </c>
      <c r="C135" t="s">
        <v>2</v>
      </c>
      <c r="D135" t="s">
        <v>367</v>
      </c>
      <c r="E135" t="s">
        <v>1245</v>
      </c>
      <c r="F135" t="s">
        <v>1136</v>
      </c>
      <c r="G135" t="s">
        <v>6</v>
      </c>
      <c r="H135">
        <v>11</v>
      </c>
      <c r="I135" t="s">
        <v>7</v>
      </c>
      <c r="J135" t="s">
        <v>1246</v>
      </c>
      <c r="K135" t="s">
        <v>4459</v>
      </c>
      <c r="L135" t="s">
        <v>113</v>
      </c>
      <c r="M135" t="s">
        <v>3213</v>
      </c>
      <c r="N135" s="13">
        <v>44866</v>
      </c>
      <c r="O135">
        <v>102874</v>
      </c>
      <c r="P135" t="s">
        <v>3265</v>
      </c>
      <c r="Q135" s="13">
        <v>44866</v>
      </c>
      <c r="R135" t="s">
        <v>4467</v>
      </c>
      <c r="S135" s="13">
        <v>44866</v>
      </c>
      <c r="T135" s="13">
        <v>44895</v>
      </c>
      <c r="U135" s="1">
        <v>44866</v>
      </c>
      <c r="V135" t="s">
        <v>99</v>
      </c>
      <c r="W135" s="2">
        <v>83080.429999999993</v>
      </c>
      <c r="X135" t="s">
        <v>2</v>
      </c>
      <c r="Y135" t="s">
        <v>11</v>
      </c>
      <c r="Z135" t="s">
        <v>2</v>
      </c>
      <c r="AA135" t="s">
        <v>370</v>
      </c>
      <c r="AB135" t="s">
        <v>371</v>
      </c>
      <c r="AC135" t="s">
        <v>116</v>
      </c>
    </row>
    <row r="136" spans="1:29" x14ac:dyDescent="0.25">
      <c r="A136" t="s">
        <v>0</v>
      </c>
      <c r="B136" t="s">
        <v>1</v>
      </c>
      <c r="C136" t="s">
        <v>2</v>
      </c>
      <c r="D136" t="s">
        <v>372</v>
      </c>
      <c r="E136" t="s">
        <v>1247</v>
      </c>
      <c r="F136" t="s">
        <v>1136</v>
      </c>
      <c r="G136" t="s">
        <v>6</v>
      </c>
      <c r="H136">
        <v>11</v>
      </c>
      <c r="I136" t="s">
        <v>7</v>
      </c>
      <c r="J136" t="s">
        <v>1248</v>
      </c>
      <c r="K136" t="s">
        <v>4459</v>
      </c>
      <c r="L136" t="s">
        <v>113</v>
      </c>
      <c r="M136" t="s">
        <v>3213</v>
      </c>
      <c r="N136" s="13">
        <v>44866</v>
      </c>
      <c r="O136">
        <v>105242</v>
      </c>
      <c r="P136" t="s">
        <v>3264</v>
      </c>
      <c r="Q136" s="13">
        <v>44866</v>
      </c>
      <c r="R136" t="s">
        <v>4467</v>
      </c>
      <c r="S136" s="13">
        <v>44866</v>
      </c>
      <c r="T136" s="13">
        <v>44895</v>
      </c>
      <c r="U136" s="1">
        <v>44866</v>
      </c>
      <c r="V136" t="s">
        <v>99</v>
      </c>
      <c r="W136" s="2">
        <v>7882580.9900000002</v>
      </c>
      <c r="X136" t="s">
        <v>2</v>
      </c>
      <c r="Y136" t="s">
        <v>11</v>
      </c>
      <c r="Z136" t="s">
        <v>2</v>
      </c>
      <c r="AA136" t="s">
        <v>375</v>
      </c>
      <c r="AB136" t="s">
        <v>376</v>
      </c>
      <c r="AC136" t="s">
        <v>116</v>
      </c>
    </row>
    <row r="137" spans="1:29" x14ac:dyDescent="0.25">
      <c r="A137" t="s">
        <v>0</v>
      </c>
      <c r="B137" t="s">
        <v>1</v>
      </c>
      <c r="C137" t="s">
        <v>2</v>
      </c>
      <c r="D137" t="s">
        <v>377</v>
      </c>
      <c r="E137" t="s">
        <v>1249</v>
      </c>
      <c r="F137" t="s">
        <v>1136</v>
      </c>
      <c r="G137" t="s">
        <v>6</v>
      </c>
      <c r="H137">
        <v>11</v>
      </c>
      <c r="I137" t="s">
        <v>7</v>
      </c>
      <c r="J137" t="s">
        <v>1250</v>
      </c>
      <c r="K137" t="s">
        <v>4459</v>
      </c>
      <c r="L137" t="s">
        <v>113</v>
      </c>
      <c r="M137" t="s">
        <v>3213</v>
      </c>
      <c r="N137" s="13">
        <v>44866</v>
      </c>
      <c r="O137">
        <v>102849</v>
      </c>
      <c r="P137" t="s">
        <v>3263</v>
      </c>
      <c r="Q137" s="13">
        <v>44866</v>
      </c>
      <c r="R137" t="s">
        <v>4467</v>
      </c>
      <c r="S137" s="13">
        <v>44866</v>
      </c>
      <c r="T137" s="13">
        <v>44895</v>
      </c>
      <c r="U137" s="1">
        <v>44866</v>
      </c>
      <c r="V137" t="s">
        <v>99</v>
      </c>
      <c r="W137" s="2">
        <v>18444.689999999999</v>
      </c>
      <c r="X137" t="s">
        <v>2</v>
      </c>
      <c r="Y137" t="s">
        <v>11</v>
      </c>
      <c r="Z137" t="s">
        <v>2</v>
      </c>
      <c r="AA137" t="s">
        <v>380</v>
      </c>
      <c r="AB137" t="s">
        <v>381</v>
      </c>
      <c r="AC137" t="s">
        <v>116</v>
      </c>
    </row>
    <row r="138" spans="1:29" x14ac:dyDescent="0.25">
      <c r="A138" t="s">
        <v>0</v>
      </c>
      <c r="B138" t="s">
        <v>1</v>
      </c>
      <c r="C138" t="s">
        <v>2</v>
      </c>
      <c r="D138" t="s">
        <v>382</v>
      </c>
      <c r="E138" t="s">
        <v>1251</v>
      </c>
      <c r="F138" t="s">
        <v>1136</v>
      </c>
      <c r="G138" t="s">
        <v>6</v>
      </c>
      <c r="H138">
        <v>11</v>
      </c>
      <c r="I138" t="s">
        <v>7</v>
      </c>
      <c r="J138" t="s">
        <v>1252</v>
      </c>
      <c r="K138" t="s">
        <v>4459</v>
      </c>
      <c r="L138" t="s">
        <v>113</v>
      </c>
      <c r="M138" t="s">
        <v>3213</v>
      </c>
      <c r="N138" s="13">
        <v>44866</v>
      </c>
      <c r="O138">
        <v>102848</v>
      </c>
      <c r="P138" t="s">
        <v>3262</v>
      </c>
      <c r="Q138" s="13">
        <v>44866</v>
      </c>
      <c r="R138" t="s">
        <v>4467</v>
      </c>
      <c r="S138" s="13">
        <v>44866</v>
      </c>
      <c r="T138" s="13">
        <v>44895</v>
      </c>
      <c r="U138" s="1">
        <v>44866</v>
      </c>
      <c r="V138" t="s">
        <v>99</v>
      </c>
      <c r="W138" s="2">
        <v>2969.93</v>
      </c>
      <c r="X138" t="s">
        <v>2</v>
      </c>
      <c r="Y138" t="s">
        <v>11</v>
      </c>
      <c r="Z138" t="s">
        <v>2</v>
      </c>
      <c r="AA138" t="s">
        <v>385</v>
      </c>
      <c r="AB138" t="s">
        <v>386</v>
      </c>
      <c r="AC138" t="s">
        <v>116</v>
      </c>
    </row>
    <row r="139" spans="1:29" x14ac:dyDescent="0.25">
      <c r="A139" t="s">
        <v>0</v>
      </c>
      <c r="B139" t="s">
        <v>1</v>
      </c>
      <c r="C139" t="s">
        <v>2</v>
      </c>
      <c r="D139" t="s">
        <v>387</v>
      </c>
      <c r="E139" t="s">
        <v>1253</v>
      </c>
      <c r="F139" t="s">
        <v>1136</v>
      </c>
      <c r="G139" t="s">
        <v>6</v>
      </c>
      <c r="H139">
        <v>11</v>
      </c>
      <c r="I139" t="s">
        <v>7</v>
      </c>
      <c r="J139" t="s">
        <v>1254</v>
      </c>
      <c r="K139" t="s">
        <v>4459</v>
      </c>
      <c r="L139" t="s">
        <v>113</v>
      </c>
      <c r="M139" t="s">
        <v>3213</v>
      </c>
      <c r="N139" s="13">
        <v>44866</v>
      </c>
      <c r="O139">
        <v>102847</v>
      </c>
      <c r="P139" t="s">
        <v>3261</v>
      </c>
      <c r="Q139" s="13">
        <v>44866</v>
      </c>
      <c r="R139" t="s">
        <v>4467</v>
      </c>
      <c r="S139" s="13">
        <v>44866</v>
      </c>
      <c r="T139" s="13">
        <v>44895</v>
      </c>
      <c r="U139" s="1">
        <v>44866</v>
      </c>
      <c r="V139" t="s">
        <v>99</v>
      </c>
      <c r="W139" s="2">
        <v>1817.2</v>
      </c>
      <c r="X139" t="s">
        <v>2</v>
      </c>
      <c r="Y139" t="s">
        <v>11</v>
      </c>
      <c r="Z139" t="s">
        <v>2</v>
      </c>
      <c r="AA139" t="s">
        <v>390</v>
      </c>
      <c r="AB139" t="s">
        <v>391</v>
      </c>
      <c r="AC139" t="s">
        <v>116</v>
      </c>
    </row>
    <row r="140" spans="1:29" x14ac:dyDescent="0.25">
      <c r="A140" t="s">
        <v>0</v>
      </c>
      <c r="B140" t="s">
        <v>1</v>
      </c>
      <c r="C140" t="s">
        <v>2</v>
      </c>
      <c r="D140" t="s">
        <v>392</v>
      </c>
      <c r="E140" t="s">
        <v>1255</v>
      </c>
      <c r="F140" t="s">
        <v>1136</v>
      </c>
      <c r="G140" t="s">
        <v>6</v>
      </c>
      <c r="H140">
        <v>11</v>
      </c>
      <c r="I140" t="s">
        <v>7</v>
      </c>
      <c r="J140" t="s">
        <v>1256</v>
      </c>
      <c r="K140" t="s">
        <v>4459</v>
      </c>
      <c r="L140" t="s">
        <v>113</v>
      </c>
      <c r="M140" t="s">
        <v>3213</v>
      </c>
      <c r="N140" s="13">
        <v>44866</v>
      </c>
      <c r="O140">
        <v>102846</v>
      </c>
      <c r="P140" t="s">
        <v>3260</v>
      </c>
      <c r="Q140" s="13">
        <v>44866</v>
      </c>
      <c r="R140" t="s">
        <v>4467</v>
      </c>
      <c r="S140" s="13">
        <v>44866</v>
      </c>
      <c r="T140" s="13">
        <v>44895</v>
      </c>
      <c r="U140" s="1">
        <v>44866</v>
      </c>
      <c r="V140" t="s">
        <v>99</v>
      </c>
      <c r="W140" s="2">
        <v>21406.06</v>
      </c>
      <c r="X140" t="s">
        <v>2</v>
      </c>
      <c r="Y140" t="s">
        <v>11</v>
      </c>
      <c r="Z140" t="s">
        <v>2</v>
      </c>
      <c r="AA140" t="s">
        <v>395</v>
      </c>
      <c r="AB140" t="s">
        <v>396</v>
      </c>
      <c r="AC140" t="s">
        <v>116</v>
      </c>
    </row>
    <row r="141" spans="1:29" x14ac:dyDescent="0.25">
      <c r="A141" t="s">
        <v>0</v>
      </c>
      <c r="B141" t="s">
        <v>1</v>
      </c>
      <c r="C141" t="s">
        <v>2</v>
      </c>
      <c r="D141" t="s">
        <v>397</v>
      </c>
      <c r="E141" t="s">
        <v>1257</v>
      </c>
      <c r="F141" t="s">
        <v>1136</v>
      </c>
      <c r="G141" t="s">
        <v>6</v>
      </c>
      <c r="H141">
        <v>11</v>
      </c>
      <c r="I141" t="s">
        <v>7</v>
      </c>
      <c r="J141" t="s">
        <v>1258</v>
      </c>
      <c r="K141" t="s">
        <v>4459</v>
      </c>
      <c r="L141" t="s">
        <v>113</v>
      </c>
      <c r="M141" t="s">
        <v>3213</v>
      </c>
      <c r="N141" s="13">
        <v>44866</v>
      </c>
      <c r="O141">
        <v>102842</v>
      </c>
      <c r="P141" t="s">
        <v>3259</v>
      </c>
      <c r="Q141" s="13">
        <v>44866</v>
      </c>
      <c r="R141" t="s">
        <v>4467</v>
      </c>
      <c r="S141" s="13">
        <v>44866</v>
      </c>
      <c r="T141" s="13">
        <v>44895</v>
      </c>
      <c r="U141" s="1">
        <v>44866</v>
      </c>
      <c r="V141" t="s">
        <v>99</v>
      </c>
      <c r="W141" s="2">
        <v>253979.93</v>
      </c>
      <c r="X141" t="s">
        <v>2</v>
      </c>
      <c r="Y141" t="s">
        <v>11</v>
      </c>
      <c r="Z141" t="s">
        <v>2</v>
      </c>
      <c r="AA141" t="s">
        <v>400</v>
      </c>
      <c r="AB141" t="s">
        <v>401</v>
      </c>
      <c r="AC141" t="s">
        <v>116</v>
      </c>
    </row>
    <row r="142" spans="1:29" x14ac:dyDescent="0.25">
      <c r="A142" t="s">
        <v>0</v>
      </c>
      <c r="B142" t="s">
        <v>1</v>
      </c>
      <c r="C142" t="s">
        <v>2</v>
      </c>
      <c r="D142" t="s">
        <v>402</v>
      </c>
      <c r="E142" t="s">
        <v>1259</v>
      </c>
      <c r="F142" t="s">
        <v>1136</v>
      </c>
      <c r="G142" t="s">
        <v>6</v>
      </c>
      <c r="H142">
        <v>11</v>
      </c>
      <c r="I142" t="s">
        <v>7</v>
      </c>
      <c r="J142" t="s">
        <v>1260</v>
      </c>
      <c r="K142" t="s">
        <v>4459</v>
      </c>
      <c r="L142" t="s">
        <v>113</v>
      </c>
      <c r="M142" t="s">
        <v>3213</v>
      </c>
      <c r="N142" s="13">
        <v>44866</v>
      </c>
      <c r="O142">
        <v>102841</v>
      </c>
      <c r="P142" t="s">
        <v>3258</v>
      </c>
      <c r="Q142" s="13">
        <v>44866</v>
      </c>
      <c r="R142" t="s">
        <v>4467</v>
      </c>
      <c r="S142" s="13">
        <v>44866</v>
      </c>
      <c r="T142" s="13">
        <v>44895</v>
      </c>
      <c r="U142" s="1">
        <v>44866</v>
      </c>
      <c r="V142" t="s">
        <v>99</v>
      </c>
      <c r="W142" s="2">
        <v>52229.09</v>
      </c>
      <c r="X142" t="s">
        <v>2</v>
      </c>
      <c r="Y142" t="s">
        <v>11</v>
      </c>
      <c r="Z142" t="s">
        <v>2</v>
      </c>
      <c r="AA142" t="s">
        <v>405</v>
      </c>
      <c r="AB142" t="s">
        <v>406</v>
      </c>
      <c r="AC142" t="s">
        <v>116</v>
      </c>
    </row>
    <row r="143" spans="1:29" x14ac:dyDescent="0.25">
      <c r="A143" t="s">
        <v>0</v>
      </c>
      <c r="B143" t="s">
        <v>1</v>
      </c>
      <c r="C143" t="s">
        <v>2</v>
      </c>
      <c r="D143" t="s">
        <v>407</v>
      </c>
      <c r="E143" t="s">
        <v>1261</v>
      </c>
      <c r="F143" t="s">
        <v>1136</v>
      </c>
      <c r="G143" t="s">
        <v>6</v>
      </c>
      <c r="H143">
        <v>11</v>
      </c>
      <c r="I143" t="s">
        <v>7</v>
      </c>
      <c r="J143" t="s">
        <v>1262</v>
      </c>
      <c r="K143" t="s">
        <v>4459</v>
      </c>
      <c r="L143" t="s">
        <v>113</v>
      </c>
      <c r="M143" t="s">
        <v>3213</v>
      </c>
      <c r="N143" s="13">
        <v>44866</v>
      </c>
      <c r="O143">
        <v>102840</v>
      </c>
      <c r="P143" t="s">
        <v>3257</v>
      </c>
      <c r="Q143" s="13">
        <v>44866</v>
      </c>
      <c r="R143" t="s">
        <v>4467</v>
      </c>
      <c r="S143" s="13">
        <v>44866</v>
      </c>
      <c r="T143" s="13">
        <v>44895</v>
      </c>
      <c r="U143" s="1">
        <v>44866</v>
      </c>
      <c r="V143" t="s">
        <v>99</v>
      </c>
      <c r="W143" s="2">
        <v>55788.51</v>
      </c>
      <c r="X143" t="s">
        <v>2</v>
      </c>
      <c r="Y143" t="s">
        <v>11</v>
      </c>
      <c r="Z143" t="s">
        <v>2</v>
      </c>
      <c r="AA143" t="s">
        <v>410</v>
      </c>
      <c r="AB143" t="s">
        <v>411</v>
      </c>
      <c r="AC143" t="s">
        <v>116</v>
      </c>
    </row>
    <row r="144" spans="1:29" x14ac:dyDescent="0.25">
      <c r="A144" t="s">
        <v>0</v>
      </c>
      <c r="B144" t="s">
        <v>1</v>
      </c>
      <c r="C144" t="s">
        <v>2</v>
      </c>
      <c r="D144" t="s">
        <v>412</v>
      </c>
      <c r="E144" t="s">
        <v>1263</v>
      </c>
      <c r="F144" t="s">
        <v>1136</v>
      </c>
      <c r="G144" t="s">
        <v>6</v>
      </c>
      <c r="H144">
        <v>11</v>
      </c>
      <c r="I144" t="s">
        <v>7</v>
      </c>
      <c r="J144" t="s">
        <v>1264</v>
      </c>
      <c r="K144" t="s">
        <v>4459</v>
      </c>
      <c r="L144" t="s">
        <v>113</v>
      </c>
      <c r="M144" t="s">
        <v>3213</v>
      </c>
      <c r="N144" s="13">
        <v>44866</v>
      </c>
      <c r="O144">
        <v>153268</v>
      </c>
      <c r="P144" t="s">
        <v>3327</v>
      </c>
      <c r="Q144" s="13">
        <v>44866</v>
      </c>
      <c r="R144" t="s">
        <v>4467</v>
      </c>
      <c r="S144" s="13">
        <v>44866</v>
      </c>
      <c r="T144" s="13">
        <v>44895</v>
      </c>
      <c r="U144" s="1">
        <v>44866</v>
      </c>
      <c r="V144" t="s">
        <v>99</v>
      </c>
      <c r="W144" s="2">
        <v>11521.25</v>
      </c>
      <c r="X144" t="s">
        <v>2</v>
      </c>
      <c r="Y144" t="s">
        <v>11</v>
      </c>
      <c r="Z144" t="s">
        <v>2</v>
      </c>
      <c r="AA144" t="s">
        <v>415</v>
      </c>
      <c r="AB144" t="s">
        <v>416</v>
      </c>
      <c r="AC144" t="s">
        <v>116</v>
      </c>
    </row>
    <row r="145" spans="1:29" x14ac:dyDescent="0.25">
      <c r="A145" t="s">
        <v>0</v>
      </c>
      <c r="B145" t="s">
        <v>1</v>
      </c>
      <c r="C145" t="s">
        <v>2</v>
      </c>
      <c r="D145" t="s">
        <v>417</v>
      </c>
      <c r="E145" t="s">
        <v>1265</v>
      </c>
      <c r="F145" t="s">
        <v>1136</v>
      </c>
      <c r="G145" t="s">
        <v>6</v>
      </c>
      <c r="H145">
        <v>11</v>
      </c>
      <c r="I145" t="s">
        <v>7</v>
      </c>
      <c r="J145" t="s">
        <v>1266</v>
      </c>
      <c r="K145" t="s">
        <v>4459</v>
      </c>
      <c r="L145" t="s">
        <v>113</v>
      </c>
      <c r="M145" t="s">
        <v>3213</v>
      </c>
      <c r="N145" s="13">
        <v>44866</v>
      </c>
      <c r="O145">
        <v>102834</v>
      </c>
      <c r="P145" t="s">
        <v>3256</v>
      </c>
      <c r="Q145" s="13">
        <v>44866</v>
      </c>
      <c r="R145" t="s">
        <v>4467</v>
      </c>
      <c r="S145" s="13">
        <v>44866</v>
      </c>
      <c r="T145" s="13">
        <v>44895</v>
      </c>
      <c r="U145" s="1">
        <v>44866</v>
      </c>
      <c r="V145" t="s">
        <v>99</v>
      </c>
      <c r="W145" s="2">
        <v>43362.28</v>
      </c>
      <c r="X145" t="s">
        <v>2</v>
      </c>
      <c r="Y145" t="s">
        <v>11</v>
      </c>
      <c r="Z145" t="s">
        <v>2</v>
      </c>
      <c r="AA145" t="s">
        <v>420</v>
      </c>
      <c r="AB145" t="s">
        <v>421</v>
      </c>
      <c r="AC145" t="s">
        <v>116</v>
      </c>
    </row>
    <row r="146" spans="1:29" x14ac:dyDescent="0.25">
      <c r="A146" t="s">
        <v>0</v>
      </c>
      <c r="B146" t="s">
        <v>1</v>
      </c>
      <c r="C146" t="s">
        <v>2</v>
      </c>
      <c r="D146" t="s">
        <v>422</v>
      </c>
      <c r="E146" t="s">
        <v>1267</v>
      </c>
      <c r="F146" t="s">
        <v>1136</v>
      </c>
      <c r="G146" t="s">
        <v>6</v>
      </c>
      <c r="H146">
        <v>11</v>
      </c>
      <c r="I146" t="s">
        <v>7</v>
      </c>
      <c r="J146" t="s">
        <v>1268</v>
      </c>
      <c r="K146" t="s">
        <v>4459</v>
      </c>
      <c r="L146" t="s">
        <v>113</v>
      </c>
      <c r="M146" t="s">
        <v>3213</v>
      </c>
      <c r="N146" s="13">
        <v>44866</v>
      </c>
      <c r="O146">
        <v>102833</v>
      </c>
      <c r="P146" t="s">
        <v>3255</v>
      </c>
      <c r="Q146" s="13">
        <v>44866</v>
      </c>
      <c r="R146" t="s">
        <v>4467</v>
      </c>
      <c r="S146" s="13">
        <v>44866</v>
      </c>
      <c r="T146" s="13">
        <v>44895</v>
      </c>
      <c r="U146" s="1">
        <v>44866</v>
      </c>
      <c r="V146" t="s">
        <v>99</v>
      </c>
      <c r="W146" s="2">
        <v>2255.25</v>
      </c>
      <c r="X146" t="s">
        <v>2</v>
      </c>
      <c r="Y146" t="s">
        <v>11</v>
      </c>
      <c r="Z146" t="s">
        <v>2</v>
      </c>
      <c r="AA146" t="s">
        <v>425</v>
      </c>
      <c r="AB146" t="s">
        <v>426</v>
      </c>
      <c r="AC146" t="s">
        <v>116</v>
      </c>
    </row>
    <row r="147" spans="1:29" x14ac:dyDescent="0.25">
      <c r="A147" t="s">
        <v>0</v>
      </c>
      <c r="B147" t="s">
        <v>1</v>
      </c>
      <c r="C147" t="s">
        <v>2</v>
      </c>
      <c r="D147" t="s">
        <v>427</v>
      </c>
      <c r="E147" t="s">
        <v>1269</v>
      </c>
      <c r="F147" t="s">
        <v>1136</v>
      </c>
      <c r="G147" t="s">
        <v>6</v>
      </c>
      <c r="H147">
        <v>11</v>
      </c>
      <c r="I147" t="s">
        <v>7</v>
      </c>
      <c r="J147" t="s">
        <v>1270</v>
      </c>
      <c r="K147" t="s">
        <v>4459</v>
      </c>
      <c r="L147" t="s">
        <v>113</v>
      </c>
      <c r="M147" t="s">
        <v>3213</v>
      </c>
      <c r="N147" s="13">
        <v>44866</v>
      </c>
      <c r="O147">
        <v>222081</v>
      </c>
      <c r="P147" t="s">
        <v>3254</v>
      </c>
      <c r="Q147" s="13">
        <v>44866</v>
      </c>
      <c r="R147" t="s">
        <v>4467</v>
      </c>
      <c r="S147" s="13">
        <v>44866</v>
      </c>
      <c r="T147" s="13">
        <v>44895</v>
      </c>
      <c r="U147" s="1">
        <v>44866</v>
      </c>
      <c r="V147" t="s">
        <v>99</v>
      </c>
      <c r="W147" s="2">
        <v>6738.8</v>
      </c>
      <c r="X147" t="s">
        <v>2</v>
      </c>
      <c r="Y147" t="s">
        <v>11</v>
      </c>
      <c r="Z147" t="s">
        <v>2</v>
      </c>
      <c r="AA147" t="s">
        <v>430</v>
      </c>
      <c r="AB147" t="s">
        <v>431</v>
      </c>
      <c r="AC147" t="s">
        <v>116</v>
      </c>
    </row>
    <row r="148" spans="1:29" x14ac:dyDescent="0.25">
      <c r="A148" t="s">
        <v>0</v>
      </c>
      <c r="B148" t="s">
        <v>1</v>
      </c>
      <c r="C148" t="s">
        <v>2</v>
      </c>
      <c r="D148" t="s">
        <v>432</v>
      </c>
      <c r="E148" t="s">
        <v>1271</v>
      </c>
      <c r="F148" t="s">
        <v>1136</v>
      </c>
      <c r="G148" t="s">
        <v>6</v>
      </c>
      <c r="H148">
        <v>11</v>
      </c>
      <c r="I148" t="s">
        <v>7</v>
      </c>
      <c r="J148" t="s">
        <v>1272</v>
      </c>
      <c r="K148" t="s">
        <v>4459</v>
      </c>
      <c r="L148" t="s">
        <v>113</v>
      </c>
      <c r="M148" t="s">
        <v>3213</v>
      </c>
      <c r="N148" s="13">
        <v>44866</v>
      </c>
      <c r="O148">
        <v>102827</v>
      </c>
      <c r="P148" t="s">
        <v>3253</v>
      </c>
      <c r="Q148" s="13">
        <v>44866</v>
      </c>
      <c r="R148" t="s">
        <v>4467</v>
      </c>
      <c r="S148" s="13">
        <v>44866</v>
      </c>
      <c r="T148" s="13">
        <v>44895</v>
      </c>
      <c r="U148" s="1">
        <v>44866</v>
      </c>
      <c r="V148" t="s">
        <v>99</v>
      </c>
      <c r="W148" s="2">
        <v>88416.21</v>
      </c>
      <c r="X148" t="s">
        <v>2</v>
      </c>
      <c r="Y148" t="s">
        <v>11</v>
      </c>
      <c r="Z148" t="s">
        <v>2</v>
      </c>
      <c r="AA148" t="s">
        <v>435</v>
      </c>
      <c r="AB148" t="s">
        <v>436</v>
      </c>
      <c r="AC148" t="s">
        <v>116</v>
      </c>
    </row>
    <row r="149" spans="1:29" x14ac:dyDescent="0.25">
      <c r="A149" t="s">
        <v>0</v>
      </c>
      <c r="B149" t="s">
        <v>1</v>
      </c>
      <c r="C149" t="s">
        <v>2</v>
      </c>
      <c r="D149" t="s">
        <v>437</v>
      </c>
      <c r="E149" t="s">
        <v>1273</v>
      </c>
      <c r="F149" t="s">
        <v>1136</v>
      </c>
      <c r="G149" t="s">
        <v>6</v>
      </c>
      <c r="H149">
        <v>11</v>
      </c>
      <c r="I149" t="s">
        <v>7</v>
      </c>
      <c r="J149" t="s">
        <v>1274</v>
      </c>
      <c r="K149" t="s">
        <v>4459</v>
      </c>
      <c r="L149" t="s">
        <v>113</v>
      </c>
      <c r="M149" t="s">
        <v>3213</v>
      </c>
      <c r="N149" s="13">
        <v>44866</v>
      </c>
      <c r="O149">
        <v>102825</v>
      </c>
      <c r="P149" t="s">
        <v>3252</v>
      </c>
      <c r="Q149" s="13">
        <v>44866</v>
      </c>
      <c r="R149" t="s">
        <v>4467</v>
      </c>
      <c r="S149" s="13">
        <v>44866</v>
      </c>
      <c r="T149" s="13">
        <v>44895</v>
      </c>
      <c r="U149" s="1">
        <v>44866</v>
      </c>
      <c r="V149" t="s">
        <v>99</v>
      </c>
      <c r="W149" s="2">
        <v>3816.33</v>
      </c>
      <c r="X149" t="s">
        <v>2</v>
      </c>
      <c r="Y149" t="s">
        <v>11</v>
      </c>
      <c r="Z149" t="s">
        <v>2</v>
      </c>
      <c r="AA149" t="s">
        <v>440</v>
      </c>
      <c r="AB149" t="s">
        <v>441</v>
      </c>
      <c r="AC149" t="s">
        <v>116</v>
      </c>
    </row>
    <row r="150" spans="1:29" x14ac:dyDescent="0.25">
      <c r="A150" t="s">
        <v>0</v>
      </c>
      <c r="B150" t="s">
        <v>1</v>
      </c>
      <c r="C150" t="s">
        <v>2</v>
      </c>
      <c r="D150" t="s">
        <v>442</v>
      </c>
      <c r="E150" t="s">
        <v>1275</v>
      </c>
      <c r="F150" t="s">
        <v>1136</v>
      </c>
      <c r="G150" t="s">
        <v>6</v>
      </c>
      <c r="H150">
        <v>11</v>
      </c>
      <c r="I150" t="s">
        <v>7</v>
      </c>
      <c r="J150" t="s">
        <v>1276</v>
      </c>
      <c r="K150" t="s">
        <v>4459</v>
      </c>
      <c r="L150" t="s">
        <v>113</v>
      </c>
      <c r="M150" t="s">
        <v>3213</v>
      </c>
      <c r="N150" s="13">
        <v>44866</v>
      </c>
      <c r="O150">
        <v>102824</v>
      </c>
      <c r="P150" t="s">
        <v>3251</v>
      </c>
      <c r="Q150" s="13">
        <v>44866</v>
      </c>
      <c r="R150" t="s">
        <v>4467</v>
      </c>
      <c r="S150" s="13">
        <v>44866</v>
      </c>
      <c r="T150" s="13">
        <v>44895</v>
      </c>
      <c r="U150" s="1">
        <v>44866</v>
      </c>
      <c r="V150" t="s">
        <v>99</v>
      </c>
      <c r="W150" s="2">
        <v>3707.58</v>
      </c>
      <c r="X150" t="s">
        <v>2</v>
      </c>
      <c r="Y150" t="s">
        <v>11</v>
      </c>
      <c r="Z150" t="s">
        <v>2</v>
      </c>
      <c r="AA150" t="s">
        <v>445</v>
      </c>
      <c r="AB150" t="s">
        <v>446</v>
      </c>
      <c r="AC150" t="s">
        <v>116</v>
      </c>
    </row>
    <row r="151" spans="1:29" x14ac:dyDescent="0.25">
      <c r="A151" t="s">
        <v>0</v>
      </c>
      <c r="B151" t="s">
        <v>1</v>
      </c>
      <c r="C151" t="s">
        <v>2</v>
      </c>
      <c r="D151" t="s">
        <v>447</v>
      </c>
      <c r="E151" t="s">
        <v>1277</v>
      </c>
      <c r="F151" t="s">
        <v>1136</v>
      </c>
      <c r="G151" t="s">
        <v>6</v>
      </c>
      <c r="H151">
        <v>11</v>
      </c>
      <c r="I151" t="s">
        <v>7</v>
      </c>
      <c r="J151" t="s">
        <v>1278</v>
      </c>
      <c r="K151" t="s">
        <v>4459</v>
      </c>
      <c r="L151" t="s">
        <v>113</v>
      </c>
      <c r="M151" t="s">
        <v>3213</v>
      </c>
      <c r="N151" s="13">
        <v>44866</v>
      </c>
      <c r="O151">
        <v>102822</v>
      </c>
      <c r="P151" t="s">
        <v>3250</v>
      </c>
      <c r="Q151" s="13">
        <v>44866</v>
      </c>
      <c r="R151" t="s">
        <v>4467</v>
      </c>
      <c r="S151" s="13">
        <v>44866</v>
      </c>
      <c r="T151" s="13">
        <v>44895</v>
      </c>
      <c r="U151" s="1">
        <v>44866</v>
      </c>
      <c r="V151" t="s">
        <v>99</v>
      </c>
      <c r="W151" s="2">
        <v>28695.98</v>
      </c>
      <c r="X151" t="s">
        <v>2</v>
      </c>
      <c r="Y151" t="s">
        <v>11</v>
      </c>
      <c r="Z151" t="s">
        <v>2</v>
      </c>
      <c r="AA151" t="s">
        <v>450</v>
      </c>
      <c r="AB151" t="s">
        <v>451</v>
      </c>
      <c r="AC151" t="s">
        <v>116</v>
      </c>
    </row>
    <row r="152" spans="1:29" x14ac:dyDescent="0.25">
      <c r="A152" t="s">
        <v>0</v>
      </c>
      <c r="B152" t="s">
        <v>1</v>
      </c>
      <c r="C152" t="s">
        <v>2</v>
      </c>
      <c r="D152" t="s">
        <v>452</v>
      </c>
      <c r="E152" t="s">
        <v>1279</v>
      </c>
      <c r="F152" t="s">
        <v>1136</v>
      </c>
      <c r="G152" t="s">
        <v>6</v>
      </c>
      <c r="H152">
        <v>11</v>
      </c>
      <c r="I152" t="s">
        <v>7</v>
      </c>
      <c r="J152" t="s">
        <v>1280</v>
      </c>
      <c r="K152" t="s">
        <v>4459</v>
      </c>
      <c r="L152" t="s">
        <v>113</v>
      </c>
      <c r="M152" t="s">
        <v>3213</v>
      </c>
      <c r="N152" s="13">
        <v>44866</v>
      </c>
      <c r="O152">
        <v>102819</v>
      </c>
      <c r="P152" t="s">
        <v>3249</v>
      </c>
      <c r="Q152" s="13">
        <v>44866</v>
      </c>
      <c r="R152" t="s">
        <v>4467</v>
      </c>
      <c r="S152" s="13">
        <v>44866</v>
      </c>
      <c r="T152" s="13">
        <v>44895</v>
      </c>
      <c r="U152" s="1">
        <v>44866</v>
      </c>
      <c r="V152" t="s">
        <v>99</v>
      </c>
      <c r="W152" s="2">
        <v>10027.219999999999</v>
      </c>
      <c r="X152" t="s">
        <v>2</v>
      </c>
      <c r="Y152" t="s">
        <v>11</v>
      </c>
      <c r="Z152" t="s">
        <v>2</v>
      </c>
      <c r="AA152" t="s">
        <v>455</v>
      </c>
      <c r="AB152" t="s">
        <v>456</v>
      </c>
      <c r="AC152" t="s">
        <v>116</v>
      </c>
    </row>
    <row r="153" spans="1:29" x14ac:dyDescent="0.25">
      <c r="A153" t="s">
        <v>0</v>
      </c>
      <c r="B153" t="s">
        <v>1</v>
      </c>
      <c r="C153" t="s">
        <v>2</v>
      </c>
      <c r="D153" t="s">
        <v>457</v>
      </c>
      <c r="E153" t="s">
        <v>1281</v>
      </c>
      <c r="F153" t="s">
        <v>1136</v>
      </c>
      <c r="G153" t="s">
        <v>6</v>
      </c>
      <c r="H153">
        <v>11</v>
      </c>
      <c r="I153" t="s">
        <v>7</v>
      </c>
      <c r="J153" t="s">
        <v>1282</v>
      </c>
      <c r="K153" t="s">
        <v>4459</v>
      </c>
      <c r="L153" t="s">
        <v>113</v>
      </c>
      <c r="M153" t="s">
        <v>3213</v>
      </c>
      <c r="N153" s="13">
        <v>44866</v>
      </c>
      <c r="O153">
        <v>102818</v>
      </c>
      <c r="P153" t="s">
        <v>3248</v>
      </c>
      <c r="Q153" s="13">
        <v>44866</v>
      </c>
      <c r="R153" t="s">
        <v>4467</v>
      </c>
      <c r="S153" s="13">
        <v>44866</v>
      </c>
      <c r="T153" s="13">
        <v>44895</v>
      </c>
      <c r="U153" s="1">
        <v>44866</v>
      </c>
      <c r="V153" t="s">
        <v>99</v>
      </c>
      <c r="W153" s="2">
        <v>14924.73</v>
      </c>
      <c r="X153" t="s">
        <v>2</v>
      </c>
      <c r="Y153" t="s">
        <v>11</v>
      </c>
      <c r="Z153" t="s">
        <v>2</v>
      </c>
      <c r="AA153" t="s">
        <v>460</v>
      </c>
      <c r="AB153" t="s">
        <v>461</v>
      </c>
      <c r="AC153" t="s">
        <v>116</v>
      </c>
    </row>
    <row r="154" spans="1:29" x14ac:dyDescent="0.25">
      <c r="A154" t="s">
        <v>0</v>
      </c>
      <c r="B154" t="s">
        <v>1</v>
      </c>
      <c r="C154" t="s">
        <v>2</v>
      </c>
      <c r="D154" t="s">
        <v>462</v>
      </c>
      <c r="E154" t="s">
        <v>1283</v>
      </c>
      <c r="F154" t="s">
        <v>1136</v>
      </c>
      <c r="G154" t="s">
        <v>6</v>
      </c>
      <c r="H154">
        <v>11</v>
      </c>
      <c r="I154" t="s">
        <v>7</v>
      </c>
      <c r="J154" t="s">
        <v>1284</v>
      </c>
      <c r="K154" t="s">
        <v>4459</v>
      </c>
      <c r="L154" t="s">
        <v>113</v>
      </c>
      <c r="M154" t="s">
        <v>3213</v>
      </c>
      <c r="N154" s="13">
        <v>44866</v>
      </c>
      <c r="O154">
        <v>102816</v>
      </c>
      <c r="P154" t="s">
        <v>3247</v>
      </c>
      <c r="Q154" s="13">
        <v>44866</v>
      </c>
      <c r="R154" t="s">
        <v>4467</v>
      </c>
      <c r="S154" s="13">
        <v>44866</v>
      </c>
      <c r="T154" s="13">
        <v>44895</v>
      </c>
      <c r="U154" s="1">
        <v>44866</v>
      </c>
      <c r="V154" t="s">
        <v>99</v>
      </c>
      <c r="W154" s="2">
        <v>3392.93</v>
      </c>
      <c r="X154" t="s">
        <v>2</v>
      </c>
      <c r="Y154" t="s">
        <v>11</v>
      </c>
      <c r="Z154" t="s">
        <v>2</v>
      </c>
      <c r="AA154" t="s">
        <v>465</v>
      </c>
      <c r="AB154" t="s">
        <v>466</v>
      </c>
      <c r="AC154" t="s">
        <v>116</v>
      </c>
    </row>
    <row r="155" spans="1:29" x14ac:dyDescent="0.25">
      <c r="A155" t="s">
        <v>0</v>
      </c>
      <c r="B155" t="s">
        <v>1</v>
      </c>
      <c r="C155" t="s">
        <v>2</v>
      </c>
      <c r="D155" t="s">
        <v>467</v>
      </c>
      <c r="E155" t="s">
        <v>1285</v>
      </c>
      <c r="F155" t="s">
        <v>1136</v>
      </c>
      <c r="G155" t="s">
        <v>6</v>
      </c>
      <c r="H155">
        <v>11</v>
      </c>
      <c r="I155" t="s">
        <v>7</v>
      </c>
      <c r="J155" t="s">
        <v>1286</v>
      </c>
      <c r="K155" t="s">
        <v>4459</v>
      </c>
      <c r="L155" t="s">
        <v>113</v>
      </c>
      <c r="M155" t="s">
        <v>3213</v>
      </c>
      <c r="N155" s="13">
        <v>44866</v>
      </c>
      <c r="O155">
        <v>102814</v>
      </c>
      <c r="P155" t="s">
        <v>3246</v>
      </c>
      <c r="Q155" s="13">
        <v>44866</v>
      </c>
      <c r="R155" t="s">
        <v>4467</v>
      </c>
      <c r="S155" s="13">
        <v>44866</v>
      </c>
      <c r="T155" s="13">
        <v>44895</v>
      </c>
      <c r="U155" s="1">
        <v>44866</v>
      </c>
      <c r="V155" t="s">
        <v>99</v>
      </c>
      <c r="W155" s="2">
        <v>14993.04</v>
      </c>
      <c r="X155" t="s">
        <v>2</v>
      </c>
      <c r="Y155" t="s">
        <v>11</v>
      </c>
      <c r="Z155" t="s">
        <v>2</v>
      </c>
      <c r="AA155" t="s">
        <v>470</v>
      </c>
      <c r="AB155" t="s">
        <v>471</v>
      </c>
      <c r="AC155" t="s">
        <v>116</v>
      </c>
    </row>
    <row r="156" spans="1:29" x14ac:dyDescent="0.25">
      <c r="A156" t="s">
        <v>0</v>
      </c>
      <c r="B156" t="s">
        <v>1</v>
      </c>
      <c r="C156" t="s">
        <v>2</v>
      </c>
      <c r="D156" t="s">
        <v>472</v>
      </c>
      <c r="E156" t="s">
        <v>1287</v>
      </c>
      <c r="F156" t="s">
        <v>1136</v>
      </c>
      <c r="G156" t="s">
        <v>6</v>
      </c>
      <c r="H156">
        <v>11</v>
      </c>
      <c r="I156" t="s">
        <v>7</v>
      </c>
      <c r="J156" t="s">
        <v>1288</v>
      </c>
      <c r="K156" t="s">
        <v>4459</v>
      </c>
      <c r="L156" t="s">
        <v>113</v>
      </c>
      <c r="M156" t="s">
        <v>3213</v>
      </c>
      <c r="N156" s="13">
        <v>44866</v>
      </c>
      <c r="O156">
        <v>173736</v>
      </c>
      <c r="P156" t="s">
        <v>3245</v>
      </c>
      <c r="Q156" s="13">
        <v>44866</v>
      </c>
      <c r="R156" t="s">
        <v>4467</v>
      </c>
      <c r="S156" s="13">
        <v>44866</v>
      </c>
      <c r="T156" s="13">
        <v>44895</v>
      </c>
      <c r="U156" s="1">
        <v>44866</v>
      </c>
      <c r="V156" t="s">
        <v>99</v>
      </c>
      <c r="W156" s="2">
        <v>1544.67</v>
      </c>
      <c r="X156" t="s">
        <v>2</v>
      </c>
      <c r="Y156" t="s">
        <v>11</v>
      </c>
      <c r="Z156" t="s">
        <v>2</v>
      </c>
      <c r="AA156" t="s">
        <v>475</v>
      </c>
      <c r="AB156" t="s">
        <v>476</v>
      </c>
      <c r="AC156" t="s">
        <v>116</v>
      </c>
    </row>
    <row r="157" spans="1:29" x14ac:dyDescent="0.25">
      <c r="A157" t="s">
        <v>0</v>
      </c>
      <c r="B157" t="s">
        <v>1</v>
      </c>
      <c r="C157" t="s">
        <v>2</v>
      </c>
      <c r="D157" t="s">
        <v>477</v>
      </c>
      <c r="E157" t="s">
        <v>1289</v>
      </c>
      <c r="F157" t="s">
        <v>1136</v>
      </c>
      <c r="G157" t="s">
        <v>6</v>
      </c>
      <c r="H157">
        <v>11</v>
      </c>
      <c r="I157" t="s">
        <v>7</v>
      </c>
      <c r="J157" t="s">
        <v>1290</v>
      </c>
      <c r="K157" t="s">
        <v>4459</v>
      </c>
      <c r="L157" t="s">
        <v>113</v>
      </c>
      <c r="M157" t="s">
        <v>3213</v>
      </c>
      <c r="N157" s="13">
        <v>44866</v>
      </c>
      <c r="O157">
        <v>116072</v>
      </c>
      <c r="P157" t="s">
        <v>3244</v>
      </c>
      <c r="Q157" s="13">
        <v>44866</v>
      </c>
      <c r="R157" t="s">
        <v>4467</v>
      </c>
      <c r="S157" s="13">
        <v>44866</v>
      </c>
      <c r="T157" s="13">
        <v>44895</v>
      </c>
      <c r="U157" s="1">
        <v>44866</v>
      </c>
      <c r="V157" t="s">
        <v>99</v>
      </c>
      <c r="W157" s="2">
        <v>1207.0899999999999</v>
      </c>
      <c r="X157" t="s">
        <v>2</v>
      </c>
      <c r="Y157" t="s">
        <v>11</v>
      </c>
      <c r="Z157" t="s">
        <v>2</v>
      </c>
      <c r="AA157" t="s">
        <v>480</v>
      </c>
      <c r="AB157" t="s">
        <v>481</v>
      </c>
      <c r="AC157" t="s">
        <v>116</v>
      </c>
    </row>
    <row r="158" spans="1:29" x14ac:dyDescent="0.25">
      <c r="A158" t="s">
        <v>0</v>
      </c>
      <c r="B158" t="s">
        <v>1</v>
      </c>
      <c r="C158" t="s">
        <v>2</v>
      </c>
      <c r="D158" t="s">
        <v>482</v>
      </c>
      <c r="E158" t="s">
        <v>1291</v>
      </c>
      <c r="F158" t="s">
        <v>1136</v>
      </c>
      <c r="G158" t="s">
        <v>6</v>
      </c>
      <c r="H158">
        <v>11</v>
      </c>
      <c r="I158" t="s">
        <v>7</v>
      </c>
      <c r="J158" t="s">
        <v>1292</v>
      </c>
      <c r="K158" t="s">
        <v>4459</v>
      </c>
      <c r="L158" t="s">
        <v>113</v>
      </c>
      <c r="M158" t="s">
        <v>3213</v>
      </c>
      <c r="N158" s="13">
        <v>44866</v>
      </c>
      <c r="O158">
        <v>102813</v>
      </c>
      <c r="P158" t="s">
        <v>3243</v>
      </c>
      <c r="Q158" s="13">
        <v>44866</v>
      </c>
      <c r="R158" t="s">
        <v>4467</v>
      </c>
      <c r="S158" s="13">
        <v>44866</v>
      </c>
      <c r="T158" s="13">
        <v>44895</v>
      </c>
      <c r="U158" s="1">
        <v>44866</v>
      </c>
      <c r="V158" t="s">
        <v>99</v>
      </c>
      <c r="W158" s="2">
        <v>67148.89</v>
      </c>
      <c r="X158" t="s">
        <v>2</v>
      </c>
      <c r="Y158" t="s">
        <v>11</v>
      </c>
      <c r="Z158" t="s">
        <v>2</v>
      </c>
      <c r="AA158" t="s">
        <v>485</v>
      </c>
      <c r="AB158" t="s">
        <v>486</v>
      </c>
      <c r="AC158" t="s">
        <v>116</v>
      </c>
    </row>
    <row r="159" spans="1:29" x14ac:dyDescent="0.25">
      <c r="A159" t="s">
        <v>0</v>
      </c>
      <c r="B159" t="s">
        <v>1</v>
      </c>
      <c r="C159" t="s">
        <v>2</v>
      </c>
      <c r="D159" t="s">
        <v>487</v>
      </c>
      <c r="E159" t="s">
        <v>1293</v>
      </c>
      <c r="F159" t="s">
        <v>1136</v>
      </c>
      <c r="G159" t="s">
        <v>6</v>
      </c>
      <c r="H159">
        <v>11</v>
      </c>
      <c r="I159" t="s">
        <v>7</v>
      </c>
      <c r="J159" t="s">
        <v>1294</v>
      </c>
      <c r="K159" t="s">
        <v>4459</v>
      </c>
      <c r="L159" t="s">
        <v>113</v>
      </c>
      <c r="M159" t="s">
        <v>3213</v>
      </c>
      <c r="N159" s="13">
        <v>44866</v>
      </c>
      <c r="O159">
        <v>102810</v>
      </c>
      <c r="P159" t="s">
        <v>3242</v>
      </c>
      <c r="Q159" s="13">
        <v>44866</v>
      </c>
      <c r="R159" t="s">
        <v>4467</v>
      </c>
      <c r="S159" s="13">
        <v>44866</v>
      </c>
      <c r="T159" s="13">
        <v>44895</v>
      </c>
      <c r="U159" s="1">
        <v>44866</v>
      </c>
      <c r="V159" t="s">
        <v>99</v>
      </c>
      <c r="W159" s="2">
        <v>1843.23</v>
      </c>
      <c r="X159" t="s">
        <v>2</v>
      </c>
      <c r="Y159" t="s">
        <v>11</v>
      </c>
      <c r="Z159" t="s">
        <v>2</v>
      </c>
      <c r="AA159" t="s">
        <v>490</v>
      </c>
      <c r="AB159" t="s">
        <v>491</v>
      </c>
      <c r="AC159" t="s">
        <v>116</v>
      </c>
    </row>
    <row r="160" spans="1:29" x14ac:dyDescent="0.25">
      <c r="A160" t="s">
        <v>0</v>
      </c>
      <c r="B160" t="s">
        <v>1</v>
      </c>
      <c r="C160" t="s">
        <v>2</v>
      </c>
      <c r="D160" t="s">
        <v>492</v>
      </c>
      <c r="E160" t="s">
        <v>1295</v>
      </c>
      <c r="F160" t="s">
        <v>1136</v>
      </c>
      <c r="G160" t="s">
        <v>6</v>
      </c>
      <c r="H160">
        <v>11</v>
      </c>
      <c r="I160" t="s">
        <v>7</v>
      </c>
      <c r="J160" t="s">
        <v>1296</v>
      </c>
      <c r="K160" t="s">
        <v>4459</v>
      </c>
      <c r="L160" t="s">
        <v>113</v>
      </c>
      <c r="M160" t="s">
        <v>3213</v>
      </c>
      <c r="N160" s="13">
        <v>44866</v>
      </c>
      <c r="O160">
        <v>102809</v>
      </c>
      <c r="P160" t="s">
        <v>3241</v>
      </c>
      <c r="Q160" s="13">
        <v>44866</v>
      </c>
      <c r="R160" t="s">
        <v>4467</v>
      </c>
      <c r="S160" s="13">
        <v>44866</v>
      </c>
      <c r="T160" s="13">
        <v>44895</v>
      </c>
      <c r="U160" s="1">
        <v>44866</v>
      </c>
      <c r="V160" t="s">
        <v>99</v>
      </c>
      <c r="W160" s="2">
        <v>7942</v>
      </c>
      <c r="X160" t="s">
        <v>2</v>
      </c>
      <c r="Y160" t="s">
        <v>11</v>
      </c>
      <c r="Z160" t="s">
        <v>2</v>
      </c>
      <c r="AA160" t="s">
        <v>495</v>
      </c>
      <c r="AB160" t="s">
        <v>496</v>
      </c>
      <c r="AC160" t="s">
        <v>116</v>
      </c>
    </row>
    <row r="161" spans="1:29" x14ac:dyDescent="0.25">
      <c r="A161" t="s">
        <v>0</v>
      </c>
      <c r="B161" t="s">
        <v>1</v>
      </c>
      <c r="C161" t="s">
        <v>2</v>
      </c>
      <c r="D161" t="s">
        <v>497</v>
      </c>
      <c r="E161" t="s">
        <v>1297</v>
      </c>
      <c r="F161" t="s">
        <v>1136</v>
      </c>
      <c r="G161" t="s">
        <v>6</v>
      </c>
      <c r="H161">
        <v>11</v>
      </c>
      <c r="I161" t="s">
        <v>7</v>
      </c>
      <c r="J161" t="s">
        <v>1298</v>
      </c>
      <c r="K161" t="s">
        <v>4459</v>
      </c>
      <c r="L161" t="s">
        <v>113</v>
      </c>
      <c r="M161" t="s">
        <v>3213</v>
      </c>
      <c r="N161" s="13">
        <v>44866</v>
      </c>
      <c r="O161">
        <v>102808</v>
      </c>
      <c r="P161" t="s">
        <v>3240</v>
      </c>
      <c r="Q161" s="13">
        <v>44866</v>
      </c>
      <c r="R161" t="s">
        <v>4467</v>
      </c>
      <c r="S161" s="13">
        <v>44866</v>
      </c>
      <c r="T161" s="13">
        <v>44895</v>
      </c>
      <c r="U161" s="1">
        <v>44866</v>
      </c>
      <c r="V161" t="s">
        <v>99</v>
      </c>
      <c r="W161" s="2">
        <v>209325.97</v>
      </c>
      <c r="X161" t="s">
        <v>2</v>
      </c>
      <c r="Y161" t="s">
        <v>11</v>
      </c>
      <c r="Z161" t="s">
        <v>2</v>
      </c>
      <c r="AA161" t="s">
        <v>500</v>
      </c>
      <c r="AB161" t="s">
        <v>501</v>
      </c>
      <c r="AC161" t="s">
        <v>116</v>
      </c>
    </row>
    <row r="162" spans="1:29" x14ac:dyDescent="0.25">
      <c r="A162" t="s">
        <v>0</v>
      </c>
      <c r="B162" t="s">
        <v>1</v>
      </c>
      <c r="C162" t="s">
        <v>2</v>
      </c>
      <c r="D162" t="s">
        <v>502</v>
      </c>
      <c r="E162" t="s">
        <v>1299</v>
      </c>
      <c r="F162" t="s">
        <v>1136</v>
      </c>
      <c r="G162" t="s">
        <v>6</v>
      </c>
      <c r="H162">
        <v>11</v>
      </c>
      <c r="I162" t="s">
        <v>7</v>
      </c>
      <c r="J162" t="s">
        <v>1300</v>
      </c>
      <c r="K162" t="s">
        <v>4459</v>
      </c>
      <c r="L162" t="s">
        <v>113</v>
      </c>
      <c r="M162" t="s">
        <v>3213</v>
      </c>
      <c r="N162" s="13">
        <v>44866</v>
      </c>
      <c r="O162">
        <v>102807</v>
      </c>
      <c r="P162" t="s">
        <v>3239</v>
      </c>
      <c r="Q162" s="13">
        <v>44866</v>
      </c>
      <c r="R162" t="s">
        <v>4467</v>
      </c>
      <c r="S162" s="13">
        <v>44866</v>
      </c>
      <c r="T162" s="13">
        <v>44895</v>
      </c>
      <c r="U162" s="1">
        <v>44866</v>
      </c>
      <c r="V162" t="s">
        <v>99</v>
      </c>
      <c r="W162" s="2">
        <v>5049.38</v>
      </c>
      <c r="X162" t="s">
        <v>2</v>
      </c>
      <c r="Y162" t="s">
        <v>11</v>
      </c>
      <c r="Z162" t="s">
        <v>2</v>
      </c>
      <c r="AA162" t="s">
        <v>505</v>
      </c>
      <c r="AB162" t="s">
        <v>506</v>
      </c>
      <c r="AC162" t="s">
        <v>116</v>
      </c>
    </row>
    <row r="163" spans="1:29" x14ac:dyDescent="0.25">
      <c r="A163" t="s">
        <v>0</v>
      </c>
      <c r="B163" t="s">
        <v>1</v>
      </c>
      <c r="C163" t="s">
        <v>2</v>
      </c>
      <c r="D163" t="s">
        <v>1118</v>
      </c>
      <c r="E163" t="s">
        <v>1301</v>
      </c>
      <c r="F163" t="s">
        <v>1136</v>
      </c>
      <c r="G163" t="s">
        <v>6</v>
      </c>
      <c r="H163">
        <v>11</v>
      </c>
      <c r="I163" t="s">
        <v>7</v>
      </c>
      <c r="J163" t="s">
        <v>1302</v>
      </c>
      <c r="K163" t="s">
        <v>4459</v>
      </c>
      <c r="L163" t="s">
        <v>113</v>
      </c>
      <c r="M163" t="s">
        <v>3213</v>
      </c>
      <c r="N163" s="13">
        <v>44866</v>
      </c>
      <c r="O163">
        <v>102906</v>
      </c>
      <c r="P163" t="s">
        <v>3325</v>
      </c>
      <c r="Q163" s="13">
        <v>44866</v>
      </c>
      <c r="R163" t="s">
        <v>4467</v>
      </c>
      <c r="S163" s="13">
        <v>44866</v>
      </c>
      <c r="T163" s="13">
        <v>44895</v>
      </c>
      <c r="U163" s="1">
        <v>44866</v>
      </c>
      <c r="V163" t="s">
        <v>99</v>
      </c>
      <c r="W163" s="2">
        <v>196896.93</v>
      </c>
      <c r="X163" t="s">
        <v>2</v>
      </c>
      <c r="Y163" t="s">
        <v>11</v>
      </c>
      <c r="Z163" t="s">
        <v>2</v>
      </c>
      <c r="AA163" t="s">
        <v>114</v>
      </c>
      <c r="AB163" t="s">
        <v>1121</v>
      </c>
      <c r="AC163" t="s">
        <v>116</v>
      </c>
    </row>
    <row r="164" spans="1:29" x14ac:dyDescent="0.25">
      <c r="A164" t="s">
        <v>0</v>
      </c>
      <c r="B164" t="s">
        <v>1</v>
      </c>
      <c r="C164" t="s">
        <v>2</v>
      </c>
      <c r="D164" t="s">
        <v>117</v>
      </c>
      <c r="E164" t="s">
        <v>1145</v>
      </c>
      <c r="F164" t="s">
        <v>1136</v>
      </c>
      <c r="G164" t="s">
        <v>6</v>
      </c>
      <c r="H164">
        <v>11</v>
      </c>
      <c r="I164" t="s">
        <v>7</v>
      </c>
      <c r="J164" t="s">
        <v>1146</v>
      </c>
      <c r="K164" t="s">
        <v>4459</v>
      </c>
      <c r="L164" t="s">
        <v>113</v>
      </c>
      <c r="M164" t="s">
        <v>3213</v>
      </c>
      <c r="N164" s="13">
        <v>44896</v>
      </c>
      <c r="O164">
        <v>225269</v>
      </c>
      <c r="P164" t="s">
        <v>3282</v>
      </c>
      <c r="Q164" s="13">
        <v>44866</v>
      </c>
      <c r="R164" t="s">
        <v>4467</v>
      </c>
      <c r="S164" s="13">
        <v>44866</v>
      </c>
      <c r="T164" s="13">
        <v>44895</v>
      </c>
      <c r="U164" s="1">
        <v>44866</v>
      </c>
      <c r="V164" t="s">
        <v>99</v>
      </c>
      <c r="W164" s="2">
        <v>7859.66</v>
      </c>
      <c r="X164" t="s">
        <v>2</v>
      </c>
      <c r="Y164" t="s">
        <v>11</v>
      </c>
      <c r="Z164" t="s">
        <v>2</v>
      </c>
      <c r="AA164" t="s">
        <v>120</v>
      </c>
      <c r="AB164" t="s">
        <v>121</v>
      </c>
      <c r="AC164" t="s">
        <v>116</v>
      </c>
    </row>
    <row r="165" spans="1:29" x14ac:dyDescent="0.25">
      <c r="A165" t="s">
        <v>0</v>
      </c>
      <c r="B165" t="s">
        <v>1</v>
      </c>
      <c r="C165" t="s">
        <v>2</v>
      </c>
      <c r="D165" t="s">
        <v>122</v>
      </c>
      <c r="E165" t="s">
        <v>1353</v>
      </c>
      <c r="F165" t="s">
        <v>1339</v>
      </c>
      <c r="G165" t="s">
        <v>6</v>
      </c>
      <c r="H165">
        <v>12</v>
      </c>
      <c r="I165" t="s">
        <v>7</v>
      </c>
      <c r="J165" t="s">
        <v>1354</v>
      </c>
      <c r="K165" t="s">
        <v>4459</v>
      </c>
      <c r="L165" t="s">
        <v>113</v>
      </c>
      <c r="M165" t="s">
        <v>3213</v>
      </c>
      <c r="N165" s="13">
        <v>44896</v>
      </c>
      <c r="O165">
        <v>102909</v>
      </c>
      <c r="P165" t="s">
        <v>3280</v>
      </c>
      <c r="Q165" s="13">
        <v>44896</v>
      </c>
      <c r="R165" t="s">
        <v>4467</v>
      </c>
      <c r="S165" s="13">
        <v>44896</v>
      </c>
      <c r="T165" s="13">
        <v>44926</v>
      </c>
      <c r="U165" s="1">
        <v>44896</v>
      </c>
      <c r="V165" t="s">
        <v>99</v>
      </c>
      <c r="W165" s="2">
        <v>20275.330000000002</v>
      </c>
      <c r="X165" t="s">
        <v>2</v>
      </c>
      <c r="Y165" t="s">
        <v>11</v>
      </c>
      <c r="Z165" t="s">
        <v>2</v>
      </c>
      <c r="AA165" t="s">
        <v>125</v>
      </c>
      <c r="AB165" t="s">
        <v>126</v>
      </c>
      <c r="AC165" t="s">
        <v>116</v>
      </c>
    </row>
    <row r="166" spans="1:29" x14ac:dyDescent="0.25">
      <c r="A166" t="s">
        <v>0</v>
      </c>
      <c r="B166" t="s">
        <v>1</v>
      </c>
      <c r="C166" t="s">
        <v>2</v>
      </c>
      <c r="D166" t="s">
        <v>127</v>
      </c>
      <c r="E166" t="s">
        <v>1355</v>
      </c>
      <c r="F166" t="s">
        <v>1339</v>
      </c>
      <c r="G166" t="s">
        <v>6</v>
      </c>
      <c r="H166">
        <v>12</v>
      </c>
      <c r="I166" t="s">
        <v>7</v>
      </c>
      <c r="J166" t="s">
        <v>1356</v>
      </c>
      <c r="K166" t="s">
        <v>4459</v>
      </c>
      <c r="L166" t="s">
        <v>113</v>
      </c>
      <c r="M166" t="s">
        <v>3213</v>
      </c>
      <c r="N166" s="13">
        <v>44896</v>
      </c>
      <c r="O166">
        <v>153452</v>
      </c>
      <c r="P166" t="s">
        <v>3315</v>
      </c>
      <c r="Q166" s="13">
        <v>44896</v>
      </c>
      <c r="R166" t="s">
        <v>4467</v>
      </c>
      <c r="S166" s="13">
        <v>44896</v>
      </c>
      <c r="T166" s="13">
        <v>44926</v>
      </c>
      <c r="U166" s="1">
        <v>44896</v>
      </c>
      <c r="V166" t="s">
        <v>99</v>
      </c>
      <c r="W166" s="2">
        <v>41705.86</v>
      </c>
      <c r="X166" t="s">
        <v>2</v>
      </c>
      <c r="Y166" t="s">
        <v>11</v>
      </c>
      <c r="Z166" t="s">
        <v>2</v>
      </c>
      <c r="AA166" t="s">
        <v>130</v>
      </c>
      <c r="AB166" t="s">
        <v>131</v>
      </c>
      <c r="AC166" t="s">
        <v>116</v>
      </c>
    </row>
    <row r="167" spans="1:29" x14ac:dyDescent="0.25">
      <c r="A167" t="s">
        <v>0</v>
      </c>
      <c r="B167" t="s">
        <v>1</v>
      </c>
      <c r="C167" t="s">
        <v>2</v>
      </c>
      <c r="D167" t="s">
        <v>132</v>
      </c>
      <c r="E167" t="s">
        <v>1357</v>
      </c>
      <c r="F167" t="s">
        <v>1339</v>
      </c>
      <c r="G167" t="s">
        <v>6</v>
      </c>
      <c r="H167">
        <v>12</v>
      </c>
      <c r="I167" t="s">
        <v>7</v>
      </c>
      <c r="J167" t="s">
        <v>1358</v>
      </c>
      <c r="K167" t="s">
        <v>4459</v>
      </c>
      <c r="L167" t="s">
        <v>113</v>
      </c>
      <c r="M167" t="s">
        <v>3213</v>
      </c>
      <c r="N167" s="13">
        <v>44896</v>
      </c>
      <c r="O167">
        <v>223147</v>
      </c>
      <c r="P167" t="s">
        <v>3314</v>
      </c>
      <c r="Q167" s="13">
        <v>44896</v>
      </c>
      <c r="R167" t="s">
        <v>4467</v>
      </c>
      <c r="S167" s="13">
        <v>44896</v>
      </c>
      <c r="T167" s="13">
        <v>44926</v>
      </c>
      <c r="U167" s="1">
        <v>44896</v>
      </c>
      <c r="V167" t="s">
        <v>99</v>
      </c>
      <c r="W167" s="2">
        <v>9471.86</v>
      </c>
      <c r="X167" t="s">
        <v>2</v>
      </c>
      <c r="Y167" t="s">
        <v>11</v>
      </c>
      <c r="Z167" t="s">
        <v>2</v>
      </c>
      <c r="AA167" t="s">
        <v>135</v>
      </c>
      <c r="AB167" t="s">
        <v>136</v>
      </c>
      <c r="AC167" t="s">
        <v>116</v>
      </c>
    </row>
    <row r="168" spans="1:29" x14ac:dyDescent="0.25">
      <c r="A168" t="s">
        <v>0</v>
      </c>
      <c r="B168" t="s">
        <v>1</v>
      </c>
      <c r="C168" t="s">
        <v>2</v>
      </c>
      <c r="D168" t="s">
        <v>137</v>
      </c>
      <c r="E168" t="s">
        <v>1359</v>
      </c>
      <c r="F168" t="s">
        <v>1339</v>
      </c>
      <c r="G168" t="s">
        <v>6</v>
      </c>
      <c r="H168">
        <v>12</v>
      </c>
      <c r="I168" t="s">
        <v>7</v>
      </c>
      <c r="J168" t="s">
        <v>1360</v>
      </c>
      <c r="K168" t="s">
        <v>4459</v>
      </c>
      <c r="L168" t="s">
        <v>113</v>
      </c>
      <c r="M168" t="s">
        <v>3213</v>
      </c>
      <c r="N168" s="13">
        <v>44896</v>
      </c>
      <c r="O168">
        <v>102969</v>
      </c>
      <c r="P168" t="s">
        <v>3313</v>
      </c>
      <c r="Q168" s="13">
        <v>44896</v>
      </c>
      <c r="R168" t="s">
        <v>4467</v>
      </c>
      <c r="S168" s="13">
        <v>44896</v>
      </c>
      <c r="T168" s="13">
        <v>44926</v>
      </c>
      <c r="U168" s="1">
        <v>44896</v>
      </c>
      <c r="V168" t="s">
        <v>99</v>
      </c>
      <c r="W168" s="2">
        <v>45180.32</v>
      </c>
      <c r="X168" t="s">
        <v>2</v>
      </c>
      <c r="Y168" t="s">
        <v>11</v>
      </c>
      <c r="Z168" t="s">
        <v>2</v>
      </c>
      <c r="AA168" t="s">
        <v>140</v>
      </c>
      <c r="AB168" t="s">
        <v>141</v>
      </c>
      <c r="AC168" t="s">
        <v>116</v>
      </c>
    </row>
    <row r="169" spans="1:29" x14ac:dyDescent="0.25">
      <c r="A169" t="s">
        <v>0</v>
      </c>
      <c r="B169" t="s">
        <v>1</v>
      </c>
      <c r="C169" t="s">
        <v>2</v>
      </c>
      <c r="D169" t="s">
        <v>142</v>
      </c>
      <c r="E169" t="s">
        <v>1361</v>
      </c>
      <c r="F169" t="s">
        <v>1339</v>
      </c>
      <c r="G169" t="s">
        <v>6</v>
      </c>
      <c r="H169">
        <v>12</v>
      </c>
      <c r="I169" t="s">
        <v>7</v>
      </c>
      <c r="J169" t="s">
        <v>1362</v>
      </c>
      <c r="K169" t="s">
        <v>4459</v>
      </c>
      <c r="L169" t="s">
        <v>113</v>
      </c>
      <c r="M169" t="s">
        <v>3213</v>
      </c>
      <c r="N169" s="13">
        <v>44896</v>
      </c>
      <c r="O169">
        <v>102968</v>
      </c>
      <c r="P169" t="s">
        <v>3312</v>
      </c>
      <c r="Q169" s="13">
        <v>44896</v>
      </c>
      <c r="R169" t="s">
        <v>4467</v>
      </c>
      <c r="S169" s="13">
        <v>44896</v>
      </c>
      <c r="T169" s="13">
        <v>44926</v>
      </c>
      <c r="U169" s="1">
        <v>44896</v>
      </c>
      <c r="V169" t="s">
        <v>99</v>
      </c>
      <c r="W169" s="2">
        <v>80352.25</v>
      </c>
      <c r="X169" t="s">
        <v>2</v>
      </c>
      <c r="Y169" t="s">
        <v>11</v>
      </c>
      <c r="Z169" t="s">
        <v>2</v>
      </c>
      <c r="AA169" t="s">
        <v>145</v>
      </c>
      <c r="AB169" t="s">
        <v>146</v>
      </c>
      <c r="AC169" t="s">
        <v>116</v>
      </c>
    </row>
    <row r="170" spans="1:29" x14ac:dyDescent="0.25">
      <c r="A170" t="s">
        <v>0</v>
      </c>
      <c r="B170" t="s">
        <v>1</v>
      </c>
      <c r="C170" t="s">
        <v>2</v>
      </c>
      <c r="D170" t="s">
        <v>147</v>
      </c>
      <c r="E170" t="s">
        <v>1363</v>
      </c>
      <c r="F170" t="s">
        <v>1339</v>
      </c>
      <c r="G170" t="s">
        <v>6</v>
      </c>
      <c r="H170">
        <v>12</v>
      </c>
      <c r="I170" t="s">
        <v>7</v>
      </c>
      <c r="J170" t="s">
        <v>1364</v>
      </c>
      <c r="K170" t="s">
        <v>4459</v>
      </c>
      <c r="L170" t="s">
        <v>113</v>
      </c>
      <c r="M170" t="s">
        <v>3213</v>
      </c>
      <c r="N170" s="13">
        <v>44896</v>
      </c>
      <c r="O170">
        <v>102966</v>
      </c>
      <c r="P170" t="s">
        <v>3311</v>
      </c>
      <c r="Q170" s="13">
        <v>44896</v>
      </c>
      <c r="R170" t="s">
        <v>4467</v>
      </c>
      <c r="S170" s="13">
        <v>44896</v>
      </c>
      <c r="T170" s="13">
        <v>44926</v>
      </c>
      <c r="U170" s="1">
        <v>44896</v>
      </c>
      <c r="V170" t="s">
        <v>99</v>
      </c>
      <c r="W170" s="2">
        <v>3324.32</v>
      </c>
      <c r="X170" t="s">
        <v>2</v>
      </c>
      <c r="Y170" t="s">
        <v>11</v>
      </c>
      <c r="Z170" t="s">
        <v>2</v>
      </c>
      <c r="AA170" t="s">
        <v>150</v>
      </c>
      <c r="AB170" t="s">
        <v>151</v>
      </c>
      <c r="AC170" t="s">
        <v>116</v>
      </c>
    </row>
    <row r="171" spans="1:29" x14ac:dyDescent="0.25">
      <c r="A171" t="s">
        <v>0</v>
      </c>
      <c r="B171" t="s">
        <v>1</v>
      </c>
      <c r="C171" t="s">
        <v>2</v>
      </c>
      <c r="D171" t="s">
        <v>152</v>
      </c>
      <c r="E171" t="s">
        <v>1365</v>
      </c>
      <c r="F171" t="s">
        <v>1339</v>
      </c>
      <c r="G171" t="s">
        <v>6</v>
      </c>
      <c r="H171">
        <v>12</v>
      </c>
      <c r="I171" t="s">
        <v>7</v>
      </c>
      <c r="J171" t="s">
        <v>1366</v>
      </c>
      <c r="K171" t="s">
        <v>4459</v>
      </c>
      <c r="L171" t="s">
        <v>113</v>
      </c>
      <c r="M171" t="s">
        <v>3213</v>
      </c>
      <c r="N171" s="13">
        <v>44896</v>
      </c>
      <c r="O171">
        <v>102964</v>
      </c>
      <c r="P171" t="s">
        <v>3310</v>
      </c>
      <c r="Q171" s="13">
        <v>44896</v>
      </c>
      <c r="R171" t="s">
        <v>4467</v>
      </c>
      <c r="S171" s="13">
        <v>44896</v>
      </c>
      <c r="T171" s="13">
        <v>44926</v>
      </c>
      <c r="U171" s="1">
        <v>44896</v>
      </c>
      <c r="V171" t="s">
        <v>99</v>
      </c>
      <c r="W171" s="2">
        <v>10545.53</v>
      </c>
      <c r="X171" t="s">
        <v>2</v>
      </c>
      <c r="Y171" t="s">
        <v>11</v>
      </c>
      <c r="Z171" t="s">
        <v>2</v>
      </c>
      <c r="AA171" t="s">
        <v>155</v>
      </c>
      <c r="AB171" t="s">
        <v>156</v>
      </c>
      <c r="AC171" t="s">
        <v>116</v>
      </c>
    </row>
    <row r="172" spans="1:29" x14ac:dyDescent="0.25">
      <c r="A172" t="s">
        <v>0</v>
      </c>
      <c r="B172" t="s">
        <v>1</v>
      </c>
      <c r="C172" t="s">
        <v>2</v>
      </c>
      <c r="D172" t="s">
        <v>157</v>
      </c>
      <c r="E172" t="s">
        <v>1367</v>
      </c>
      <c r="F172" t="s">
        <v>1339</v>
      </c>
      <c r="G172" t="s">
        <v>6</v>
      </c>
      <c r="H172">
        <v>12</v>
      </c>
      <c r="I172" t="s">
        <v>7</v>
      </c>
      <c r="J172" t="s">
        <v>1368</v>
      </c>
      <c r="K172" t="s">
        <v>4459</v>
      </c>
      <c r="L172" t="s">
        <v>113</v>
      </c>
      <c r="M172" t="s">
        <v>3213</v>
      </c>
      <c r="N172" s="13">
        <v>44896</v>
      </c>
      <c r="O172">
        <v>102962</v>
      </c>
      <c r="P172" t="s">
        <v>3309</v>
      </c>
      <c r="Q172" s="13">
        <v>44896</v>
      </c>
      <c r="R172" t="s">
        <v>4467</v>
      </c>
      <c r="S172" s="13">
        <v>44896</v>
      </c>
      <c r="T172" s="13">
        <v>44926</v>
      </c>
      <c r="U172" s="1">
        <v>44896</v>
      </c>
      <c r="V172" t="s">
        <v>99</v>
      </c>
      <c r="W172" s="2">
        <v>59558.85</v>
      </c>
      <c r="X172" t="s">
        <v>2</v>
      </c>
      <c r="Y172" t="s">
        <v>11</v>
      </c>
      <c r="Z172" t="s">
        <v>2</v>
      </c>
      <c r="AA172" t="s">
        <v>160</v>
      </c>
      <c r="AB172" t="s">
        <v>161</v>
      </c>
      <c r="AC172" t="s">
        <v>116</v>
      </c>
    </row>
    <row r="173" spans="1:29" x14ac:dyDescent="0.25">
      <c r="A173" t="s">
        <v>0</v>
      </c>
      <c r="B173" t="s">
        <v>1</v>
      </c>
      <c r="C173" t="s">
        <v>2</v>
      </c>
      <c r="D173" t="s">
        <v>162</v>
      </c>
      <c r="E173" t="s">
        <v>1369</v>
      </c>
      <c r="F173" t="s">
        <v>1339</v>
      </c>
      <c r="G173" t="s">
        <v>6</v>
      </c>
      <c r="H173">
        <v>12</v>
      </c>
      <c r="I173" t="s">
        <v>7</v>
      </c>
      <c r="J173" t="s">
        <v>1370</v>
      </c>
      <c r="K173" t="s">
        <v>4459</v>
      </c>
      <c r="L173" t="s">
        <v>113</v>
      </c>
      <c r="M173" t="s">
        <v>3213</v>
      </c>
      <c r="N173" s="13">
        <v>44896</v>
      </c>
      <c r="O173">
        <v>102961</v>
      </c>
      <c r="P173" t="s">
        <v>3308</v>
      </c>
      <c r="Q173" s="13">
        <v>44896</v>
      </c>
      <c r="R173" t="s">
        <v>4467</v>
      </c>
      <c r="S173" s="13">
        <v>44896</v>
      </c>
      <c r="T173" s="13">
        <v>44926</v>
      </c>
      <c r="U173" s="1">
        <v>44896</v>
      </c>
      <c r="V173" t="s">
        <v>99</v>
      </c>
      <c r="W173" s="2">
        <v>6207.74</v>
      </c>
      <c r="X173" t="s">
        <v>2</v>
      </c>
      <c r="Y173" t="s">
        <v>11</v>
      </c>
      <c r="Z173" t="s">
        <v>2</v>
      </c>
      <c r="AA173" t="s">
        <v>165</v>
      </c>
      <c r="AB173" t="s">
        <v>166</v>
      </c>
      <c r="AC173" t="s">
        <v>116</v>
      </c>
    </row>
    <row r="174" spans="1:29" x14ac:dyDescent="0.25">
      <c r="A174" t="s">
        <v>0</v>
      </c>
      <c r="B174" t="s">
        <v>1</v>
      </c>
      <c r="C174" t="s">
        <v>2</v>
      </c>
      <c r="D174" t="s">
        <v>167</v>
      </c>
      <c r="E174" t="s">
        <v>1371</v>
      </c>
      <c r="F174" t="s">
        <v>1339</v>
      </c>
      <c r="G174" t="s">
        <v>6</v>
      </c>
      <c r="H174">
        <v>12</v>
      </c>
      <c r="I174" t="s">
        <v>7</v>
      </c>
      <c r="J174" t="s">
        <v>1372</v>
      </c>
      <c r="K174" t="s">
        <v>4459</v>
      </c>
      <c r="L174" t="s">
        <v>113</v>
      </c>
      <c r="M174" t="s">
        <v>3213</v>
      </c>
      <c r="N174" s="13">
        <v>44896</v>
      </c>
      <c r="O174">
        <v>102960</v>
      </c>
      <c r="P174" t="s">
        <v>3307</v>
      </c>
      <c r="Q174" s="13">
        <v>44896</v>
      </c>
      <c r="R174" t="s">
        <v>4467</v>
      </c>
      <c r="S174" s="13">
        <v>44896</v>
      </c>
      <c r="T174" s="13">
        <v>44926</v>
      </c>
      <c r="U174" s="1">
        <v>44896</v>
      </c>
      <c r="V174" t="s">
        <v>99</v>
      </c>
      <c r="W174" s="2">
        <v>2150.79</v>
      </c>
      <c r="X174" t="s">
        <v>2</v>
      </c>
      <c r="Y174" t="s">
        <v>11</v>
      </c>
      <c r="Z174" t="s">
        <v>2</v>
      </c>
      <c r="AA174" t="s">
        <v>170</v>
      </c>
      <c r="AB174" t="s">
        <v>171</v>
      </c>
      <c r="AC174" t="s">
        <v>116</v>
      </c>
    </row>
    <row r="175" spans="1:29" x14ac:dyDescent="0.25">
      <c r="A175" t="s">
        <v>0</v>
      </c>
      <c r="B175" t="s">
        <v>1</v>
      </c>
      <c r="C175" t="s">
        <v>2</v>
      </c>
      <c r="D175" t="s">
        <v>172</v>
      </c>
      <c r="E175" t="s">
        <v>1373</v>
      </c>
      <c r="F175" t="s">
        <v>1339</v>
      </c>
      <c r="G175" t="s">
        <v>6</v>
      </c>
      <c r="H175">
        <v>12</v>
      </c>
      <c r="I175" t="s">
        <v>7</v>
      </c>
      <c r="J175" t="s">
        <v>1374</v>
      </c>
      <c r="K175" t="s">
        <v>4459</v>
      </c>
      <c r="L175" t="s">
        <v>113</v>
      </c>
      <c r="M175" t="s">
        <v>3213</v>
      </c>
      <c r="N175" s="13">
        <v>44896</v>
      </c>
      <c r="O175">
        <v>102955</v>
      </c>
      <c r="P175" t="s">
        <v>3305</v>
      </c>
      <c r="Q175" s="13">
        <v>44896</v>
      </c>
      <c r="R175" t="s">
        <v>4467</v>
      </c>
      <c r="S175" s="13">
        <v>44896</v>
      </c>
      <c r="T175" s="13">
        <v>44926</v>
      </c>
      <c r="U175" s="1">
        <v>44896</v>
      </c>
      <c r="V175" t="s">
        <v>99</v>
      </c>
      <c r="W175" s="2">
        <v>338062.87</v>
      </c>
      <c r="X175" t="s">
        <v>2</v>
      </c>
      <c r="Y175" t="s">
        <v>11</v>
      </c>
      <c r="Z175" t="s">
        <v>2</v>
      </c>
      <c r="AA175" t="s">
        <v>175</v>
      </c>
      <c r="AB175" t="s">
        <v>176</v>
      </c>
      <c r="AC175" t="s">
        <v>116</v>
      </c>
    </row>
    <row r="176" spans="1:29" x14ac:dyDescent="0.25">
      <c r="A176" t="s">
        <v>0</v>
      </c>
      <c r="B176" t="s">
        <v>1</v>
      </c>
      <c r="C176" t="s">
        <v>2</v>
      </c>
      <c r="D176" t="s">
        <v>177</v>
      </c>
      <c r="E176" t="s">
        <v>1375</v>
      </c>
      <c r="F176" t="s">
        <v>1339</v>
      </c>
      <c r="G176" t="s">
        <v>6</v>
      </c>
      <c r="H176">
        <v>12</v>
      </c>
      <c r="I176" t="s">
        <v>7</v>
      </c>
      <c r="J176" t="s">
        <v>1376</v>
      </c>
      <c r="K176" t="s">
        <v>4459</v>
      </c>
      <c r="L176" t="s">
        <v>113</v>
      </c>
      <c r="M176" t="s">
        <v>3213</v>
      </c>
      <c r="N176" s="13">
        <v>44896</v>
      </c>
      <c r="O176">
        <v>102956</v>
      </c>
      <c r="P176" t="s">
        <v>3306</v>
      </c>
      <c r="Q176" s="13">
        <v>44896</v>
      </c>
      <c r="R176" t="s">
        <v>4467</v>
      </c>
      <c r="S176" s="13">
        <v>44896</v>
      </c>
      <c r="T176" s="13">
        <v>44926</v>
      </c>
      <c r="U176" s="1">
        <v>44896</v>
      </c>
      <c r="V176" t="s">
        <v>99</v>
      </c>
      <c r="W176" s="2">
        <v>5660.79</v>
      </c>
      <c r="X176" t="s">
        <v>2</v>
      </c>
      <c r="Y176" t="s">
        <v>11</v>
      </c>
      <c r="Z176" t="s">
        <v>2</v>
      </c>
      <c r="AA176" t="s">
        <v>180</v>
      </c>
      <c r="AB176" t="s">
        <v>181</v>
      </c>
      <c r="AC176" t="s">
        <v>116</v>
      </c>
    </row>
    <row r="177" spans="1:29" x14ac:dyDescent="0.25">
      <c r="A177" t="s">
        <v>0</v>
      </c>
      <c r="B177" t="s">
        <v>1</v>
      </c>
      <c r="C177" t="s">
        <v>2</v>
      </c>
      <c r="D177" t="s">
        <v>182</v>
      </c>
      <c r="E177" t="s">
        <v>1377</v>
      </c>
      <c r="F177" t="s">
        <v>1339</v>
      </c>
      <c r="G177" t="s">
        <v>6</v>
      </c>
      <c r="H177">
        <v>12</v>
      </c>
      <c r="I177" t="s">
        <v>7</v>
      </c>
      <c r="J177" t="s">
        <v>1378</v>
      </c>
      <c r="K177" t="s">
        <v>4459</v>
      </c>
      <c r="L177" t="s">
        <v>113</v>
      </c>
      <c r="M177" t="s">
        <v>3213</v>
      </c>
      <c r="N177" s="13">
        <v>44896</v>
      </c>
      <c r="O177">
        <v>102953</v>
      </c>
      <c r="P177" t="s">
        <v>3304</v>
      </c>
      <c r="Q177" s="13">
        <v>44896</v>
      </c>
      <c r="R177" t="s">
        <v>4467</v>
      </c>
      <c r="S177" s="13">
        <v>44896</v>
      </c>
      <c r="T177" s="13">
        <v>44926</v>
      </c>
      <c r="U177" s="1">
        <v>44896</v>
      </c>
      <c r="V177" t="s">
        <v>99</v>
      </c>
      <c r="W177" s="2">
        <v>2853.04</v>
      </c>
      <c r="X177" t="s">
        <v>2</v>
      </c>
      <c r="Y177" t="s">
        <v>11</v>
      </c>
      <c r="Z177" t="s">
        <v>2</v>
      </c>
      <c r="AA177" t="s">
        <v>185</v>
      </c>
      <c r="AB177" t="s">
        <v>186</v>
      </c>
      <c r="AC177" t="s">
        <v>116</v>
      </c>
    </row>
    <row r="178" spans="1:29" x14ac:dyDescent="0.25">
      <c r="A178" t="s">
        <v>0</v>
      </c>
      <c r="B178" t="s">
        <v>1</v>
      </c>
      <c r="C178" t="s">
        <v>2</v>
      </c>
      <c r="D178" t="s">
        <v>187</v>
      </c>
      <c r="E178" t="s">
        <v>1379</v>
      </c>
      <c r="F178" t="s">
        <v>1339</v>
      </c>
      <c r="G178" t="s">
        <v>6</v>
      </c>
      <c r="H178">
        <v>12</v>
      </c>
      <c r="I178" t="s">
        <v>7</v>
      </c>
      <c r="J178" t="s">
        <v>1380</v>
      </c>
      <c r="K178" t="s">
        <v>4459</v>
      </c>
      <c r="L178" t="s">
        <v>113</v>
      </c>
      <c r="M178" t="s">
        <v>3213</v>
      </c>
      <c r="N178" s="13">
        <v>44896</v>
      </c>
      <c r="O178">
        <v>102950</v>
      </c>
      <c r="P178" t="s">
        <v>3303</v>
      </c>
      <c r="Q178" s="13">
        <v>44896</v>
      </c>
      <c r="R178" t="s">
        <v>4467</v>
      </c>
      <c r="S178" s="13">
        <v>44896</v>
      </c>
      <c r="T178" s="13">
        <v>44926</v>
      </c>
      <c r="U178" s="1">
        <v>44896</v>
      </c>
      <c r="V178" t="s">
        <v>99</v>
      </c>
      <c r="W178" s="2">
        <v>114359.22</v>
      </c>
      <c r="X178" t="s">
        <v>2</v>
      </c>
      <c r="Y178" t="s">
        <v>11</v>
      </c>
      <c r="Z178" t="s">
        <v>2</v>
      </c>
      <c r="AA178" t="s">
        <v>190</v>
      </c>
      <c r="AB178" t="s">
        <v>191</v>
      </c>
      <c r="AC178" t="s">
        <v>116</v>
      </c>
    </row>
    <row r="179" spans="1:29" x14ac:dyDescent="0.25">
      <c r="A179" t="s">
        <v>0</v>
      </c>
      <c r="B179" t="s">
        <v>1</v>
      </c>
      <c r="C179" t="s">
        <v>2</v>
      </c>
      <c r="D179" t="s">
        <v>192</v>
      </c>
      <c r="E179" t="s">
        <v>1381</v>
      </c>
      <c r="F179" t="s">
        <v>1339</v>
      </c>
      <c r="G179" t="s">
        <v>6</v>
      </c>
      <c r="H179">
        <v>12</v>
      </c>
      <c r="I179" t="s">
        <v>7</v>
      </c>
      <c r="J179" t="s">
        <v>1382</v>
      </c>
      <c r="K179" t="s">
        <v>4459</v>
      </c>
      <c r="L179" t="s">
        <v>113</v>
      </c>
      <c r="M179" t="s">
        <v>3213</v>
      </c>
      <c r="N179" s="13">
        <v>44896</v>
      </c>
      <c r="O179">
        <v>102949</v>
      </c>
      <c r="P179" t="s">
        <v>3302</v>
      </c>
      <c r="Q179" s="13">
        <v>44896</v>
      </c>
      <c r="R179" t="s">
        <v>4467</v>
      </c>
      <c r="S179" s="13">
        <v>44896</v>
      </c>
      <c r="T179" s="13">
        <v>44926</v>
      </c>
      <c r="U179" s="1">
        <v>44896</v>
      </c>
      <c r="V179" t="s">
        <v>99</v>
      </c>
      <c r="W179" s="2">
        <v>15294.71</v>
      </c>
      <c r="X179" t="s">
        <v>2</v>
      </c>
      <c r="Y179" t="s">
        <v>11</v>
      </c>
      <c r="Z179" t="s">
        <v>2</v>
      </c>
      <c r="AA179" t="s">
        <v>195</v>
      </c>
      <c r="AB179" t="s">
        <v>196</v>
      </c>
      <c r="AC179" t="s">
        <v>116</v>
      </c>
    </row>
    <row r="180" spans="1:29" x14ac:dyDescent="0.25">
      <c r="A180" t="s">
        <v>0</v>
      </c>
      <c r="B180" t="s">
        <v>1</v>
      </c>
      <c r="C180" t="s">
        <v>2</v>
      </c>
      <c r="D180" t="s">
        <v>197</v>
      </c>
      <c r="E180" t="s">
        <v>1383</v>
      </c>
      <c r="F180" t="s">
        <v>1339</v>
      </c>
      <c r="G180" t="s">
        <v>6</v>
      </c>
      <c r="H180">
        <v>12</v>
      </c>
      <c r="I180" t="s">
        <v>7</v>
      </c>
      <c r="J180" t="s">
        <v>1384</v>
      </c>
      <c r="K180" t="s">
        <v>4459</v>
      </c>
      <c r="L180" t="s">
        <v>113</v>
      </c>
      <c r="M180" t="s">
        <v>3213</v>
      </c>
      <c r="N180" s="13">
        <v>44896</v>
      </c>
      <c r="O180">
        <v>102948</v>
      </c>
      <c r="P180" t="s">
        <v>3301</v>
      </c>
      <c r="Q180" s="13">
        <v>44896</v>
      </c>
      <c r="R180" t="s">
        <v>4467</v>
      </c>
      <c r="S180" s="13">
        <v>44896</v>
      </c>
      <c r="T180" s="13">
        <v>44926</v>
      </c>
      <c r="U180" s="1">
        <v>44896</v>
      </c>
      <c r="V180" t="s">
        <v>99</v>
      </c>
      <c r="W180" s="2">
        <v>8140.3</v>
      </c>
      <c r="X180" t="s">
        <v>2</v>
      </c>
      <c r="Y180" t="s">
        <v>11</v>
      </c>
      <c r="Z180" t="s">
        <v>2</v>
      </c>
      <c r="AA180" t="s">
        <v>200</v>
      </c>
      <c r="AB180" t="s">
        <v>201</v>
      </c>
      <c r="AC180" t="s">
        <v>116</v>
      </c>
    </row>
    <row r="181" spans="1:29" x14ac:dyDescent="0.25">
      <c r="A181" t="s">
        <v>0</v>
      </c>
      <c r="B181" t="s">
        <v>1</v>
      </c>
      <c r="C181" t="s">
        <v>2</v>
      </c>
      <c r="D181" t="s">
        <v>202</v>
      </c>
      <c r="E181" t="s">
        <v>1385</v>
      </c>
      <c r="F181" t="s">
        <v>1339</v>
      </c>
      <c r="G181" t="s">
        <v>6</v>
      </c>
      <c r="H181">
        <v>12</v>
      </c>
      <c r="I181" t="s">
        <v>7</v>
      </c>
      <c r="J181" t="s">
        <v>1386</v>
      </c>
      <c r="K181" t="s">
        <v>4459</v>
      </c>
      <c r="L181" t="s">
        <v>113</v>
      </c>
      <c r="M181" t="s">
        <v>3213</v>
      </c>
      <c r="N181" s="13">
        <v>44896</v>
      </c>
      <c r="O181">
        <v>102947</v>
      </c>
      <c r="P181" t="s">
        <v>3300</v>
      </c>
      <c r="Q181" s="13">
        <v>44896</v>
      </c>
      <c r="R181" t="s">
        <v>4467</v>
      </c>
      <c r="S181" s="13">
        <v>44896</v>
      </c>
      <c r="T181" s="13">
        <v>44926</v>
      </c>
      <c r="U181" s="1">
        <v>44896</v>
      </c>
      <c r="V181" t="s">
        <v>99</v>
      </c>
      <c r="W181" s="2">
        <v>35348.080000000002</v>
      </c>
      <c r="X181" t="s">
        <v>2</v>
      </c>
      <c r="Y181" t="s">
        <v>11</v>
      </c>
      <c r="Z181" t="s">
        <v>2</v>
      </c>
      <c r="AA181" t="s">
        <v>205</v>
      </c>
      <c r="AB181" t="s">
        <v>206</v>
      </c>
      <c r="AC181" t="s">
        <v>116</v>
      </c>
    </row>
    <row r="182" spans="1:29" x14ac:dyDescent="0.25">
      <c r="A182" t="s">
        <v>0</v>
      </c>
      <c r="B182" t="s">
        <v>1</v>
      </c>
      <c r="C182" t="s">
        <v>2</v>
      </c>
      <c r="D182" t="s">
        <v>207</v>
      </c>
      <c r="E182" t="s">
        <v>1387</v>
      </c>
      <c r="F182" t="s">
        <v>1339</v>
      </c>
      <c r="G182" t="s">
        <v>6</v>
      </c>
      <c r="H182">
        <v>12</v>
      </c>
      <c r="I182" t="s">
        <v>7</v>
      </c>
      <c r="J182" t="s">
        <v>1388</v>
      </c>
      <c r="K182" t="s">
        <v>4459</v>
      </c>
      <c r="L182" t="s">
        <v>113</v>
      </c>
      <c r="M182" t="s">
        <v>3213</v>
      </c>
      <c r="N182" s="13">
        <v>44896</v>
      </c>
      <c r="O182">
        <v>102945</v>
      </c>
      <c r="P182" t="s">
        <v>3299</v>
      </c>
      <c r="Q182" s="13">
        <v>44896</v>
      </c>
      <c r="R182" t="s">
        <v>4467</v>
      </c>
      <c r="S182" s="13">
        <v>44896</v>
      </c>
      <c r="T182" s="13">
        <v>44926</v>
      </c>
      <c r="U182" s="1">
        <v>44896</v>
      </c>
      <c r="V182" t="s">
        <v>99</v>
      </c>
      <c r="W182" s="2">
        <v>2750.93</v>
      </c>
      <c r="X182" t="s">
        <v>2</v>
      </c>
      <c r="Y182" t="s">
        <v>11</v>
      </c>
      <c r="Z182" t="s">
        <v>2</v>
      </c>
      <c r="AA182" t="s">
        <v>210</v>
      </c>
      <c r="AB182" t="s">
        <v>211</v>
      </c>
      <c r="AC182" t="s">
        <v>116</v>
      </c>
    </row>
    <row r="183" spans="1:29" x14ac:dyDescent="0.25">
      <c r="A183" t="s">
        <v>0</v>
      </c>
      <c r="B183" t="s">
        <v>1</v>
      </c>
      <c r="C183" t="s">
        <v>2</v>
      </c>
      <c r="D183" t="s">
        <v>212</v>
      </c>
      <c r="E183" t="s">
        <v>1389</v>
      </c>
      <c r="F183" t="s">
        <v>1339</v>
      </c>
      <c r="G183" t="s">
        <v>6</v>
      </c>
      <c r="H183">
        <v>12</v>
      </c>
      <c r="I183" t="s">
        <v>7</v>
      </c>
      <c r="J183" t="s">
        <v>1390</v>
      </c>
      <c r="K183" t="s">
        <v>4459</v>
      </c>
      <c r="L183" t="s">
        <v>113</v>
      </c>
      <c r="M183" t="s">
        <v>3213</v>
      </c>
      <c r="N183" s="13">
        <v>44896</v>
      </c>
      <c r="O183">
        <v>102943</v>
      </c>
      <c r="P183" t="s">
        <v>3298</v>
      </c>
      <c r="Q183" s="13">
        <v>44896</v>
      </c>
      <c r="R183" t="s">
        <v>4467</v>
      </c>
      <c r="S183" s="13">
        <v>44896</v>
      </c>
      <c r="T183" s="13">
        <v>44926</v>
      </c>
      <c r="U183" s="1">
        <v>44896</v>
      </c>
      <c r="V183" t="s">
        <v>99</v>
      </c>
      <c r="W183" s="2">
        <v>24821.279999999999</v>
      </c>
      <c r="X183" t="s">
        <v>2</v>
      </c>
      <c r="Y183" t="s">
        <v>11</v>
      </c>
      <c r="Z183" t="s">
        <v>2</v>
      </c>
      <c r="AA183" t="s">
        <v>215</v>
      </c>
      <c r="AB183" t="s">
        <v>216</v>
      </c>
      <c r="AC183" t="s">
        <v>116</v>
      </c>
    </row>
    <row r="184" spans="1:29" x14ac:dyDescent="0.25">
      <c r="A184" t="s">
        <v>0</v>
      </c>
      <c r="B184" t="s">
        <v>1</v>
      </c>
      <c r="C184" t="s">
        <v>2</v>
      </c>
      <c r="D184" t="s">
        <v>217</v>
      </c>
      <c r="E184" t="s">
        <v>1391</v>
      </c>
      <c r="F184" t="s">
        <v>1339</v>
      </c>
      <c r="G184" t="s">
        <v>6</v>
      </c>
      <c r="H184">
        <v>12</v>
      </c>
      <c r="I184" t="s">
        <v>7</v>
      </c>
      <c r="J184" t="s">
        <v>1392</v>
      </c>
      <c r="K184" t="s">
        <v>4459</v>
      </c>
      <c r="L184" t="s">
        <v>113</v>
      </c>
      <c r="M184" t="s">
        <v>3213</v>
      </c>
      <c r="N184" s="13">
        <v>44896</v>
      </c>
      <c r="O184">
        <v>125652</v>
      </c>
      <c r="P184" t="s">
        <v>3297</v>
      </c>
      <c r="Q184" s="13">
        <v>44896</v>
      </c>
      <c r="R184" t="s">
        <v>4467</v>
      </c>
      <c r="S184" s="13">
        <v>44896</v>
      </c>
      <c r="T184" s="13">
        <v>44926</v>
      </c>
      <c r="U184" s="1">
        <v>44896</v>
      </c>
      <c r="V184" t="s">
        <v>99</v>
      </c>
      <c r="W184" s="2">
        <v>33167.65</v>
      </c>
      <c r="X184" t="s">
        <v>2</v>
      </c>
      <c r="Y184" t="s">
        <v>11</v>
      </c>
      <c r="Z184" t="s">
        <v>2</v>
      </c>
      <c r="AA184" t="s">
        <v>220</v>
      </c>
      <c r="AB184" t="s">
        <v>221</v>
      </c>
      <c r="AC184" t="s">
        <v>116</v>
      </c>
    </row>
    <row r="185" spans="1:29" x14ac:dyDescent="0.25">
      <c r="A185" t="s">
        <v>0</v>
      </c>
      <c r="B185" t="s">
        <v>1</v>
      </c>
      <c r="C185" t="s">
        <v>2</v>
      </c>
      <c r="D185" t="s">
        <v>222</v>
      </c>
      <c r="E185" t="s">
        <v>1393</v>
      </c>
      <c r="F185" t="s">
        <v>1339</v>
      </c>
      <c r="G185" t="s">
        <v>6</v>
      </c>
      <c r="H185">
        <v>12</v>
      </c>
      <c r="I185" t="s">
        <v>7</v>
      </c>
      <c r="J185" t="s">
        <v>1394</v>
      </c>
      <c r="K185" t="s">
        <v>4459</v>
      </c>
      <c r="L185" t="s">
        <v>113</v>
      </c>
      <c r="M185" t="s">
        <v>3213</v>
      </c>
      <c r="N185" s="13">
        <v>44896</v>
      </c>
      <c r="O185">
        <v>102938</v>
      </c>
      <c r="P185" t="s">
        <v>3296</v>
      </c>
      <c r="Q185" s="13">
        <v>44896</v>
      </c>
      <c r="R185" t="s">
        <v>4467</v>
      </c>
      <c r="S185" s="13">
        <v>44896</v>
      </c>
      <c r="T185" s="13">
        <v>44926</v>
      </c>
      <c r="U185" s="1">
        <v>44896</v>
      </c>
      <c r="V185" t="s">
        <v>99</v>
      </c>
      <c r="W185" s="2">
        <v>34029.22</v>
      </c>
      <c r="X185" t="s">
        <v>2</v>
      </c>
      <c r="Y185" t="s">
        <v>11</v>
      </c>
      <c r="Z185" t="s">
        <v>2</v>
      </c>
      <c r="AA185" t="s">
        <v>225</v>
      </c>
      <c r="AB185" t="s">
        <v>226</v>
      </c>
      <c r="AC185" t="s">
        <v>116</v>
      </c>
    </row>
    <row r="186" spans="1:29" x14ac:dyDescent="0.25">
      <c r="A186" t="s">
        <v>0</v>
      </c>
      <c r="B186" t="s">
        <v>1</v>
      </c>
      <c r="C186" t="s">
        <v>2</v>
      </c>
      <c r="D186" t="s">
        <v>227</v>
      </c>
      <c r="E186" t="s">
        <v>1395</v>
      </c>
      <c r="F186" t="s">
        <v>1339</v>
      </c>
      <c r="G186" t="s">
        <v>6</v>
      </c>
      <c r="H186">
        <v>12</v>
      </c>
      <c r="I186" t="s">
        <v>7</v>
      </c>
      <c r="J186" t="s">
        <v>1396</v>
      </c>
      <c r="K186" t="s">
        <v>4459</v>
      </c>
      <c r="L186" t="s">
        <v>113</v>
      </c>
      <c r="M186" t="s">
        <v>3213</v>
      </c>
      <c r="N186" s="13">
        <v>44896</v>
      </c>
      <c r="O186">
        <v>199967</v>
      </c>
      <c r="P186" t="s">
        <v>3295</v>
      </c>
      <c r="Q186" s="13">
        <v>44896</v>
      </c>
      <c r="R186" t="s">
        <v>4467</v>
      </c>
      <c r="S186" s="13">
        <v>44896</v>
      </c>
      <c r="T186" s="13">
        <v>44926</v>
      </c>
      <c r="U186" s="1">
        <v>44896</v>
      </c>
      <c r="V186" t="s">
        <v>99</v>
      </c>
      <c r="W186" s="2">
        <v>3571.19</v>
      </c>
      <c r="X186" t="s">
        <v>2</v>
      </c>
      <c r="Y186" t="s">
        <v>11</v>
      </c>
      <c r="Z186" t="s">
        <v>2</v>
      </c>
      <c r="AA186" t="s">
        <v>230</v>
      </c>
      <c r="AB186" t="s">
        <v>231</v>
      </c>
      <c r="AC186" t="s">
        <v>116</v>
      </c>
    </row>
    <row r="187" spans="1:29" x14ac:dyDescent="0.25">
      <c r="A187" t="s">
        <v>0</v>
      </c>
      <c r="B187" t="s">
        <v>1</v>
      </c>
      <c r="C187" t="s">
        <v>2</v>
      </c>
      <c r="D187" t="s">
        <v>232</v>
      </c>
      <c r="E187" t="s">
        <v>1397</v>
      </c>
      <c r="F187" t="s">
        <v>1339</v>
      </c>
      <c r="G187" t="s">
        <v>6</v>
      </c>
      <c r="H187">
        <v>12</v>
      </c>
      <c r="I187" t="s">
        <v>7</v>
      </c>
      <c r="J187" t="s">
        <v>1398</v>
      </c>
      <c r="K187" t="s">
        <v>4459</v>
      </c>
      <c r="L187" t="s">
        <v>113</v>
      </c>
      <c r="M187" t="s">
        <v>3213</v>
      </c>
      <c r="N187" s="13">
        <v>44896</v>
      </c>
      <c r="O187">
        <v>102937</v>
      </c>
      <c r="P187" t="s">
        <v>3294</v>
      </c>
      <c r="Q187" s="13">
        <v>44896</v>
      </c>
      <c r="R187" t="s">
        <v>4467</v>
      </c>
      <c r="S187" s="13">
        <v>44896</v>
      </c>
      <c r="T187" s="13">
        <v>44926</v>
      </c>
      <c r="U187" s="1">
        <v>44896</v>
      </c>
      <c r="V187" t="s">
        <v>99</v>
      </c>
      <c r="W187" s="2">
        <v>3258.86</v>
      </c>
      <c r="X187" t="s">
        <v>2</v>
      </c>
      <c r="Y187" t="s">
        <v>11</v>
      </c>
      <c r="Z187" t="s">
        <v>2</v>
      </c>
      <c r="AA187" t="s">
        <v>235</v>
      </c>
      <c r="AB187" t="s">
        <v>236</v>
      </c>
      <c r="AC187" t="s">
        <v>116</v>
      </c>
    </row>
    <row r="188" spans="1:29" x14ac:dyDescent="0.25">
      <c r="A188" t="s">
        <v>0</v>
      </c>
      <c r="B188" t="s">
        <v>1</v>
      </c>
      <c r="C188" t="s">
        <v>2</v>
      </c>
      <c r="D188" t="s">
        <v>237</v>
      </c>
      <c r="E188" t="s">
        <v>1399</v>
      </c>
      <c r="F188" t="s">
        <v>1339</v>
      </c>
      <c r="G188" t="s">
        <v>6</v>
      </c>
      <c r="H188">
        <v>12</v>
      </c>
      <c r="I188" t="s">
        <v>7</v>
      </c>
      <c r="J188" t="s">
        <v>1400</v>
      </c>
      <c r="K188" t="s">
        <v>4459</v>
      </c>
      <c r="L188" t="s">
        <v>113</v>
      </c>
      <c r="M188" t="s">
        <v>3213</v>
      </c>
      <c r="N188" s="13">
        <v>44896</v>
      </c>
      <c r="O188">
        <v>102935</v>
      </c>
      <c r="P188" t="s">
        <v>3293</v>
      </c>
      <c r="Q188" s="13">
        <v>44896</v>
      </c>
      <c r="R188" t="s">
        <v>4467</v>
      </c>
      <c r="S188" s="13">
        <v>44896</v>
      </c>
      <c r="T188" s="13">
        <v>44926</v>
      </c>
      <c r="U188" s="1">
        <v>44896</v>
      </c>
      <c r="V188" t="s">
        <v>99</v>
      </c>
      <c r="W188" s="2">
        <v>122621.97</v>
      </c>
      <c r="X188" t="s">
        <v>2</v>
      </c>
      <c r="Y188" t="s">
        <v>11</v>
      </c>
      <c r="Z188" t="s">
        <v>2</v>
      </c>
      <c r="AA188" t="s">
        <v>240</v>
      </c>
      <c r="AB188" t="s">
        <v>241</v>
      </c>
      <c r="AC188" t="s">
        <v>116</v>
      </c>
    </row>
    <row r="189" spans="1:29" x14ac:dyDescent="0.25">
      <c r="A189" t="s">
        <v>0</v>
      </c>
      <c r="B189" t="s">
        <v>1</v>
      </c>
      <c r="C189" t="s">
        <v>2</v>
      </c>
      <c r="D189" t="s">
        <v>242</v>
      </c>
      <c r="E189" t="s">
        <v>1401</v>
      </c>
      <c r="F189" t="s">
        <v>1339</v>
      </c>
      <c r="G189" t="s">
        <v>6</v>
      </c>
      <c r="H189">
        <v>12</v>
      </c>
      <c r="I189" t="s">
        <v>7</v>
      </c>
      <c r="J189" t="s">
        <v>1402</v>
      </c>
      <c r="K189" t="s">
        <v>4459</v>
      </c>
      <c r="L189" t="s">
        <v>113</v>
      </c>
      <c r="M189" t="s">
        <v>3213</v>
      </c>
      <c r="N189" s="13">
        <v>44896</v>
      </c>
      <c r="O189">
        <v>102934</v>
      </c>
      <c r="P189" t="s">
        <v>3292</v>
      </c>
      <c r="Q189" s="13">
        <v>44896</v>
      </c>
      <c r="R189" t="s">
        <v>4467</v>
      </c>
      <c r="S189" s="13">
        <v>44896</v>
      </c>
      <c r="T189" s="13">
        <v>44926</v>
      </c>
      <c r="U189" s="1">
        <v>44896</v>
      </c>
      <c r="V189" t="s">
        <v>99</v>
      </c>
      <c r="W189" s="2">
        <v>9560.18</v>
      </c>
      <c r="X189" t="s">
        <v>2</v>
      </c>
      <c r="Y189" t="s">
        <v>11</v>
      </c>
      <c r="Z189" t="s">
        <v>2</v>
      </c>
      <c r="AA189" t="s">
        <v>245</v>
      </c>
      <c r="AB189" t="s">
        <v>246</v>
      </c>
      <c r="AC189" t="s">
        <v>116</v>
      </c>
    </row>
    <row r="190" spans="1:29" x14ac:dyDescent="0.25">
      <c r="A190" t="s">
        <v>0</v>
      </c>
      <c r="B190" t="s">
        <v>1</v>
      </c>
      <c r="C190" t="s">
        <v>2</v>
      </c>
      <c r="D190" t="s">
        <v>247</v>
      </c>
      <c r="E190" t="s">
        <v>1403</v>
      </c>
      <c r="F190" t="s">
        <v>1339</v>
      </c>
      <c r="G190" t="s">
        <v>6</v>
      </c>
      <c r="H190">
        <v>12</v>
      </c>
      <c r="I190" t="s">
        <v>7</v>
      </c>
      <c r="J190" t="s">
        <v>1404</v>
      </c>
      <c r="K190" t="s">
        <v>4459</v>
      </c>
      <c r="L190" t="s">
        <v>113</v>
      </c>
      <c r="M190" t="s">
        <v>3213</v>
      </c>
      <c r="N190" s="13">
        <v>44896</v>
      </c>
      <c r="O190">
        <v>216922</v>
      </c>
      <c r="P190" t="s">
        <v>3291</v>
      </c>
      <c r="Q190" s="13">
        <v>44896</v>
      </c>
      <c r="R190" t="s">
        <v>4467</v>
      </c>
      <c r="S190" s="13">
        <v>44896</v>
      </c>
      <c r="T190" s="13">
        <v>44926</v>
      </c>
      <c r="U190" s="1">
        <v>44896</v>
      </c>
      <c r="V190" t="s">
        <v>99</v>
      </c>
      <c r="W190" s="2">
        <v>34910.480000000003</v>
      </c>
      <c r="X190" t="s">
        <v>2</v>
      </c>
      <c r="Y190" t="s">
        <v>11</v>
      </c>
      <c r="Z190" t="s">
        <v>2</v>
      </c>
      <c r="AA190" t="s">
        <v>250</v>
      </c>
      <c r="AB190" t="s">
        <v>251</v>
      </c>
      <c r="AC190" t="s">
        <v>116</v>
      </c>
    </row>
    <row r="191" spans="1:29" x14ac:dyDescent="0.25">
      <c r="A191" t="s">
        <v>0</v>
      </c>
      <c r="B191" t="s">
        <v>1</v>
      </c>
      <c r="C191" t="s">
        <v>2</v>
      </c>
      <c r="D191" t="s">
        <v>252</v>
      </c>
      <c r="E191" t="s">
        <v>1405</v>
      </c>
      <c r="F191" t="s">
        <v>1339</v>
      </c>
      <c r="G191" t="s">
        <v>6</v>
      </c>
      <c r="H191">
        <v>12</v>
      </c>
      <c r="I191" t="s">
        <v>7</v>
      </c>
      <c r="J191" t="s">
        <v>1406</v>
      </c>
      <c r="K191" t="s">
        <v>4459</v>
      </c>
      <c r="L191" t="s">
        <v>113</v>
      </c>
      <c r="M191" t="s">
        <v>3213</v>
      </c>
      <c r="N191" s="13">
        <v>44896</v>
      </c>
      <c r="O191">
        <v>102932</v>
      </c>
      <c r="P191" t="s">
        <v>3290</v>
      </c>
      <c r="Q191" s="13">
        <v>44896</v>
      </c>
      <c r="R191" t="s">
        <v>4467</v>
      </c>
      <c r="S191" s="13">
        <v>44896</v>
      </c>
      <c r="T191" s="13">
        <v>44926</v>
      </c>
      <c r="U191" s="1">
        <v>44896</v>
      </c>
      <c r="V191" t="s">
        <v>99</v>
      </c>
      <c r="W191" s="2">
        <v>1464.57</v>
      </c>
      <c r="X191" t="s">
        <v>2</v>
      </c>
      <c r="Y191" t="s">
        <v>11</v>
      </c>
      <c r="Z191" t="s">
        <v>2</v>
      </c>
      <c r="AA191" t="s">
        <v>255</v>
      </c>
      <c r="AB191" t="s">
        <v>256</v>
      </c>
      <c r="AC191" t="s">
        <v>116</v>
      </c>
    </row>
    <row r="192" spans="1:29" x14ac:dyDescent="0.25">
      <c r="A192" t="s">
        <v>0</v>
      </c>
      <c r="B192" t="s">
        <v>1</v>
      </c>
      <c r="C192" t="s">
        <v>2</v>
      </c>
      <c r="D192" t="s">
        <v>257</v>
      </c>
      <c r="E192" t="s">
        <v>1407</v>
      </c>
      <c r="F192" t="s">
        <v>1339</v>
      </c>
      <c r="G192" t="s">
        <v>6</v>
      </c>
      <c r="H192">
        <v>12</v>
      </c>
      <c r="I192" t="s">
        <v>7</v>
      </c>
      <c r="J192" t="s">
        <v>1408</v>
      </c>
      <c r="K192" t="s">
        <v>4459</v>
      </c>
      <c r="L192" t="s">
        <v>113</v>
      </c>
      <c r="M192" t="s">
        <v>3213</v>
      </c>
      <c r="N192" s="13">
        <v>44896</v>
      </c>
      <c r="O192">
        <v>102930</v>
      </c>
      <c r="P192" t="s">
        <v>3289</v>
      </c>
      <c r="Q192" s="13">
        <v>44896</v>
      </c>
      <c r="R192" t="s">
        <v>4467</v>
      </c>
      <c r="S192" s="13">
        <v>44896</v>
      </c>
      <c r="T192" s="13">
        <v>44926</v>
      </c>
      <c r="U192" s="1">
        <v>44896</v>
      </c>
      <c r="V192" t="s">
        <v>99</v>
      </c>
      <c r="W192" s="2">
        <v>2940.66</v>
      </c>
      <c r="X192" t="s">
        <v>2</v>
      </c>
      <c r="Y192" t="s">
        <v>11</v>
      </c>
      <c r="Z192" t="s">
        <v>2</v>
      </c>
      <c r="AA192" t="s">
        <v>260</v>
      </c>
      <c r="AB192" t="s">
        <v>261</v>
      </c>
      <c r="AC192" t="s">
        <v>116</v>
      </c>
    </row>
    <row r="193" spans="1:29" x14ac:dyDescent="0.25">
      <c r="A193" t="s">
        <v>0</v>
      </c>
      <c r="B193" t="s">
        <v>1</v>
      </c>
      <c r="C193" t="s">
        <v>2</v>
      </c>
      <c r="D193" t="s">
        <v>262</v>
      </c>
      <c r="E193" t="s">
        <v>1409</v>
      </c>
      <c r="F193" t="s">
        <v>1339</v>
      </c>
      <c r="G193" t="s">
        <v>6</v>
      </c>
      <c r="H193">
        <v>12</v>
      </c>
      <c r="I193" t="s">
        <v>7</v>
      </c>
      <c r="J193" t="s">
        <v>1410</v>
      </c>
      <c r="K193" t="s">
        <v>4459</v>
      </c>
      <c r="L193" t="s">
        <v>113</v>
      </c>
      <c r="M193" t="s">
        <v>3213</v>
      </c>
      <c r="N193" s="13">
        <v>44896</v>
      </c>
      <c r="O193">
        <v>102929</v>
      </c>
      <c r="P193" t="s">
        <v>3288</v>
      </c>
      <c r="Q193" s="13">
        <v>44896</v>
      </c>
      <c r="R193" t="s">
        <v>4467</v>
      </c>
      <c r="S193" s="13">
        <v>44896</v>
      </c>
      <c r="T193" s="13">
        <v>44926</v>
      </c>
      <c r="U193" s="1">
        <v>44896</v>
      </c>
      <c r="V193" t="s">
        <v>99</v>
      </c>
      <c r="W193" s="2">
        <v>22701.599999999999</v>
      </c>
      <c r="X193" t="s">
        <v>2</v>
      </c>
      <c r="Y193" t="s">
        <v>11</v>
      </c>
      <c r="Z193" t="s">
        <v>2</v>
      </c>
      <c r="AA193" t="s">
        <v>265</v>
      </c>
      <c r="AB193" t="s">
        <v>266</v>
      </c>
      <c r="AC193" t="s">
        <v>116</v>
      </c>
    </row>
    <row r="194" spans="1:29" x14ac:dyDescent="0.25">
      <c r="A194" t="s">
        <v>0</v>
      </c>
      <c r="B194" t="s">
        <v>1</v>
      </c>
      <c r="C194" t="s">
        <v>2</v>
      </c>
      <c r="D194" t="s">
        <v>267</v>
      </c>
      <c r="E194" t="s">
        <v>1411</v>
      </c>
      <c r="F194" t="s">
        <v>1339</v>
      </c>
      <c r="G194" t="s">
        <v>6</v>
      </c>
      <c r="H194">
        <v>12</v>
      </c>
      <c r="I194" t="s">
        <v>7</v>
      </c>
      <c r="J194" t="s">
        <v>1412</v>
      </c>
      <c r="K194" t="s">
        <v>4459</v>
      </c>
      <c r="L194" t="s">
        <v>113</v>
      </c>
      <c r="M194" t="s">
        <v>3213</v>
      </c>
      <c r="N194" s="13">
        <v>44896</v>
      </c>
      <c r="O194">
        <v>123012</v>
      </c>
      <c r="P194" t="s">
        <v>3287</v>
      </c>
      <c r="Q194" s="13">
        <v>44896</v>
      </c>
      <c r="R194" t="s">
        <v>4467</v>
      </c>
      <c r="S194" s="13">
        <v>44896</v>
      </c>
      <c r="T194" s="13">
        <v>44926</v>
      </c>
      <c r="U194" s="1">
        <v>44896</v>
      </c>
      <c r="V194" t="s">
        <v>99</v>
      </c>
      <c r="W194" s="2">
        <v>2484.59</v>
      </c>
      <c r="X194" t="s">
        <v>2</v>
      </c>
      <c r="Y194" t="s">
        <v>11</v>
      </c>
      <c r="Z194" t="s">
        <v>2</v>
      </c>
      <c r="AA194" t="s">
        <v>270</v>
      </c>
      <c r="AB194" t="s">
        <v>271</v>
      </c>
      <c r="AC194" t="s">
        <v>116</v>
      </c>
    </row>
    <row r="195" spans="1:29" x14ac:dyDescent="0.25">
      <c r="A195" t="s">
        <v>0</v>
      </c>
      <c r="B195" t="s">
        <v>1</v>
      </c>
      <c r="C195" t="s">
        <v>2</v>
      </c>
      <c r="D195" t="s">
        <v>272</v>
      </c>
      <c r="E195" t="s">
        <v>1413</v>
      </c>
      <c r="F195" t="s">
        <v>1339</v>
      </c>
      <c r="G195" t="s">
        <v>6</v>
      </c>
      <c r="H195">
        <v>12</v>
      </c>
      <c r="I195" t="s">
        <v>7</v>
      </c>
      <c r="J195" t="s">
        <v>1414</v>
      </c>
      <c r="K195" t="s">
        <v>4459</v>
      </c>
      <c r="L195" t="s">
        <v>113</v>
      </c>
      <c r="M195" t="s">
        <v>3213</v>
      </c>
      <c r="N195" s="13">
        <v>44896</v>
      </c>
      <c r="O195">
        <v>102920</v>
      </c>
      <c r="P195" t="s">
        <v>3286</v>
      </c>
      <c r="Q195" s="13">
        <v>44896</v>
      </c>
      <c r="R195" t="s">
        <v>4467</v>
      </c>
      <c r="S195" s="13">
        <v>44896</v>
      </c>
      <c r="T195" s="13">
        <v>44926</v>
      </c>
      <c r="U195" s="1">
        <v>44896</v>
      </c>
      <c r="V195" t="s">
        <v>99</v>
      </c>
      <c r="W195" s="2">
        <v>383635.71</v>
      </c>
      <c r="X195" t="s">
        <v>2</v>
      </c>
      <c r="Y195" t="s">
        <v>11</v>
      </c>
      <c r="Z195" t="s">
        <v>2</v>
      </c>
      <c r="AA195" t="s">
        <v>275</v>
      </c>
      <c r="AB195" t="s">
        <v>276</v>
      </c>
      <c r="AC195" t="s">
        <v>116</v>
      </c>
    </row>
    <row r="196" spans="1:29" x14ac:dyDescent="0.25">
      <c r="A196" t="s">
        <v>0</v>
      </c>
      <c r="B196" t="s">
        <v>1</v>
      </c>
      <c r="C196" t="s">
        <v>2</v>
      </c>
      <c r="D196" t="s">
        <v>277</v>
      </c>
      <c r="E196" t="s">
        <v>1415</v>
      </c>
      <c r="F196" t="s">
        <v>1339</v>
      </c>
      <c r="G196" t="s">
        <v>6</v>
      </c>
      <c r="H196">
        <v>12</v>
      </c>
      <c r="I196" t="s">
        <v>7</v>
      </c>
      <c r="J196" t="s">
        <v>1416</v>
      </c>
      <c r="K196" t="s">
        <v>4459</v>
      </c>
      <c r="L196" t="s">
        <v>113</v>
      </c>
      <c r="M196" t="s">
        <v>3213</v>
      </c>
      <c r="N196" s="13">
        <v>44896</v>
      </c>
      <c r="O196">
        <v>102918</v>
      </c>
      <c r="P196" t="s">
        <v>3285</v>
      </c>
      <c r="Q196" s="13">
        <v>44896</v>
      </c>
      <c r="R196" t="s">
        <v>4467</v>
      </c>
      <c r="S196" s="13">
        <v>44896</v>
      </c>
      <c r="T196" s="13">
        <v>44926</v>
      </c>
      <c r="U196" s="1">
        <v>44896</v>
      </c>
      <c r="V196" t="s">
        <v>99</v>
      </c>
      <c r="W196" s="2">
        <v>51834.36</v>
      </c>
      <c r="X196" t="s">
        <v>2</v>
      </c>
      <c r="Y196" t="s">
        <v>11</v>
      </c>
      <c r="Z196" t="s">
        <v>2</v>
      </c>
      <c r="AA196" t="s">
        <v>280</v>
      </c>
      <c r="AB196" t="s">
        <v>281</v>
      </c>
      <c r="AC196" t="s">
        <v>116</v>
      </c>
    </row>
    <row r="197" spans="1:29" x14ac:dyDescent="0.25">
      <c r="A197" t="s">
        <v>0</v>
      </c>
      <c r="B197" t="s">
        <v>1</v>
      </c>
      <c r="C197" t="s">
        <v>2</v>
      </c>
      <c r="D197" t="s">
        <v>282</v>
      </c>
      <c r="E197" t="s">
        <v>1417</v>
      </c>
      <c r="F197" t="s">
        <v>1339</v>
      </c>
      <c r="G197" t="s">
        <v>6</v>
      </c>
      <c r="H197">
        <v>12</v>
      </c>
      <c r="I197" t="s">
        <v>7</v>
      </c>
      <c r="J197" t="s">
        <v>1418</v>
      </c>
      <c r="K197" t="s">
        <v>4459</v>
      </c>
      <c r="L197" t="s">
        <v>113</v>
      </c>
      <c r="M197" t="s">
        <v>3213</v>
      </c>
      <c r="N197" s="13">
        <v>44896</v>
      </c>
      <c r="O197">
        <v>102916</v>
      </c>
      <c r="P197" t="s">
        <v>3284</v>
      </c>
      <c r="Q197" s="13">
        <v>44896</v>
      </c>
      <c r="R197" t="s">
        <v>4467</v>
      </c>
      <c r="S197" s="13">
        <v>44896</v>
      </c>
      <c r="T197" s="13">
        <v>44926</v>
      </c>
      <c r="U197" s="1">
        <v>44896</v>
      </c>
      <c r="V197" t="s">
        <v>99</v>
      </c>
      <c r="W197" s="2">
        <v>986.75</v>
      </c>
      <c r="X197" t="s">
        <v>2</v>
      </c>
      <c r="Y197" t="s">
        <v>11</v>
      </c>
      <c r="Z197" t="s">
        <v>2</v>
      </c>
      <c r="AA197" t="s">
        <v>285</v>
      </c>
      <c r="AB197" t="s">
        <v>286</v>
      </c>
      <c r="AC197" t="s">
        <v>116</v>
      </c>
    </row>
    <row r="198" spans="1:29" x14ac:dyDescent="0.25">
      <c r="A198" t="s">
        <v>0</v>
      </c>
      <c r="B198" t="s">
        <v>1</v>
      </c>
      <c r="C198" t="s">
        <v>2</v>
      </c>
      <c r="D198" t="s">
        <v>287</v>
      </c>
      <c r="E198" t="s">
        <v>1419</v>
      </c>
      <c r="F198" t="s">
        <v>1339</v>
      </c>
      <c r="G198" t="s">
        <v>6</v>
      </c>
      <c r="H198">
        <v>12</v>
      </c>
      <c r="I198" t="s">
        <v>7</v>
      </c>
      <c r="J198" t="s">
        <v>1420</v>
      </c>
      <c r="K198" t="s">
        <v>4459</v>
      </c>
      <c r="L198" t="s">
        <v>113</v>
      </c>
      <c r="M198" t="s">
        <v>3213</v>
      </c>
      <c r="N198" s="13">
        <v>44896</v>
      </c>
      <c r="O198">
        <v>102915</v>
      </c>
      <c r="P198" t="s">
        <v>3283</v>
      </c>
      <c r="Q198" s="13">
        <v>44896</v>
      </c>
      <c r="R198" t="s">
        <v>4467</v>
      </c>
      <c r="S198" s="13">
        <v>44896</v>
      </c>
      <c r="T198" s="13">
        <v>44926</v>
      </c>
      <c r="U198" s="1">
        <v>44896</v>
      </c>
      <c r="V198" t="s">
        <v>99</v>
      </c>
      <c r="W198" s="2">
        <v>3633.81</v>
      </c>
      <c r="X198" t="s">
        <v>2</v>
      </c>
      <c r="Y198" t="s">
        <v>11</v>
      </c>
      <c r="Z198" t="s">
        <v>2</v>
      </c>
      <c r="AA198" t="s">
        <v>290</v>
      </c>
      <c r="AB198" t="s">
        <v>291</v>
      </c>
      <c r="AC198" t="s">
        <v>116</v>
      </c>
    </row>
    <row r="199" spans="1:29" x14ac:dyDescent="0.25">
      <c r="A199" t="s">
        <v>0</v>
      </c>
      <c r="B199" t="s">
        <v>1</v>
      </c>
      <c r="C199" t="s">
        <v>2</v>
      </c>
      <c r="D199" t="s">
        <v>292</v>
      </c>
      <c r="E199" t="s">
        <v>1421</v>
      </c>
      <c r="F199" t="s">
        <v>1339</v>
      </c>
      <c r="G199" t="s">
        <v>6</v>
      </c>
      <c r="H199">
        <v>12</v>
      </c>
      <c r="I199" t="s">
        <v>7</v>
      </c>
      <c r="J199" t="s">
        <v>1422</v>
      </c>
      <c r="K199" t="s">
        <v>4459</v>
      </c>
      <c r="L199" t="s">
        <v>113</v>
      </c>
      <c r="M199" t="s">
        <v>3213</v>
      </c>
      <c r="N199" s="13">
        <v>44896</v>
      </c>
      <c r="O199">
        <v>102911</v>
      </c>
      <c r="P199" t="s">
        <v>3281</v>
      </c>
      <c r="Q199" s="13">
        <v>44896</v>
      </c>
      <c r="R199" t="s">
        <v>4467</v>
      </c>
      <c r="S199" s="13">
        <v>44896</v>
      </c>
      <c r="T199" s="13">
        <v>44926</v>
      </c>
      <c r="U199" s="1">
        <v>44896</v>
      </c>
      <c r="V199" t="s">
        <v>99</v>
      </c>
      <c r="W199" s="2">
        <v>26643.09</v>
      </c>
      <c r="X199" t="s">
        <v>2</v>
      </c>
      <c r="Y199" t="s">
        <v>11</v>
      </c>
      <c r="Z199" t="s">
        <v>2</v>
      </c>
      <c r="AA199" t="s">
        <v>295</v>
      </c>
      <c r="AB199" t="s">
        <v>296</v>
      </c>
      <c r="AC199" t="s">
        <v>116</v>
      </c>
    </row>
    <row r="200" spans="1:29" x14ac:dyDescent="0.25">
      <c r="A200" t="s">
        <v>0</v>
      </c>
      <c r="B200" t="s">
        <v>1</v>
      </c>
      <c r="C200" t="s">
        <v>2</v>
      </c>
      <c r="D200" t="s">
        <v>297</v>
      </c>
      <c r="E200" t="s">
        <v>1423</v>
      </c>
      <c r="F200" t="s">
        <v>1339</v>
      </c>
      <c r="G200" t="s">
        <v>6</v>
      </c>
      <c r="H200">
        <v>12</v>
      </c>
      <c r="I200" t="s">
        <v>7</v>
      </c>
      <c r="J200" t="s">
        <v>1424</v>
      </c>
      <c r="K200" t="s">
        <v>4459</v>
      </c>
      <c r="L200" t="s">
        <v>113</v>
      </c>
      <c r="M200" t="s">
        <v>3213</v>
      </c>
      <c r="N200" s="13">
        <v>44896</v>
      </c>
      <c r="O200">
        <v>118151</v>
      </c>
      <c r="P200" t="s">
        <v>3279</v>
      </c>
      <c r="Q200" s="13">
        <v>44896</v>
      </c>
      <c r="R200" t="s">
        <v>4467</v>
      </c>
      <c r="S200" s="13">
        <v>44896</v>
      </c>
      <c r="T200" s="13">
        <v>44926</v>
      </c>
      <c r="U200" s="1">
        <v>44896</v>
      </c>
      <c r="V200" t="s">
        <v>99</v>
      </c>
      <c r="W200" s="2">
        <v>568597.68999999994</v>
      </c>
      <c r="X200" t="s">
        <v>2</v>
      </c>
      <c r="Y200" t="s">
        <v>11</v>
      </c>
      <c r="Z200" t="s">
        <v>2</v>
      </c>
      <c r="AA200" t="s">
        <v>300</v>
      </c>
      <c r="AB200" t="s">
        <v>301</v>
      </c>
      <c r="AC200" t="s">
        <v>116</v>
      </c>
    </row>
    <row r="201" spans="1:29" x14ac:dyDescent="0.25">
      <c r="A201" t="s">
        <v>0</v>
      </c>
      <c r="B201" t="s">
        <v>1</v>
      </c>
      <c r="C201" t="s">
        <v>2</v>
      </c>
      <c r="D201" t="s">
        <v>302</v>
      </c>
      <c r="E201" t="s">
        <v>1425</v>
      </c>
      <c r="F201" t="s">
        <v>1339</v>
      </c>
      <c r="G201" t="s">
        <v>6</v>
      </c>
      <c r="H201">
        <v>12</v>
      </c>
      <c r="I201" t="s">
        <v>7</v>
      </c>
      <c r="J201" t="s">
        <v>1426</v>
      </c>
      <c r="K201" t="s">
        <v>4459</v>
      </c>
      <c r="L201" t="s">
        <v>113</v>
      </c>
      <c r="M201" t="s">
        <v>3213</v>
      </c>
      <c r="N201" s="13">
        <v>44896</v>
      </c>
      <c r="O201">
        <v>102904</v>
      </c>
      <c r="P201" t="s">
        <v>3278</v>
      </c>
      <c r="Q201" s="13">
        <v>44896</v>
      </c>
      <c r="R201" t="s">
        <v>4467</v>
      </c>
      <c r="S201" s="13">
        <v>44896</v>
      </c>
      <c r="T201" s="13">
        <v>44926</v>
      </c>
      <c r="U201" s="1">
        <v>44896</v>
      </c>
      <c r="V201" t="s">
        <v>99</v>
      </c>
      <c r="W201" s="2">
        <v>13462.82</v>
      </c>
      <c r="X201" t="s">
        <v>2</v>
      </c>
      <c r="Y201" t="s">
        <v>11</v>
      </c>
      <c r="Z201" t="s">
        <v>2</v>
      </c>
      <c r="AA201" t="s">
        <v>305</v>
      </c>
      <c r="AB201" t="s">
        <v>306</v>
      </c>
      <c r="AC201" t="s">
        <v>116</v>
      </c>
    </row>
    <row r="202" spans="1:29" x14ac:dyDescent="0.25">
      <c r="A202" t="s">
        <v>0</v>
      </c>
      <c r="B202" t="s">
        <v>1</v>
      </c>
      <c r="C202" t="s">
        <v>2</v>
      </c>
      <c r="D202" t="s">
        <v>307</v>
      </c>
      <c r="E202" t="s">
        <v>1427</v>
      </c>
      <c r="F202" t="s">
        <v>1339</v>
      </c>
      <c r="G202" t="s">
        <v>6</v>
      </c>
      <c r="H202">
        <v>12</v>
      </c>
      <c r="I202" t="s">
        <v>7</v>
      </c>
      <c r="J202" t="s">
        <v>1428</v>
      </c>
      <c r="K202" t="s">
        <v>4459</v>
      </c>
      <c r="L202" t="s">
        <v>113</v>
      </c>
      <c r="M202" t="s">
        <v>3213</v>
      </c>
      <c r="N202" s="13">
        <v>44896</v>
      </c>
      <c r="O202">
        <v>102899</v>
      </c>
      <c r="P202" t="s">
        <v>3277</v>
      </c>
      <c r="Q202" s="13">
        <v>44896</v>
      </c>
      <c r="R202" t="s">
        <v>4467</v>
      </c>
      <c r="S202" s="13">
        <v>44896</v>
      </c>
      <c r="T202" s="13">
        <v>44926</v>
      </c>
      <c r="U202" s="1">
        <v>44896</v>
      </c>
      <c r="V202" t="s">
        <v>99</v>
      </c>
      <c r="W202" s="2">
        <v>11903.01</v>
      </c>
      <c r="X202" t="s">
        <v>2</v>
      </c>
      <c r="Y202" t="s">
        <v>11</v>
      </c>
      <c r="Z202" t="s">
        <v>2</v>
      </c>
      <c r="AA202" t="s">
        <v>310</v>
      </c>
      <c r="AB202" t="s">
        <v>311</v>
      </c>
      <c r="AC202" t="s">
        <v>116</v>
      </c>
    </row>
    <row r="203" spans="1:29" x14ac:dyDescent="0.25">
      <c r="A203" t="s">
        <v>0</v>
      </c>
      <c r="B203" t="s">
        <v>1</v>
      </c>
      <c r="C203" t="s">
        <v>2</v>
      </c>
      <c r="D203" t="s">
        <v>312</v>
      </c>
      <c r="E203" t="s">
        <v>1429</v>
      </c>
      <c r="F203" t="s">
        <v>1339</v>
      </c>
      <c r="G203" t="s">
        <v>6</v>
      </c>
      <c r="H203">
        <v>12</v>
      </c>
      <c r="I203" t="s">
        <v>7</v>
      </c>
      <c r="J203" t="s">
        <v>1430</v>
      </c>
      <c r="K203" t="s">
        <v>4459</v>
      </c>
      <c r="L203" t="s">
        <v>113</v>
      </c>
      <c r="M203" t="s">
        <v>3213</v>
      </c>
      <c r="N203" s="13">
        <v>44896</v>
      </c>
      <c r="O203">
        <v>102897</v>
      </c>
      <c r="P203" t="s">
        <v>3276</v>
      </c>
      <c r="Q203" s="13">
        <v>44896</v>
      </c>
      <c r="R203" t="s">
        <v>4467</v>
      </c>
      <c r="S203" s="13">
        <v>44896</v>
      </c>
      <c r="T203" s="13">
        <v>44926</v>
      </c>
      <c r="U203" s="1">
        <v>44896</v>
      </c>
      <c r="V203" t="s">
        <v>99</v>
      </c>
      <c r="W203" s="2">
        <v>1989.12</v>
      </c>
      <c r="X203" t="s">
        <v>2</v>
      </c>
      <c r="Y203" t="s">
        <v>11</v>
      </c>
      <c r="Z203" t="s">
        <v>2</v>
      </c>
      <c r="AA203" t="s">
        <v>315</v>
      </c>
      <c r="AB203" t="s">
        <v>316</v>
      </c>
      <c r="AC203" t="s">
        <v>116</v>
      </c>
    </row>
    <row r="204" spans="1:29" x14ac:dyDescent="0.25">
      <c r="A204" t="s">
        <v>0</v>
      </c>
      <c r="B204" t="s">
        <v>1</v>
      </c>
      <c r="C204" t="s">
        <v>2</v>
      </c>
      <c r="D204" t="s">
        <v>317</v>
      </c>
      <c r="E204" t="s">
        <v>1431</v>
      </c>
      <c r="F204" t="s">
        <v>1339</v>
      </c>
      <c r="G204" t="s">
        <v>6</v>
      </c>
      <c r="H204">
        <v>12</v>
      </c>
      <c r="I204" t="s">
        <v>7</v>
      </c>
      <c r="J204" t="s">
        <v>1432</v>
      </c>
      <c r="K204" t="s">
        <v>4459</v>
      </c>
      <c r="L204" t="s">
        <v>113</v>
      </c>
      <c r="M204" t="s">
        <v>3213</v>
      </c>
      <c r="N204" s="13">
        <v>44896</v>
      </c>
      <c r="O204">
        <v>102889</v>
      </c>
      <c r="P204" t="s">
        <v>3274</v>
      </c>
      <c r="Q204" s="13">
        <v>44896</v>
      </c>
      <c r="R204" t="s">
        <v>4467</v>
      </c>
      <c r="S204" s="13">
        <v>44896</v>
      </c>
      <c r="T204" s="13">
        <v>44926</v>
      </c>
      <c r="U204" s="1">
        <v>44896</v>
      </c>
      <c r="V204" t="s">
        <v>99</v>
      </c>
      <c r="W204" s="2">
        <v>213297.99</v>
      </c>
      <c r="X204" t="s">
        <v>2</v>
      </c>
      <c r="Y204" t="s">
        <v>11</v>
      </c>
      <c r="Z204" t="s">
        <v>2</v>
      </c>
      <c r="AA204" t="s">
        <v>320</v>
      </c>
      <c r="AB204" t="s">
        <v>321</v>
      </c>
      <c r="AC204" t="s">
        <v>116</v>
      </c>
    </row>
    <row r="205" spans="1:29" x14ac:dyDescent="0.25">
      <c r="A205" t="s">
        <v>0</v>
      </c>
      <c r="B205" t="s">
        <v>1</v>
      </c>
      <c r="C205" t="s">
        <v>2</v>
      </c>
      <c r="D205" t="s">
        <v>322</v>
      </c>
      <c r="E205" t="s">
        <v>1433</v>
      </c>
      <c r="F205" t="s">
        <v>1339</v>
      </c>
      <c r="G205" t="s">
        <v>6</v>
      </c>
      <c r="H205">
        <v>12</v>
      </c>
      <c r="I205" t="s">
        <v>7</v>
      </c>
      <c r="J205" t="s">
        <v>1434</v>
      </c>
      <c r="K205" t="s">
        <v>4459</v>
      </c>
      <c r="L205" t="s">
        <v>113</v>
      </c>
      <c r="M205" t="s">
        <v>3213</v>
      </c>
      <c r="N205" s="13">
        <v>44896</v>
      </c>
      <c r="O205">
        <v>102892</v>
      </c>
      <c r="P205" t="s">
        <v>3275</v>
      </c>
      <c r="Q205" s="13">
        <v>44896</v>
      </c>
      <c r="R205" t="s">
        <v>4467</v>
      </c>
      <c r="S205" s="13">
        <v>44896</v>
      </c>
      <c r="T205" s="13">
        <v>44926</v>
      </c>
      <c r="U205" s="1">
        <v>44896</v>
      </c>
      <c r="V205" t="s">
        <v>99</v>
      </c>
      <c r="W205" s="2">
        <v>87181.4</v>
      </c>
      <c r="X205" t="s">
        <v>2</v>
      </c>
      <c r="Y205" t="s">
        <v>11</v>
      </c>
      <c r="Z205" t="s">
        <v>2</v>
      </c>
      <c r="AA205" t="s">
        <v>325</v>
      </c>
      <c r="AB205" t="s">
        <v>326</v>
      </c>
      <c r="AC205" t="s">
        <v>116</v>
      </c>
    </row>
    <row r="206" spans="1:29" x14ac:dyDescent="0.25">
      <c r="A206" t="s">
        <v>0</v>
      </c>
      <c r="B206" t="s">
        <v>1</v>
      </c>
      <c r="C206" t="s">
        <v>2</v>
      </c>
      <c r="D206" t="s">
        <v>327</v>
      </c>
      <c r="E206" t="s">
        <v>1435</v>
      </c>
      <c r="F206" t="s">
        <v>1339</v>
      </c>
      <c r="G206" t="s">
        <v>6</v>
      </c>
      <c r="H206">
        <v>12</v>
      </c>
      <c r="I206" t="s">
        <v>7</v>
      </c>
      <c r="J206" t="s">
        <v>1436</v>
      </c>
      <c r="K206" t="s">
        <v>4459</v>
      </c>
      <c r="L206" t="s">
        <v>113</v>
      </c>
      <c r="M206" t="s">
        <v>3213</v>
      </c>
      <c r="N206" s="13">
        <v>44896</v>
      </c>
      <c r="O206">
        <v>102887</v>
      </c>
      <c r="P206" t="s">
        <v>3273</v>
      </c>
      <c r="Q206" s="13">
        <v>44896</v>
      </c>
      <c r="R206" t="s">
        <v>4467</v>
      </c>
      <c r="S206" s="13">
        <v>44896</v>
      </c>
      <c r="T206" s="13">
        <v>44926</v>
      </c>
      <c r="U206" s="1">
        <v>44896</v>
      </c>
      <c r="V206" t="s">
        <v>99</v>
      </c>
      <c r="W206" s="2">
        <v>1754.09</v>
      </c>
      <c r="X206" t="s">
        <v>2</v>
      </c>
      <c r="Y206" t="s">
        <v>11</v>
      </c>
      <c r="Z206" t="s">
        <v>2</v>
      </c>
      <c r="AA206" t="s">
        <v>330</v>
      </c>
      <c r="AB206" t="s">
        <v>331</v>
      </c>
      <c r="AC206" t="s">
        <v>116</v>
      </c>
    </row>
    <row r="207" spans="1:29" x14ac:dyDescent="0.25">
      <c r="A207" t="s">
        <v>0</v>
      </c>
      <c r="B207" t="s">
        <v>1</v>
      </c>
      <c r="C207" t="s">
        <v>2</v>
      </c>
      <c r="D207" t="s">
        <v>332</v>
      </c>
      <c r="E207" t="s">
        <v>1437</v>
      </c>
      <c r="F207" t="s">
        <v>1339</v>
      </c>
      <c r="G207" t="s">
        <v>6</v>
      </c>
      <c r="H207">
        <v>12</v>
      </c>
      <c r="I207" t="s">
        <v>7</v>
      </c>
      <c r="J207" t="s">
        <v>1438</v>
      </c>
      <c r="K207" t="s">
        <v>4459</v>
      </c>
      <c r="L207" t="s">
        <v>113</v>
      </c>
      <c r="M207" t="s">
        <v>3213</v>
      </c>
      <c r="N207" s="13">
        <v>44896</v>
      </c>
      <c r="O207">
        <v>102885</v>
      </c>
      <c r="P207" t="s">
        <v>3272</v>
      </c>
      <c r="Q207" s="13">
        <v>44896</v>
      </c>
      <c r="R207" t="s">
        <v>4467</v>
      </c>
      <c r="S207" s="13">
        <v>44896</v>
      </c>
      <c r="T207" s="13">
        <v>44926</v>
      </c>
      <c r="U207" s="1">
        <v>44896</v>
      </c>
      <c r="V207" t="s">
        <v>99</v>
      </c>
      <c r="W207" s="2">
        <v>11858.01</v>
      </c>
      <c r="X207" t="s">
        <v>2</v>
      </c>
      <c r="Y207" t="s">
        <v>11</v>
      </c>
      <c r="Z207" t="s">
        <v>2</v>
      </c>
      <c r="AA207" t="s">
        <v>335</v>
      </c>
      <c r="AB207" t="s">
        <v>336</v>
      </c>
      <c r="AC207" t="s">
        <v>116</v>
      </c>
    </row>
    <row r="208" spans="1:29" x14ac:dyDescent="0.25">
      <c r="A208" t="s">
        <v>0</v>
      </c>
      <c r="B208" t="s">
        <v>1</v>
      </c>
      <c r="C208" t="s">
        <v>2</v>
      </c>
      <c r="D208" t="s">
        <v>337</v>
      </c>
      <c r="E208" t="s">
        <v>1439</v>
      </c>
      <c r="F208" t="s">
        <v>1339</v>
      </c>
      <c r="G208" t="s">
        <v>6</v>
      </c>
      <c r="H208">
        <v>12</v>
      </c>
      <c r="I208" t="s">
        <v>7</v>
      </c>
      <c r="J208" t="s">
        <v>1440</v>
      </c>
      <c r="K208" t="s">
        <v>4459</v>
      </c>
      <c r="L208" t="s">
        <v>113</v>
      </c>
      <c r="M208" t="s">
        <v>3213</v>
      </c>
      <c r="N208" s="13">
        <v>44896</v>
      </c>
      <c r="O208">
        <v>153302</v>
      </c>
      <c r="P208" t="s">
        <v>3271</v>
      </c>
      <c r="Q208" s="13">
        <v>44896</v>
      </c>
      <c r="R208" t="s">
        <v>4467</v>
      </c>
      <c r="S208" s="13">
        <v>44896</v>
      </c>
      <c r="T208" s="13">
        <v>44926</v>
      </c>
      <c r="U208" s="1">
        <v>44896</v>
      </c>
      <c r="V208" t="s">
        <v>99</v>
      </c>
      <c r="W208" s="2">
        <v>88012.03</v>
      </c>
      <c r="X208" t="s">
        <v>2</v>
      </c>
      <c r="Y208" t="s">
        <v>11</v>
      </c>
      <c r="Z208" t="s">
        <v>2</v>
      </c>
      <c r="AA208" t="s">
        <v>340</v>
      </c>
      <c r="AB208" t="s">
        <v>341</v>
      </c>
      <c r="AC208" t="s">
        <v>116</v>
      </c>
    </row>
    <row r="209" spans="1:29" x14ac:dyDescent="0.25">
      <c r="A209" t="s">
        <v>0</v>
      </c>
      <c r="B209" t="s">
        <v>1</v>
      </c>
      <c r="C209" t="s">
        <v>2</v>
      </c>
      <c r="D209" t="s">
        <v>342</v>
      </c>
      <c r="E209" t="s">
        <v>1441</v>
      </c>
      <c r="F209" t="s">
        <v>1339</v>
      </c>
      <c r="G209" t="s">
        <v>6</v>
      </c>
      <c r="H209">
        <v>12</v>
      </c>
      <c r="I209" t="s">
        <v>7</v>
      </c>
      <c r="J209" t="s">
        <v>1442</v>
      </c>
      <c r="K209" t="s">
        <v>4459</v>
      </c>
      <c r="L209" t="s">
        <v>113</v>
      </c>
      <c r="M209" t="s">
        <v>3213</v>
      </c>
      <c r="N209" s="13">
        <v>44896</v>
      </c>
      <c r="O209">
        <v>102882</v>
      </c>
      <c r="P209" t="s">
        <v>3270</v>
      </c>
      <c r="Q209" s="13">
        <v>44896</v>
      </c>
      <c r="R209" t="s">
        <v>4467</v>
      </c>
      <c r="S209" s="13">
        <v>44896</v>
      </c>
      <c r="T209" s="13">
        <v>44926</v>
      </c>
      <c r="U209" s="1">
        <v>44896</v>
      </c>
      <c r="V209" t="s">
        <v>99</v>
      </c>
      <c r="W209" s="2">
        <v>4633.8900000000003</v>
      </c>
      <c r="X209" t="s">
        <v>2</v>
      </c>
      <c r="Y209" t="s">
        <v>11</v>
      </c>
      <c r="Z209" t="s">
        <v>2</v>
      </c>
      <c r="AA209" t="s">
        <v>345</v>
      </c>
      <c r="AB209" t="s">
        <v>346</v>
      </c>
      <c r="AC209" t="s">
        <v>116</v>
      </c>
    </row>
    <row r="210" spans="1:29" x14ac:dyDescent="0.25">
      <c r="A210" t="s">
        <v>0</v>
      </c>
      <c r="B210" t="s">
        <v>1</v>
      </c>
      <c r="C210" t="s">
        <v>2</v>
      </c>
      <c r="D210" t="s">
        <v>347</v>
      </c>
      <c r="E210" t="s">
        <v>1443</v>
      </c>
      <c r="F210" t="s">
        <v>1339</v>
      </c>
      <c r="G210" t="s">
        <v>6</v>
      </c>
      <c r="H210">
        <v>12</v>
      </c>
      <c r="I210" t="s">
        <v>7</v>
      </c>
      <c r="J210" t="s">
        <v>1444</v>
      </c>
      <c r="K210" t="s">
        <v>4459</v>
      </c>
      <c r="L210" t="s">
        <v>113</v>
      </c>
      <c r="M210" t="s">
        <v>3213</v>
      </c>
      <c r="N210" s="13">
        <v>44896</v>
      </c>
      <c r="O210">
        <v>102879</v>
      </c>
      <c r="P210" t="s">
        <v>3269</v>
      </c>
      <c r="Q210" s="13">
        <v>44896</v>
      </c>
      <c r="R210" t="s">
        <v>4467</v>
      </c>
      <c r="S210" s="13">
        <v>44896</v>
      </c>
      <c r="T210" s="13">
        <v>44926</v>
      </c>
      <c r="U210" s="1">
        <v>44896</v>
      </c>
      <c r="V210" t="s">
        <v>99</v>
      </c>
      <c r="W210" s="2">
        <v>29044.19</v>
      </c>
      <c r="X210" t="s">
        <v>2</v>
      </c>
      <c r="Y210" t="s">
        <v>11</v>
      </c>
      <c r="Z210" t="s">
        <v>2</v>
      </c>
      <c r="AA210" t="s">
        <v>350</v>
      </c>
      <c r="AB210" t="s">
        <v>351</v>
      </c>
      <c r="AC210" t="s">
        <v>116</v>
      </c>
    </row>
    <row r="211" spans="1:29" x14ac:dyDescent="0.25">
      <c r="A211" t="s">
        <v>0</v>
      </c>
      <c r="B211" t="s">
        <v>1</v>
      </c>
      <c r="C211" t="s">
        <v>2</v>
      </c>
      <c r="D211" t="s">
        <v>352</v>
      </c>
      <c r="E211" t="s">
        <v>1445</v>
      </c>
      <c r="F211" t="s">
        <v>1339</v>
      </c>
      <c r="G211" t="s">
        <v>6</v>
      </c>
      <c r="H211">
        <v>12</v>
      </c>
      <c r="I211" t="s">
        <v>7</v>
      </c>
      <c r="J211" t="s">
        <v>1446</v>
      </c>
      <c r="K211" t="s">
        <v>4459</v>
      </c>
      <c r="L211" t="s">
        <v>113</v>
      </c>
      <c r="M211" t="s">
        <v>3213</v>
      </c>
      <c r="N211" s="13">
        <v>44896</v>
      </c>
      <c r="O211">
        <v>116074</v>
      </c>
      <c r="P211" t="s">
        <v>3268</v>
      </c>
      <c r="Q211" s="13">
        <v>44896</v>
      </c>
      <c r="R211" t="s">
        <v>4467</v>
      </c>
      <c r="S211" s="13">
        <v>44896</v>
      </c>
      <c r="T211" s="13">
        <v>44926</v>
      </c>
      <c r="U211" s="1">
        <v>44896</v>
      </c>
      <c r="V211" t="s">
        <v>99</v>
      </c>
      <c r="W211" s="2">
        <v>5431.68</v>
      </c>
      <c r="X211" t="s">
        <v>2</v>
      </c>
      <c r="Y211" t="s">
        <v>11</v>
      </c>
      <c r="Z211" t="s">
        <v>2</v>
      </c>
      <c r="AA211" t="s">
        <v>355</v>
      </c>
      <c r="AB211" t="s">
        <v>356</v>
      </c>
      <c r="AC211" t="s">
        <v>116</v>
      </c>
    </row>
    <row r="212" spans="1:29" x14ac:dyDescent="0.25">
      <c r="A212" t="s">
        <v>0</v>
      </c>
      <c r="B212" t="s">
        <v>1</v>
      </c>
      <c r="C212" t="s">
        <v>2</v>
      </c>
      <c r="D212" t="s">
        <v>357</v>
      </c>
      <c r="E212" t="s">
        <v>1447</v>
      </c>
      <c r="F212" t="s">
        <v>1339</v>
      </c>
      <c r="G212" t="s">
        <v>6</v>
      </c>
      <c r="H212">
        <v>12</v>
      </c>
      <c r="I212" t="s">
        <v>7</v>
      </c>
      <c r="J212" t="s">
        <v>1448</v>
      </c>
      <c r="K212" t="s">
        <v>4459</v>
      </c>
      <c r="L212" t="s">
        <v>113</v>
      </c>
      <c r="M212" t="s">
        <v>3213</v>
      </c>
      <c r="N212" s="13">
        <v>44896</v>
      </c>
      <c r="O212">
        <v>102877</v>
      </c>
      <c r="P212" t="s">
        <v>3267</v>
      </c>
      <c r="Q212" s="13">
        <v>44896</v>
      </c>
      <c r="R212" t="s">
        <v>4467</v>
      </c>
      <c r="S212" s="13">
        <v>44896</v>
      </c>
      <c r="T212" s="13">
        <v>44926</v>
      </c>
      <c r="U212" s="1">
        <v>44896</v>
      </c>
      <c r="V212" t="s">
        <v>99</v>
      </c>
      <c r="W212" s="2">
        <v>34167.620000000003</v>
      </c>
      <c r="X212" t="s">
        <v>2</v>
      </c>
      <c r="Y212" t="s">
        <v>11</v>
      </c>
      <c r="Z212" t="s">
        <v>2</v>
      </c>
      <c r="AA212" t="s">
        <v>360</v>
      </c>
      <c r="AB212" t="s">
        <v>361</v>
      </c>
      <c r="AC212" t="s">
        <v>116</v>
      </c>
    </row>
    <row r="213" spans="1:29" x14ac:dyDescent="0.25">
      <c r="A213" t="s">
        <v>0</v>
      </c>
      <c r="B213" t="s">
        <v>1</v>
      </c>
      <c r="C213" t="s">
        <v>2</v>
      </c>
      <c r="D213" t="s">
        <v>362</v>
      </c>
      <c r="E213" t="s">
        <v>1449</v>
      </c>
      <c r="F213" t="s">
        <v>1339</v>
      </c>
      <c r="G213" t="s">
        <v>6</v>
      </c>
      <c r="H213">
        <v>12</v>
      </c>
      <c r="I213" t="s">
        <v>7</v>
      </c>
      <c r="J213" t="s">
        <v>1450</v>
      </c>
      <c r="K213" t="s">
        <v>4459</v>
      </c>
      <c r="L213" t="s">
        <v>113</v>
      </c>
      <c r="M213" t="s">
        <v>3213</v>
      </c>
      <c r="N213" s="13">
        <v>44896</v>
      </c>
      <c r="O213">
        <v>102875</v>
      </c>
      <c r="P213" t="s">
        <v>3266</v>
      </c>
      <c r="Q213" s="13">
        <v>44896</v>
      </c>
      <c r="R213" t="s">
        <v>4467</v>
      </c>
      <c r="S213" s="13">
        <v>44896</v>
      </c>
      <c r="T213" s="13">
        <v>44926</v>
      </c>
      <c r="U213" s="1">
        <v>44896</v>
      </c>
      <c r="V213" t="s">
        <v>99</v>
      </c>
      <c r="W213" s="2">
        <v>20387.419999999998</v>
      </c>
      <c r="X213" t="s">
        <v>2</v>
      </c>
      <c r="Y213" t="s">
        <v>11</v>
      </c>
      <c r="Z213" t="s">
        <v>2</v>
      </c>
      <c r="AA213" t="s">
        <v>365</v>
      </c>
      <c r="AB213" t="s">
        <v>366</v>
      </c>
      <c r="AC213" t="s">
        <v>116</v>
      </c>
    </row>
    <row r="214" spans="1:29" x14ac:dyDescent="0.25">
      <c r="A214" t="s">
        <v>0</v>
      </c>
      <c r="B214" t="s">
        <v>1</v>
      </c>
      <c r="C214" t="s">
        <v>2</v>
      </c>
      <c r="D214" t="s">
        <v>367</v>
      </c>
      <c r="E214" t="s">
        <v>1451</v>
      </c>
      <c r="F214" t="s">
        <v>1339</v>
      </c>
      <c r="G214" t="s">
        <v>6</v>
      </c>
      <c r="H214">
        <v>12</v>
      </c>
      <c r="I214" t="s">
        <v>7</v>
      </c>
      <c r="J214" t="s">
        <v>1452</v>
      </c>
      <c r="K214" t="s">
        <v>4459</v>
      </c>
      <c r="L214" t="s">
        <v>113</v>
      </c>
      <c r="M214" t="s">
        <v>3213</v>
      </c>
      <c r="N214" s="13">
        <v>44896</v>
      </c>
      <c r="O214">
        <v>102874</v>
      </c>
      <c r="P214" t="s">
        <v>3265</v>
      </c>
      <c r="Q214" s="13">
        <v>44896</v>
      </c>
      <c r="R214" t="s">
        <v>4467</v>
      </c>
      <c r="S214" s="13">
        <v>44896</v>
      </c>
      <c r="T214" s="13">
        <v>44926</v>
      </c>
      <c r="U214" s="1">
        <v>44896</v>
      </c>
      <c r="V214" t="s">
        <v>99</v>
      </c>
      <c r="W214" s="2">
        <v>83080.429999999993</v>
      </c>
      <c r="X214" t="s">
        <v>2</v>
      </c>
      <c r="Y214" t="s">
        <v>11</v>
      </c>
      <c r="Z214" t="s">
        <v>2</v>
      </c>
      <c r="AA214" t="s">
        <v>370</v>
      </c>
      <c r="AB214" t="s">
        <v>371</v>
      </c>
      <c r="AC214" t="s">
        <v>116</v>
      </c>
    </row>
    <row r="215" spans="1:29" x14ac:dyDescent="0.25">
      <c r="A215" t="s">
        <v>0</v>
      </c>
      <c r="B215" t="s">
        <v>1</v>
      </c>
      <c r="C215" t="s">
        <v>2</v>
      </c>
      <c r="D215" t="s">
        <v>372</v>
      </c>
      <c r="E215" t="s">
        <v>1453</v>
      </c>
      <c r="F215" t="s">
        <v>1339</v>
      </c>
      <c r="G215" t="s">
        <v>6</v>
      </c>
      <c r="H215">
        <v>12</v>
      </c>
      <c r="I215" t="s">
        <v>7</v>
      </c>
      <c r="J215" t="s">
        <v>1454</v>
      </c>
      <c r="K215" t="s">
        <v>4459</v>
      </c>
      <c r="L215" t="s">
        <v>113</v>
      </c>
      <c r="M215" t="s">
        <v>3213</v>
      </c>
      <c r="N215" s="13">
        <v>44896</v>
      </c>
      <c r="O215">
        <v>105242</v>
      </c>
      <c r="P215" t="s">
        <v>3264</v>
      </c>
      <c r="Q215" s="13">
        <v>44896</v>
      </c>
      <c r="R215" t="s">
        <v>4467</v>
      </c>
      <c r="S215" s="13">
        <v>44896</v>
      </c>
      <c r="T215" s="13">
        <v>44926</v>
      </c>
      <c r="U215" s="1">
        <v>44896</v>
      </c>
      <c r="V215" t="s">
        <v>99</v>
      </c>
      <c r="W215" s="2">
        <v>7882580.9900000002</v>
      </c>
      <c r="X215" t="s">
        <v>2</v>
      </c>
      <c r="Y215" t="s">
        <v>11</v>
      </c>
      <c r="Z215" t="s">
        <v>2</v>
      </c>
      <c r="AA215" t="s">
        <v>375</v>
      </c>
      <c r="AB215" t="s">
        <v>376</v>
      </c>
      <c r="AC215" t="s">
        <v>116</v>
      </c>
    </row>
    <row r="216" spans="1:29" x14ac:dyDescent="0.25">
      <c r="A216" t="s">
        <v>0</v>
      </c>
      <c r="B216" t="s">
        <v>1</v>
      </c>
      <c r="C216" t="s">
        <v>2</v>
      </c>
      <c r="D216" t="s">
        <v>377</v>
      </c>
      <c r="E216" t="s">
        <v>1455</v>
      </c>
      <c r="F216" t="s">
        <v>1339</v>
      </c>
      <c r="G216" t="s">
        <v>6</v>
      </c>
      <c r="H216">
        <v>12</v>
      </c>
      <c r="I216" t="s">
        <v>7</v>
      </c>
      <c r="J216" t="s">
        <v>1456</v>
      </c>
      <c r="K216" t="s">
        <v>4459</v>
      </c>
      <c r="L216" t="s">
        <v>113</v>
      </c>
      <c r="M216" t="s">
        <v>3213</v>
      </c>
      <c r="N216" s="13">
        <v>44896</v>
      </c>
      <c r="O216">
        <v>102849</v>
      </c>
      <c r="P216" t="s">
        <v>3263</v>
      </c>
      <c r="Q216" s="13">
        <v>44896</v>
      </c>
      <c r="R216" t="s">
        <v>4467</v>
      </c>
      <c r="S216" s="13">
        <v>44896</v>
      </c>
      <c r="T216" s="13">
        <v>44926</v>
      </c>
      <c r="U216" s="1">
        <v>44896</v>
      </c>
      <c r="V216" t="s">
        <v>99</v>
      </c>
      <c r="W216" s="2">
        <v>18444.689999999999</v>
      </c>
      <c r="X216" t="s">
        <v>2</v>
      </c>
      <c r="Y216" t="s">
        <v>11</v>
      </c>
      <c r="Z216" t="s">
        <v>2</v>
      </c>
      <c r="AA216" t="s">
        <v>380</v>
      </c>
      <c r="AB216" t="s">
        <v>381</v>
      </c>
      <c r="AC216" t="s">
        <v>116</v>
      </c>
    </row>
    <row r="217" spans="1:29" x14ac:dyDescent="0.25">
      <c r="A217" t="s">
        <v>0</v>
      </c>
      <c r="B217" t="s">
        <v>1</v>
      </c>
      <c r="C217" t="s">
        <v>2</v>
      </c>
      <c r="D217" t="s">
        <v>382</v>
      </c>
      <c r="E217" t="s">
        <v>1457</v>
      </c>
      <c r="F217" t="s">
        <v>1339</v>
      </c>
      <c r="G217" t="s">
        <v>6</v>
      </c>
      <c r="H217">
        <v>12</v>
      </c>
      <c r="I217" t="s">
        <v>7</v>
      </c>
      <c r="J217" t="s">
        <v>1458</v>
      </c>
      <c r="K217" t="s">
        <v>4459</v>
      </c>
      <c r="L217" t="s">
        <v>113</v>
      </c>
      <c r="M217" t="s">
        <v>3213</v>
      </c>
      <c r="N217" s="13">
        <v>44896</v>
      </c>
      <c r="O217">
        <v>102848</v>
      </c>
      <c r="P217" t="s">
        <v>3262</v>
      </c>
      <c r="Q217" s="13">
        <v>44896</v>
      </c>
      <c r="R217" t="s">
        <v>4467</v>
      </c>
      <c r="S217" s="13">
        <v>44896</v>
      </c>
      <c r="T217" s="13">
        <v>44926</v>
      </c>
      <c r="U217" s="1">
        <v>44896</v>
      </c>
      <c r="V217" t="s">
        <v>99</v>
      </c>
      <c r="W217" s="2">
        <v>2969.93</v>
      </c>
      <c r="X217" t="s">
        <v>2</v>
      </c>
      <c r="Y217" t="s">
        <v>11</v>
      </c>
      <c r="Z217" t="s">
        <v>2</v>
      </c>
      <c r="AA217" t="s">
        <v>385</v>
      </c>
      <c r="AB217" t="s">
        <v>386</v>
      </c>
      <c r="AC217" t="s">
        <v>116</v>
      </c>
    </row>
    <row r="218" spans="1:29" x14ac:dyDescent="0.25">
      <c r="A218" t="s">
        <v>0</v>
      </c>
      <c r="B218" t="s">
        <v>1</v>
      </c>
      <c r="C218" t="s">
        <v>2</v>
      </c>
      <c r="D218" t="s">
        <v>387</v>
      </c>
      <c r="E218" t="s">
        <v>1459</v>
      </c>
      <c r="F218" t="s">
        <v>1339</v>
      </c>
      <c r="G218" t="s">
        <v>6</v>
      </c>
      <c r="H218">
        <v>12</v>
      </c>
      <c r="I218" t="s">
        <v>7</v>
      </c>
      <c r="J218" t="s">
        <v>1460</v>
      </c>
      <c r="K218" t="s">
        <v>4459</v>
      </c>
      <c r="L218" t="s">
        <v>113</v>
      </c>
      <c r="M218" t="s">
        <v>3213</v>
      </c>
      <c r="N218" s="13">
        <v>44896</v>
      </c>
      <c r="O218">
        <v>102847</v>
      </c>
      <c r="P218" t="s">
        <v>3261</v>
      </c>
      <c r="Q218" s="13">
        <v>44896</v>
      </c>
      <c r="R218" t="s">
        <v>4467</v>
      </c>
      <c r="S218" s="13">
        <v>44896</v>
      </c>
      <c r="T218" s="13">
        <v>44926</v>
      </c>
      <c r="U218" s="1">
        <v>44896</v>
      </c>
      <c r="V218" t="s">
        <v>99</v>
      </c>
      <c r="W218" s="2">
        <v>1817.2</v>
      </c>
      <c r="X218" t="s">
        <v>2</v>
      </c>
      <c r="Y218" t="s">
        <v>11</v>
      </c>
      <c r="Z218" t="s">
        <v>2</v>
      </c>
      <c r="AA218" t="s">
        <v>390</v>
      </c>
      <c r="AB218" t="s">
        <v>391</v>
      </c>
      <c r="AC218" t="s">
        <v>116</v>
      </c>
    </row>
    <row r="219" spans="1:29" x14ac:dyDescent="0.25">
      <c r="A219" t="s">
        <v>0</v>
      </c>
      <c r="B219" t="s">
        <v>1</v>
      </c>
      <c r="C219" t="s">
        <v>2</v>
      </c>
      <c r="D219" t="s">
        <v>392</v>
      </c>
      <c r="E219" t="s">
        <v>1461</v>
      </c>
      <c r="F219" t="s">
        <v>1339</v>
      </c>
      <c r="G219" t="s">
        <v>6</v>
      </c>
      <c r="H219">
        <v>12</v>
      </c>
      <c r="I219" t="s">
        <v>7</v>
      </c>
      <c r="J219" t="s">
        <v>1462</v>
      </c>
      <c r="K219" t="s">
        <v>4459</v>
      </c>
      <c r="L219" t="s">
        <v>113</v>
      </c>
      <c r="M219" t="s">
        <v>3213</v>
      </c>
      <c r="N219" s="13">
        <v>44896</v>
      </c>
      <c r="O219">
        <v>102846</v>
      </c>
      <c r="P219" t="s">
        <v>3260</v>
      </c>
      <c r="Q219" s="13">
        <v>44896</v>
      </c>
      <c r="R219" t="s">
        <v>4467</v>
      </c>
      <c r="S219" s="13">
        <v>44896</v>
      </c>
      <c r="T219" s="13">
        <v>44926</v>
      </c>
      <c r="U219" s="1">
        <v>44896</v>
      </c>
      <c r="V219" t="s">
        <v>99</v>
      </c>
      <c r="W219" s="2">
        <v>21406.06</v>
      </c>
      <c r="X219" t="s">
        <v>2</v>
      </c>
      <c r="Y219" t="s">
        <v>11</v>
      </c>
      <c r="Z219" t="s">
        <v>2</v>
      </c>
      <c r="AA219" t="s">
        <v>395</v>
      </c>
      <c r="AB219" t="s">
        <v>396</v>
      </c>
      <c r="AC219" t="s">
        <v>116</v>
      </c>
    </row>
    <row r="220" spans="1:29" x14ac:dyDescent="0.25">
      <c r="A220" t="s">
        <v>0</v>
      </c>
      <c r="B220" t="s">
        <v>1</v>
      </c>
      <c r="C220" t="s">
        <v>2</v>
      </c>
      <c r="D220" t="s">
        <v>397</v>
      </c>
      <c r="E220" t="s">
        <v>1463</v>
      </c>
      <c r="F220" t="s">
        <v>1339</v>
      </c>
      <c r="G220" t="s">
        <v>6</v>
      </c>
      <c r="H220">
        <v>12</v>
      </c>
      <c r="I220" t="s">
        <v>7</v>
      </c>
      <c r="J220" t="s">
        <v>1464</v>
      </c>
      <c r="K220" t="s">
        <v>4459</v>
      </c>
      <c r="L220" t="s">
        <v>113</v>
      </c>
      <c r="M220" t="s">
        <v>3213</v>
      </c>
      <c r="N220" s="13">
        <v>44896</v>
      </c>
      <c r="O220">
        <v>102842</v>
      </c>
      <c r="P220" t="s">
        <v>3259</v>
      </c>
      <c r="Q220" s="13">
        <v>44896</v>
      </c>
      <c r="R220" t="s">
        <v>4467</v>
      </c>
      <c r="S220" s="13">
        <v>44896</v>
      </c>
      <c r="T220" s="13">
        <v>44926</v>
      </c>
      <c r="U220" s="1">
        <v>44896</v>
      </c>
      <c r="V220" t="s">
        <v>99</v>
      </c>
      <c r="W220" s="2">
        <v>253979.93</v>
      </c>
      <c r="X220" t="s">
        <v>2</v>
      </c>
      <c r="Y220" t="s">
        <v>11</v>
      </c>
      <c r="Z220" t="s">
        <v>2</v>
      </c>
      <c r="AA220" t="s">
        <v>400</v>
      </c>
      <c r="AB220" t="s">
        <v>401</v>
      </c>
      <c r="AC220" t="s">
        <v>116</v>
      </c>
    </row>
    <row r="221" spans="1:29" x14ac:dyDescent="0.25">
      <c r="A221" t="s">
        <v>0</v>
      </c>
      <c r="B221" t="s">
        <v>1</v>
      </c>
      <c r="C221" t="s">
        <v>2</v>
      </c>
      <c r="D221" t="s">
        <v>402</v>
      </c>
      <c r="E221" t="s">
        <v>1465</v>
      </c>
      <c r="F221" t="s">
        <v>1339</v>
      </c>
      <c r="G221" t="s">
        <v>6</v>
      </c>
      <c r="H221">
        <v>12</v>
      </c>
      <c r="I221" t="s">
        <v>7</v>
      </c>
      <c r="J221" t="s">
        <v>1466</v>
      </c>
      <c r="K221" t="s">
        <v>4459</v>
      </c>
      <c r="L221" t="s">
        <v>113</v>
      </c>
      <c r="M221" t="s">
        <v>3213</v>
      </c>
      <c r="N221" s="13">
        <v>44896</v>
      </c>
      <c r="O221">
        <v>102841</v>
      </c>
      <c r="P221" t="s">
        <v>3258</v>
      </c>
      <c r="Q221" s="13">
        <v>44896</v>
      </c>
      <c r="R221" t="s">
        <v>4467</v>
      </c>
      <c r="S221" s="13">
        <v>44896</v>
      </c>
      <c r="T221" s="13">
        <v>44926</v>
      </c>
      <c r="U221" s="1">
        <v>44896</v>
      </c>
      <c r="V221" t="s">
        <v>99</v>
      </c>
      <c r="W221" s="2">
        <v>52229.09</v>
      </c>
      <c r="X221" t="s">
        <v>2</v>
      </c>
      <c r="Y221" t="s">
        <v>11</v>
      </c>
      <c r="Z221" t="s">
        <v>2</v>
      </c>
      <c r="AA221" t="s">
        <v>405</v>
      </c>
      <c r="AB221" t="s">
        <v>406</v>
      </c>
      <c r="AC221" t="s">
        <v>116</v>
      </c>
    </row>
    <row r="222" spans="1:29" x14ac:dyDescent="0.25">
      <c r="A222" t="s">
        <v>0</v>
      </c>
      <c r="B222" t="s">
        <v>1</v>
      </c>
      <c r="C222" t="s">
        <v>2</v>
      </c>
      <c r="D222" t="s">
        <v>407</v>
      </c>
      <c r="E222" t="s">
        <v>1467</v>
      </c>
      <c r="F222" t="s">
        <v>1339</v>
      </c>
      <c r="G222" t="s">
        <v>6</v>
      </c>
      <c r="H222">
        <v>12</v>
      </c>
      <c r="I222" t="s">
        <v>7</v>
      </c>
      <c r="J222" t="s">
        <v>1468</v>
      </c>
      <c r="K222" t="s">
        <v>4459</v>
      </c>
      <c r="L222" t="s">
        <v>113</v>
      </c>
      <c r="M222" t="s">
        <v>3213</v>
      </c>
      <c r="N222" s="13">
        <v>44896</v>
      </c>
      <c r="O222">
        <v>102840</v>
      </c>
      <c r="P222" t="s">
        <v>3257</v>
      </c>
      <c r="Q222" s="13">
        <v>44896</v>
      </c>
      <c r="R222" t="s">
        <v>4467</v>
      </c>
      <c r="S222" s="13">
        <v>44896</v>
      </c>
      <c r="T222" s="13">
        <v>44926</v>
      </c>
      <c r="U222" s="1">
        <v>44896</v>
      </c>
      <c r="V222" t="s">
        <v>99</v>
      </c>
      <c r="W222" s="2">
        <v>55788.51</v>
      </c>
      <c r="X222" t="s">
        <v>2</v>
      </c>
      <c r="Y222" t="s">
        <v>11</v>
      </c>
      <c r="Z222" t="s">
        <v>2</v>
      </c>
      <c r="AA222" t="s">
        <v>410</v>
      </c>
      <c r="AB222" t="s">
        <v>411</v>
      </c>
      <c r="AC222" t="s">
        <v>116</v>
      </c>
    </row>
    <row r="223" spans="1:29" x14ac:dyDescent="0.25">
      <c r="A223" t="s">
        <v>0</v>
      </c>
      <c r="B223" t="s">
        <v>1</v>
      </c>
      <c r="C223" t="s">
        <v>2</v>
      </c>
      <c r="D223" t="s">
        <v>412</v>
      </c>
      <c r="E223" t="s">
        <v>1469</v>
      </c>
      <c r="F223" t="s">
        <v>1339</v>
      </c>
      <c r="G223" t="s">
        <v>6</v>
      </c>
      <c r="H223">
        <v>12</v>
      </c>
      <c r="I223" t="s">
        <v>7</v>
      </c>
      <c r="J223" t="s">
        <v>1470</v>
      </c>
      <c r="K223" t="s">
        <v>4459</v>
      </c>
      <c r="L223" t="s">
        <v>113</v>
      </c>
      <c r="M223" t="s">
        <v>3213</v>
      </c>
      <c r="N223" s="13">
        <v>44896</v>
      </c>
      <c r="O223">
        <v>153268</v>
      </c>
      <c r="P223" t="s">
        <v>3327</v>
      </c>
      <c r="Q223" s="13">
        <v>44896</v>
      </c>
      <c r="R223" t="s">
        <v>4467</v>
      </c>
      <c r="S223" s="13">
        <v>44896</v>
      </c>
      <c r="T223" s="13">
        <v>44926</v>
      </c>
      <c r="U223" s="1">
        <v>44896</v>
      </c>
      <c r="V223" t="s">
        <v>99</v>
      </c>
      <c r="W223" s="2">
        <v>11521.25</v>
      </c>
      <c r="X223" t="s">
        <v>2</v>
      </c>
      <c r="Y223" t="s">
        <v>11</v>
      </c>
      <c r="Z223" t="s">
        <v>2</v>
      </c>
      <c r="AA223" t="s">
        <v>415</v>
      </c>
      <c r="AB223" t="s">
        <v>416</v>
      </c>
      <c r="AC223" t="s">
        <v>116</v>
      </c>
    </row>
    <row r="224" spans="1:29" x14ac:dyDescent="0.25">
      <c r="A224" t="s">
        <v>0</v>
      </c>
      <c r="B224" t="s">
        <v>1</v>
      </c>
      <c r="C224" t="s">
        <v>2</v>
      </c>
      <c r="D224" t="s">
        <v>417</v>
      </c>
      <c r="E224" t="s">
        <v>1471</v>
      </c>
      <c r="F224" t="s">
        <v>1339</v>
      </c>
      <c r="G224" t="s">
        <v>6</v>
      </c>
      <c r="H224">
        <v>12</v>
      </c>
      <c r="I224" t="s">
        <v>7</v>
      </c>
      <c r="J224" t="s">
        <v>1472</v>
      </c>
      <c r="K224" t="s">
        <v>4459</v>
      </c>
      <c r="L224" t="s">
        <v>113</v>
      </c>
      <c r="M224" t="s">
        <v>3213</v>
      </c>
      <c r="N224" s="13">
        <v>44896</v>
      </c>
      <c r="O224">
        <v>102834</v>
      </c>
      <c r="P224" t="s">
        <v>3256</v>
      </c>
      <c r="Q224" s="13">
        <v>44896</v>
      </c>
      <c r="R224" t="s">
        <v>4467</v>
      </c>
      <c r="S224" s="13">
        <v>44896</v>
      </c>
      <c r="T224" s="13">
        <v>44926</v>
      </c>
      <c r="U224" s="1">
        <v>44896</v>
      </c>
      <c r="V224" t="s">
        <v>99</v>
      </c>
      <c r="W224" s="2">
        <v>43362.28</v>
      </c>
      <c r="X224" t="s">
        <v>2</v>
      </c>
      <c r="Y224" t="s">
        <v>11</v>
      </c>
      <c r="Z224" t="s">
        <v>2</v>
      </c>
      <c r="AA224" t="s">
        <v>420</v>
      </c>
      <c r="AB224" t="s">
        <v>421</v>
      </c>
      <c r="AC224" t="s">
        <v>116</v>
      </c>
    </row>
    <row r="225" spans="1:29" x14ac:dyDescent="0.25">
      <c r="A225" t="s">
        <v>0</v>
      </c>
      <c r="B225" t="s">
        <v>1</v>
      </c>
      <c r="C225" t="s">
        <v>2</v>
      </c>
      <c r="D225" t="s">
        <v>422</v>
      </c>
      <c r="E225" t="s">
        <v>1473</v>
      </c>
      <c r="F225" t="s">
        <v>1339</v>
      </c>
      <c r="G225" t="s">
        <v>6</v>
      </c>
      <c r="H225">
        <v>12</v>
      </c>
      <c r="I225" t="s">
        <v>7</v>
      </c>
      <c r="J225" t="s">
        <v>1474</v>
      </c>
      <c r="K225" t="s">
        <v>4459</v>
      </c>
      <c r="L225" t="s">
        <v>113</v>
      </c>
      <c r="M225" t="s">
        <v>3213</v>
      </c>
      <c r="N225" s="13">
        <v>44896</v>
      </c>
      <c r="O225">
        <v>102833</v>
      </c>
      <c r="P225" t="s">
        <v>3255</v>
      </c>
      <c r="Q225" s="13">
        <v>44896</v>
      </c>
      <c r="R225" t="s">
        <v>4467</v>
      </c>
      <c r="S225" s="13">
        <v>44896</v>
      </c>
      <c r="T225" s="13">
        <v>44926</v>
      </c>
      <c r="U225" s="1">
        <v>44896</v>
      </c>
      <c r="V225" t="s">
        <v>99</v>
      </c>
      <c r="W225" s="2">
        <v>2255.25</v>
      </c>
      <c r="X225" t="s">
        <v>2</v>
      </c>
      <c r="Y225" t="s">
        <v>11</v>
      </c>
      <c r="Z225" t="s">
        <v>2</v>
      </c>
      <c r="AA225" t="s">
        <v>425</v>
      </c>
      <c r="AB225" t="s">
        <v>426</v>
      </c>
      <c r="AC225" t="s">
        <v>116</v>
      </c>
    </row>
    <row r="226" spans="1:29" x14ac:dyDescent="0.25">
      <c r="A226" t="s">
        <v>0</v>
      </c>
      <c r="B226" t="s">
        <v>1</v>
      </c>
      <c r="C226" t="s">
        <v>2</v>
      </c>
      <c r="D226" t="s">
        <v>427</v>
      </c>
      <c r="E226" t="s">
        <v>1475</v>
      </c>
      <c r="F226" t="s">
        <v>1339</v>
      </c>
      <c r="G226" t="s">
        <v>6</v>
      </c>
      <c r="H226">
        <v>12</v>
      </c>
      <c r="I226" t="s">
        <v>7</v>
      </c>
      <c r="J226" t="s">
        <v>1476</v>
      </c>
      <c r="K226" t="s">
        <v>4459</v>
      </c>
      <c r="L226" t="s">
        <v>113</v>
      </c>
      <c r="M226" t="s">
        <v>3213</v>
      </c>
      <c r="N226" s="13">
        <v>44896</v>
      </c>
      <c r="O226">
        <v>222081</v>
      </c>
      <c r="P226" t="s">
        <v>3254</v>
      </c>
      <c r="Q226" s="13">
        <v>44896</v>
      </c>
      <c r="R226" t="s">
        <v>4467</v>
      </c>
      <c r="S226" s="13">
        <v>44896</v>
      </c>
      <c r="T226" s="13">
        <v>44926</v>
      </c>
      <c r="U226" s="1">
        <v>44896</v>
      </c>
      <c r="V226" t="s">
        <v>99</v>
      </c>
      <c r="W226" s="2">
        <v>6738.8</v>
      </c>
      <c r="X226" t="s">
        <v>2</v>
      </c>
      <c r="Y226" t="s">
        <v>11</v>
      </c>
      <c r="Z226" t="s">
        <v>2</v>
      </c>
      <c r="AA226" t="s">
        <v>430</v>
      </c>
      <c r="AB226" t="s">
        <v>431</v>
      </c>
      <c r="AC226" t="s">
        <v>116</v>
      </c>
    </row>
    <row r="227" spans="1:29" x14ac:dyDescent="0.25">
      <c r="A227" t="s">
        <v>0</v>
      </c>
      <c r="B227" t="s">
        <v>1</v>
      </c>
      <c r="C227" t="s">
        <v>2</v>
      </c>
      <c r="D227" t="s">
        <v>432</v>
      </c>
      <c r="E227" t="s">
        <v>1477</v>
      </c>
      <c r="F227" t="s">
        <v>1339</v>
      </c>
      <c r="G227" t="s">
        <v>6</v>
      </c>
      <c r="H227">
        <v>12</v>
      </c>
      <c r="I227" t="s">
        <v>7</v>
      </c>
      <c r="J227" t="s">
        <v>1478</v>
      </c>
      <c r="K227" t="s">
        <v>4459</v>
      </c>
      <c r="L227" t="s">
        <v>113</v>
      </c>
      <c r="M227" t="s">
        <v>3213</v>
      </c>
      <c r="N227" s="13">
        <v>44896</v>
      </c>
      <c r="O227">
        <v>102827</v>
      </c>
      <c r="P227" t="s">
        <v>3253</v>
      </c>
      <c r="Q227" s="13">
        <v>44896</v>
      </c>
      <c r="R227" t="s">
        <v>4467</v>
      </c>
      <c r="S227" s="13">
        <v>44896</v>
      </c>
      <c r="T227" s="13">
        <v>44926</v>
      </c>
      <c r="U227" s="1">
        <v>44896</v>
      </c>
      <c r="V227" t="s">
        <v>99</v>
      </c>
      <c r="W227" s="2">
        <v>88416.21</v>
      </c>
      <c r="X227" t="s">
        <v>2</v>
      </c>
      <c r="Y227" t="s">
        <v>11</v>
      </c>
      <c r="Z227" t="s">
        <v>2</v>
      </c>
      <c r="AA227" t="s">
        <v>435</v>
      </c>
      <c r="AB227" t="s">
        <v>436</v>
      </c>
      <c r="AC227" t="s">
        <v>116</v>
      </c>
    </row>
    <row r="228" spans="1:29" x14ac:dyDescent="0.25">
      <c r="A228" t="s">
        <v>0</v>
      </c>
      <c r="B228" t="s">
        <v>1</v>
      </c>
      <c r="C228" t="s">
        <v>2</v>
      </c>
      <c r="D228" t="s">
        <v>437</v>
      </c>
      <c r="E228" t="s">
        <v>1479</v>
      </c>
      <c r="F228" t="s">
        <v>1339</v>
      </c>
      <c r="G228" t="s">
        <v>6</v>
      </c>
      <c r="H228">
        <v>12</v>
      </c>
      <c r="I228" t="s">
        <v>7</v>
      </c>
      <c r="J228" t="s">
        <v>1480</v>
      </c>
      <c r="K228" t="s">
        <v>4459</v>
      </c>
      <c r="L228" t="s">
        <v>113</v>
      </c>
      <c r="M228" t="s">
        <v>3213</v>
      </c>
      <c r="N228" s="13">
        <v>44896</v>
      </c>
      <c r="O228">
        <v>102825</v>
      </c>
      <c r="P228" t="s">
        <v>3252</v>
      </c>
      <c r="Q228" s="13">
        <v>44896</v>
      </c>
      <c r="R228" t="s">
        <v>4467</v>
      </c>
      <c r="S228" s="13">
        <v>44896</v>
      </c>
      <c r="T228" s="13">
        <v>44926</v>
      </c>
      <c r="U228" s="1">
        <v>44896</v>
      </c>
      <c r="V228" t="s">
        <v>99</v>
      </c>
      <c r="W228" s="2">
        <v>3816.33</v>
      </c>
      <c r="X228" t="s">
        <v>2</v>
      </c>
      <c r="Y228" t="s">
        <v>11</v>
      </c>
      <c r="Z228" t="s">
        <v>2</v>
      </c>
      <c r="AA228" t="s">
        <v>440</v>
      </c>
      <c r="AB228" t="s">
        <v>441</v>
      </c>
      <c r="AC228" t="s">
        <v>116</v>
      </c>
    </row>
    <row r="229" spans="1:29" x14ac:dyDescent="0.25">
      <c r="A229" t="s">
        <v>0</v>
      </c>
      <c r="B229" t="s">
        <v>1</v>
      </c>
      <c r="C229" t="s">
        <v>2</v>
      </c>
      <c r="D229" t="s">
        <v>442</v>
      </c>
      <c r="E229" t="s">
        <v>1481</v>
      </c>
      <c r="F229" t="s">
        <v>1339</v>
      </c>
      <c r="G229" t="s">
        <v>6</v>
      </c>
      <c r="H229">
        <v>12</v>
      </c>
      <c r="I229" t="s">
        <v>7</v>
      </c>
      <c r="J229" t="s">
        <v>1482</v>
      </c>
      <c r="K229" t="s">
        <v>4459</v>
      </c>
      <c r="L229" t="s">
        <v>113</v>
      </c>
      <c r="M229" t="s">
        <v>3213</v>
      </c>
      <c r="N229" s="13">
        <v>44896</v>
      </c>
      <c r="O229">
        <v>102824</v>
      </c>
      <c r="P229" t="s">
        <v>3251</v>
      </c>
      <c r="Q229" s="13">
        <v>44896</v>
      </c>
      <c r="R229" t="s">
        <v>4467</v>
      </c>
      <c r="S229" s="13">
        <v>44896</v>
      </c>
      <c r="T229" s="13">
        <v>44926</v>
      </c>
      <c r="U229" s="1">
        <v>44896</v>
      </c>
      <c r="V229" t="s">
        <v>99</v>
      </c>
      <c r="W229" s="2">
        <v>3707.58</v>
      </c>
      <c r="X229" t="s">
        <v>2</v>
      </c>
      <c r="Y229" t="s">
        <v>11</v>
      </c>
      <c r="Z229" t="s">
        <v>2</v>
      </c>
      <c r="AA229" t="s">
        <v>445</v>
      </c>
      <c r="AB229" t="s">
        <v>446</v>
      </c>
      <c r="AC229" t="s">
        <v>116</v>
      </c>
    </row>
    <row r="230" spans="1:29" x14ac:dyDescent="0.25">
      <c r="A230" t="s">
        <v>0</v>
      </c>
      <c r="B230" t="s">
        <v>1</v>
      </c>
      <c r="C230" t="s">
        <v>2</v>
      </c>
      <c r="D230" t="s">
        <v>447</v>
      </c>
      <c r="E230" t="s">
        <v>1483</v>
      </c>
      <c r="F230" t="s">
        <v>1339</v>
      </c>
      <c r="G230" t="s">
        <v>6</v>
      </c>
      <c r="H230">
        <v>12</v>
      </c>
      <c r="I230" t="s">
        <v>7</v>
      </c>
      <c r="J230" t="s">
        <v>1484</v>
      </c>
      <c r="K230" t="s">
        <v>4459</v>
      </c>
      <c r="L230" t="s">
        <v>113</v>
      </c>
      <c r="M230" t="s">
        <v>3213</v>
      </c>
      <c r="N230" s="13">
        <v>44896</v>
      </c>
      <c r="O230">
        <v>102822</v>
      </c>
      <c r="P230" t="s">
        <v>3250</v>
      </c>
      <c r="Q230" s="13">
        <v>44896</v>
      </c>
      <c r="R230" t="s">
        <v>4467</v>
      </c>
      <c r="S230" s="13">
        <v>44896</v>
      </c>
      <c r="T230" s="13">
        <v>44926</v>
      </c>
      <c r="U230" s="1">
        <v>44896</v>
      </c>
      <c r="V230" t="s">
        <v>99</v>
      </c>
      <c r="W230" s="2">
        <v>28695.98</v>
      </c>
      <c r="X230" t="s">
        <v>2</v>
      </c>
      <c r="Y230" t="s">
        <v>11</v>
      </c>
      <c r="Z230" t="s">
        <v>2</v>
      </c>
      <c r="AA230" t="s">
        <v>450</v>
      </c>
      <c r="AB230" t="s">
        <v>451</v>
      </c>
      <c r="AC230" t="s">
        <v>116</v>
      </c>
    </row>
    <row r="231" spans="1:29" x14ac:dyDescent="0.25">
      <c r="A231" t="s">
        <v>0</v>
      </c>
      <c r="B231" t="s">
        <v>1</v>
      </c>
      <c r="C231" t="s">
        <v>2</v>
      </c>
      <c r="D231" t="s">
        <v>452</v>
      </c>
      <c r="E231" t="s">
        <v>1485</v>
      </c>
      <c r="F231" t="s">
        <v>1339</v>
      </c>
      <c r="G231" t="s">
        <v>6</v>
      </c>
      <c r="H231">
        <v>12</v>
      </c>
      <c r="I231" t="s">
        <v>7</v>
      </c>
      <c r="J231" t="s">
        <v>1486</v>
      </c>
      <c r="K231" t="s">
        <v>4459</v>
      </c>
      <c r="L231" t="s">
        <v>113</v>
      </c>
      <c r="M231" t="s">
        <v>3213</v>
      </c>
      <c r="N231" s="13">
        <v>44896</v>
      </c>
      <c r="O231">
        <v>102819</v>
      </c>
      <c r="P231" t="s">
        <v>3249</v>
      </c>
      <c r="Q231" s="13">
        <v>44896</v>
      </c>
      <c r="R231" t="s">
        <v>4467</v>
      </c>
      <c r="S231" s="13">
        <v>44896</v>
      </c>
      <c r="T231" s="13">
        <v>44926</v>
      </c>
      <c r="U231" s="1">
        <v>44896</v>
      </c>
      <c r="V231" t="s">
        <v>99</v>
      </c>
      <c r="W231" s="2">
        <v>10027.219999999999</v>
      </c>
      <c r="X231" t="s">
        <v>2</v>
      </c>
      <c r="Y231" t="s">
        <v>11</v>
      </c>
      <c r="Z231" t="s">
        <v>2</v>
      </c>
      <c r="AA231" t="s">
        <v>455</v>
      </c>
      <c r="AB231" t="s">
        <v>456</v>
      </c>
      <c r="AC231" t="s">
        <v>116</v>
      </c>
    </row>
    <row r="232" spans="1:29" x14ac:dyDescent="0.25">
      <c r="A232" t="s">
        <v>0</v>
      </c>
      <c r="B232" t="s">
        <v>1</v>
      </c>
      <c r="C232" t="s">
        <v>2</v>
      </c>
      <c r="D232" t="s">
        <v>457</v>
      </c>
      <c r="E232" t="s">
        <v>1487</v>
      </c>
      <c r="F232" t="s">
        <v>1339</v>
      </c>
      <c r="G232" t="s">
        <v>6</v>
      </c>
      <c r="H232">
        <v>12</v>
      </c>
      <c r="I232" t="s">
        <v>7</v>
      </c>
      <c r="J232" t="s">
        <v>1488</v>
      </c>
      <c r="K232" t="s">
        <v>4459</v>
      </c>
      <c r="L232" t="s">
        <v>113</v>
      </c>
      <c r="M232" t="s">
        <v>3213</v>
      </c>
      <c r="N232" s="13">
        <v>44896</v>
      </c>
      <c r="O232">
        <v>102818</v>
      </c>
      <c r="P232" t="s">
        <v>3248</v>
      </c>
      <c r="Q232" s="13">
        <v>44896</v>
      </c>
      <c r="R232" t="s">
        <v>4467</v>
      </c>
      <c r="S232" s="13">
        <v>44896</v>
      </c>
      <c r="T232" s="13">
        <v>44926</v>
      </c>
      <c r="U232" s="1">
        <v>44896</v>
      </c>
      <c r="V232" t="s">
        <v>99</v>
      </c>
      <c r="W232" s="2">
        <v>14924.73</v>
      </c>
      <c r="X232" t="s">
        <v>2</v>
      </c>
      <c r="Y232" t="s">
        <v>11</v>
      </c>
      <c r="Z232" t="s">
        <v>2</v>
      </c>
      <c r="AA232" t="s">
        <v>460</v>
      </c>
      <c r="AB232" t="s">
        <v>461</v>
      </c>
      <c r="AC232" t="s">
        <v>116</v>
      </c>
    </row>
    <row r="233" spans="1:29" x14ac:dyDescent="0.25">
      <c r="A233" t="s">
        <v>0</v>
      </c>
      <c r="B233" t="s">
        <v>1</v>
      </c>
      <c r="C233" t="s">
        <v>2</v>
      </c>
      <c r="D233" t="s">
        <v>462</v>
      </c>
      <c r="E233" t="s">
        <v>1489</v>
      </c>
      <c r="F233" t="s">
        <v>1339</v>
      </c>
      <c r="G233" t="s">
        <v>6</v>
      </c>
      <c r="H233">
        <v>12</v>
      </c>
      <c r="I233" t="s">
        <v>7</v>
      </c>
      <c r="J233" t="s">
        <v>1490</v>
      </c>
      <c r="K233" t="s">
        <v>4459</v>
      </c>
      <c r="L233" t="s">
        <v>113</v>
      </c>
      <c r="M233" t="s">
        <v>3213</v>
      </c>
      <c r="N233" s="13">
        <v>44896</v>
      </c>
      <c r="O233">
        <v>102816</v>
      </c>
      <c r="P233" t="s">
        <v>3247</v>
      </c>
      <c r="Q233" s="13">
        <v>44896</v>
      </c>
      <c r="R233" t="s">
        <v>4467</v>
      </c>
      <c r="S233" s="13">
        <v>44896</v>
      </c>
      <c r="T233" s="13">
        <v>44926</v>
      </c>
      <c r="U233" s="1">
        <v>44896</v>
      </c>
      <c r="V233" t="s">
        <v>99</v>
      </c>
      <c r="W233" s="2">
        <v>3392.93</v>
      </c>
      <c r="X233" t="s">
        <v>2</v>
      </c>
      <c r="Y233" t="s">
        <v>11</v>
      </c>
      <c r="Z233" t="s">
        <v>2</v>
      </c>
      <c r="AA233" t="s">
        <v>465</v>
      </c>
      <c r="AB233" t="s">
        <v>466</v>
      </c>
      <c r="AC233" t="s">
        <v>116</v>
      </c>
    </row>
    <row r="234" spans="1:29" x14ac:dyDescent="0.25">
      <c r="A234" t="s">
        <v>0</v>
      </c>
      <c r="B234" t="s">
        <v>1</v>
      </c>
      <c r="C234" t="s">
        <v>2</v>
      </c>
      <c r="D234" t="s">
        <v>467</v>
      </c>
      <c r="E234" t="s">
        <v>1491</v>
      </c>
      <c r="F234" t="s">
        <v>1339</v>
      </c>
      <c r="G234" t="s">
        <v>6</v>
      </c>
      <c r="H234">
        <v>12</v>
      </c>
      <c r="I234" t="s">
        <v>7</v>
      </c>
      <c r="J234" t="s">
        <v>1492</v>
      </c>
      <c r="K234" t="s">
        <v>4459</v>
      </c>
      <c r="L234" t="s">
        <v>113</v>
      </c>
      <c r="M234" t="s">
        <v>3213</v>
      </c>
      <c r="N234" s="13">
        <v>44896</v>
      </c>
      <c r="O234">
        <v>102814</v>
      </c>
      <c r="P234" t="s">
        <v>3246</v>
      </c>
      <c r="Q234" s="13">
        <v>44896</v>
      </c>
      <c r="R234" t="s">
        <v>4467</v>
      </c>
      <c r="S234" s="13">
        <v>44896</v>
      </c>
      <c r="T234" s="13">
        <v>44926</v>
      </c>
      <c r="U234" s="1">
        <v>44896</v>
      </c>
      <c r="V234" t="s">
        <v>99</v>
      </c>
      <c r="W234" s="2">
        <v>14993.04</v>
      </c>
      <c r="X234" t="s">
        <v>2</v>
      </c>
      <c r="Y234" t="s">
        <v>11</v>
      </c>
      <c r="Z234" t="s">
        <v>2</v>
      </c>
      <c r="AA234" t="s">
        <v>470</v>
      </c>
      <c r="AB234" t="s">
        <v>471</v>
      </c>
      <c r="AC234" t="s">
        <v>116</v>
      </c>
    </row>
    <row r="235" spans="1:29" x14ac:dyDescent="0.25">
      <c r="A235" t="s">
        <v>0</v>
      </c>
      <c r="B235" t="s">
        <v>1</v>
      </c>
      <c r="C235" t="s">
        <v>2</v>
      </c>
      <c r="D235" t="s">
        <v>472</v>
      </c>
      <c r="E235" t="s">
        <v>1493</v>
      </c>
      <c r="F235" t="s">
        <v>1339</v>
      </c>
      <c r="G235" t="s">
        <v>6</v>
      </c>
      <c r="H235">
        <v>12</v>
      </c>
      <c r="I235" t="s">
        <v>7</v>
      </c>
      <c r="J235" t="s">
        <v>1494</v>
      </c>
      <c r="K235" t="s">
        <v>4459</v>
      </c>
      <c r="L235" t="s">
        <v>113</v>
      </c>
      <c r="M235" t="s">
        <v>3213</v>
      </c>
      <c r="N235" s="13">
        <v>44896</v>
      </c>
      <c r="O235">
        <v>173736</v>
      </c>
      <c r="P235" t="s">
        <v>3245</v>
      </c>
      <c r="Q235" s="13">
        <v>44896</v>
      </c>
      <c r="R235" t="s">
        <v>4467</v>
      </c>
      <c r="S235" s="13">
        <v>44896</v>
      </c>
      <c r="T235" s="13">
        <v>44926</v>
      </c>
      <c r="U235" s="1">
        <v>44896</v>
      </c>
      <c r="V235" t="s">
        <v>99</v>
      </c>
      <c r="W235" s="2">
        <v>1544.67</v>
      </c>
      <c r="X235" t="s">
        <v>2</v>
      </c>
      <c r="Y235" t="s">
        <v>11</v>
      </c>
      <c r="Z235" t="s">
        <v>2</v>
      </c>
      <c r="AA235" t="s">
        <v>475</v>
      </c>
      <c r="AB235" t="s">
        <v>476</v>
      </c>
      <c r="AC235" t="s">
        <v>116</v>
      </c>
    </row>
    <row r="236" spans="1:29" x14ac:dyDescent="0.25">
      <c r="A236" t="s">
        <v>0</v>
      </c>
      <c r="B236" t="s">
        <v>1</v>
      </c>
      <c r="C236" t="s">
        <v>2</v>
      </c>
      <c r="D236" t="s">
        <v>477</v>
      </c>
      <c r="E236" t="s">
        <v>1495</v>
      </c>
      <c r="F236" t="s">
        <v>1339</v>
      </c>
      <c r="G236" t="s">
        <v>6</v>
      </c>
      <c r="H236">
        <v>12</v>
      </c>
      <c r="I236" t="s">
        <v>7</v>
      </c>
      <c r="J236" t="s">
        <v>1496</v>
      </c>
      <c r="K236" t="s">
        <v>4459</v>
      </c>
      <c r="L236" t="s">
        <v>113</v>
      </c>
      <c r="M236" t="s">
        <v>3213</v>
      </c>
      <c r="N236" s="13">
        <v>44896</v>
      </c>
      <c r="O236">
        <v>116072</v>
      </c>
      <c r="P236" t="s">
        <v>3244</v>
      </c>
      <c r="Q236" s="13">
        <v>44896</v>
      </c>
      <c r="R236" t="s">
        <v>4467</v>
      </c>
      <c r="S236" s="13">
        <v>44896</v>
      </c>
      <c r="T236" s="13">
        <v>44926</v>
      </c>
      <c r="U236" s="1">
        <v>44896</v>
      </c>
      <c r="V236" t="s">
        <v>99</v>
      </c>
      <c r="W236" s="2">
        <v>1207.0899999999999</v>
      </c>
      <c r="X236" t="s">
        <v>2</v>
      </c>
      <c r="Y236" t="s">
        <v>11</v>
      </c>
      <c r="Z236" t="s">
        <v>2</v>
      </c>
      <c r="AA236" t="s">
        <v>480</v>
      </c>
      <c r="AB236" t="s">
        <v>481</v>
      </c>
      <c r="AC236" t="s">
        <v>116</v>
      </c>
    </row>
    <row r="237" spans="1:29" x14ac:dyDescent="0.25">
      <c r="A237" t="s">
        <v>0</v>
      </c>
      <c r="B237" t="s">
        <v>1</v>
      </c>
      <c r="C237" t="s">
        <v>2</v>
      </c>
      <c r="D237" t="s">
        <v>482</v>
      </c>
      <c r="E237" t="s">
        <v>1497</v>
      </c>
      <c r="F237" t="s">
        <v>1339</v>
      </c>
      <c r="G237" t="s">
        <v>6</v>
      </c>
      <c r="H237">
        <v>12</v>
      </c>
      <c r="I237" t="s">
        <v>7</v>
      </c>
      <c r="J237" t="s">
        <v>1498</v>
      </c>
      <c r="K237" t="s">
        <v>4459</v>
      </c>
      <c r="L237" t="s">
        <v>113</v>
      </c>
      <c r="M237" t="s">
        <v>3213</v>
      </c>
      <c r="N237" s="13">
        <v>44896</v>
      </c>
      <c r="O237">
        <v>102813</v>
      </c>
      <c r="P237" t="s">
        <v>3243</v>
      </c>
      <c r="Q237" s="13">
        <v>44896</v>
      </c>
      <c r="R237" t="s">
        <v>4467</v>
      </c>
      <c r="S237" s="13">
        <v>44896</v>
      </c>
      <c r="T237" s="13">
        <v>44926</v>
      </c>
      <c r="U237" s="1">
        <v>44896</v>
      </c>
      <c r="V237" t="s">
        <v>99</v>
      </c>
      <c r="W237" s="2">
        <v>67148.89</v>
      </c>
      <c r="X237" t="s">
        <v>2</v>
      </c>
      <c r="Y237" t="s">
        <v>11</v>
      </c>
      <c r="Z237" t="s">
        <v>2</v>
      </c>
      <c r="AA237" t="s">
        <v>485</v>
      </c>
      <c r="AB237" t="s">
        <v>486</v>
      </c>
      <c r="AC237" t="s">
        <v>116</v>
      </c>
    </row>
    <row r="238" spans="1:29" x14ac:dyDescent="0.25">
      <c r="A238" t="s">
        <v>0</v>
      </c>
      <c r="B238" t="s">
        <v>1</v>
      </c>
      <c r="C238" t="s">
        <v>2</v>
      </c>
      <c r="D238" t="s">
        <v>487</v>
      </c>
      <c r="E238" t="s">
        <v>1499</v>
      </c>
      <c r="F238" t="s">
        <v>1339</v>
      </c>
      <c r="G238" t="s">
        <v>6</v>
      </c>
      <c r="H238">
        <v>12</v>
      </c>
      <c r="I238" t="s">
        <v>7</v>
      </c>
      <c r="J238" t="s">
        <v>1500</v>
      </c>
      <c r="K238" t="s">
        <v>4459</v>
      </c>
      <c r="L238" t="s">
        <v>113</v>
      </c>
      <c r="M238" t="s">
        <v>3213</v>
      </c>
      <c r="N238" s="13">
        <v>44896</v>
      </c>
      <c r="O238">
        <v>102810</v>
      </c>
      <c r="P238" t="s">
        <v>3242</v>
      </c>
      <c r="Q238" s="13">
        <v>44896</v>
      </c>
      <c r="R238" t="s">
        <v>4467</v>
      </c>
      <c r="S238" s="13">
        <v>44896</v>
      </c>
      <c r="T238" s="13">
        <v>44926</v>
      </c>
      <c r="U238" s="1">
        <v>44896</v>
      </c>
      <c r="V238" t="s">
        <v>99</v>
      </c>
      <c r="W238" s="2">
        <v>1843.23</v>
      </c>
      <c r="X238" t="s">
        <v>2</v>
      </c>
      <c r="Y238" t="s">
        <v>11</v>
      </c>
      <c r="Z238" t="s">
        <v>2</v>
      </c>
      <c r="AA238" t="s">
        <v>490</v>
      </c>
      <c r="AB238" t="s">
        <v>491</v>
      </c>
      <c r="AC238" t="s">
        <v>116</v>
      </c>
    </row>
    <row r="239" spans="1:29" x14ac:dyDescent="0.25">
      <c r="A239" t="s">
        <v>0</v>
      </c>
      <c r="B239" t="s">
        <v>1</v>
      </c>
      <c r="C239" t="s">
        <v>2</v>
      </c>
      <c r="D239" t="s">
        <v>492</v>
      </c>
      <c r="E239" t="s">
        <v>1501</v>
      </c>
      <c r="F239" t="s">
        <v>1339</v>
      </c>
      <c r="G239" t="s">
        <v>6</v>
      </c>
      <c r="H239">
        <v>12</v>
      </c>
      <c r="I239" t="s">
        <v>7</v>
      </c>
      <c r="J239" t="s">
        <v>1502</v>
      </c>
      <c r="K239" t="s">
        <v>4459</v>
      </c>
      <c r="L239" t="s">
        <v>113</v>
      </c>
      <c r="M239" t="s">
        <v>3213</v>
      </c>
      <c r="N239" s="13">
        <v>44896</v>
      </c>
      <c r="O239">
        <v>102809</v>
      </c>
      <c r="P239" t="s">
        <v>3241</v>
      </c>
      <c r="Q239" s="13">
        <v>44896</v>
      </c>
      <c r="R239" t="s">
        <v>4467</v>
      </c>
      <c r="S239" s="13">
        <v>44896</v>
      </c>
      <c r="T239" s="13">
        <v>44926</v>
      </c>
      <c r="U239" s="1">
        <v>44896</v>
      </c>
      <c r="V239" t="s">
        <v>99</v>
      </c>
      <c r="W239" s="2">
        <v>7942</v>
      </c>
      <c r="X239" t="s">
        <v>2</v>
      </c>
      <c r="Y239" t="s">
        <v>11</v>
      </c>
      <c r="Z239" t="s">
        <v>2</v>
      </c>
      <c r="AA239" t="s">
        <v>495</v>
      </c>
      <c r="AB239" t="s">
        <v>496</v>
      </c>
      <c r="AC239" t="s">
        <v>116</v>
      </c>
    </row>
    <row r="240" spans="1:29" x14ac:dyDescent="0.25">
      <c r="A240" t="s">
        <v>0</v>
      </c>
      <c r="B240" t="s">
        <v>1</v>
      </c>
      <c r="C240" t="s">
        <v>2</v>
      </c>
      <c r="D240" t="s">
        <v>497</v>
      </c>
      <c r="E240" t="s">
        <v>1503</v>
      </c>
      <c r="F240" t="s">
        <v>1339</v>
      </c>
      <c r="G240" t="s">
        <v>6</v>
      </c>
      <c r="H240">
        <v>12</v>
      </c>
      <c r="I240" t="s">
        <v>7</v>
      </c>
      <c r="J240" t="s">
        <v>1504</v>
      </c>
      <c r="K240" t="s">
        <v>4459</v>
      </c>
      <c r="L240" t="s">
        <v>113</v>
      </c>
      <c r="M240" t="s">
        <v>3213</v>
      </c>
      <c r="N240" s="13">
        <v>44896</v>
      </c>
      <c r="O240">
        <v>102808</v>
      </c>
      <c r="P240" t="s">
        <v>3240</v>
      </c>
      <c r="Q240" s="13">
        <v>44896</v>
      </c>
      <c r="R240" t="s">
        <v>4467</v>
      </c>
      <c r="S240" s="13">
        <v>44896</v>
      </c>
      <c r="T240" s="13">
        <v>44926</v>
      </c>
      <c r="U240" s="1">
        <v>44896</v>
      </c>
      <c r="V240" t="s">
        <v>99</v>
      </c>
      <c r="W240" s="2">
        <v>209325.97</v>
      </c>
      <c r="X240" t="s">
        <v>2</v>
      </c>
      <c r="Y240" t="s">
        <v>11</v>
      </c>
      <c r="Z240" t="s">
        <v>2</v>
      </c>
      <c r="AA240" t="s">
        <v>500</v>
      </c>
      <c r="AB240" t="s">
        <v>501</v>
      </c>
      <c r="AC240" t="s">
        <v>116</v>
      </c>
    </row>
    <row r="241" spans="1:29" x14ac:dyDescent="0.25">
      <c r="A241" t="s">
        <v>0</v>
      </c>
      <c r="B241" t="s">
        <v>1</v>
      </c>
      <c r="C241" t="s">
        <v>2</v>
      </c>
      <c r="D241" t="s">
        <v>502</v>
      </c>
      <c r="E241" t="s">
        <v>1505</v>
      </c>
      <c r="F241" t="s">
        <v>1339</v>
      </c>
      <c r="G241" t="s">
        <v>6</v>
      </c>
      <c r="H241">
        <v>12</v>
      </c>
      <c r="I241" t="s">
        <v>7</v>
      </c>
      <c r="J241" t="s">
        <v>1506</v>
      </c>
      <c r="K241" t="s">
        <v>4459</v>
      </c>
      <c r="L241" t="s">
        <v>113</v>
      </c>
      <c r="M241" t="s">
        <v>3213</v>
      </c>
      <c r="N241" s="13">
        <v>44896</v>
      </c>
      <c r="O241">
        <v>102807</v>
      </c>
      <c r="P241" t="s">
        <v>3239</v>
      </c>
      <c r="Q241" s="13">
        <v>44896</v>
      </c>
      <c r="R241" t="s">
        <v>4467</v>
      </c>
      <c r="S241" s="13">
        <v>44896</v>
      </c>
      <c r="T241" s="13">
        <v>44926</v>
      </c>
      <c r="U241" s="1">
        <v>44896</v>
      </c>
      <c r="V241" t="s">
        <v>99</v>
      </c>
      <c r="W241" s="2">
        <v>5049.38</v>
      </c>
      <c r="X241" t="s">
        <v>2</v>
      </c>
      <c r="Y241" t="s">
        <v>11</v>
      </c>
      <c r="Z241" t="s">
        <v>2</v>
      </c>
      <c r="AA241" t="s">
        <v>505</v>
      </c>
      <c r="AB241" t="s">
        <v>506</v>
      </c>
      <c r="AC241" t="s">
        <v>116</v>
      </c>
    </row>
    <row r="242" spans="1:29" x14ac:dyDescent="0.25">
      <c r="A242" t="s">
        <v>0</v>
      </c>
      <c r="B242" t="s">
        <v>1</v>
      </c>
      <c r="C242" t="s">
        <v>2</v>
      </c>
      <c r="D242" t="s">
        <v>1118</v>
      </c>
      <c r="E242" t="s">
        <v>1507</v>
      </c>
      <c r="F242" t="s">
        <v>1339</v>
      </c>
      <c r="G242" t="s">
        <v>6</v>
      </c>
      <c r="H242">
        <v>12</v>
      </c>
      <c r="I242" t="s">
        <v>7</v>
      </c>
      <c r="J242" t="s">
        <v>1508</v>
      </c>
      <c r="K242" t="s">
        <v>4459</v>
      </c>
      <c r="L242" t="s">
        <v>113</v>
      </c>
      <c r="M242" t="s">
        <v>3213</v>
      </c>
      <c r="N242" s="13">
        <v>44896</v>
      </c>
      <c r="O242">
        <v>102906</v>
      </c>
      <c r="P242" t="s">
        <v>3325</v>
      </c>
      <c r="Q242" s="13">
        <v>44896</v>
      </c>
      <c r="R242" t="s">
        <v>4467</v>
      </c>
      <c r="S242" s="13">
        <v>44896</v>
      </c>
      <c r="T242" s="13">
        <v>44926</v>
      </c>
      <c r="U242" s="1">
        <v>44896</v>
      </c>
      <c r="V242" t="s">
        <v>99</v>
      </c>
      <c r="W242" s="2">
        <v>196896.93</v>
      </c>
      <c r="X242" t="s">
        <v>2</v>
      </c>
      <c r="Y242" t="s">
        <v>11</v>
      </c>
      <c r="Z242" t="s">
        <v>2</v>
      </c>
      <c r="AA242" t="s">
        <v>114</v>
      </c>
      <c r="AB242" t="s">
        <v>1121</v>
      </c>
      <c r="AC242" t="s">
        <v>116</v>
      </c>
    </row>
    <row r="243" spans="1:29" x14ac:dyDescent="0.25">
      <c r="A243" t="s">
        <v>0</v>
      </c>
      <c r="B243" t="s">
        <v>1</v>
      </c>
      <c r="C243" t="s">
        <v>2</v>
      </c>
      <c r="D243" t="s">
        <v>117</v>
      </c>
      <c r="E243" t="s">
        <v>1351</v>
      </c>
      <c r="F243" t="s">
        <v>1339</v>
      </c>
      <c r="G243" t="s">
        <v>6</v>
      </c>
      <c r="H243">
        <v>12</v>
      </c>
      <c r="I243" t="s">
        <v>7</v>
      </c>
      <c r="J243" t="s">
        <v>1352</v>
      </c>
      <c r="K243" t="s">
        <v>4459</v>
      </c>
      <c r="L243" t="s">
        <v>113</v>
      </c>
      <c r="M243" t="s">
        <v>3213</v>
      </c>
      <c r="N243" s="13">
        <v>44925</v>
      </c>
      <c r="O243">
        <v>225269</v>
      </c>
      <c r="P243" t="s">
        <v>3282</v>
      </c>
      <c r="Q243" s="13">
        <v>44896</v>
      </c>
      <c r="R243" t="s">
        <v>4467</v>
      </c>
      <c r="S243" s="13">
        <v>44896</v>
      </c>
      <c r="T243" s="13">
        <v>44926</v>
      </c>
      <c r="U243" s="1">
        <v>44896</v>
      </c>
      <c r="V243" t="s">
        <v>99</v>
      </c>
      <c r="W243" s="2">
        <v>7859.66</v>
      </c>
      <c r="X243" t="s">
        <v>2</v>
      </c>
      <c r="Y243" t="s">
        <v>11</v>
      </c>
      <c r="Z243" t="s">
        <v>2</v>
      </c>
      <c r="AA243" t="s">
        <v>120</v>
      </c>
      <c r="AB243" t="s">
        <v>121</v>
      </c>
      <c r="AC243" t="s">
        <v>116</v>
      </c>
    </row>
    <row r="244" spans="1:29" x14ac:dyDescent="0.25">
      <c r="A244" t="s">
        <v>0</v>
      </c>
      <c r="B244" t="s">
        <v>1</v>
      </c>
      <c r="C244" t="s">
        <v>2</v>
      </c>
      <c r="D244" t="s">
        <v>122</v>
      </c>
      <c r="E244" t="s">
        <v>1534</v>
      </c>
      <c r="F244" t="s">
        <v>1522</v>
      </c>
      <c r="G244" t="s">
        <v>6</v>
      </c>
      <c r="H244">
        <v>1</v>
      </c>
      <c r="I244" t="s">
        <v>1523</v>
      </c>
      <c r="J244" t="s">
        <v>1535</v>
      </c>
      <c r="K244" t="s">
        <v>4459</v>
      </c>
      <c r="L244" t="s">
        <v>113</v>
      </c>
      <c r="M244" t="s">
        <v>3213</v>
      </c>
      <c r="N244" s="13">
        <v>44927</v>
      </c>
      <c r="O244">
        <v>102909</v>
      </c>
      <c r="P244" t="s">
        <v>3280</v>
      </c>
      <c r="Q244" s="13">
        <v>44927</v>
      </c>
      <c r="R244" t="s">
        <v>4467</v>
      </c>
      <c r="S244" s="13">
        <v>44927</v>
      </c>
      <c r="T244" s="13">
        <v>44957</v>
      </c>
      <c r="U244" s="1">
        <v>44927</v>
      </c>
      <c r="V244" t="s">
        <v>99</v>
      </c>
      <c r="W244" s="2">
        <v>20275.330000000002</v>
      </c>
      <c r="X244" t="s">
        <v>2</v>
      </c>
      <c r="Y244" t="s">
        <v>11</v>
      </c>
      <c r="Z244" t="s">
        <v>2</v>
      </c>
      <c r="AA244" t="s">
        <v>125</v>
      </c>
      <c r="AB244" t="s">
        <v>126</v>
      </c>
      <c r="AC244" t="s">
        <v>116</v>
      </c>
    </row>
    <row r="245" spans="1:29" x14ac:dyDescent="0.25">
      <c r="A245" t="s">
        <v>0</v>
      </c>
      <c r="B245" t="s">
        <v>1</v>
      </c>
      <c r="C245" t="s">
        <v>2</v>
      </c>
      <c r="D245" t="s">
        <v>127</v>
      </c>
      <c r="E245" t="s">
        <v>1536</v>
      </c>
      <c r="F245" t="s">
        <v>1522</v>
      </c>
      <c r="G245" t="s">
        <v>6</v>
      </c>
      <c r="H245">
        <v>1</v>
      </c>
      <c r="I245" t="s">
        <v>1523</v>
      </c>
      <c r="J245" t="s">
        <v>1537</v>
      </c>
      <c r="K245" t="s">
        <v>4459</v>
      </c>
      <c r="L245" t="s">
        <v>113</v>
      </c>
      <c r="M245" t="s">
        <v>3213</v>
      </c>
      <c r="N245" s="13">
        <v>44927</v>
      </c>
      <c r="O245">
        <v>153452</v>
      </c>
      <c r="P245" t="s">
        <v>3315</v>
      </c>
      <c r="Q245" s="13">
        <v>44927</v>
      </c>
      <c r="R245" t="s">
        <v>4467</v>
      </c>
      <c r="S245" s="13">
        <v>44927</v>
      </c>
      <c r="T245" s="13">
        <v>44957</v>
      </c>
      <c r="U245" s="1">
        <v>44927</v>
      </c>
      <c r="V245" t="s">
        <v>99</v>
      </c>
      <c r="W245" s="2">
        <v>41705.86</v>
      </c>
      <c r="X245" t="s">
        <v>2</v>
      </c>
      <c r="Y245" t="s">
        <v>11</v>
      </c>
      <c r="Z245" t="s">
        <v>2</v>
      </c>
      <c r="AA245" t="s">
        <v>130</v>
      </c>
      <c r="AB245" t="s">
        <v>131</v>
      </c>
      <c r="AC245" t="s">
        <v>116</v>
      </c>
    </row>
    <row r="246" spans="1:29" x14ac:dyDescent="0.25">
      <c r="A246" t="s">
        <v>0</v>
      </c>
      <c r="B246" t="s">
        <v>1</v>
      </c>
      <c r="C246" t="s">
        <v>2</v>
      </c>
      <c r="D246" t="s">
        <v>132</v>
      </c>
      <c r="E246" t="s">
        <v>1538</v>
      </c>
      <c r="F246" t="s">
        <v>1522</v>
      </c>
      <c r="G246" t="s">
        <v>6</v>
      </c>
      <c r="H246">
        <v>1</v>
      </c>
      <c r="I246" t="s">
        <v>1523</v>
      </c>
      <c r="J246" t="s">
        <v>1539</v>
      </c>
      <c r="K246" t="s">
        <v>4459</v>
      </c>
      <c r="L246" t="s">
        <v>113</v>
      </c>
      <c r="M246" t="s">
        <v>3213</v>
      </c>
      <c r="N246" s="13">
        <v>44927</v>
      </c>
      <c r="O246">
        <v>223147</v>
      </c>
      <c r="P246" t="s">
        <v>3314</v>
      </c>
      <c r="Q246" s="13">
        <v>44927</v>
      </c>
      <c r="R246" t="s">
        <v>4467</v>
      </c>
      <c r="S246" s="13">
        <v>44927</v>
      </c>
      <c r="T246" s="13">
        <v>44957</v>
      </c>
      <c r="U246" s="1">
        <v>44927</v>
      </c>
      <c r="V246" t="s">
        <v>99</v>
      </c>
      <c r="W246" s="2">
        <v>9471.86</v>
      </c>
      <c r="X246" t="s">
        <v>2</v>
      </c>
      <c r="Y246" t="s">
        <v>11</v>
      </c>
      <c r="Z246" t="s">
        <v>2</v>
      </c>
      <c r="AA246" t="s">
        <v>135</v>
      </c>
      <c r="AB246" t="s">
        <v>136</v>
      </c>
      <c r="AC246" t="s">
        <v>116</v>
      </c>
    </row>
    <row r="247" spans="1:29" x14ac:dyDescent="0.25">
      <c r="A247" t="s">
        <v>0</v>
      </c>
      <c r="B247" t="s">
        <v>1</v>
      </c>
      <c r="C247" t="s">
        <v>2</v>
      </c>
      <c r="D247" t="s">
        <v>137</v>
      </c>
      <c r="E247" t="s">
        <v>1540</v>
      </c>
      <c r="F247" t="s">
        <v>1522</v>
      </c>
      <c r="G247" t="s">
        <v>6</v>
      </c>
      <c r="H247">
        <v>1</v>
      </c>
      <c r="I247" t="s">
        <v>1523</v>
      </c>
      <c r="J247" t="s">
        <v>1541</v>
      </c>
      <c r="K247" t="s">
        <v>4459</v>
      </c>
      <c r="L247" t="s">
        <v>113</v>
      </c>
      <c r="M247" t="s">
        <v>3213</v>
      </c>
      <c r="N247" s="13">
        <v>44927</v>
      </c>
      <c r="O247">
        <v>102969</v>
      </c>
      <c r="P247" t="s">
        <v>3313</v>
      </c>
      <c r="Q247" s="13">
        <v>44927</v>
      </c>
      <c r="R247" t="s">
        <v>4467</v>
      </c>
      <c r="S247" s="13">
        <v>44927</v>
      </c>
      <c r="T247" s="13">
        <v>44957</v>
      </c>
      <c r="U247" s="1">
        <v>44927</v>
      </c>
      <c r="V247" t="s">
        <v>99</v>
      </c>
      <c r="W247" s="2">
        <v>45180.32</v>
      </c>
      <c r="X247" t="s">
        <v>2</v>
      </c>
      <c r="Y247" t="s">
        <v>11</v>
      </c>
      <c r="Z247" t="s">
        <v>2</v>
      </c>
      <c r="AA247" t="s">
        <v>140</v>
      </c>
      <c r="AB247" t="s">
        <v>141</v>
      </c>
      <c r="AC247" t="s">
        <v>116</v>
      </c>
    </row>
    <row r="248" spans="1:29" x14ac:dyDescent="0.25">
      <c r="A248" t="s">
        <v>0</v>
      </c>
      <c r="B248" t="s">
        <v>1</v>
      </c>
      <c r="C248" t="s">
        <v>2</v>
      </c>
      <c r="D248" t="s">
        <v>142</v>
      </c>
      <c r="E248" t="s">
        <v>1542</v>
      </c>
      <c r="F248" t="s">
        <v>1522</v>
      </c>
      <c r="G248" t="s">
        <v>6</v>
      </c>
      <c r="H248">
        <v>1</v>
      </c>
      <c r="I248" t="s">
        <v>1523</v>
      </c>
      <c r="J248" t="s">
        <v>1543</v>
      </c>
      <c r="K248" t="s">
        <v>4459</v>
      </c>
      <c r="L248" t="s">
        <v>113</v>
      </c>
      <c r="M248" t="s">
        <v>3213</v>
      </c>
      <c r="N248" s="13">
        <v>44927</v>
      </c>
      <c r="O248">
        <v>102968</v>
      </c>
      <c r="P248" t="s">
        <v>3312</v>
      </c>
      <c r="Q248" s="13">
        <v>44927</v>
      </c>
      <c r="R248" t="s">
        <v>4467</v>
      </c>
      <c r="S248" s="13">
        <v>44927</v>
      </c>
      <c r="T248" s="13">
        <v>44957</v>
      </c>
      <c r="U248" s="1">
        <v>44927</v>
      </c>
      <c r="V248" t="s">
        <v>99</v>
      </c>
      <c r="W248" s="2">
        <v>80352.25</v>
      </c>
      <c r="X248" t="s">
        <v>2</v>
      </c>
      <c r="Y248" t="s">
        <v>11</v>
      </c>
      <c r="Z248" t="s">
        <v>2</v>
      </c>
      <c r="AA248" t="s">
        <v>145</v>
      </c>
      <c r="AB248" t="s">
        <v>146</v>
      </c>
      <c r="AC248" t="s">
        <v>116</v>
      </c>
    </row>
    <row r="249" spans="1:29" x14ac:dyDescent="0.25">
      <c r="A249" t="s">
        <v>0</v>
      </c>
      <c r="B249" t="s">
        <v>1</v>
      </c>
      <c r="C249" t="s">
        <v>2</v>
      </c>
      <c r="D249" t="s">
        <v>147</v>
      </c>
      <c r="E249" t="s">
        <v>1549</v>
      </c>
      <c r="F249" t="s">
        <v>1522</v>
      </c>
      <c r="G249" t="s">
        <v>6</v>
      </c>
      <c r="H249">
        <v>1</v>
      </c>
      <c r="I249" t="s">
        <v>1523</v>
      </c>
      <c r="J249" t="s">
        <v>1550</v>
      </c>
      <c r="K249" t="s">
        <v>4459</v>
      </c>
      <c r="L249" t="s">
        <v>113</v>
      </c>
      <c r="M249" t="s">
        <v>3213</v>
      </c>
      <c r="N249" s="13">
        <v>44927</v>
      </c>
      <c r="O249">
        <v>102966</v>
      </c>
      <c r="P249" t="s">
        <v>3311</v>
      </c>
      <c r="Q249" s="13">
        <v>44927</v>
      </c>
      <c r="R249" t="s">
        <v>4467</v>
      </c>
      <c r="S249" s="13">
        <v>44927</v>
      </c>
      <c r="T249" s="13">
        <v>44957</v>
      </c>
      <c r="U249" s="1">
        <v>44927</v>
      </c>
      <c r="V249" t="s">
        <v>99</v>
      </c>
      <c r="W249" s="2">
        <v>3324.32</v>
      </c>
      <c r="X249" t="s">
        <v>2</v>
      </c>
      <c r="Y249" t="s">
        <v>11</v>
      </c>
      <c r="Z249" t="s">
        <v>2</v>
      </c>
      <c r="AA249" t="s">
        <v>150</v>
      </c>
      <c r="AB249" t="s">
        <v>151</v>
      </c>
      <c r="AC249" t="s">
        <v>116</v>
      </c>
    </row>
    <row r="250" spans="1:29" x14ac:dyDescent="0.25">
      <c r="A250" t="s">
        <v>0</v>
      </c>
      <c r="B250" t="s">
        <v>1</v>
      </c>
      <c r="C250" t="s">
        <v>2</v>
      </c>
      <c r="D250" t="s">
        <v>152</v>
      </c>
      <c r="E250" t="s">
        <v>1551</v>
      </c>
      <c r="F250" t="s">
        <v>1522</v>
      </c>
      <c r="G250" t="s">
        <v>6</v>
      </c>
      <c r="H250">
        <v>1</v>
      </c>
      <c r="I250" t="s">
        <v>1523</v>
      </c>
      <c r="J250" t="s">
        <v>1552</v>
      </c>
      <c r="K250" t="s">
        <v>4459</v>
      </c>
      <c r="L250" t="s">
        <v>113</v>
      </c>
      <c r="M250" t="s">
        <v>3213</v>
      </c>
      <c r="N250" s="13">
        <v>44927</v>
      </c>
      <c r="O250">
        <v>102964</v>
      </c>
      <c r="P250" t="s">
        <v>3310</v>
      </c>
      <c r="Q250" s="13">
        <v>44927</v>
      </c>
      <c r="R250" t="s">
        <v>4467</v>
      </c>
      <c r="S250" s="13">
        <v>44927</v>
      </c>
      <c r="T250" s="13">
        <v>44957</v>
      </c>
      <c r="U250" s="1">
        <v>44927</v>
      </c>
      <c r="V250" t="s">
        <v>99</v>
      </c>
      <c r="W250" s="2">
        <v>10545.53</v>
      </c>
      <c r="X250" t="s">
        <v>2</v>
      </c>
      <c r="Y250" t="s">
        <v>11</v>
      </c>
      <c r="Z250" t="s">
        <v>2</v>
      </c>
      <c r="AA250" t="s">
        <v>155</v>
      </c>
      <c r="AB250" t="s">
        <v>156</v>
      </c>
      <c r="AC250" t="s">
        <v>116</v>
      </c>
    </row>
    <row r="251" spans="1:29" x14ac:dyDescent="0.25">
      <c r="A251" t="s">
        <v>0</v>
      </c>
      <c r="B251" t="s">
        <v>1</v>
      </c>
      <c r="C251" t="s">
        <v>2</v>
      </c>
      <c r="D251" t="s">
        <v>157</v>
      </c>
      <c r="E251" t="s">
        <v>1553</v>
      </c>
      <c r="F251" t="s">
        <v>1522</v>
      </c>
      <c r="G251" t="s">
        <v>6</v>
      </c>
      <c r="H251">
        <v>1</v>
      </c>
      <c r="I251" t="s">
        <v>1523</v>
      </c>
      <c r="J251" t="s">
        <v>1554</v>
      </c>
      <c r="K251" t="s">
        <v>4459</v>
      </c>
      <c r="L251" t="s">
        <v>113</v>
      </c>
      <c r="M251" t="s">
        <v>3213</v>
      </c>
      <c r="N251" s="13">
        <v>44927</v>
      </c>
      <c r="O251">
        <v>102962</v>
      </c>
      <c r="P251" t="s">
        <v>3309</v>
      </c>
      <c r="Q251" s="13">
        <v>44927</v>
      </c>
      <c r="R251" t="s">
        <v>4467</v>
      </c>
      <c r="S251" s="13">
        <v>44927</v>
      </c>
      <c r="T251" s="13">
        <v>44957</v>
      </c>
      <c r="U251" s="1">
        <v>44927</v>
      </c>
      <c r="V251" t="s">
        <v>99</v>
      </c>
      <c r="W251" s="2">
        <v>59558.85</v>
      </c>
      <c r="X251" t="s">
        <v>2</v>
      </c>
      <c r="Y251" t="s">
        <v>11</v>
      </c>
      <c r="Z251" t="s">
        <v>2</v>
      </c>
      <c r="AA251" t="s">
        <v>160</v>
      </c>
      <c r="AB251" t="s">
        <v>161</v>
      </c>
      <c r="AC251" t="s">
        <v>116</v>
      </c>
    </row>
    <row r="252" spans="1:29" x14ac:dyDescent="0.25">
      <c r="A252" t="s">
        <v>0</v>
      </c>
      <c r="B252" t="s">
        <v>1</v>
      </c>
      <c r="C252" t="s">
        <v>2</v>
      </c>
      <c r="D252" t="s">
        <v>162</v>
      </c>
      <c r="E252" t="s">
        <v>1555</v>
      </c>
      <c r="F252" t="s">
        <v>1522</v>
      </c>
      <c r="G252" t="s">
        <v>6</v>
      </c>
      <c r="H252">
        <v>1</v>
      </c>
      <c r="I252" t="s">
        <v>1523</v>
      </c>
      <c r="J252" t="s">
        <v>1556</v>
      </c>
      <c r="K252" t="s">
        <v>4459</v>
      </c>
      <c r="L252" t="s">
        <v>113</v>
      </c>
      <c r="M252" t="s">
        <v>3213</v>
      </c>
      <c r="N252" s="13">
        <v>44927</v>
      </c>
      <c r="O252">
        <v>102961</v>
      </c>
      <c r="P252" t="s">
        <v>3308</v>
      </c>
      <c r="Q252" s="13">
        <v>44927</v>
      </c>
      <c r="R252" t="s">
        <v>4467</v>
      </c>
      <c r="S252" s="13">
        <v>44927</v>
      </c>
      <c r="T252" s="13">
        <v>44957</v>
      </c>
      <c r="U252" s="1">
        <v>44927</v>
      </c>
      <c r="V252" t="s">
        <v>99</v>
      </c>
      <c r="W252" s="2">
        <v>6207.74</v>
      </c>
      <c r="X252" t="s">
        <v>2</v>
      </c>
      <c r="Y252" t="s">
        <v>11</v>
      </c>
      <c r="Z252" t="s">
        <v>2</v>
      </c>
      <c r="AA252" t="s">
        <v>165</v>
      </c>
      <c r="AB252" t="s">
        <v>166</v>
      </c>
      <c r="AC252" t="s">
        <v>116</v>
      </c>
    </row>
    <row r="253" spans="1:29" x14ac:dyDescent="0.25">
      <c r="A253" t="s">
        <v>0</v>
      </c>
      <c r="B253" t="s">
        <v>1</v>
      </c>
      <c r="C253" t="s">
        <v>2</v>
      </c>
      <c r="D253" t="s">
        <v>167</v>
      </c>
      <c r="E253" t="s">
        <v>1557</v>
      </c>
      <c r="F253" t="s">
        <v>1522</v>
      </c>
      <c r="G253" t="s">
        <v>6</v>
      </c>
      <c r="H253">
        <v>1</v>
      </c>
      <c r="I253" t="s">
        <v>1523</v>
      </c>
      <c r="J253" t="s">
        <v>1558</v>
      </c>
      <c r="K253" t="s">
        <v>4459</v>
      </c>
      <c r="L253" t="s">
        <v>113</v>
      </c>
      <c r="M253" t="s">
        <v>3213</v>
      </c>
      <c r="N253" s="13">
        <v>44927</v>
      </c>
      <c r="O253">
        <v>102960</v>
      </c>
      <c r="P253" t="s">
        <v>3307</v>
      </c>
      <c r="Q253" s="13">
        <v>44927</v>
      </c>
      <c r="R253" t="s">
        <v>4467</v>
      </c>
      <c r="S253" s="13">
        <v>44927</v>
      </c>
      <c r="T253" s="13">
        <v>44957</v>
      </c>
      <c r="U253" s="1">
        <v>44927</v>
      </c>
      <c r="V253" t="s">
        <v>99</v>
      </c>
      <c r="W253" s="2">
        <v>2150.79</v>
      </c>
      <c r="X253" t="s">
        <v>2</v>
      </c>
      <c r="Y253" t="s">
        <v>11</v>
      </c>
      <c r="Z253" t="s">
        <v>2</v>
      </c>
      <c r="AA253" t="s">
        <v>170</v>
      </c>
      <c r="AB253" t="s">
        <v>171</v>
      </c>
      <c r="AC253" t="s">
        <v>116</v>
      </c>
    </row>
    <row r="254" spans="1:29" x14ac:dyDescent="0.25">
      <c r="A254" t="s">
        <v>0</v>
      </c>
      <c r="B254" t="s">
        <v>1</v>
      </c>
      <c r="C254" t="s">
        <v>2</v>
      </c>
      <c r="D254" t="s">
        <v>172</v>
      </c>
      <c r="E254" t="s">
        <v>1559</v>
      </c>
      <c r="F254" t="s">
        <v>1522</v>
      </c>
      <c r="G254" t="s">
        <v>6</v>
      </c>
      <c r="H254">
        <v>1</v>
      </c>
      <c r="I254" t="s">
        <v>1523</v>
      </c>
      <c r="J254" t="s">
        <v>1560</v>
      </c>
      <c r="K254" t="s">
        <v>4459</v>
      </c>
      <c r="L254" t="s">
        <v>113</v>
      </c>
      <c r="M254" t="s">
        <v>3213</v>
      </c>
      <c r="N254" s="13">
        <v>44927</v>
      </c>
      <c r="O254">
        <v>102955</v>
      </c>
      <c r="P254" t="s">
        <v>3305</v>
      </c>
      <c r="Q254" s="13">
        <v>44927</v>
      </c>
      <c r="R254" t="s">
        <v>4467</v>
      </c>
      <c r="S254" s="13">
        <v>44927</v>
      </c>
      <c r="T254" s="13">
        <v>44957</v>
      </c>
      <c r="U254" s="1">
        <v>44927</v>
      </c>
      <c r="V254" t="s">
        <v>99</v>
      </c>
      <c r="W254" s="2">
        <v>338062.87</v>
      </c>
      <c r="X254" t="s">
        <v>2</v>
      </c>
      <c r="Y254" t="s">
        <v>11</v>
      </c>
      <c r="Z254" t="s">
        <v>2</v>
      </c>
      <c r="AA254" t="s">
        <v>175</v>
      </c>
      <c r="AB254" t="s">
        <v>176</v>
      </c>
      <c r="AC254" t="s">
        <v>116</v>
      </c>
    </row>
    <row r="255" spans="1:29" x14ac:dyDescent="0.25">
      <c r="A255" t="s">
        <v>0</v>
      </c>
      <c r="B255" t="s">
        <v>1</v>
      </c>
      <c r="C255" t="s">
        <v>2</v>
      </c>
      <c r="D255" t="s">
        <v>177</v>
      </c>
      <c r="E255" t="s">
        <v>1561</v>
      </c>
      <c r="F255" t="s">
        <v>1522</v>
      </c>
      <c r="G255" t="s">
        <v>6</v>
      </c>
      <c r="H255">
        <v>1</v>
      </c>
      <c r="I255" t="s">
        <v>1523</v>
      </c>
      <c r="J255" t="s">
        <v>1562</v>
      </c>
      <c r="K255" t="s">
        <v>4459</v>
      </c>
      <c r="L255" t="s">
        <v>113</v>
      </c>
      <c r="M255" t="s">
        <v>3213</v>
      </c>
      <c r="N255" s="13">
        <v>44927</v>
      </c>
      <c r="O255">
        <v>102956</v>
      </c>
      <c r="P255" t="s">
        <v>3306</v>
      </c>
      <c r="Q255" s="13">
        <v>44927</v>
      </c>
      <c r="R255" t="s">
        <v>4467</v>
      </c>
      <c r="S255" s="13">
        <v>44927</v>
      </c>
      <c r="T255" s="13">
        <v>44957</v>
      </c>
      <c r="U255" s="1">
        <v>44927</v>
      </c>
      <c r="V255" t="s">
        <v>99</v>
      </c>
      <c r="W255" s="2">
        <v>5660.79</v>
      </c>
      <c r="X255" t="s">
        <v>2</v>
      </c>
      <c r="Y255" t="s">
        <v>11</v>
      </c>
      <c r="Z255" t="s">
        <v>2</v>
      </c>
      <c r="AA255" t="s">
        <v>180</v>
      </c>
      <c r="AB255" t="s">
        <v>181</v>
      </c>
      <c r="AC255" t="s">
        <v>116</v>
      </c>
    </row>
    <row r="256" spans="1:29" x14ac:dyDescent="0.25">
      <c r="A256" t="s">
        <v>0</v>
      </c>
      <c r="B256" t="s">
        <v>1</v>
      </c>
      <c r="C256" t="s">
        <v>2</v>
      </c>
      <c r="D256" t="s">
        <v>182</v>
      </c>
      <c r="E256" t="s">
        <v>1563</v>
      </c>
      <c r="F256" t="s">
        <v>1522</v>
      </c>
      <c r="G256" t="s">
        <v>6</v>
      </c>
      <c r="H256">
        <v>1</v>
      </c>
      <c r="I256" t="s">
        <v>1523</v>
      </c>
      <c r="J256" t="s">
        <v>1564</v>
      </c>
      <c r="K256" t="s">
        <v>4459</v>
      </c>
      <c r="L256" t="s">
        <v>113</v>
      </c>
      <c r="M256" t="s">
        <v>3213</v>
      </c>
      <c r="N256" s="13">
        <v>44927</v>
      </c>
      <c r="O256">
        <v>102953</v>
      </c>
      <c r="P256" t="s">
        <v>3304</v>
      </c>
      <c r="Q256" s="13">
        <v>44927</v>
      </c>
      <c r="R256" t="s">
        <v>4467</v>
      </c>
      <c r="S256" s="13">
        <v>44927</v>
      </c>
      <c r="T256" s="13">
        <v>44957</v>
      </c>
      <c r="U256" s="1">
        <v>44927</v>
      </c>
      <c r="V256" t="s">
        <v>99</v>
      </c>
      <c r="W256" s="2">
        <v>2853.04</v>
      </c>
      <c r="X256" t="s">
        <v>2</v>
      </c>
      <c r="Y256" t="s">
        <v>11</v>
      </c>
      <c r="Z256" t="s">
        <v>2</v>
      </c>
      <c r="AA256" t="s">
        <v>185</v>
      </c>
      <c r="AB256" t="s">
        <v>186</v>
      </c>
      <c r="AC256" t="s">
        <v>116</v>
      </c>
    </row>
    <row r="257" spans="1:29" x14ac:dyDescent="0.25">
      <c r="A257" t="s">
        <v>0</v>
      </c>
      <c r="B257" t="s">
        <v>1</v>
      </c>
      <c r="C257" t="s">
        <v>2</v>
      </c>
      <c r="D257" t="s">
        <v>187</v>
      </c>
      <c r="E257" t="s">
        <v>1565</v>
      </c>
      <c r="F257" t="s">
        <v>1522</v>
      </c>
      <c r="G257" t="s">
        <v>6</v>
      </c>
      <c r="H257">
        <v>1</v>
      </c>
      <c r="I257" t="s">
        <v>1523</v>
      </c>
      <c r="J257" t="s">
        <v>1566</v>
      </c>
      <c r="K257" t="s">
        <v>4459</v>
      </c>
      <c r="L257" t="s">
        <v>113</v>
      </c>
      <c r="M257" t="s">
        <v>3213</v>
      </c>
      <c r="N257" s="13">
        <v>44927</v>
      </c>
      <c r="O257">
        <v>102950</v>
      </c>
      <c r="P257" t="s">
        <v>3303</v>
      </c>
      <c r="Q257" s="13">
        <v>44927</v>
      </c>
      <c r="R257" t="s">
        <v>4467</v>
      </c>
      <c r="S257" s="13">
        <v>44927</v>
      </c>
      <c r="T257" s="13">
        <v>44957</v>
      </c>
      <c r="U257" s="1">
        <v>44927</v>
      </c>
      <c r="V257" t="s">
        <v>99</v>
      </c>
      <c r="W257" s="2">
        <v>114359.22</v>
      </c>
      <c r="X257" t="s">
        <v>2</v>
      </c>
      <c r="Y257" t="s">
        <v>11</v>
      </c>
      <c r="Z257" t="s">
        <v>2</v>
      </c>
      <c r="AA257" t="s">
        <v>190</v>
      </c>
      <c r="AB257" t="s">
        <v>191</v>
      </c>
      <c r="AC257" t="s">
        <v>116</v>
      </c>
    </row>
    <row r="258" spans="1:29" x14ac:dyDescent="0.25">
      <c r="A258" t="s">
        <v>0</v>
      </c>
      <c r="B258" t="s">
        <v>1</v>
      </c>
      <c r="C258" t="s">
        <v>2</v>
      </c>
      <c r="D258" t="s">
        <v>192</v>
      </c>
      <c r="E258" t="s">
        <v>1567</v>
      </c>
      <c r="F258" t="s">
        <v>1522</v>
      </c>
      <c r="G258" t="s">
        <v>6</v>
      </c>
      <c r="H258">
        <v>1</v>
      </c>
      <c r="I258" t="s">
        <v>1523</v>
      </c>
      <c r="J258" t="s">
        <v>1568</v>
      </c>
      <c r="K258" t="s">
        <v>4459</v>
      </c>
      <c r="L258" t="s">
        <v>113</v>
      </c>
      <c r="M258" t="s">
        <v>3213</v>
      </c>
      <c r="N258" s="13">
        <v>44927</v>
      </c>
      <c r="O258">
        <v>102949</v>
      </c>
      <c r="P258" t="s">
        <v>3302</v>
      </c>
      <c r="Q258" s="13">
        <v>44927</v>
      </c>
      <c r="R258" t="s">
        <v>4467</v>
      </c>
      <c r="S258" s="13">
        <v>44927</v>
      </c>
      <c r="T258" s="13">
        <v>44957</v>
      </c>
      <c r="U258" s="1">
        <v>44927</v>
      </c>
      <c r="V258" t="s">
        <v>99</v>
      </c>
      <c r="W258" s="2">
        <v>15294.71</v>
      </c>
      <c r="X258" t="s">
        <v>2</v>
      </c>
      <c r="Y258" t="s">
        <v>11</v>
      </c>
      <c r="Z258" t="s">
        <v>2</v>
      </c>
      <c r="AA258" t="s">
        <v>195</v>
      </c>
      <c r="AB258" t="s">
        <v>196</v>
      </c>
      <c r="AC258" t="s">
        <v>116</v>
      </c>
    </row>
    <row r="259" spans="1:29" x14ac:dyDescent="0.25">
      <c r="A259" t="s">
        <v>0</v>
      </c>
      <c r="B259" t="s">
        <v>1</v>
      </c>
      <c r="C259" t="s">
        <v>2</v>
      </c>
      <c r="D259" t="s">
        <v>197</v>
      </c>
      <c r="E259" t="s">
        <v>1569</v>
      </c>
      <c r="F259" t="s">
        <v>1522</v>
      </c>
      <c r="G259" t="s">
        <v>6</v>
      </c>
      <c r="H259">
        <v>1</v>
      </c>
      <c r="I259" t="s">
        <v>1523</v>
      </c>
      <c r="J259" t="s">
        <v>1570</v>
      </c>
      <c r="K259" t="s">
        <v>4459</v>
      </c>
      <c r="L259" t="s">
        <v>113</v>
      </c>
      <c r="M259" t="s">
        <v>3213</v>
      </c>
      <c r="N259" s="13">
        <v>44927</v>
      </c>
      <c r="O259">
        <v>102948</v>
      </c>
      <c r="P259" t="s">
        <v>3301</v>
      </c>
      <c r="Q259" s="13">
        <v>44927</v>
      </c>
      <c r="R259" t="s">
        <v>4467</v>
      </c>
      <c r="S259" s="13">
        <v>44927</v>
      </c>
      <c r="T259" s="13">
        <v>44957</v>
      </c>
      <c r="U259" s="1">
        <v>44927</v>
      </c>
      <c r="V259" t="s">
        <v>99</v>
      </c>
      <c r="W259" s="2">
        <v>8140.3</v>
      </c>
      <c r="X259" t="s">
        <v>2</v>
      </c>
      <c r="Y259" t="s">
        <v>11</v>
      </c>
      <c r="Z259" t="s">
        <v>2</v>
      </c>
      <c r="AA259" t="s">
        <v>200</v>
      </c>
      <c r="AB259" t="s">
        <v>201</v>
      </c>
      <c r="AC259" t="s">
        <v>116</v>
      </c>
    </row>
    <row r="260" spans="1:29" x14ac:dyDescent="0.25">
      <c r="A260" t="s">
        <v>0</v>
      </c>
      <c r="B260" t="s">
        <v>1</v>
      </c>
      <c r="C260" t="s">
        <v>2</v>
      </c>
      <c r="D260" t="s">
        <v>202</v>
      </c>
      <c r="E260" t="s">
        <v>1571</v>
      </c>
      <c r="F260" t="s">
        <v>1522</v>
      </c>
      <c r="G260" t="s">
        <v>6</v>
      </c>
      <c r="H260">
        <v>1</v>
      </c>
      <c r="I260" t="s">
        <v>1523</v>
      </c>
      <c r="J260" t="s">
        <v>1572</v>
      </c>
      <c r="K260" t="s">
        <v>4459</v>
      </c>
      <c r="L260" t="s">
        <v>113</v>
      </c>
      <c r="M260" t="s">
        <v>3213</v>
      </c>
      <c r="N260" s="13">
        <v>44927</v>
      </c>
      <c r="O260">
        <v>102947</v>
      </c>
      <c r="P260" t="s">
        <v>3300</v>
      </c>
      <c r="Q260" s="13">
        <v>44927</v>
      </c>
      <c r="R260" t="s">
        <v>4467</v>
      </c>
      <c r="S260" s="13">
        <v>44927</v>
      </c>
      <c r="T260" s="13">
        <v>44957</v>
      </c>
      <c r="U260" s="1">
        <v>44927</v>
      </c>
      <c r="V260" t="s">
        <v>99</v>
      </c>
      <c r="W260" s="2">
        <v>35348.080000000002</v>
      </c>
      <c r="X260" t="s">
        <v>2</v>
      </c>
      <c r="Y260" t="s">
        <v>11</v>
      </c>
      <c r="Z260" t="s">
        <v>2</v>
      </c>
      <c r="AA260" t="s">
        <v>205</v>
      </c>
      <c r="AB260" t="s">
        <v>206</v>
      </c>
      <c r="AC260" t="s">
        <v>116</v>
      </c>
    </row>
    <row r="261" spans="1:29" x14ac:dyDescent="0.25">
      <c r="A261" t="s">
        <v>0</v>
      </c>
      <c r="B261" t="s">
        <v>1</v>
      </c>
      <c r="C261" t="s">
        <v>2</v>
      </c>
      <c r="D261" t="s">
        <v>207</v>
      </c>
      <c r="E261" t="s">
        <v>1573</v>
      </c>
      <c r="F261" t="s">
        <v>1522</v>
      </c>
      <c r="G261" t="s">
        <v>6</v>
      </c>
      <c r="H261">
        <v>1</v>
      </c>
      <c r="I261" t="s">
        <v>1523</v>
      </c>
      <c r="J261" t="s">
        <v>1574</v>
      </c>
      <c r="K261" t="s">
        <v>4459</v>
      </c>
      <c r="L261" t="s">
        <v>113</v>
      </c>
      <c r="M261" t="s">
        <v>3213</v>
      </c>
      <c r="N261" s="13">
        <v>44927</v>
      </c>
      <c r="O261">
        <v>102945</v>
      </c>
      <c r="P261" t="s">
        <v>3299</v>
      </c>
      <c r="Q261" s="13">
        <v>44927</v>
      </c>
      <c r="R261" t="s">
        <v>4467</v>
      </c>
      <c r="S261" s="13">
        <v>44927</v>
      </c>
      <c r="T261" s="13">
        <v>44957</v>
      </c>
      <c r="U261" s="1">
        <v>44927</v>
      </c>
      <c r="V261" t="s">
        <v>99</v>
      </c>
      <c r="W261" s="2">
        <v>2750.93</v>
      </c>
      <c r="X261" t="s">
        <v>2</v>
      </c>
      <c r="Y261" t="s">
        <v>11</v>
      </c>
      <c r="Z261" t="s">
        <v>2</v>
      </c>
      <c r="AA261" t="s">
        <v>210</v>
      </c>
      <c r="AB261" t="s">
        <v>211</v>
      </c>
      <c r="AC261" t="s">
        <v>116</v>
      </c>
    </row>
    <row r="262" spans="1:29" x14ac:dyDescent="0.25">
      <c r="A262" t="s">
        <v>0</v>
      </c>
      <c r="B262" t="s">
        <v>1</v>
      </c>
      <c r="C262" t="s">
        <v>2</v>
      </c>
      <c r="D262" t="s">
        <v>212</v>
      </c>
      <c r="E262" t="s">
        <v>1575</v>
      </c>
      <c r="F262" t="s">
        <v>1522</v>
      </c>
      <c r="G262" t="s">
        <v>6</v>
      </c>
      <c r="H262">
        <v>1</v>
      </c>
      <c r="I262" t="s">
        <v>1523</v>
      </c>
      <c r="J262" t="s">
        <v>1576</v>
      </c>
      <c r="K262" t="s">
        <v>4459</v>
      </c>
      <c r="L262" t="s">
        <v>113</v>
      </c>
      <c r="M262" t="s">
        <v>3213</v>
      </c>
      <c r="N262" s="13">
        <v>44927</v>
      </c>
      <c r="O262">
        <v>102943</v>
      </c>
      <c r="P262" t="s">
        <v>3298</v>
      </c>
      <c r="Q262" s="13">
        <v>44927</v>
      </c>
      <c r="R262" t="s">
        <v>4467</v>
      </c>
      <c r="S262" s="13">
        <v>44927</v>
      </c>
      <c r="T262" s="13">
        <v>44957</v>
      </c>
      <c r="U262" s="1">
        <v>44927</v>
      </c>
      <c r="V262" t="s">
        <v>99</v>
      </c>
      <c r="W262" s="2">
        <v>24821.279999999999</v>
      </c>
      <c r="X262" t="s">
        <v>2</v>
      </c>
      <c r="Y262" t="s">
        <v>11</v>
      </c>
      <c r="Z262" t="s">
        <v>2</v>
      </c>
      <c r="AA262" t="s">
        <v>215</v>
      </c>
      <c r="AB262" t="s">
        <v>216</v>
      </c>
      <c r="AC262" t="s">
        <v>116</v>
      </c>
    </row>
    <row r="263" spans="1:29" x14ac:dyDescent="0.25">
      <c r="A263" t="s">
        <v>0</v>
      </c>
      <c r="B263" t="s">
        <v>1</v>
      </c>
      <c r="C263" t="s">
        <v>2</v>
      </c>
      <c r="D263" t="s">
        <v>217</v>
      </c>
      <c r="E263" t="s">
        <v>1577</v>
      </c>
      <c r="F263" t="s">
        <v>1522</v>
      </c>
      <c r="G263" t="s">
        <v>6</v>
      </c>
      <c r="H263">
        <v>1</v>
      </c>
      <c r="I263" t="s">
        <v>1523</v>
      </c>
      <c r="J263" t="s">
        <v>1578</v>
      </c>
      <c r="K263" t="s">
        <v>4459</v>
      </c>
      <c r="L263" t="s">
        <v>113</v>
      </c>
      <c r="M263" t="s">
        <v>3213</v>
      </c>
      <c r="N263" s="13">
        <v>44927</v>
      </c>
      <c r="O263">
        <v>125652</v>
      </c>
      <c r="P263" t="s">
        <v>3297</v>
      </c>
      <c r="Q263" s="13">
        <v>44927</v>
      </c>
      <c r="R263" t="s">
        <v>4467</v>
      </c>
      <c r="S263" s="13">
        <v>44927</v>
      </c>
      <c r="T263" s="13">
        <v>44957</v>
      </c>
      <c r="U263" s="1">
        <v>44927</v>
      </c>
      <c r="V263" t="s">
        <v>99</v>
      </c>
      <c r="W263" s="2">
        <v>33167.65</v>
      </c>
      <c r="X263" t="s">
        <v>2</v>
      </c>
      <c r="Y263" t="s">
        <v>11</v>
      </c>
      <c r="Z263" t="s">
        <v>2</v>
      </c>
      <c r="AA263" t="s">
        <v>220</v>
      </c>
      <c r="AB263" t="s">
        <v>221</v>
      </c>
      <c r="AC263" t="s">
        <v>116</v>
      </c>
    </row>
    <row r="264" spans="1:29" x14ac:dyDescent="0.25">
      <c r="A264" t="s">
        <v>0</v>
      </c>
      <c r="B264" t="s">
        <v>1</v>
      </c>
      <c r="C264" t="s">
        <v>2</v>
      </c>
      <c r="D264" t="s">
        <v>222</v>
      </c>
      <c r="E264" t="s">
        <v>1579</v>
      </c>
      <c r="F264" t="s">
        <v>1522</v>
      </c>
      <c r="G264" t="s">
        <v>6</v>
      </c>
      <c r="H264">
        <v>1</v>
      </c>
      <c r="I264" t="s">
        <v>1523</v>
      </c>
      <c r="J264" t="s">
        <v>1580</v>
      </c>
      <c r="K264" t="s">
        <v>4459</v>
      </c>
      <c r="L264" t="s">
        <v>113</v>
      </c>
      <c r="M264" t="s">
        <v>3213</v>
      </c>
      <c r="N264" s="13">
        <v>44927</v>
      </c>
      <c r="O264">
        <v>102938</v>
      </c>
      <c r="P264" t="s">
        <v>3296</v>
      </c>
      <c r="Q264" s="13">
        <v>44927</v>
      </c>
      <c r="R264" t="s">
        <v>4467</v>
      </c>
      <c r="S264" s="13">
        <v>44927</v>
      </c>
      <c r="T264" s="13">
        <v>44957</v>
      </c>
      <c r="U264" s="1">
        <v>44927</v>
      </c>
      <c r="V264" t="s">
        <v>99</v>
      </c>
      <c r="W264" s="2">
        <v>34029.22</v>
      </c>
      <c r="X264" t="s">
        <v>2</v>
      </c>
      <c r="Y264" t="s">
        <v>11</v>
      </c>
      <c r="Z264" t="s">
        <v>2</v>
      </c>
      <c r="AA264" t="s">
        <v>225</v>
      </c>
      <c r="AB264" t="s">
        <v>226</v>
      </c>
      <c r="AC264" t="s">
        <v>116</v>
      </c>
    </row>
    <row r="265" spans="1:29" x14ac:dyDescent="0.25">
      <c r="A265" t="s">
        <v>0</v>
      </c>
      <c r="B265" t="s">
        <v>1</v>
      </c>
      <c r="C265" t="s">
        <v>2</v>
      </c>
      <c r="D265" t="s">
        <v>227</v>
      </c>
      <c r="E265" t="s">
        <v>1581</v>
      </c>
      <c r="F265" t="s">
        <v>1522</v>
      </c>
      <c r="G265" t="s">
        <v>6</v>
      </c>
      <c r="H265">
        <v>1</v>
      </c>
      <c r="I265" t="s">
        <v>1523</v>
      </c>
      <c r="J265" t="s">
        <v>1582</v>
      </c>
      <c r="K265" t="s">
        <v>4459</v>
      </c>
      <c r="L265" t="s">
        <v>113</v>
      </c>
      <c r="M265" t="s">
        <v>3213</v>
      </c>
      <c r="N265" s="13">
        <v>44927</v>
      </c>
      <c r="O265">
        <v>199967</v>
      </c>
      <c r="P265" t="s">
        <v>3295</v>
      </c>
      <c r="Q265" s="13">
        <v>44927</v>
      </c>
      <c r="R265" t="s">
        <v>4467</v>
      </c>
      <c r="S265" s="13">
        <v>44927</v>
      </c>
      <c r="T265" s="13">
        <v>44957</v>
      </c>
      <c r="U265" s="1">
        <v>44927</v>
      </c>
      <c r="V265" t="s">
        <v>99</v>
      </c>
      <c r="W265" s="2">
        <v>3571.19</v>
      </c>
      <c r="X265" t="s">
        <v>2</v>
      </c>
      <c r="Y265" t="s">
        <v>11</v>
      </c>
      <c r="Z265" t="s">
        <v>2</v>
      </c>
      <c r="AA265" t="s">
        <v>230</v>
      </c>
      <c r="AB265" t="s">
        <v>231</v>
      </c>
      <c r="AC265" t="s">
        <v>116</v>
      </c>
    </row>
    <row r="266" spans="1:29" x14ac:dyDescent="0.25">
      <c r="A266" t="s">
        <v>0</v>
      </c>
      <c r="B266" t="s">
        <v>1</v>
      </c>
      <c r="C266" t="s">
        <v>2</v>
      </c>
      <c r="D266" t="s">
        <v>232</v>
      </c>
      <c r="E266" t="s">
        <v>1583</v>
      </c>
      <c r="F266" t="s">
        <v>1522</v>
      </c>
      <c r="G266" t="s">
        <v>6</v>
      </c>
      <c r="H266">
        <v>1</v>
      </c>
      <c r="I266" t="s">
        <v>1523</v>
      </c>
      <c r="J266" t="s">
        <v>1584</v>
      </c>
      <c r="K266" t="s">
        <v>4459</v>
      </c>
      <c r="L266" t="s">
        <v>113</v>
      </c>
      <c r="M266" t="s">
        <v>3213</v>
      </c>
      <c r="N266" s="13">
        <v>44927</v>
      </c>
      <c r="O266">
        <v>102937</v>
      </c>
      <c r="P266" t="s">
        <v>3294</v>
      </c>
      <c r="Q266" s="13">
        <v>44927</v>
      </c>
      <c r="R266" t="s">
        <v>4467</v>
      </c>
      <c r="S266" s="13">
        <v>44927</v>
      </c>
      <c r="T266" s="13">
        <v>44957</v>
      </c>
      <c r="U266" s="1">
        <v>44927</v>
      </c>
      <c r="V266" t="s">
        <v>99</v>
      </c>
      <c r="W266" s="2">
        <v>3258.86</v>
      </c>
      <c r="X266" t="s">
        <v>2</v>
      </c>
      <c r="Y266" t="s">
        <v>11</v>
      </c>
      <c r="Z266" t="s">
        <v>2</v>
      </c>
      <c r="AA266" t="s">
        <v>235</v>
      </c>
      <c r="AB266" t="s">
        <v>236</v>
      </c>
      <c r="AC266" t="s">
        <v>116</v>
      </c>
    </row>
    <row r="267" spans="1:29" x14ac:dyDescent="0.25">
      <c r="A267" t="s">
        <v>0</v>
      </c>
      <c r="B267" t="s">
        <v>1</v>
      </c>
      <c r="C267" t="s">
        <v>2</v>
      </c>
      <c r="D267" t="s">
        <v>237</v>
      </c>
      <c r="E267" t="s">
        <v>1585</v>
      </c>
      <c r="F267" t="s">
        <v>1522</v>
      </c>
      <c r="G267" t="s">
        <v>6</v>
      </c>
      <c r="H267">
        <v>1</v>
      </c>
      <c r="I267" t="s">
        <v>1523</v>
      </c>
      <c r="J267" t="s">
        <v>1586</v>
      </c>
      <c r="K267" t="s">
        <v>4459</v>
      </c>
      <c r="L267" t="s">
        <v>113</v>
      </c>
      <c r="M267" t="s">
        <v>3213</v>
      </c>
      <c r="N267" s="13">
        <v>44927</v>
      </c>
      <c r="O267">
        <v>102935</v>
      </c>
      <c r="P267" t="s">
        <v>3293</v>
      </c>
      <c r="Q267" s="13">
        <v>44927</v>
      </c>
      <c r="R267" t="s">
        <v>4467</v>
      </c>
      <c r="S267" s="13">
        <v>44927</v>
      </c>
      <c r="T267" s="13">
        <v>44957</v>
      </c>
      <c r="U267" s="1">
        <v>44927</v>
      </c>
      <c r="V267" t="s">
        <v>99</v>
      </c>
      <c r="W267" s="2">
        <v>122621.97</v>
      </c>
      <c r="X267" t="s">
        <v>2</v>
      </c>
      <c r="Y267" t="s">
        <v>11</v>
      </c>
      <c r="Z267" t="s">
        <v>2</v>
      </c>
      <c r="AA267" t="s">
        <v>240</v>
      </c>
      <c r="AB267" t="s">
        <v>241</v>
      </c>
      <c r="AC267" t="s">
        <v>116</v>
      </c>
    </row>
    <row r="268" spans="1:29" x14ac:dyDescent="0.25">
      <c r="A268" t="s">
        <v>0</v>
      </c>
      <c r="B268" t="s">
        <v>1</v>
      </c>
      <c r="C268" t="s">
        <v>2</v>
      </c>
      <c r="D268" t="s">
        <v>242</v>
      </c>
      <c r="E268" t="s">
        <v>1587</v>
      </c>
      <c r="F268" t="s">
        <v>1522</v>
      </c>
      <c r="G268" t="s">
        <v>6</v>
      </c>
      <c r="H268">
        <v>1</v>
      </c>
      <c r="I268" t="s">
        <v>1523</v>
      </c>
      <c r="J268" t="s">
        <v>1588</v>
      </c>
      <c r="K268" t="s">
        <v>4459</v>
      </c>
      <c r="L268" t="s">
        <v>113</v>
      </c>
      <c r="M268" t="s">
        <v>3213</v>
      </c>
      <c r="N268" s="13">
        <v>44927</v>
      </c>
      <c r="O268">
        <v>102934</v>
      </c>
      <c r="P268" t="s">
        <v>3292</v>
      </c>
      <c r="Q268" s="13">
        <v>44927</v>
      </c>
      <c r="R268" t="s">
        <v>4467</v>
      </c>
      <c r="S268" s="13">
        <v>44927</v>
      </c>
      <c r="T268" s="13">
        <v>44957</v>
      </c>
      <c r="U268" s="1">
        <v>44927</v>
      </c>
      <c r="V268" t="s">
        <v>99</v>
      </c>
      <c r="W268" s="2">
        <v>9560.18</v>
      </c>
      <c r="X268" t="s">
        <v>2</v>
      </c>
      <c r="Y268" t="s">
        <v>11</v>
      </c>
      <c r="Z268" t="s">
        <v>2</v>
      </c>
      <c r="AA268" t="s">
        <v>245</v>
      </c>
      <c r="AB268" t="s">
        <v>246</v>
      </c>
      <c r="AC268" t="s">
        <v>116</v>
      </c>
    </row>
    <row r="269" spans="1:29" x14ac:dyDescent="0.25">
      <c r="A269" t="s">
        <v>0</v>
      </c>
      <c r="B269" t="s">
        <v>1</v>
      </c>
      <c r="C269" t="s">
        <v>2</v>
      </c>
      <c r="D269" t="s">
        <v>247</v>
      </c>
      <c r="E269" t="s">
        <v>1589</v>
      </c>
      <c r="F269" t="s">
        <v>1522</v>
      </c>
      <c r="G269" t="s">
        <v>6</v>
      </c>
      <c r="H269">
        <v>1</v>
      </c>
      <c r="I269" t="s">
        <v>1523</v>
      </c>
      <c r="J269" t="s">
        <v>1590</v>
      </c>
      <c r="K269" t="s">
        <v>4459</v>
      </c>
      <c r="L269" t="s">
        <v>113</v>
      </c>
      <c r="M269" t="s">
        <v>3213</v>
      </c>
      <c r="N269" s="13">
        <v>44927</v>
      </c>
      <c r="O269">
        <v>216922</v>
      </c>
      <c r="P269" t="s">
        <v>3291</v>
      </c>
      <c r="Q269" s="13">
        <v>44927</v>
      </c>
      <c r="R269" t="s">
        <v>4467</v>
      </c>
      <c r="S269" s="13">
        <v>44927</v>
      </c>
      <c r="T269" s="13">
        <v>44957</v>
      </c>
      <c r="U269" s="1">
        <v>44927</v>
      </c>
      <c r="V269" t="s">
        <v>99</v>
      </c>
      <c r="W269" s="2">
        <v>34910.480000000003</v>
      </c>
      <c r="X269" t="s">
        <v>2</v>
      </c>
      <c r="Y269" t="s">
        <v>11</v>
      </c>
      <c r="Z269" t="s">
        <v>2</v>
      </c>
      <c r="AA269" t="s">
        <v>250</v>
      </c>
      <c r="AB269" t="s">
        <v>251</v>
      </c>
      <c r="AC269" t="s">
        <v>116</v>
      </c>
    </row>
    <row r="270" spans="1:29" x14ac:dyDescent="0.25">
      <c r="A270" t="s">
        <v>0</v>
      </c>
      <c r="B270" t="s">
        <v>1</v>
      </c>
      <c r="C270" t="s">
        <v>2</v>
      </c>
      <c r="D270" t="s">
        <v>252</v>
      </c>
      <c r="E270" t="s">
        <v>1591</v>
      </c>
      <c r="F270" t="s">
        <v>1522</v>
      </c>
      <c r="G270" t="s">
        <v>6</v>
      </c>
      <c r="H270">
        <v>1</v>
      </c>
      <c r="I270" t="s">
        <v>1523</v>
      </c>
      <c r="J270" t="s">
        <v>1592</v>
      </c>
      <c r="K270" t="s">
        <v>4459</v>
      </c>
      <c r="L270" t="s">
        <v>113</v>
      </c>
      <c r="M270" t="s">
        <v>3213</v>
      </c>
      <c r="N270" s="13">
        <v>44927</v>
      </c>
      <c r="O270">
        <v>102932</v>
      </c>
      <c r="P270" t="s">
        <v>3290</v>
      </c>
      <c r="Q270" s="13">
        <v>44927</v>
      </c>
      <c r="R270" t="s">
        <v>4467</v>
      </c>
      <c r="S270" s="13">
        <v>44927</v>
      </c>
      <c r="T270" s="13">
        <v>44957</v>
      </c>
      <c r="U270" s="1">
        <v>44927</v>
      </c>
      <c r="V270" t="s">
        <v>99</v>
      </c>
      <c r="W270" s="2">
        <v>1464.57</v>
      </c>
      <c r="X270" t="s">
        <v>2</v>
      </c>
      <c r="Y270" t="s">
        <v>11</v>
      </c>
      <c r="Z270" t="s">
        <v>2</v>
      </c>
      <c r="AA270" t="s">
        <v>255</v>
      </c>
      <c r="AB270" t="s">
        <v>256</v>
      </c>
      <c r="AC270" t="s">
        <v>116</v>
      </c>
    </row>
    <row r="271" spans="1:29" x14ac:dyDescent="0.25">
      <c r="A271" t="s">
        <v>0</v>
      </c>
      <c r="B271" t="s">
        <v>1</v>
      </c>
      <c r="C271" t="s">
        <v>2</v>
      </c>
      <c r="D271" t="s">
        <v>257</v>
      </c>
      <c r="E271" t="s">
        <v>1593</v>
      </c>
      <c r="F271" t="s">
        <v>1522</v>
      </c>
      <c r="G271" t="s">
        <v>6</v>
      </c>
      <c r="H271">
        <v>1</v>
      </c>
      <c r="I271" t="s">
        <v>1523</v>
      </c>
      <c r="J271" t="s">
        <v>1594</v>
      </c>
      <c r="K271" t="s">
        <v>4459</v>
      </c>
      <c r="L271" t="s">
        <v>113</v>
      </c>
      <c r="M271" t="s">
        <v>3213</v>
      </c>
      <c r="N271" s="13">
        <v>44927</v>
      </c>
      <c r="O271">
        <v>102930</v>
      </c>
      <c r="P271" t="s">
        <v>3289</v>
      </c>
      <c r="Q271" s="13">
        <v>44927</v>
      </c>
      <c r="R271" t="s">
        <v>4467</v>
      </c>
      <c r="S271" s="13">
        <v>44927</v>
      </c>
      <c r="T271" s="13">
        <v>44957</v>
      </c>
      <c r="U271" s="1">
        <v>44927</v>
      </c>
      <c r="V271" t="s">
        <v>99</v>
      </c>
      <c r="W271" s="2">
        <v>2940.66</v>
      </c>
      <c r="X271" t="s">
        <v>2</v>
      </c>
      <c r="Y271" t="s">
        <v>11</v>
      </c>
      <c r="Z271" t="s">
        <v>2</v>
      </c>
      <c r="AA271" t="s">
        <v>260</v>
      </c>
      <c r="AB271" t="s">
        <v>261</v>
      </c>
      <c r="AC271" t="s">
        <v>116</v>
      </c>
    </row>
    <row r="272" spans="1:29" x14ac:dyDescent="0.25">
      <c r="A272" t="s">
        <v>0</v>
      </c>
      <c r="B272" t="s">
        <v>1</v>
      </c>
      <c r="C272" t="s">
        <v>2</v>
      </c>
      <c r="D272" t="s">
        <v>262</v>
      </c>
      <c r="E272" t="s">
        <v>1595</v>
      </c>
      <c r="F272" t="s">
        <v>1522</v>
      </c>
      <c r="G272" t="s">
        <v>6</v>
      </c>
      <c r="H272">
        <v>1</v>
      </c>
      <c r="I272" t="s">
        <v>1523</v>
      </c>
      <c r="J272" t="s">
        <v>1596</v>
      </c>
      <c r="K272" t="s">
        <v>4459</v>
      </c>
      <c r="L272" t="s">
        <v>113</v>
      </c>
      <c r="M272" t="s">
        <v>3213</v>
      </c>
      <c r="N272" s="13">
        <v>44927</v>
      </c>
      <c r="O272">
        <v>102929</v>
      </c>
      <c r="P272" t="s">
        <v>3288</v>
      </c>
      <c r="Q272" s="13">
        <v>44927</v>
      </c>
      <c r="R272" t="s">
        <v>4467</v>
      </c>
      <c r="S272" s="13">
        <v>44927</v>
      </c>
      <c r="T272" s="13">
        <v>44957</v>
      </c>
      <c r="U272" s="1">
        <v>44927</v>
      </c>
      <c r="V272" t="s">
        <v>99</v>
      </c>
      <c r="W272" s="2">
        <v>22701.599999999999</v>
      </c>
      <c r="X272" t="s">
        <v>2</v>
      </c>
      <c r="Y272" t="s">
        <v>11</v>
      </c>
      <c r="Z272" t="s">
        <v>2</v>
      </c>
      <c r="AA272" t="s">
        <v>265</v>
      </c>
      <c r="AB272" t="s">
        <v>266</v>
      </c>
      <c r="AC272" t="s">
        <v>116</v>
      </c>
    </row>
    <row r="273" spans="1:29" x14ac:dyDescent="0.25">
      <c r="A273" t="s">
        <v>0</v>
      </c>
      <c r="B273" t="s">
        <v>1</v>
      </c>
      <c r="C273" t="s">
        <v>2</v>
      </c>
      <c r="D273" t="s">
        <v>267</v>
      </c>
      <c r="E273" t="s">
        <v>1597</v>
      </c>
      <c r="F273" t="s">
        <v>1522</v>
      </c>
      <c r="G273" t="s">
        <v>6</v>
      </c>
      <c r="H273">
        <v>1</v>
      </c>
      <c r="I273" t="s">
        <v>1523</v>
      </c>
      <c r="J273" t="s">
        <v>1598</v>
      </c>
      <c r="K273" t="s">
        <v>4459</v>
      </c>
      <c r="L273" t="s">
        <v>113</v>
      </c>
      <c r="M273" t="s">
        <v>3213</v>
      </c>
      <c r="N273" s="13">
        <v>44927</v>
      </c>
      <c r="O273">
        <v>123012</v>
      </c>
      <c r="P273" t="s">
        <v>3287</v>
      </c>
      <c r="Q273" s="13">
        <v>44927</v>
      </c>
      <c r="R273" t="s">
        <v>4467</v>
      </c>
      <c r="S273" s="13">
        <v>44927</v>
      </c>
      <c r="T273" s="13">
        <v>44957</v>
      </c>
      <c r="U273" s="1">
        <v>44927</v>
      </c>
      <c r="V273" t="s">
        <v>99</v>
      </c>
      <c r="W273" s="2">
        <v>2484.59</v>
      </c>
      <c r="X273" t="s">
        <v>2</v>
      </c>
      <c r="Y273" t="s">
        <v>11</v>
      </c>
      <c r="Z273" t="s">
        <v>2</v>
      </c>
      <c r="AA273" t="s">
        <v>270</v>
      </c>
      <c r="AB273" t="s">
        <v>271</v>
      </c>
      <c r="AC273" t="s">
        <v>116</v>
      </c>
    </row>
    <row r="274" spans="1:29" x14ac:dyDescent="0.25">
      <c r="A274" t="s">
        <v>0</v>
      </c>
      <c r="B274" t="s">
        <v>1</v>
      </c>
      <c r="C274" t="s">
        <v>2</v>
      </c>
      <c r="D274" t="s">
        <v>272</v>
      </c>
      <c r="E274" t="s">
        <v>1599</v>
      </c>
      <c r="F274" t="s">
        <v>1522</v>
      </c>
      <c r="G274" t="s">
        <v>6</v>
      </c>
      <c r="H274">
        <v>1</v>
      </c>
      <c r="I274" t="s">
        <v>1523</v>
      </c>
      <c r="J274" t="s">
        <v>1600</v>
      </c>
      <c r="K274" t="s">
        <v>4459</v>
      </c>
      <c r="L274" t="s">
        <v>113</v>
      </c>
      <c r="M274" t="s">
        <v>3213</v>
      </c>
      <c r="N274" s="13">
        <v>44927</v>
      </c>
      <c r="O274">
        <v>102920</v>
      </c>
      <c r="P274" t="s">
        <v>3286</v>
      </c>
      <c r="Q274" s="13">
        <v>44927</v>
      </c>
      <c r="R274" t="s">
        <v>4467</v>
      </c>
      <c r="S274" s="13">
        <v>44927</v>
      </c>
      <c r="T274" s="13">
        <v>44957</v>
      </c>
      <c r="U274" s="1">
        <v>44927</v>
      </c>
      <c r="V274" t="s">
        <v>99</v>
      </c>
      <c r="W274" s="2">
        <v>383635.71</v>
      </c>
      <c r="X274" t="s">
        <v>2</v>
      </c>
      <c r="Y274" t="s">
        <v>11</v>
      </c>
      <c r="Z274" t="s">
        <v>2</v>
      </c>
      <c r="AA274" t="s">
        <v>275</v>
      </c>
      <c r="AB274" t="s">
        <v>276</v>
      </c>
      <c r="AC274" t="s">
        <v>116</v>
      </c>
    </row>
    <row r="275" spans="1:29" x14ac:dyDescent="0.25">
      <c r="A275" t="s">
        <v>0</v>
      </c>
      <c r="B275" t="s">
        <v>1</v>
      </c>
      <c r="C275" t="s">
        <v>2</v>
      </c>
      <c r="D275" t="s">
        <v>277</v>
      </c>
      <c r="E275" t="s">
        <v>1601</v>
      </c>
      <c r="F275" t="s">
        <v>1522</v>
      </c>
      <c r="G275" t="s">
        <v>6</v>
      </c>
      <c r="H275">
        <v>1</v>
      </c>
      <c r="I275" t="s">
        <v>1523</v>
      </c>
      <c r="J275" t="s">
        <v>1602</v>
      </c>
      <c r="K275" t="s">
        <v>4459</v>
      </c>
      <c r="L275" t="s">
        <v>113</v>
      </c>
      <c r="M275" t="s">
        <v>3213</v>
      </c>
      <c r="N275" s="13">
        <v>44927</v>
      </c>
      <c r="O275">
        <v>102918</v>
      </c>
      <c r="P275" t="s">
        <v>3285</v>
      </c>
      <c r="Q275" s="13">
        <v>44927</v>
      </c>
      <c r="R275" t="s">
        <v>4467</v>
      </c>
      <c r="S275" s="13">
        <v>44927</v>
      </c>
      <c r="T275" s="13">
        <v>44957</v>
      </c>
      <c r="U275" s="1">
        <v>44927</v>
      </c>
      <c r="V275" t="s">
        <v>99</v>
      </c>
      <c r="W275" s="2">
        <v>51834.36</v>
      </c>
      <c r="X275" t="s">
        <v>2</v>
      </c>
      <c r="Y275" t="s">
        <v>11</v>
      </c>
      <c r="Z275" t="s">
        <v>2</v>
      </c>
      <c r="AA275" t="s">
        <v>280</v>
      </c>
      <c r="AB275" t="s">
        <v>281</v>
      </c>
      <c r="AC275" t="s">
        <v>116</v>
      </c>
    </row>
    <row r="276" spans="1:29" x14ac:dyDescent="0.25">
      <c r="A276" t="s">
        <v>0</v>
      </c>
      <c r="B276" t="s">
        <v>1</v>
      </c>
      <c r="C276" t="s">
        <v>2</v>
      </c>
      <c r="D276" t="s">
        <v>282</v>
      </c>
      <c r="E276" t="s">
        <v>1603</v>
      </c>
      <c r="F276" t="s">
        <v>1522</v>
      </c>
      <c r="G276" t="s">
        <v>6</v>
      </c>
      <c r="H276">
        <v>1</v>
      </c>
      <c r="I276" t="s">
        <v>1523</v>
      </c>
      <c r="J276" t="s">
        <v>1604</v>
      </c>
      <c r="K276" t="s">
        <v>4459</v>
      </c>
      <c r="L276" t="s">
        <v>113</v>
      </c>
      <c r="M276" t="s">
        <v>3213</v>
      </c>
      <c r="N276" s="13">
        <v>44927</v>
      </c>
      <c r="O276">
        <v>102916</v>
      </c>
      <c r="P276" t="s">
        <v>3284</v>
      </c>
      <c r="Q276" s="13">
        <v>44927</v>
      </c>
      <c r="R276" t="s">
        <v>4467</v>
      </c>
      <c r="S276" s="13">
        <v>44927</v>
      </c>
      <c r="T276" s="13">
        <v>44957</v>
      </c>
      <c r="U276" s="1">
        <v>44927</v>
      </c>
      <c r="V276" t="s">
        <v>99</v>
      </c>
      <c r="W276" s="2">
        <v>986.75</v>
      </c>
      <c r="X276" t="s">
        <v>2</v>
      </c>
      <c r="Y276" t="s">
        <v>11</v>
      </c>
      <c r="Z276" t="s">
        <v>2</v>
      </c>
      <c r="AA276" t="s">
        <v>285</v>
      </c>
      <c r="AB276" t="s">
        <v>286</v>
      </c>
      <c r="AC276" t="s">
        <v>116</v>
      </c>
    </row>
    <row r="277" spans="1:29" x14ac:dyDescent="0.25">
      <c r="A277" t="s">
        <v>0</v>
      </c>
      <c r="B277" t="s">
        <v>1</v>
      </c>
      <c r="C277" t="s">
        <v>2</v>
      </c>
      <c r="D277" t="s">
        <v>287</v>
      </c>
      <c r="E277" t="s">
        <v>1605</v>
      </c>
      <c r="F277" t="s">
        <v>1522</v>
      </c>
      <c r="G277" t="s">
        <v>6</v>
      </c>
      <c r="H277">
        <v>1</v>
      </c>
      <c r="I277" t="s">
        <v>1523</v>
      </c>
      <c r="J277" t="s">
        <v>1606</v>
      </c>
      <c r="K277" t="s">
        <v>4459</v>
      </c>
      <c r="L277" t="s">
        <v>113</v>
      </c>
      <c r="M277" t="s">
        <v>3213</v>
      </c>
      <c r="N277" s="13">
        <v>44927</v>
      </c>
      <c r="O277">
        <v>102915</v>
      </c>
      <c r="P277" t="s">
        <v>3283</v>
      </c>
      <c r="Q277" s="13">
        <v>44927</v>
      </c>
      <c r="R277" t="s">
        <v>4467</v>
      </c>
      <c r="S277" s="13">
        <v>44927</v>
      </c>
      <c r="T277" s="13">
        <v>44957</v>
      </c>
      <c r="U277" s="1">
        <v>44927</v>
      </c>
      <c r="V277" t="s">
        <v>99</v>
      </c>
      <c r="W277" s="2">
        <v>3633.81</v>
      </c>
      <c r="X277" t="s">
        <v>2</v>
      </c>
      <c r="Y277" t="s">
        <v>11</v>
      </c>
      <c r="Z277" t="s">
        <v>2</v>
      </c>
      <c r="AA277" t="s">
        <v>290</v>
      </c>
      <c r="AB277" t="s">
        <v>291</v>
      </c>
      <c r="AC277" t="s">
        <v>116</v>
      </c>
    </row>
    <row r="278" spans="1:29" x14ac:dyDescent="0.25">
      <c r="A278" t="s">
        <v>0</v>
      </c>
      <c r="B278" t="s">
        <v>1</v>
      </c>
      <c r="C278" t="s">
        <v>2</v>
      </c>
      <c r="D278" t="s">
        <v>292</v>
      </c>
      <c r="E278" t="s">
        <v>1607</v>
      </c>
      <c r="F278" t="s">
        <v>1522</v>
      </c>
      <c r="G278" t="s">
        <v>6</v>
      </c>
      <c r="H278">
        <v>1</v>
      </c>
      <c r="I278" t="s">
        <v>1523</v>
      </c>
      <c r="J278" t="s">
        <v>1608</v>
      </c>
      <c r="K278" t="s">
        <v>4459</v>
      </c>
      <c r="L278" t="s">
        <v>113</v>
      </c>
      <c r="M278" t="s">
        <v>3213</v>
      </c>
      <c r="N278" s="13">
        <v>44927</v>
      </c>
      <c r="O278">
        <v>102911</v>
      </c>
      <c r="P278" t="s">
        <v>3281</v>
      </c>
      <c r="Q278" s="13">
        <v>44927</v>
      </c>
      <c r="R278" t="s">
        <v>4467</v>
      </c>
      <c r="S278" s="13">
        <v>44927</v>
      </c>
      <c r="T278" s="13">
        <v>44957</v>
      </c>
      <c r="U278" s="1">
        <v>44927</v>
      </c>
      <c r="V278" t="s">
        <v>99</v>
      </c>
      <c r="W278" s="2">
        <v>26643.09</v>
      </c>
      <c r="X278" t="s">
        <v>2</v>
      </c>
      <c r="Y278" t="s">
        <v>11</v>
      </c>
      <c r="Z278" t="s">
        <v>2</v>
      </c>
      <c r="AA278" t="s">
        <v>295</v>
      </c>
      <c r="AB278" t="s">
        <v>296</v>
      </c>
      <c r="AC278" t="s">
        <v>116</v>
      </c>
    </row>
    <row r="279" spans="1:29" x14ac:dyDescent="0.25">
      <c r="A279" t="s">
        <v>0</v>
      </c>
      <c r="B279" t="s">
        <v>1</v>
      </c>
      <c r="C279" t="s">
        <v>2</v>
      </c>
      <c r="D279" t="s">
        <v>297</v>
      </c>
      <c r="E279" t="s">
        <v>1609</v>
      </c>
      <c r="F279" t="s">
        <v>1522</v>
      </c>
      <c r="G279" t="s">
        <v>6</v>
      </c>
      <c r="H279">
        <v>1</v>
      </c>
      <c r="I279" t="s">
        <v>1523</v>
      </c>
      <c r="J279" t="s">
        <v>1610</v>
      </c>
      <c r="K279" t="s">
        <v>4459</v>
      </c>
      <c r="L279" t="s">
        <v>113</v>
      </c>
      <c r="M279" t="s">
        <v>3213</v>
      </c>
      <c r="N279" s="13">
        <v>44927</v>
      </c>
      <c r="O279">
        <v>118151</v>
      </c>
      <c r="P279" t="s">
        <v>3279</v>
      </c>
      <c r="Q279" s="13">
        <v>44927</v>
      </c>
      <c r="R279" t="s">
        <v>4467</v>
      </c>
      <c r="S279" s="13">
        <v>44927</v>
      </c>
      <c r="T279" s="13">
        <v>44957</v>
      </c>
      <c r="U279" s="1">
        <v>44927</v>
      </c>
      <c r="V279" t="s">
        <v>99</v>
      </c>
      <c r="W279" s="2">
        <v>568597.68999999994</v>
      </c>
      <c r="X279" t="s">
        <v>2</v>
      </c>
      <c r="Y279" t="s">
        <v>11</v>
      </c>
      <c r="Z279" t="s">
        <v>2</v>
      </c>
      <c r="AA279" t="s">
        <v>300</v>
      </c>
      <c r="AB279" t="s">
        <v>301</v>
      </c>
      <c r="AC279" t="s">
        <v>116</v>
      </c>
    </row>
    <row r="280" spans="1:29" x14ac:dyDescent="0.25">
      <c r="A280" t="s">
        <v>0</v>
      </c>
      <c r="B280" t="s">
        <v>1</v>
      </c>
      <c r="C280" t="s">
        <v>2</v>
      </c>
      <c r="D280" t="s">
        <v>302</v>
      </c>
      <c r="E280" t="s">
        <v>1611</v>
      </c>
      <c r="F280" t="s">
        <v>1522</v>
      </c>
      <c r="G280" t="s">
        <v>6</v>
      </c>
      <c r="H280">
        <v>1</v>
      </c>
      <c r="I280" t="s">
        <v>1523</v>
      </c>
      <c r="J280" t="s">
        <v>1612</v>
      </c>
      <c r="K280" t="s">
        <v>4459</v>
      </c>
      <c r="L280" t="s">
        <v>113</v>
      </c>
      <c r="M280" t="s">
        <v>3213</v>
      </c>
      <c r="N280" s="13">
        <v>44927</v>
      </c>
      <c r="O280">
        <v>102904</v>
      </c>
      <c r="P280" t="s">
        <v>3278</v>
      </c>
      <c r="Q280" s="13">
        <v>44927</v>
      </c>
      <c r="R280" t="s">
        <v>4467</v>
      </c>
      <c r="S280" s="13">
        <v>44927</v>
      </c>
      <c r="T280" s="13">
        <v>44957</v>
      </c>
      <c r="U280" s="1">
        <v>44927</v>
      </c>
      <c r="V280" t="s">
        <v>99</v>
      </c>
      <c r="W280" s="2">
        <v>13462.82</v>
      </c>
      <c r="X280" t="s">
        <v>2</v>
      </c>
      <c r="Y280" t="s">
        <v>11</v>
      </c>
      <c r="Z280" t="s">
        <v>2</v>
      </c>
      <c r="AA280" t="s">
        <v>305</v>
      </c>
      <c r="AB280" t="s">
        <v>306</v>
      </c>
      <c r="AC280" t="s">
        <v>116</v>
      </c>
    </row>
    <row r="281" spans="1:29" x14ac:dyDescent="0.25">
      <c r="A281" t="s">
        <v>0</v>
      </c>
      <c r="B281" t="s">
        <v>1</v>
      </c>
      <c r="C281" t="s">
        <v>2</v>
      </c>
      <c r="D281" t="s">
        <v>307</v>
      </c>
      <c r="E281" t="s">
        <v>1613</v>
      </c>
      <c r="F281" t="s">
        <v>1522</v>
      </c>
      <c r="G281" t="s">
        <v>6</v>
      </c>
      <c r="H281">
        <v>1</v>
      </c>
      <c r="I281" t="s">
        <v>1523</v>
      </c>
      <c r="J281" t="s">
        <v>1614</v>
      </c>
      <c r="K281" t="s">
        <v>4459</v>
      </c>
      <c r="L281" t="s">
        <v>113</v>
      </c>
      <c r="M281" t="s">
        <v>3213</v>
      </c>
      <c r="N281" s="13">
        <v>44927</v>
      </c>
      <c r="O281">
        <v>102899</v>
      </c>
      <c r="P281" t="s">
        <v>3277</v>
      </c>
      <c r="Q281" s="13">
        <v>44927</v>
      </c>
      <c r="R281" t="s">
        <v>4467</v>
      </c>
      <c r="S281" s="13">
        <v>44927</v>
      </c>
      <c r="T281" s="13">
        <v>44957</v>
      </c>
      <c r="U281" s="1">
        <v>44927</v>
      </c>
      <c r="V281" t="s">
        <v>99</v>
      </c>
      <c r="W281" s="2">
        <v>11903.01</v>
      </c>
      <c r="X281" t="s">
        <v>2</v>
      </c>
      <c r="Y281" t="s">
        <v>11</v>
      </c>
      <c r="Z281" t="s">
        <v>2</v>
      </c>
      <c r="AA281" t="s">
        <v>310</v>
      </c>
      <c r="AB281" t="s">
        <v>311</v>
      </c>
      <c r="AC281" t="s">
        <v>116</v>
      </c>
    </row>
    <row r="282" spans="1:29" x14ac:dyDescent="0.25">
      <c r="A282" t="s">
        <v>0</v>
      </c>
      <c r="B282" t="s">
        <v>1</v>
      </c>
      <c r="C282" t="s">
        <v>2</v>
      </c>
      <c r="D282" t="s">
        <v>312</v>
      </c>
      <c r="E282" t="s">
        <v>1615</v>
      </c>
      <c r="F282" t="s">
        <v>1522</v>
      </c>
      <c r="G282" t="s">
        <v>6</v>
      </c>
      <c r="H282">
        <v>1</v>
      </c>
      <c r="I282" t="s">
        <v>1523</v>
      </c>
      <c r="J282" t="s">
        <v>1616</v>
      </c>
      <c r="K282" t="s">
        <v>4459</v>
      </c>
      <c r="L282" t="s">
        <v>113</v>
      </c>
      <c r="M282" t="s">
        <v>3213</v>
      </c>
      <c r="N282" s="13">
        <v>44927</v>
      </c>
      <c r="O282">
        <v>102897</v>
      </c>
      <c r="P282" t="s">
        <v>3276</v>
      </c>
      <c r="Q282" s="13">
        <v>44927</v>
      </c>
      <c r="R282" t="s">
        <v>4467</v>
      </c>
      <c r="S282" s="13">
        <v>44927</v>
      </c>
      <c r="T282" s="13">
        <v>44957</v>
      </c>
      <c r="U282" s="1">
        <v>44927</v>
      </c>
      <c r="V282" t="s">
        <v>99</v>
      </c>
      <c r="W282" s="2">
        <v>1989.12</v>
      </c>
      <c r="X282" t="s">
        <v>2</v>
      </c>
      <c r="Y282" t="s">
        <v>11</v>
      </c>
      <c r="Z282" t="s">
        <v>2</v>
      </c>
      <c r="AA282" t="s">
        <v>315</v>
      </c>
      <c r="AB282" t="s">
        <v>316</v>
      </c>
      <c r="AC282" t="s">
        <v>116</v>
      </c>
    </row>
    <row r="283" spans="1:29" x14ac:dyDescent="0.25">
      <c r="A283" t="s">
        <v>0</v>
      </c>
      <c r="B283" t="s">
        <v>1</v>
      </c>
      <c r="C283" t="s">
        <v>2</v>
      </c>
      <c r="D283" t="s">
        <v>317</v>
      </c>
      <c r="E283" t="s">
        <v>1617</v>
      </c>
      <c r="F283" t="s">
        <v>1522</v>
      </c>
      <c r="G283" t="s">
        <v>6</v>
      </c>
      <c r="H283">
        <v>1</v>
      </c>
      <c r="I283" t="s">
        <v>1523</v>
      </c>
      <c r="J283" t="s">
        <v>1618</v>
      </c>
      <c r="K283" t="s">
        <v>4459</v>
      </c>
      <c r="L283" t="s">
        <v>113</v>
      </c>
      <c r="M283" t="s">
        <v>3213</v>
      </c>
      <c r="N283" s="13">
        <v>44927</v>
      </c>
      <c r="O283">
        <v>102889</v>
      </c>
      <c r="P283" t="s">
        <v>3274</v>
      </c>
      <c r="Q283" s="13">
        <v>44927</v>
      </c>
      <c r="R283" t="s">
        <v>4467</v>
      </c>
      <c r="S283" s="13">
        <v>44927</v>
      </c>
      <c r="T283" s="13">
        <v>44957</v>
      </c>
      <c r="U283" s="1">
        <v>44927</v>
      </c>
      <c r="V283" t="s">
        <v>99</v>
      </c>
      <c r="W283" s="2">
        <v>213297.99</v>
      </c>
      <c r="X283" t="s">
        <v>2</v>
      </c>
      <c r="Y283" t="s">
        <v>11</v>
      </c>
      <c r="Z283" t="s">
        <v>2</v>
      </c>
      <c r="AA283" t="s">
        <v>320</v>
      </c>
      <c r="AB283" t="s">
        <v>321</v>
      </c>
      <c r="AC283" t="s">
        <v>116</v>
      </c>
    </row>
    <row r="284" spans="1:29" x14ac:dyDescent="0.25">
      <c r="A284" t="s">
        <v>0</v>
      </c>
      <c r="B284" t="s">
        <v>1</v>
      </c>
      <c r="C284" t="s">
        <v>2</v>
      </c>
      <c r="D284" t="s">
        <v>322</v>
      </c>
      <c r="E284" t="s">
        <v>1619</v>
      </c>
      <c r="F284" t="s">
        <v>1522</v>
      </c>
      <c r="G284" t="s">
        <v>6</v>
      </c>
      <c r="H284">
        <v>1</v>
      </c>
      <c r="I284" t="s">
        <v>1523</v>
      </c>
      <c r="J284" t="s">
        <v>1620</v>
      </c>
      <c r="K284" t="s">
        <v>4459</v>
      </c>
      <c r="L284" t="s">
        <v>113</v>
      </c>
      <c r="M284" t="s">
        <v>3213</v>
      </c>
      <c r="N284" s="13">
        <v>44927</v>
      </c>
      <c r="O284">
        <v>102892</v>
      </c>
      <c r="P284" t="s">
        <v>3275</v>
      </c>
      <c r="Q284" s="13">
        <v>44927</v>
      </c>
      <c r="R284" t="s">
        <v>4467</v>
      </c>
      <c r="S284" s="13">
        <v>44927</v>
      </c>
      <c r="T284" s="13">
        <v>44957</v>
      </c>
      <c r="U284" s="1">
        <v>44927</v>
      </c>
      <c r="V284" t="s">
        <v>99</v>
      </c>
      <c r="W284" s="2">
        <v>87181.4</v>
      </c>
      <c r="X284" t="s">
        <v>2</v>
      </c>
      <c r="Y284" t="s">
        <v>11</v>
      </c>
      <c r="Z284" t="s">
        <v>2</v>
      </c>
      <c r="AA284" t="s">
        <v>325</v>
      </c>
      <c r="AB284" t="s">
        <v>326</v>
      </c>
      <c r="AC284" t="s">
        <v>116</v>
      </c>
    </row>
    <row r="285" spans="1:29" x14ac:dyDescent="0.25">
      <c r="A285" t="s">
        <v>0</v>
      </c>
      <c r="B285" t="s">
        <v>1</v>
      </c>
      <c r="C285" t="s">
        <v>2</v>
      </c>
      <c r="D285" t="s">
        <v>327</v>
      </c>
      <c r="E285" t="s">
        <v>1621</v>
      </c>
      <c r="F285" t="s">
        <v>1522</v>
      </c>
      <c r="G285" t="s">
        <v>6</v>
      </c>
      <c r="H285">
        <v>1</v>
      </c>
      <c r="I285" t="s">
        <v>1523</v>
      </c>
      <c r="J285" t="s">
        <v>1622</v>
      </c>
      <c r="K285" t="s">
        <v>4459</v>
      </c>
      <c r="L285" t="s">
        <v>113</v>
      </c>
      <c r="M285" t="s">
        <v>3213</v>
      </c>
      <c r="N285" s="13">
        <v>44927</v>
      </c>
      <c r="O285">
        <v>102887</v>
      </c>
      <c r="P285" t="s">
        <v>3273</v>
      </c>
      <c r="Q285" s="13">
        <v>44927</v>
      </c>
      <c r="R285" t="s">
        <v>4467</v>
      </c>
      <c r="S285" s="13">
        <v>44927</v>
      </c>
      <c r="T285" s="13">
        <v>44957</v>
      </c>
      <c r="U285" s="1">
        <v>44927</v>
      </c>
      <c r="V285" t="s">
        <v>99</v>
      </c>
      <c r="W285" s="2">
        <v>1754.09</v>
      </c>
      <c r="X285" t="s">
        <v>2</v>
      </c>
      <c r="Y285" t="s">
        <v>11</v>
      </c>
      <c r="Z285" t="s">
        <v>2</v>
      </c>
      <c r="AA285" t="s">
        <v>330</v>
      </c>
      <c r="AB285" t="s">
        <v>331</v>
      </c>
      <c r="AC285" t="s">
        <v>116</v>
      </c>
    </row>
    <row r="286" spans="1:29" x14ac:dyDescent="0.25">
      <c r="A286" t="s">
        <v>0</v>
      </c>
      <c r="B286" t="s">
        <v>1</v>
      </c>
      <c r="C286" t="s">
        <v>2</v>
      </c>
      <c r="D286" t="s">
        <v>332</v>
      </c>
      <c r="E286" t="s">
        <v>1623</v>
      </c>
      <c r="F286" t="s">
        <v>1522</v>
      </c>
      <c r="G286" t="s">
        <v>6</v>
      </c>
      <c r="H286">
        <v>1</v>
      </c>
      <c r="I286" t="s">
        <v>1523</v>
      </c>
      <c r="J286" t="s">
        <v>1624</v>
      </c>
      <c r="K286" t="s">
        <v>4459</v>
      </c>
      <c r="L286" t="s">
        <v>113</v>
      </c>
      <c r="M286" t="s">
        <v>3213</v>
      </c>
      <c r="N286" s="13">
        <v>44927</v>
      </c>
      <c r="O286">
        <v>102885</v>
      </c>
      <c r="P286" t="s">
        <v>3272</v>
      </c>
      <c r="Q286" s="13">
        <v>44927</v>
      </c>
      <c r="R286" t="s">
        <v>4467</v>
      </c>
      <c r="S286" s="13">
        <v>44927</v>
      </c>
      <c r="T286" s="13">
        <v>44957</v>
      </c>
      <c r="U286" s="1">
        <v>44927</v>
      </c>
      <c r="V286" t="s">
        <v>99</v>
      </c>
      <c r="W286" s="2">
        <v>11858.01</v>
      </c>
      <c r="X286" t="s">
        <v>2</v>
      </c>
      <c r="Y286" t="s">
        <v>11</v>
      </c>
      <c r="Z286" t="s">
        <v>2</v>
      </c>
      <c r="AA286" t="s">
        <v>335</v>
      </c>
      <c r="AB286" t="s">
        <v>336</v>
      </c>
      <c r="AC286" t="s">
        <v>116</v>
      </c>
    </row>
    <row r="287" spans="1:29" x14ac:dyDescent="0.25">
      <c r="A287" t="s">
        <v>0</v>
      </c>
      <c r="B287" t="s">
        <v>1</v>
      </c>
      <c r="C287" t="s">
        <v>2</v>
      </c>
      <c r="D287" t="s">
        <v>337</v>
      </c>
      <c r="E287" t="s">
        <v>1625</v>
      </c>
      <c r="F287" t="s">
        <v>1522</v>
      </c>
      <c r="G287" t="s">
        <v>6</v>
      </c>
      <c r="H287">
        <v>1</v>
      </c>
      <c r="I287" t="s">
        <v>1523</v>
      </c>
      <c r="J287" t="s">
        <v>1626</v>
      </c>
      <c r="K287" t="s">
        <v>4459</v>
      </c>
      <c r="L287" t="s">
        <v>113</v>
      </c>
      <c r="M287" t="s">
        <v>3213</v>
      </c>
      <c r="N287" s="13">
        <v>44927</v>
      </c>
      <c r="O287">
        <v>153302</v>
      </c>
      <c r="P287" t="s">
        <v>3271</v>
      </c>
      <c r="Q287" s="13">
        <v>44927</v>
      </c>
      <c r="R287" t="s">
        <v>4467</v>
      </c>
      <c r="S287" s="13">
        <v>44927</v>
      </c>
      <c r="T287" s="13">
        <v>44957</v>
      </c>
      <c r="U287" s="1">
        <v>44927</v>
      </c>
      <c r="V287" t="s">
        <v>99</v>
      </c>
      <c r="W287" s="2">
        <v>88012.03</v>
      </c>
      <c r="X287" t="s">
        <v>2</v>
      </c>
      <c r="Y287" t="s">
        <v>11</v>
      </c>
      <c r="Z287" t="s">
        <v>2</v>
      </c>
      <c r="AA287" t="s">
        <v>340</v>
      </c>
      <c r="AB287" t="s">
        <v>341</v>
      </c>
      <c r="AC287" t="s">
        <v>116</v>
      </c>
    </row>
    <row r="288" spans="1:29" x14ac:dyDescent="0.25">
      <c r="A288" t="s">
        <v>0</v>
      </c>
      <c r="B288" t="s">
        <v>1</v>
      </c>
      <c r="C288" t="s">
        <v>2</v>
      </c>
      <c r="D288" t="s">
        <v>342</v>
      </c>
      <c r="E288" t="s">
        <v>1627</v>
      </c>
      <c r="F288" t="s">
        <v>1522</v>
      </c>
      <c r="G288" t="s">
        <v>6</v>
      </c>
      <c r="H288">
        <v>1</v>
      </c>
      <c r="I288" t="s">
        <v>1523</v>
      </c>
      <c r="J288" t="s">
        <v>1628</v>
      </c>
      <c r="K288" t="s">
        <v>4459</v>
      </c>
      <c r="L288" t="s">
        <v>113</v>
      </c>
      <c r="M288" t="s">
        <v>3213</v>
      </c>
      <c r="N288" s="13">
        <v>44927</v>
      </c>
      <c r="O288">
        <v>102882</v>
      </c>
      <c r="P288" t="s">
        <v>3270</v>
      </c>
      <c r="Q288" s="13">
        <v>44927</v>
      </c>
      <c r="R288" t="s">
        <v>4467</v>
      </c>
      <c r="S288" s="13">
        <v>44927</v>
      </c>
      <c r="T288" s="13">
        <v>44957</v>
      </c>
      <c r="U288" s="1">
        <v>44927</v>
      </c>
      <c r="V288" t="s">
        <v>99</v>
      </c>
      <c r="W288" s="2">
        <v>4633.8900000000003</v>
      </c>
      <c r="X288" t="s">
        <v>2</v>
      </c>
      <c r="Y288" t="s">
        <v>11</v>
      </c>
      <c r="Z288" t="s">
        <v>2</v>
      </c>
      <c r="AA288" t="s">
        <v>345</v>
      </c>
      <c r="AB288" t="s">
        <v>346</v>
      </c>
      <c r="AC288" t="s">
        <v>116</v>
      </c>
    </row>
    <row r="289" spans="1:29" x14ac:dyDescent="0.25">
      <c r="A289" t="s">
        <v>0</v>
      </c>
      <c r="B289" t="s">
        <v>1</v>
      </c>
      <c r="C289" t="s">
        <v>2</v>
      </c>
      <c r="D289" t="s">
        <v>347</v>
      </c>
      <c r="E289" t="s">
        <v>1629</v>
      </c>
      <c r="F289" t="s">
        <v>1522</v>
      </c>
      <c r="G289" t="s">
        <v>6</v>
      </c>
      <c r="H289">
        <v>1</v>
      </c>
      <c r="I289" t="s">
        <v>1523</v>
      </c>
      <c r="J289" t="s">
        <v>1630</v>
      </c>
      <c r="K289" t="s">
        <v>4459</v>
      </c>
      <c r="L289" t="s">
        <v>113</v>
      </c>
      <c r="M289" t="s">
        <v>3213</v>
      </c>
      <c r="N289" s="13">
        <v>44927</v>
      </c>
      <c r="O289">
        <v>102879</v>
      </c>
      <c r="P289" t="s">
        <v>3269</v>
      </c>
      <c r="Q289" s="13">
        <v>44927</v>
      </c>
      <c r="R289" t="s">
        <v>4467</v>
      </c>
      <c r="S289" s="13">
        <v>44927</v>
      </c>
      <c r="T289" s="13">
        <v>44957</v>
      </c>
      <c r="U289" s="1">
        <v>44927</v>
      </c>
      <c r="V289" t="s">
        <v>99</v>
      </c>
      <c r="W289" s="2">
        <v>29044.19</v>
      </c>
      <c r="X289" t="s">
        <v>2</v>
      </c>
      <c r="Y289" t="s">
        <v>11</v>
      </c>
      <c r="Z289" t="s">
        <v>2</v>
      </c>
      <c r="AA289" t="s">
        <v>350</v>
      </c>
      <c r="AB289" t="s">
        <v>351</v>
      </c>
      <c r="AC289" t="s">
        <v>116</v>
      </c>
    </row>
    <row r="290" spans="1:29" x14ac:dyDescent="0.25">
      <c r="A290" t="s">
        <v>0</v>
      </c>
      <c r="B290" t="s">
        <v>1</v>
      </c>
      <c r="C290" t="s">
        <v>2</v>
      </c>
      <c r="D290" t="s">
        <v>352</v>
      </c>
      <c r="E290" t="s">
        <v>1631</v>
      </c>
      <c r="F290" t="s">
        <v>1522</v>
      </c>
      <c r="G290" t="s">
        <v>6</v>
      </c>
      <c r="H290">
        <v>1</v>
      </c>
      <c r="I290" t="s">
        <v>1523</v>
      </c>
      <c r="J290" t="s">
        <v>1632</v>
      </c>
      <c r="K290" t="s">
        <v>4459</v>
      </c>
      <c r="L290" t="s">
        <v>113</v>
      </c>
      <c r="M290" t="s">
        <v>3213</v>
      </c>
      <c r="N290" s="13">
        <v>44927</v>
      </c>
      <c r="O290">
        <v>116074</v>
      </c>
      <c r="P290" t="s">
        <v>3268</v>
      </c>
      <c r="Q290" s="13">
        <v>44927</v>
      </c>
      <c r="R290" t="s">
        <v>4467</v>
      </c>
      <c r="S290" s="13">
        <v>44927</v>
      </c>
      <c r="T290" s="13">
        <v>44957</v>
      </c>
      <c r="U290" s="1">
        <v>44927</v>
      </c>
      <c r="V290" t="s">
        <v>99</v>
      </c>
      <c r="W290" s="2">
        <v>5431.68</v>
      </c>
      <c r="X290" t="s">
        <v>2</v>
      </c>
      <c r="Y290" t="s">
        <v>11</v>
      </c>
      <c r="Z290" t="s">
        <v>2</v>
      </c>
      <c r="AA290" t="s">
        <v>355</v>
      </c>
      <c r="AB290" t="s">
        <v>356</v>
      </c>
      <c r="AC290" t="s">
        <v>116</v>
      </c>
    </row>
    <row r="291" spans="1:29" x14ac:dyDescent="0.25">
      <c r="A291" t="s">
        <v>0</v>
      </c>
      <c r="B291" t="s">
        <v>1</v>
      </c>
      <c r="C291" t="s">
        <v>2</v>
      </c>
      <c r="D291" t="s">
        <v>357</v>
      </c>
      <c r="E291" t="s">
        <v>1633</v>
      </c>
      <c r="F291" t="s">
        <v>1522</v>
      </c>
      <c r="G291" t="s">
        <v>6</v>
      </c>
      <c r="H291">
        <v>1</v>
      </c>
      <c r="I291" t="s">
        <v>1523</v>
      </c>
      <c r="J291" t="s">
        <v>1634</v>
      </c>
      <c r="K291" t="s">
        <v>4459</v>
      </c>
      <c r="L291" t="s">
        <v>113</v>
      </c>
      <c r="M291" t="s">
        <v>3213</v>
      </c>
      <c r="N291" s="13">
        <v>44927</v>
      </c>
      <c r="O291">
        <v>102877</v>
      </c>
      <c r="P291" t="s">
        <v>3267</v>
      </c>
      <c r="Q291" s="13">
        <v>44927</v>
      </c>
      <c r="R291" t="s">
        <v>4467</v>
      </c>
      <c r="S291" s="13">
        <v>44927</v>
      </c>
      <c r="T291" s="13">
        <v>44957</v>
      </c>
      <c r="U291" s="1">
        <v>44927</v>
      </c>
      <c r="V291" t="s">
        <v>99</v>
      </c>
      <c r="W291" s="2">
        <v>34167.620000000003</v>
      </c>
      <c r="X291" t="s">
        <v>2</v>
      </c>
      <c r="Y291" t="s">
        <v>11</v>
      </c>
      <c r="Z291" t="s">
        <v>2</v>
      </c>
      <c r="AA291" t="s">
        <v>360</v>
      </c>
      <c r="AB291" t="s">
        <v>361</v>
      </c>
      <c r="AC291" t="s">
        <v>116</v>
      </c>
    </row>
    <row r="292" spans="1:29" x14ac:dyDescent="0.25">
      <c r="A292" t="s">
        <v>0</v>
      </c>
      <c r="B292" t="s">
        <v>1</v>
      </c>
      <c r="C292" t="s">
        <v>2</v>
      </c>
      <c r="D292" t="s">
        <v>362</v>
      </c>
      <c r="E292" t="s">
        <v>1635</v>
      </c>
      <c r="F292" t="s">
        <v>1522</v>
      </c>
      <c r="G292" t="s">
        <v>6</v>
      </c>
      <c r="H292">
        <v>1</v>
      </c>
      <c r="I292" t="s">
        <v>1523</v>
      </c>
      <c r="J292" t="s">
        <v>1636</v>
      </c>
      <c r="K292" t="s">
        <v>4459</v>
      </c>
      <c r="L292" t="s">
        <v>113</v>
      </c>
      <c r="M292" t="s">
        <v>3213</v>
      </c>
      <c r="N292" s="13">
        <v>44927</v>
      </c>
      <c r="O292">
        <v>102875</v>
      </c>
      <c r="P292" t="s">
        <v>3266</v>
      </c>
      <c r="Q292" s="13">
        <v>44927</v>
      </c>
      <c r="R292" t="s">
        <v>4467</v>
      </c>
      <c r="S292" s="13">
        <v>44927</v>
      </c>
      <c r="T292" s="13">
        <v>44957</v>
      </c>
      <c r="U292" s="1">
        <v>44927</v>
      </c>
      <c r="V292" t="s">
        <v>99</v>
      </c>
      <c r="W292" s="2">
        <v>20387.419999999998</v>
      </c>
      <c r="X292" t="s">
        <v>2</v>
      </c>
      <c r="Y292" t="s">
        <v>11</v>
      </c>
      <c r="Z292" t="s">
        <v>2</v>
      </c>
      <c r="AA292" t="s">
        <v>365</v>
      </c>
      <c r="AB292" t="s">
        <v>366</v>
      </c>
      <c r="AC292" t="s">
        <v>116</v>
      </c>
    </row>
    <row r="293" spans="1:29" x14ac:dyDescent="0.25">
      <c r="A293" t="s">
        <v>0</v>
      </c>
      <c r="B293" t="s">
        <v>1</v>
      </c>
      <c r="C293" t="s">
        <v>2</v>
      </c>
      <c r="D293" t="s">
        <v>367</v>
      </c>
      <c r="E293" t="s">
        <v>1637</v>
      </c>
      <c r="F293" t="s">
        <v>1522</v>
      </c>
      <c r="G293" t="s">
        <v>6</v>
      </c>
      <c r="H293">
        <v>1</v>
      </c>
      <c r="I293" t="s">
        <v>1523</v>
      </c>
      <c r="J293" t="s">
        <v>1638</v>
      </c>
      <c r="K293" t="s">
        <v>4459</v>
      </c>
      <c r="L293" t="s">
        <v>113</v>
      </c>
      <c r="M293" t="s">
        <v>3213</v>
      </c>
      <c r="N293" s="13">
        <v>44927</v>
      </c>
      <c r="O293">
        <v>102874</v>
      </c>
      <c r="P293" t="s">
        <v>3265</v>
      </c>
      <c r="Q293" s="13">
        <v>44927</v>
      </c>
      <c r="R293" t="s">
        <v>4467</v>
      </c>
      <c r="S293" s="13">
        <v>44927</v>
      </c>
      <c r="T293" s="13">
        <v>44957</v>
      </c>
      <c r="U293" s="1">
        <v>44927</v>
      </c>
      <c r="V293" t="s">
        <v>99</v>
      </c>
      <c r="W293" s="2">
        <v>83080.429999999993</v>
      </c>
      <c r="X293" t="s">
        <v>2</v>
      </c>
      <c r="Y293" t="s">
        <v>11</v>
      </c>
      <c r="Z293" t="s">
        <v>2</v>
      </c>
      <c r="AA293" t="s">
        <v>370</v>
      </c>
      <c r="AB293" t="s">
        <v>371</v>
      </c>
      <c r="AC293" t="s">
        <v>116</v>
      </c>
    </row>
    <row r="294" spans="1:29" x14ac:dyDescent="0.25">
      <c r="A294" t="s">
        <v>0</v>
      </c>
      <c r="B294" t="s">
        <v>1</v>
      </c>
      <c r="C294" t="s">
        <v>2</v>
      </c>
      <c r="D294" t="s">
        <v>372</v>
      </c>
      <c r="E294" t="s">
        <v>1639</v>
      </c>
      <c r="F294" t="s">
        <v>1522</v>
      </c>
      <c r="G294" t="s">
        <v>6</v>
      </c>
      <c r="H294">
        <v>1</v>
      </c>
      <c r="I294" t="s">
        <v>1523</v>
      </c>
      <c r="J294" t="s">
        <v>1640</v>
      </c>
      <c r="K294" t="s">
        <v>4459</v>
      </c>
      <c r="L294" t="s">
        <v>113</v>
      </c>
      <c r="M294" t="s">
        <v>3213</v>
      </c>
      <c r="N294" s="13">
        <v>44927</v>
      </c>
      <c r="O294">
        <v>105242</v>
      </c>
      <c r="P294" t="s">
        <v>3264</v>
      </c>
      <c r="Q294" s="13">
        <v>44927</v>
      </c>
      <c r="R294" t="s">
        <v>4467</v>
      </c>
      <c r="S294" s="13">
        <v>44927</v>
      </c>
      <c r="T294" s="13">
        <v>44957</v>
      </c>
      <c r="U294" s="1">
        <v>44927</v>
      </c>
      <c r="V294" t="s">
        <v>99</v>
      </c>
      <c r="W294" s="2">
        <v>7882580.9900000002</v>
      </c>
      <c r="X294" t="s">
        <v>2</v>
      </c>
      <c r="Y294" t="s">
        <v>11</v>
      </c>
      <c r="Z294" t="s">
        <v>2</v>
      </c>
      <c r="AA294" t="s">
        <v>375</v>
      </c>
      <c r="AB294" t="s">
        <v>376</v>
      </c>
      <c r="AC294" t="s">
        <v>116</v>
      </c>
    </row>
    <row r="295" spans="1:29" x14ac:dyDescent="0.25">
      <c r="A295" t="s">
        <v>0</v>
      </c>
      <c r="B295" t="s">
        <v>1</v>
      </c>
      <c r="C295" t="s">
        <v>2</v>
      </c>
      <c r="D295" t="s">
        <v>377</v>
      </c>
      <c r="E295" t="s">
        <v>1641</v>
      </c>
      <c r="F295" t="s">
        <v>1522</v>
      </c>
      <c r="G295" t="s">
        <v>6</v>
      </c>
      <c r="H295">
        <v>1</v>
      </c>
      <c r="I295" t="s">
        <v>1523</v>
      </c>
      <c r="J295" t="s">
        <v>1642</v>
      </c>
      <c r="K295" t="s">
        <v>4459</v>
      </c>
      <c r="L295" t="s">
        <v>113</v>
      </c>
      <c r="M295" t="s">
        <v>3213</v>
      </c>
      <c r="N295" s="13">
        <v>44927</v>
      </c>
      <c r="O295">
        <v>102849</v>
      </c>
      <c r="P295" t="s">
        <v>3263</v>
      </c>
      <c r="Q295" s="13">
        <v>44927</v>
      </c>
      <c r="R295" t="s">
        <v>4467</v>
      </c>
      <c r="S295" s="13">
        <v>44927</v>
      </c>
      <c r="T295" s="13">
        <v>44957</v>
      </c>
      <c r="U295" s="1">
        <v>44927</v>
      </c>
      <c r="V295" t="s">
        <v>99</v>
      </c>
      <c r="W295" s="2">
        <v>18444.689999999999</v>
      </c>
      <c r="X295" t="s">
        <v>2</v>
      </c>
      <c r="Y295" t="s">
        <v>11</v>
      </c>
      <c r="Z295" t="s">
        <v>2</v>
      </c>
      <c r="AA295" t="s">
        <v>380</v>
      </c>
      <c r="AB295" t="s">
        <v>381</v>
      </c>
      <c r="AC295" t="s">
        <v>116</v>
      </c>
    </row>
    <row r="296" spans="1:29" x14ac:dyDescent="0.25">
      <c r="A296" t="s">
        <v>0</v>
      </c>
      <c r="B296" t="s">
        <v>1</v>
      </c>
      <c r="C296" t="s">
        <v>2</v>
      </c>
      <c r="D296" t="s">
        <v>382</v>
      </c>
      <c r="E296" t="s">
        <v>1643</v>
      </c>
      <c r="F296" t="s">
        <v>1522</v>
      </c>
      <c r="G296" t="s">
        <v>6</v>
      </c>
      <c r="H296">
        <v>1</v>
      </c>
      <c r="I296" t="s">
        <v>1523</v>
      </c>
      <c r="J296" t="s">
        <v>1644</v>
      </c>
      <c r="K296" t="s">
        <v>4459</v>
      </c>
      <c r="L296" t="s">
        <v>113</v>
      </c>
      <c r="M296" t="s">
        <v>3213</v>
      </c>
      <c r="N296" s="13">
        <v>44927</v>
      </c>
      <c r="O296">
        <v>102848</v>
      </c>
      <c r="P296" t="s">
        <v>3262</v>
      </c>
      <c r="Q296" s="13">
        <v>44927</v>
      </c>
      <c r="R296" t="s">
        <v>4467</v>
      </c>
      <c r="S296" s="13">
        <v>44927</v>
      </c>
      <c r="T296" s="13">
        <v>44957</v>
      </c>
      <c r="U296" s="1">
        <v>44927</v>
      </c>
      <c r="V296" t="s">
        <v>99</v>
      </c>
      <c r="W296" s="2">
        <v>2969.93</v>
      </c>
      <c r="X296" t="s">
        <v>2</v>
      </c>
      <c r="Y296" t="s">
        <v>11</v>
      </c>
      <c r="Z296" t="s">
        <v>2</v>
      </c>
      <c r="AA296" t="s">
        <v>385</v>
      </c>
      <c r="AB296" t="s">
        <v>386</v>
      </c>
      <c r="AC296" t="s">
        <v>116</v>
      </c>
    </row>
    <row r="297" spans="1:29" x14ac:dyDescent="0.25">
      <c r="A297" t="s">
        <v>0</v>
      </c>
      <c r="B297" t="s">
        <v>1</v>
      </c>
      <c r="C297" t="s">
        <v>2</v>
      </c>
      <c r="D297" t="s">
        <v>387</v>
      </c>
      <c r="E297" t="s">
        <v>1645</v>
      </c>
      <c r="F297" t="s">
        <v>1522</v>
      </c>
      <c r="G297" t="s">
        <v>6</v>
      </c>
      <c r="H297">
        <v>1</v>
      </c>
      <c r="I297" t="s">
        <v>1523</v>
      </c>
      <c r="J297" t="s">
        <v>1646</v>
      </c>
      <c r="K297" t="s">
        <v>4459</v>
      </c>
      <c r="L297" t="s">
        <v>113</v>
      </c>
      <c r="M297" t="s">
        <v>3213</v>
      </c>
      <c r="N297" s="13">
        <v>44927</v>
      </c>
      <c r="O297">
        <v>102847</v>
      </c>
      <c r="P297" t="s">
        <v>3261</v>
      </c>
      <c r="Q297" s="13">
        <v>44927</v>
      </c>
      <c r="R297" t="s">
        <v>4467</v>
      </c>
      <c r="S297" s="13">
        <v>44927</v>
      </c>
      <c r="T297" s="13">
        <v>44957</v>
      </c>
      <c r="U297" s="1">
        <v>44927</v>
      </c>
      <c r="V297" t="s">
        <v>99</v>
      </c>
      <c r="W297" s="2">
        <v>1817.2</v>
      </c>
      <c r="X297" t="s">
        <v>2</v>
      </c>
      <c r="Y297" t="s">
        <v>11</v>
      </c>
      <c r="Z297" t="s">
        <v>2</v>
      </c>
      <c r="AA297" t="s">
        <v>390</v>
      </c>
      <c r="AB297" t="s">
        <v>391</v>
      </c>
      <c r="AC297" t="s">
        <v>116</v>
      </c>
    </row>
    <row r="298" spans="1:29" x14ac:dyDescent="0.25">
      <c r="A298" t="s">
        <v>0</v>
      </c>
      <c r="B298" t="s">
        <v>1</v>
      </c>
      <c r="C298" t="s">
        <v>2</v>
      </c>
      <c r="D298" t="s">
        <v>392</v>
      </c>
      <c r="E298" t="s">
        <v>1647</v>
      </c>
      <c r="F298" t="s">
        <v>1522</v>
      </c>
      <c r="G298" t="s">
        <v>6</v>
      </c>
      <c r="H298">
        <v>1</v>
      </c>
      <c r="I298" t="s">
        <v>1523</v>
      </c>
      <c r="J298" t="s">
        <v>1648</v>
      </c>
      <c r="K298" t="s">
        <v>4459</v>
      </c>
      <c r="L298" t="s">
        <v>113</v>
      </c>
      <c r="M298" t="s">
        <v>3213</v>
      </c>
      <c r="N298" s="13">
        <v>44927</v>
      </c>
      <c r="O298">
        <v>102846</v>
      </c>
      <c r="P298" t="s">
        <v>3260</v>
      </c>
      <c r="Q298" s="13">
        <v>44927</v>
      </c>
      <c r="R298" t="s">
        <v>4467</v>
      </c>
      <c r="S298" s="13">
        <v>44927</v>
      </c>
      <c r="T298" s="13">
        <v>44957</v>
      </c>
      <c r="U298" s="1">
        <v>44927</v>
      </c>
      <c r="V298" t="s">
        <v>99</v>
      </c>
      <c r="W298" s="2">
        <v>21406.06</v>
      </c>
      <c r="X298" t="s">
        <v>2</v>
      </c>
      <c r="Y298" t="s">
        <v>11</v>
      </c>
      <c r="Z298" t="s">
        <v>2</v>
      </c>
      <c r="AA298" t="s">
        <v>395</v>
      </c>
      <c r="AB298" t="s">
        <v>396</v>
      </c>
      <c r="AC298" t="s">
        <v>116</v>
      </c>
    </row>
    <row r="299" spans="1:29" x14ac:dyDescent="0.25">
      <c r="A299" t="s">
        <v>0</v>
      </c>
      <c r="B299" t="s">
        <v>1</v>
      </c>
      <c r="C299" t="s">
        <v>2</v>
      </c>
      <c r="D299" t="s">
        <v>397</v>
      </c>
      <c r="E299" t="s">
        <v>1649</v>
      </c>
      <c r="F299" t="s">
        <v>1522</v>
      </c>
      <c r="G299" t="s">
        <v>6</v>
      </c>
      <c r="H299">
        <v>1</v>
      </c>
      <c r="I299" t="s">
        <v>1523</v>
      </c>
      <c r="J299" t="s">
        <v>1650</v>
      </c>
      <c r="K299" t="s">
        <v>4459</v>
      </c>
      <c r="L299" t="s">
        <v>113</v>
      </c>
      <c r="M299" t="s">
        <v>3213</v>
      </c>
      <c r="N299" s="13">
        <v>44927</v>
      </c>
      <c r="O299">
        <v>102842</v>
      </c>
      <c r="P299" t="s">
        <v>3259</v>
      </c>
      <c r="Q299" s="13">
        <v>44927</v>
      </c>
      <c r="R299" t="s">
        <v>4467</v>
      </c>
      <c r="S299" s="13">
        <v>44927</v>
      </c>
      <c r="T299" s="13">
        <v>44957</v>
      </c>
      <c r="U299" s="1">
        <v>44927</v>
      </c>
      <c r="V299" t="s">
        <v>99</v>
      </c>
      <c r="W299" s="2">
        <v>253979.93</v>
      </c>
      <c r="X299" t="s">
        <v>2</v>
      </c>
      <c r="Y299" t="s">
        <v>11</v>
      </c>
      <c r="Z299" t="s">
        <v>2</v>
      </c>
      <c r="AA299" t="s">
        <v>400</v>
      </c>
      <c r="AB299" t="s">
        <v>401</v>
      </c>
      <c r="AC299" t="s">
        <v>116</v>
      </c>
    </row>
    <row r="300" spans="1:29" x14ac:dyDescent="0.25">
      <c r="A300" t="s">
        <v>0</v>
      </c>
      <c r="B300" t="s">
        <v>1</v>
      </c>
      <c r="C300" t="s">
        <v>2</v>
      </c>
      <c r="D300" t="s">
        <v>402</v>
      </c>
      <c r="E300" t="s">
        <v>1651</v>
      </c>
      <c r="F300" t="s">
        <v>1522</v>
      </c>
      <c r="G300" t="s">
        <v>6</v>
      </c>
      <c r="H300">
        <v>1</v>
      </c>
      <c r="I300" t="s">
        <v>1523</v>
      </c>
      <c r="J300" t="s">
        <v>1652</v>
      </c>
      <c r="K300" t="s">
        <v>4459</v>
      </c>
      <c r="L300" t="s">
        <v>113</v>
      </c>
      <c r="M300" t="s">
        <v>3213</v>
      </c>
      <c r="N300" s="13">
        <v>44927</v>
      </c>
      <c r="O300">
        <v>102841</v>
      </c>
      <c r="P300" t="s">
        <v>3258</v>
      </c>
      <c r="Q300" s="13">
        <v>44927</v>
      </c>
      <c r="R300" t="s">
        <v>4467</v>
      </c>
      <c r="S300" s="13">
        <v>44927</v>
      </c>
      <c r="T300" s="13">
        <v>44957</v>
      </c>
      <c r="U300" s="1">
        <v>44927</v>
      </c>
      <c r="V300" t="s">
        <v>99</v>
      </c>
      <c r="W300" s="2">
        <v>52229.09</v>
      </c>
      <c r="X300" t="s">
        <v>2</v>
      </c>
      <c r="Y300" t="s">
        <v>11</v>
      </c>
      <c r="Z300" t="s">
        <v>2</v>
      </c>
      <c r="AA300" t="s">
        <v>405</v>
      </c>
      <c r="AB300" t="s">
        <v>406</v>
      </c>
      <c r="AC300" t="s">
        <v>116</v>
      </c>
    </row>
    <row r="301" spans="1:29" x14ac:dyDescent="0.25">
      <c r="A301" t="s">
        <v>0</v>
      </c>
      <c r="B301" t="s">
        <v>1</v>
      </c>
      <c r="C301" t="s">
        <v>2</v>
      </c>
      <c r="D301" t="s">
        <v>407</v>
      </c>
      <c r="E301" t="s">
        <v>1653</v>
      </c>
      <c r="F301" t="s">
        <v>1522</v>
      </c>
      <c r="G301" t="s">
        <v>6</v>
      </c>
      <c r="H301">
        <v>1</v>
      </c>
      <c r="I301" t="s">
        <v>1523</v>
      </c>
      <c r="J301" t="s">
        <v>1654</v>
      </c>
      <c r="K301" t="s">
        <v>4459</v>
      </c>
      <c r="L301" t="s">
        <v>113</v>
      </c>
      <c r="M301" t="s">
        <v>3213</v>
      </c>
      <c r="N301" s="13">
        <v>44927</v>
      </c>
      <c r="O301">
        <v>102840</v>
      </c>
      <c r="P301" t="s">
        <v>3257</v>
      </c>
      <c r="Q301" s="13">
        <v>44927</v>
      </c>
      <c r="R301" t="s">
        <v>4467</v>
      </c>
      <c r="S301" s="13">
        <v>44927</v>
      </c>
      <c r="T301" s="13">
        <v>44957</v>
      </c>
      <c r="U301" s="1">
        <v>44927</v>
      </c>
      <c r="V301" t="s">
        <v>99</v>
      </c>
      <c r="W301" s="2">
        <v>55788.51</v>
      </c>
      <c r="X301" t="s">
        <v>2</v>
      </c>
      <c r="Y301" t="s">
        <v>11</v>
      </c>
      <c r="Z301" t="s">
        <v>2</v>
      </c>
      <c r="AA301" t="s">
        <v>410</v>
      </c>
      <c r="AB301" t="s">
        <v>411</v>
      </c>
      <c r="AC301" t="s">
        <v>116</v>
      </c>
    </row>
    <row r="302" spans="1:29" x14ac:dyDescent="0.25">
      <c r="A302" t="s">
        <v>0</v>
      </c>
      <c r="B302" t="s">
        <v>1</v>
      </c>
      <c r="C302" t="s">
        <v>2</v>
      </c>
      <c r="D302" t="s">
        <v>412</v>
      </c>
      <c r="E302" t="s">
        <v>1655</v>
      </c>
      <c r="F302" t="s">
        <v>1522</v>
      </c>
      <c r="G302" t="s">
        <v>6</v>
      </c>
      <c r="H302">
        <v>1</v>
      </c>
      <c r="I302" t="s">
        <v>1523</v>
      </c>
      <c r="J302" t="s">
        <v>1656</v>
      </c>
      <c r="K302" t="s">
        <v>4459</v>
      </c>
      <c r="L302" t="s">
        <v>113</v>
      </c>
      <c r="M302" t="s">
        <v>3213</v>
      </c>
      <c r="N302" s="13">
        <v>44927</v>
      </c>
      <c r="O302">
        <v>153268</v>
      </c>
      <c r="P302" t="s">
        <v>3327</v>
      </c>
      <c r="Q302" s="13">
        <v>44927</v>
      </c>
      <c r="R302" t="s">
        <v>4467</v>
      </c>
      <c r="S302" s="13">
        <v>44927</v>
      </c>
      <c r="T302" s="13">
        <v>44957</v>
      </c>
      <c r="U302" s="1">
        <v>44927</v>
      </c>
      <c r="V302" t="s">
        <v>99</v>
      </c>
      <c r="W302" s="2">
        <v>11521.25</v>
      </c>
      <c r="X302" t="s">
        <v>2</v>
      </c>
      <c r="Y302" t="s">
        <v>11</v>
      </c>
      <c r="Z302" t="s">
        <v>2</v>
      </c>
      <c r="AA302" t="s">
        <v>415</v>
      </c>
      <c r="AB302" t="s">
        <v>416</v>
      </c>
      <c r="AC302" t="s">
        <v>116</v>
      </c>
    </row>
    <row r="303" spans="1:29" x14ac:dyDescent="0.25">
      <c r="A303" t="s">
        <v>0</v>
      </c>
      <c r="B303" t="s">
        <v>1</v>
      </c>
      <c r="C303" t="s">
        <v>2</v>
      </c>
      <c r="D303" t="s">
        <v>417</v>
      </c>
      <c r="E303" t="s">
        <v>1657</v>
      </c>
      <c r="F303" t="s">
        <v>1522</v>
      </c>
      <c r="G303" t="s">
        <v>6</v>
      </c>
      <c r="H303">
        <v>1</v>
      </c>
      <c r="I303" t="s">
        <v>1523</v>
      </c>
      <c r="J303" t="s">
        <v>1658</v>
      </c>
      <c r="K303" t="s">
        <v>4459</v>
      </c>
      <c r="L303" t="s">
        <v>113</v>
      </c>
      <c r="M303" t="s">
        <v>3213</v>
      </c>
      <c r="N303" s="13">
        <v>44927</v>
      </c>
      <c r="O303">
        <v>102834</v>
      </c>
      <c r="P303" t="s">
        <v>3256</v>
      </c>
      <c r="Q303" s="13">
        <v>44927</v>
      </c>
      <c r="R303" t="s">
        <v>4467</v>
      </c>
      <c r="S303" s="13">
        <v>44927</v>
      </c>
      <c r="T303" s="13">
        <v>44957</v>
      </c>
      <c r="U303" s="1">
        <v>44927</v>
      </c>
      <c r="V303" t="s">
        <v>99</v>
      </c>
      <c r="W303" s="2">
        <v>43362.28</v>
      </c>
      <c r="X303" t="s">
        <v>2</v>
      </c>
      <c r="Y303" t="s">
        <v>11</v>
      </c>
      <c r="Z303" t="s">
        <v>2</v>
      </c>
      <c r="AA303" t="s">
        <v>420</v>
      </c>
      <c r="AB303" t="s">
        <v>421</v>
      </c>
      <c r="AC303" t="s">
        <v>116</v>
      </c>
    </row>
    <row r="304" spans="1:29" x14ac:dyDescent="0.25">
      <c r="A304" t="s">
        <v>0</v>
      </c>
      <c r="B304" t="s">
        <v>1</v>
      </c>
      <c r="C304" t="s">
        <v>2</v>
      </c>
      <c r="D304" t="s">
        <v>422</v>
      </c>
      <c r="E304" t="s">
        <v>1659</v>
      </c>
      <c r="F304" t="s">
        <v>1522</v>
      </c>
      <c r="G304" t="s">
        <v>6</v>
      </c>
      <c r="H304">
        <v>1</v>
      </c>
      <c r="I304" t="s">
        <v>1523</v>
      </c>
      <c r="J304" t="s">
        <v>1660</v>
      </c>
      <c r="K304" t="s">
        <v>4459</v>
      </c>
      <c r="L304" t="s">
        <v>113</v>
      </c>
      <c r="M304" t="s">
        <v>3213</v>
      </c>
      <c r="N304" s="13">
        <v>44927</v>
      </c>
      <c r="O304">
        <v>102833</v>
      </c>
      <c r="P304" t="s">
        <v>3255</v>
      </c>
      <c r="Q304" s="13">
        <v>44927</v>
      </c>
      <c r="R304" t="s">
        <v>4467</v>
      </c>
      <c r="S304" s="13">
        <v>44927</v>
      </c>
      <c r="T304" s="13">
        <v>44957</v>
      </c>
      <c r="U304" s="1">
        <v>44927</v>
      </c>
      <c r="V304" t="s">
        <v>99</v>
      </c>
      <c r="W304" s="2">
        <v>2255.25</v>
      </c>
      <c r="X304" t="s">
        <v>2</v>
      </c>
      <c r="Y304" t="s">
        <v>11</v>
      </c>
      <c r="Z304" t="s">
        <v>2</v>
      </c>
      <c r="AA304" t="s">
        <v>425</v>
      </c>
      <c r="AB304" t="s">
        <v>426</v>
      </c>
      <c r="AC304" t="s">
        <v>116</v>
      </c>
    </row>
    <row r="305" spans="1:29" x14ac:dyDescent="0.25">
      <c r="A305" t="s">
        <v>0</v>
      </c>
      <c r="B305" t="s">
        <v>1</v>
      </c>
      <c r="C305" t="s">
        <v>2</v>
      </c>
      <c r="D305" t="s">
        <v>427</v>
      </c>
      <c r="E305" t="s">
        <v>1661</v>
      </c>
      <c r="F305" t="s">
        <v>1522</v>
      </c>
      <c r="G305" t="s">
        <v>6</v>
      </c>
      <c r="H305">
        <v>1</v>
      </c>
      <c r="I305" t="s">
        <v>1523</v>
      </c>
      <c r="J305" t="s">
        <v>1662</v>
      </c>
      <c r="K305" t="s">
        <v>4459</v>
      </c>
      <c r="L305" t="s">
        <v>113</v>
      </c>
      <c r="M305" t="s">
        <v>3213</v>
      </c>
      <c r="N305" s="13">
        <v>44927</v>
      </c>
      <c r="O305">
        <v>222081</v>
      </c>
      <c r="P305" t="s">
        <v>3254</v>
      </c>
      <c r="Q305" s="13">
        <v>44927</v>
      </c>
      <c r="R305" t="s">
        <v>4467</v>
      </c>
      <c r="S305" s="13">
        <v>44927</v>
      </c>
      <c r="T305" s="13">
        <v>44957</v>
      </c>
      <c r="U305" s="1">
        <v>44927</v>
      </c>
      <c r="V305" t="s">
        <v>99</v>
      </c>
      <c r="W305" s="2">
        <v>6738.8</v>
      </c>
      <c r="X305" t="s">
        <v>2</v>
      </c>
      <c r="Y305" t="s">
        <v>11</v>
      </c>
      <c r="Z305" t="s">
        <v>2</v>
      </c>
      <c r="AA305" t="s">
        <v>430</v>
      </c>
      <c r="AB305" t="s">
        <v>431</v>
      </c>
      <c r="AC305" t="s">
        <v>116</v>
      </c>
    </row>
    <row r="306" spans="1:29" x14ac:dyDescent="0.25">
      <c r="A306" t="s">
        <v>0</v>
      </c>
      <c r="B306" t="s">
        <v>1</v>
      </c>
      <c r="C306" t="s">
        <v>2</v>
      </c>
      <c r="D306" t="s">
        <v>432</v>
      </c>
      <c r="E306" t="s">
        <v>1663</v>
      </c>
      <c r="F306" t="s">
        <v>1522</v>
      </c>
      <c r="G306" t="s">
        <v>6</v>
      </c>
      <c r="H306">
        <v>1</v>
      </c>
      <c r="I306" t="s">
        <v>1523</v>
      </c>
      <c r="J306" t="s">
        <v>1664</v>
      </c>
      <c r="K306" t="s">
        <v>4459</v>
      </c>
      <c r="L306" t="s">
        <v>113</v>
      </c>
      <c r="M306" t="s">
        <v>3213</v>
      </c>
      <c r="N306" s="13">
        <v>44927</v>
      </c>
      <c r="O306">
        <v>102827</v>
      </c>
      <c r="P306" t="s">
        <v>3253</v>
      </c>
      <c r="Q306" s="13">
        <v>44927</v>
      </c>
      <c r="R306" t="s">
        <v>4467</v>
      </c>
      <c r="S306" s="13">
        <v>44927</v>
      </c>
      <c r="T306" s="13">
        <v>44957</v>
      </c>
      <c r="U306" s="1">
        <v>44927</v>
      </c>
      <c r="V306" t="s">
        <v>99</v>
      </c>
      <c r="W306" s="2">
        <v>88416.21</v>
      </c>
      <c r="X306" t="s">
        <v>2</v>
      </c>
      <c r="Y306" t="s">
        <v>11</v>
      </c>
      <c r="Z306" t="s">
        <v>2</v>
      </c>
      <c r="AA306" t="s">
        <v>435</v>
      </c>
      <c r="AB306" t="s">
        <v>436</v>
      </c>
      <c r="AC306" t="s">
        <v>116</v>
      </c>
    </row>
    <row r="307" spans="1:29" x14ac:dyDescent="0.25">
      <c r="A307" t="s">
        <v>0</v>
      </c>
      <c r="B307" t="s">
        <v>1</v>
      </c>
      <c r="C307" t="s">
        <v>2</v>
      </c>
      <c r="D307" t="s">
        <v>437</v>
      </c>
      <c r="E307" t="s">
        <v>1665</v>
      </c>
      <c r="F307" t="s">
        <v>1522</v>
      </c>
      <c r="G307" t="s">
        <v>6</v>
      </c>
      <c r="H307">
        <v>1</v>
      </c>
      <c r="I307" t="s">
        <v>1523</v>
      </c>
      <c r="J307" t="s">
        <v>1666</v>
      </c>
      <c r="K307" t="s">
        <v>4459</v>
      </c>
      <c r="L307" t="s">
        <v>113</v>
      </c>
      <c r="M307" t="s">
        <v>3213</v>
      </c>
      <c r="N307" s="13">
        <v>44927</v>
      </c>
      <c r="O307">
        <v>102825</v>
      </c>
      <c r="P307" t="s">
        <v>3252</v>
      </c>
      <c r="Q307" s="13">
        <v>44927</v>
      </c>
      <c r="R307" t="s">
        <v>4467</v>
      </c>
      <c r="S307" s="13">
        <v>44927</v>
      </c>
      <c r="T307" s="13">
        <v>44957</v>
      </c>
      <c r="U307" s="1">
        <v>44927</v>
      </c>
      <c r="V307" t="s">
        <v>99</v>
      </c>
      <c r="W307" s="2">
        <v>3816.33</v>
      </c>
      <c r="X307" t="s">
        <v>2</v>
      </c>
      <c r="Y307" t="s">
        <v>11</v>
      </c>
      <c r="Z307" t="s">
        <v>2</v>
      </c>
      <c r="AA307" t="s">
        <v>440</v>
      </c>
      <c r="AB307" t="s">
        <v>441</v>
      </c>
      <c r="AC307" t="s">
        <v>116</v>
      </c>
    </row>
    <row r="308" spans="1:29" x14ac:dyDescent="0.25">
      <c r="A308" t="s">
        <v>0</v>
      </c>
      <c r="B308" t="s">
        <v>1</v>
      </c>
      <c r="C308" t="s">
        <v>2</v>
      </c>
      <c r="D308" t="s">
        <v>442</v>
      </c>
      <c r="E308" t="s">
        <v>1667</v>
      </c>
      <c r="F308" t="s">
        <v>1522</v>
      </c>
      <c r="G308" t="s">
        <v>6</v>
      </c>
      <c r="H308">
        <v>1</v>
      </c>
      <c r="I308" t="s">
        <v>1523</v>
      </c>
      <c r="J308" t="s">
        <v>1668</v>
      </c>
      <c r="K308" t="s">
        <v>4459</v>
      </c>
      <c r="L308" t="s">
        <v>113</v>
      </c>
      <c r="M308" t="s">
        <v>3213</v>
      </c>
      <c r="N308" s="13">
        <v>44927</v>
      </c>
      <c r="O308">
        <v>102824</v>
      </c>
      <c r="P308" t="s">
        <v>3251</v>
      </c>
      <c r="Q308" s="13">
        <v>44927</v>
      </c>
      <c r="R308" t="s">
        <v>4467</v>
      </c>
      <c r="S308" s="13">
        <v>44927</v>
      </c>
      <c r="T308" s="13">
        <v>44957</v>
      </c>
      <c r="U308" s="1">
        <v>44927</v>
      </c>
      <c r="V308" t="s">
        <v>99</v>
      </c>
      <c r="W308" s="2">
        <v>3707.58</v>
      </c>
      <c r="X308" t="s">
        <v>2</v>
      </c>
      <c r="Y308" t="s">
        <v>11</v>
      </c>
      <c r="Z308" t="s">
        <v>2</v>
      </c>
      <c r="AA308" t="s">
        <v>445</v>
      </c>
      <c r="AB308" t="s">
        <v>446</v>
      </c>
      <c r="AC308" t="s">
        <v>116</v>
      </c>
    </row>
    <row r="309" spans="1:29" x14ac:dyDescent="0.25">
      <c r="A309" t="s">
        <v>0</v>
      </c>
      <c r="B309" t="s">
        <v>1</v>
      </c>
      <c r="C309" t="s">
        <v>2</v>
      </c>
      <c r="D309" t="s">
        <v>447</v>
      </c>
      <c r="E309" t="s">
        <v>1669</v>
      </c>
      <c r="F309" t="s">
        <v>1522</v>
      </c>
      <c r="G309" t="s">
        <v>6</v>
      </c>
      <c r="H309">
        <v>1</v>
      </c>
      <c r="I309" t="s">
        <v>1523</v>
      </c>
      <c r="J309" t="s">
        <v>1670</v>
      </c>
      <c r="K309" t="s">
        <v>4459</v>
      </c>
      <c r="L309" t="s">
        <v>113</v>
      </c>
      <c r="M309" t="s">
        <v>3213</v>
      </c>
      <c r="N309" s="13">
        <v>44927</v>
      </c>
      <c r="O309">
        <v>102822</v>
      </c>
      <c r="P309" t="s">
        <v>3250</v>
      </c>
      <c r="Q309" s="13">
        <v>44927</v>
      </c>
      <c r="R309" t="s">
        <v>4467</v>
      </c>
      <c r="S309" s="13">
        <v>44927</v>
      </c>
      <c r="T309" s="13">
        <v>44957</v>
      </c>
      <c r="U309" s="1">
        <v>44927</v>
      </c>
      <c r="V309" t="s">
        <v>99</v>
      </c>
      <c r="W309" s="2">
        <v>28695.98</v>
      </c>
      <c r="X309" t="s">
        <v>2</v>
      </c>
      <c r="Y309" t="s">
        <v>11</v>
      </c>
      <c r="Z309" t="s">
        <v>2</v>
      </c>
      <c r="AA309" t="s">
        <v>450</v>
      </c>
      <c r="AB309" t="s">
        <v>451</v>
      </c>
      <c r="AC309" t="s">
        <v>116</v>
      </c>
    </row>
    <row r="310" spans="1:29" x14ac:dyDescent="0.25">
      <c r="A310" t="s">
        <v>0</v>
      </c>
      <c r="B310" t="s">
        <v>1</v>
      </c>
      <c r="C310" t="s">
        <v>2</v>
      </c>
      <c r="D310" t="s">
        <v>452</v>
      </c>
      <c r="E310" t="s">
        <v>1671</v>
      </c>
      <c r="F310" t="s">
        <v>1522</v>
      </c>
      <c r="G310" t="s">
        <v>6</v>
      </c>
      <c r="H310">
        <v>1</v>
      </c>
      <c r="I310" t="s">
        <v>1523</v>
      </c>
      <c r="J310" t="s">
        <v>1672</v>
      </c>
      <c r="K310" t="s">
        <v>4459</v>
      </c>
      <c r="L310" t="s">
        <v>113</v>
      </c>
      <c r="M310" t="s">
        <v>3213</v>
      </c>
      <c r="N310" s="13">
        <v>44927</v>
      </c>
      <c r="O310">
        <v>102819</v>
      </c>
      <c r="P310" t="s">
        <v>3249</v>
      </c>
      <c r="Q310" s="13">
        <v>44927</v>
      </c>
      <c r="R310" t="s">
        <v>4467</v>
      </c>
      <c r="S310" s="13">
        <v>44927</v>
      </c>
      <c r="T310" s="13">
        <v>44957</v>
      </c>
      <c r="U310" s="1">
        <v>44927</v>
      </c>
      <c r="V310" t="s">
        <v>99</v>
      </c>
      <c r="W310" s="2">
        <v>10027.219999999999</v>
      </c>
      <c r="X310" t="s">
        <v>2</v>
      </c>
      <c r="Y310" t="s">
        <v>11</v>
      </c>
      <c r="Z310" t="s">
        <v>2</v>
      </c>
      <c r="AA310" t="s">
        <v>455</v>
      </c>
      <c r="AB310" t="s">
        <v>456</v>
      </c>
      <c r="AC310" t="s">
        <v>116</v>
      </c>
    </row>
    <row r="311" spans="1:29" x14ac:dyDescent="0.25">
      <c r="A311" t="s">
        <v>0</v>
      </c>
      <c r="B311" t="s">
        <v>1</v>
      </c>
      <c r="C311" t="s">
        <v>2</v>
      </c>
      <c r="D311" t="s">
        <v>457</v>
      </c>
      <c r="E311" t="s">
        <v>1673</v>
      </c>
      <c r="F311" t="s">
        <v>1522</v>
      </c>
      <c r="G311" t="s">
        <v>6</v>
      </c>
      <c r="H311">
        <v>1</v>
      </c>
      <c r="I311" t="s">
        <v>1523</v>
      </c>
      <c r="J311" t="s">
        <v>1674</v>
      </c>
      <c r="K311" t="s">
        <v>4459</v>
      </c>
      <c r="L311" t="s">
        <v>113</v>
      </c>
      <c r="M311" t="s">
        <v>3213</v>
      </c>
      <c r="N311" s="13">
        <v>44927</v>
      </c>
      <c r="O311">
        <v>102818</v>
      </c>
      <c r="P311" t="s">
        <v>3248</v>
      </c>
      <c r="Q311" s="13">
        <v>44927</v>
      </c>
      <c r="R311" t="s">
        <v>4467</v>
      </c>
      <c r="S311" s="13">
        <v>44927</v>
      </c>
      <c r="T311" s="13">
        <v>44957</v>
      </c>
      <c r="U311" s="1">
        <v>44927</v>
      </c>
      <c r="V311" t="s">
        <v>99</v>
      </c>
      <c r="W311" s="2">
        <v>14924.73</v>
      </c>
      <c r="X311" t="s">
        <v>2</v>
      </c>
      <c r="Y311" t="s">
        <v>11</v>
      </c>
      <c r="Z311" t="s">
        <v>2</v>
      </c>
      <c r="AA311" t="s">
        <v>460</v>
      </c>
      <c r="AB311" t="s">
        <v>461</v>
      </c>
      <c r="AC311" t="s">
        <v>116</v>
      </c>
    </row>
    <row r="312" spans="1:29" x14ac:dyDescent="0.25">
      <c r="A312" t="s">
        <v>0</v>
      </c>
      <c r="B312" t="s">
        <v>1</v>
      </c>
      <c r="C312" t="s">
        <v>2</v>
      </c>
      <c r="D312" t="s">
        <v>462</v>
      </c>
      <c r="E312" t="s">
        <v>1675</v>
      </c>
      <c r="F312" t="s">
        <v>1522</v>
      </c>
      <c r="G312" t="s">
        <v>6</v>
      </c>
      <c r="H312">
        <v>1</v>
      </c>
      <c r="I312" t="s">
        <v>1523</v>
      </c>
      <c r="J312" t="s">
        <v>1676</v>
      </c>
      <c r="K312" t="s">
        <v>4459</v>
      </c>
      <c r="L312" t="s">
        <v>113</v>
      </c>
      <c r="M312" t="s">
        <v>3213</v>
      </c>
      <c r="N312" s="13">
        <v>44927</v>
      </c>
      <c r="O312">
        <v>102816</v>
      </c>
      <c r="P312" t="s">
        <v>3247</v>
      </c>
      <c r="Q312" s="13">
        <v>44927</v>
      </c>
      <c r="R312" t="s">
        <v>4467</v>
      </c>
      <c r="S312" s="13">
        <v>44927</v>
      </c>
      <c r="T312" s="13">
        <v>44957</v>
      </c>
      <c r="U312" s="1">
        <v>44927</v>
      </c>
      <c r="V312" t="s">
        <v>99</v>
      </c>
      <c r="W312" s="2">
        <v>3392.93</v>
      </c>
      <c r="X312" t="s">
        <v>2</v>
      </c>
      <c r="Y312" t="s">
        <v>11</v>
      </c>
      <c r="Z312" t="s">
        <v>2</v>
      </c>
      <c r="AA312" t="s">
        <v>465</v>
      </c>
      <c r="AB312" t="s">
        <v>466</v>
      </c>
      <c r="AC312" t="s">
        <v>116</v>
      </c>
    </row>
    <row r="313" spans="1:29" x14ac:dyDescent="0.25">
      <c r="A313" t="s">
        <v>0</v>
      </c>
      <c r="B313" t="s">
        <v>1</v>
      </c>
      <c r="C313" t="s">
        <v>2</v>
      </c>
      <c r="D313" t="s">
        <v>467</v>
      </c>
      <c r="E313" t="s">
        <v>1677</v>
      </c>
      <c r="F313" t="s">
        <v>1522</v>
      </c>
      <c r="G313" t="s">
        <v>6</v>
      </c>
      <c r="H313">
        <v>1</v>
      </c>
      <c r="I313" t="s">
        <v>1523</v>
      </c>
      <c r="J313" t="s">
        <v>1678</v>
      </c>
      <c r="K313" t="s">
        <v>4459</v>
      </c>
      <c r="L313" t="s">
        <v>113</v>
      </c>
      <c r="M313" t="s">
        <v>3213</v>
      </c>
      <c r="N313" s="13">
        <v>44927</v>
      </c>
      <c r="O313">
        <v>102814</v>
      </c>
      <c r="P313" t="s">
        <v>3246</v>
      </c>
      <c r="Q313" s="13">
        <v>44927</v>
      </c>
      <c r="R313" t="s">
        <v>4467</v>
      </c>
      <c r="S313" s="13">
        <v>44927</v>
      </c>
      <c r="T313" s="13">
        <v>44957</v>
      </c>
      <c r="U313" s="1">
        <v>44927</v>
      </c>
      <c r="V313" t="s">
        <v>99</v>
      </c>
      <c r="W313" s="2">
        <v>14993.04</v>
      </c>
      <c r="X313" t="s">
        <v>2</v>
      </c>
      <c r="Y313" t="s">
        <v>11</v>
      </c>
      <c r="Z313" t="s">
        <v>2</v>
      </c>
      <c r="AA313" t="s">
        <v>470</v>
      </c>
      <c r="AB313" t="s">
        <v>471</v>
      </c>
      <c r="AC313" t="s">
        <v>116</v>
      </c>
    </row>
    <row r="314" spans="1:29" x14ac:dyDescent="0.25">
      <c r="A314" t="s">
        <v>0</v>
      </c>
      <c r="B314" t="s">
        <v>1</v>
      </c>
      <c r="C314" t="s">
        <v>2</v>
      </c>
      <c r="D314" t="s">
        <v>472</v>
      </c>
      <c r="E314" t="s">
        <v>1679</v>
      </c>
      <c r="F314" t="s">
        <v>1522</v>
      </c>
      <c r="G314" t="s">
        <v>6</v>
      </c>
      <c r="H314">
        <v>1</v>
      </c>
      <c r="I314" t="s">
        <v>1523</v>
      </c>
      <c r="J314" t="s">
        <v>1680</v>
      </c>
      <c r="K314" t="s">
        <v>4459</v>
      </c>
      <c r="L314" t="s">
        <v>113</v>
      </c>
      <c r="M314" t="s">
        <v>3213</v>
      </c>
      <c r="N314" s="13">
        <v>44927</v>
      </c>
      <c r="O314">
        <v>173736</v>
      </c>
      <c r="P314" t="s">
        <v>3245</v>
      </c>
      <c r="Q314" s="13">
        <v>44927</v>
      </c>
      <c r="R314" t="s">
        <v>4467</v>
      </c>
      <c r="S314" s="13">
        <v>44927</v>
      </c>
      <c r="T314" s="13">
        <v>44957</v>
      </c>
      <c r="U314" s="1">
        <v>44927</v>
      </c>
      <c r="V314" t="s">
        <v>99</v>
      </c>
      <c r="W314" s="2">
        <v>1544.67</v>
      </c>
      <c r="X314" t="s">
        <v>2</v>
      </c>
      <c r="Y314" t="s">
        <v>11</v>
      </c>
      <c r="Z314" t="s">
        <v>2</v>
      </c>
      <c r="AA314" t="s">
        <v>475</v>
      </c>
      <c r="AB314" t="s">
        <v>476</v>
      </c>
      <c r="AC314" t="s">
        <v>116</v>
      </c>
    </row>
    <row r="315" spans="1:29" x14ac:dyDescent="0.25">
      <c r="A315" t="s">
        <v>0</v>
      </c>
      <c r="B315" t="s">
        <v>1</v>
      </c>
      <c r="C315" t="s">
        <v>2</v>
      </c>
      <c r="D315" t="s">
        <v>477</v>
      </c>
      <c r="E315" t="s">
        <v>1681</v>
      </c>
      <c r="F315" t="s">
        <v>1522</v>
      </c>
      <c r="G315" t="s">
        <v>6</v>
      </c>
      <c r="H315">
        <v>1</v>
      </c>
      <c r="I315" t="s">
        <v>1523</v>
      </c>
      <c r="J315" t="s">
        <v>1682</v>
      </c>
      <c r="K315" t="s">
        <v>4459</v>
      </c>
      <c r="L315" t="s">
        <v>113</v>
      </c>
      <c r="M315" t="s">
        <v>3213</v>
      </c>
      <c r="N315" s="13">
        <v>44927</v>
      </c>
      <c r="O315">
        <v>116072</v>
      </c>
      <c r="P315" t="s">
        <v>3244</v>
      </c>
      <c r="Q315" s="13">
        <v>44927</v>
      </c>
      <c r="R315" t="s">
        <v>4467</v>
      </c>
      <c r="S315" s="13">
        <v>44927</v>
      </c>
      <c r="T315" s="13">
        <v>44957</v>
      </c>
      <c r="U315" s="1">
        <v>44927</v>
      </c>
      <c r="V315" t="s">
        <v>99</v>
      </c>
      <c r="W315" s="2">
        <v>1207.0899999999999</v>
      </c>
      <c r="X315" t="s">
        <v>2</v>
      </c>
      <c r="Y315" t="s">
        <v>11</v>
      </c>
      <c r="Z315" t="s">
        <v>2</v>
      </c>
      <c r="AA315" t="s">
        <v>480</v>
      </c>
      <c r="AB315" t="s">
        <v>481</v>
      </c>
      <c r="AC315" t="s">
        <v>116</v>
      </c>
    </row>
    <row r="316" spans="1:29" x14ac:dyDescent="0.25">
      <c r="A316" t="s">
        <v>0</v>
      </c>
      <c r="B316" t="s">
        <v>1</v>
      </c>
      <c r="C316" t="s">
        <v>2</v>
      </c>
      <c r="D316" t="s">
        <v>482</v>
      </c>
      <c r="E316" t="s">
        <v>1683</v>
      </c>
      <c r="F316" t="s">
        <v>1522</v>
      </c>
      <c r="G316" t="s">
        <v>6</v>
      </c>
      <c r="H316">
        <v>1</v>
      </c>
      <c r="I316" t="s">
        <v>1523</v>
      </c>
      <c r="J316" t="s">
        <v>1684</v>
      </c>
      <c r="K316" t="s">
        <v>4459</v>
      </c>
      <c r="L316" t="s">
        <v>113</v>
      </c>
      <c r="M316" t="s">
        <v>3213</v>
      </c>
      <c r="N316" s="13">
        <v>44927</v>
      </c>
      <c r="O316">
        <v>102813</v>
      </c>
      <c r="P316" t="s">
        <v>3243</v>
      </c>
      <c r="Q316" s="13">
        <v>44927</v>
      </c>
      <c r="R316" t="s">
        <v>4467</v>
      </c>
      <c r="S316" s="13">
        <v>44927</v>
      </c>
      <c r="T316" s="13">
        <v>44957</v>
      </c>
      <c r="U316" s="1">
        <v>44927</v>
      </c>
      <c r="V316" t="s">
        <v>99</v>
      </c>
      <c r="W316" s="2">
        <v>67148.89</v>
      </c>
      <c r="X316" t="s">
        <v>2</v>
      </c>
      <c r="Y316" t="s">
        <v>11</v>
      </c>
      <c r="Z316" t="s">
        <v>2</v>
      </c>
      <c r="AA316" t="s">
        <v>485</v>
      </c>
      <c r="AB316" t="s">
        <v>486</v>
      </c>
      <c r="AC316" t="s">
        <v>116</v>
      </c>
    </row>
    <row r="317" spans="1:29" x14ac:dyDescent="0.25">
      <c r="A317" t="s">
        <v>0</v>
      </c>
      <c r="B317" t="s">
        <v>1</v>
      </c>
      <c r="C317" t="s">
        <v>2</v>
      </c>
      <c r="D317" t="s">
        <v>487</v>
      </c>
      <c r="E317" t="s">
        <v>1685</v>
      </c>
      <c r="F317" t="s">
        <v>1522</v>
      </c>
      <c r="G317" t="s">
        <v>6</v>
      </c>
      <c r="H317">
        <v>1</v>
      </c>
      <c r="I317" t="s">
        <v>1523</v>
      </c>
      <c r="J317" t="s">
        <v>1686</v>
      </c>
      <c r="K317" t="s">
        <v>4459</v>
      </c>
      <c r="L317" t="s">
        <v>113</v>
      </c>
      <c r="M317" t="s">
        <v>3213</v>
      </c>
      <c r="N317" s="13">
        <v>44927</v>
      </c>
      <c r="O317">
        <v>102810</v>
      </c>
      <c r="P317" t="s">
        <v>3242</v>
      </c>
      <c r="Q317" s="13">
        <v>44927</v>
      </c>
      <c r="R317" t="s">
        <v>4467</v>
      </c>
      <c r="S317" s="13">
        <v>44927</v>
      </c>
      <c r="T317" s="13">
        <v>44957</v>
      </c>
      <c r="U317" s="1">
        <v>44927</v>
      </c>
      <c r="V317" t="s">
        <v>99</v>
      </c>
      <c r="W317" s="2">
        <v>1843.23</v>
      </c>
      <c r="X317" t="s">
        <v>2</v>
      </c>
      <c r="Y317" t="s">
        <v>11</v>
      </c>
      <c r="Z317" t="s">
        <v>2</v>
      </c>
      <c r="AA317" t="s">
        <v>490</v>
      </c>
      <c r="AB317" t="s">
        <v>491</v>
      </c>
      <c r="AC317" t="s">
        <v>116</v>
      </c>
    </row>
    <row r="318" spans="1:29" x14ac:dyDescent="0.25">
      <c r="A318" t="s">
        <v>0</v>
      </c>
      <c r="B318" t="s">
        <v>1</v>
      </c>
      <c r="C318" t="s">
        <v>2</v>
      </c>
      <c r="D318" t="s">
        <v>492</v>
      </c>
      <c r="E318" t="s">
        <v>1687</v>
      </c>
      <c r="F318" t="s">
        <v>1522</v>
      </c>
      <c r="G318" t="s">
        <v>6</v>
      </c>
      <c r="H318">
        <v>1</v>
      </c>
      <c r="I318" t="s">
        <v>1523</v>
      </c>
      <c r="J318" t="s">
        <v>1688</v>
      </c>
      <c r="K318" t="s">
        <v>4459</v>
      </c>
      <c r="L318" t="s">
        <v>113</v>
      </c>
      <c r="M318" t="s">
        <v>3213</v>
      </c>
      <c r="N318" s="13">
        <v>44927</v>
      </c>
      <c r="O318">
        <v>102809</v>
      </c>
      <c r="P318" t="s">
        <v>3241</v>
      </c>
      <c r="Q318" s="13">
        <v>44927</v>
      </c>
      <c r="R318" t="s">
        <v>4467</v>
      </c>
      <c r="S318" s="13">
        <v>44927</v>
      </c>
      <c r="T318" s="13">
        <v>44957</v>
      </c>
      <c r="U318" s="1">
        <v>44927</v>
      </c>
      <c r="V318" t="s">
        <v>99</v>
      </c>
      <c r="W318" s="2">
        <v>7942</v>
      </c>
      <c r="X318" t="s">
        <v>2</v>
      </c>
      <c r="Y318" t="s">
        <v>11</v>
      </c>
      <c r="Z318" t="s">
        <v>2</v>
      </c>
      <c r="AA318" t="s">
        <v>495</v>
      </c>
      <c r="AB318" t="s">
        <v>496</v>
      </c>
      <c r="AC318" t="s">
        <v>116</v>
      </c>
    </row>
    <row r="319" spans="1:29" x14ac:dyDescent="0.25">
      <c r="A319" t="s">
        <v>0</v>
      </c>
      <c r="B319" t="s">
        <v>1</v>
      </c>
      <c r="C319" t="s">
        <v>2</v>
      </c>
      <c r="D319" t="s">
        <v>497</v>
      </c>
      <c r="E319" t="s">
        <v>1689</v>
      </c>
      <c r="F319" t="s">
        <v>1522</v>
      </c>
      <c r="G319" t="s">
        <v>6</v>
      </c>
      <c r="H319">
        <v>1</v>
      </c>
      <c r="I319" t="s">
        <v>1523</v>
      </c>
      <c r="J319" t="s">
        <v>1690</v>
      </c>
      <c r="K319" t="s">
        <v>4459</v>
      </c>
      <c r="L319" t="s">
        <v>113</v>
      </c>
      <c r="M319" t="s">
        <v>3213</v>
      </c>
      <c r="N319" s="13">
        <v>44927</v>
      </c>
      <c r="O319">
        <v>102808</v>
      </c>
      <c r="P319" t="s">
        <v>3240</v>
      </c>
      <c r="Q319" s="13">
        <v>44927</v>
      </c>
      <c r="R319" t="s">
        <v>4467</v>
      </c>
      <c r="S319" s="13">
        <v>44927</v>
      </c>
      <c r="T319" s="13">
        <v>44957</v>
      </c>
      <c r="U319" s="1">
        <v>44927</v>
      </c>
      <c r="V319" t="s">
        <v>99</v>
      </c>
      <c r="W319" s="2">
        <v>209325.97</v>
      </c>
      <c r="X319" t="s">
        <v>2</v>
      </c>
      <c r="Y319" t="s">
        <v>11</v>
      </c>
      <c r="Z319" t="s">
        <v>2</v>
      </c>
      <c r="AA319" t="s">
        <v>500</v>
      </c>
      <c r="AB319" t="s">
        <v>501</v>
      </c>
      <c r="AC319" t="s">
        <v>116</v>
      </c>
    </row>
    <row r="320" spans="1:29" x14ac:dyDescent="0.25">
      <c r="A320" t="s">
        <v>0</v>
      </c>
      <c r="B320" t="s">
        <v>1</v>
      </c>
      <c r="C320" t="s">
        <v>2</v>
      </c>
      <c r="D320" t="s">
        <v>502</v>
      </c>
      <c r="E320" t="s">
        <v>1691</v>
      </c>
      <c r="F320" t="s">
        <v>1522</v>
      </c>
      <c r="G320" t="s">
        <v>6</v>
      </c>
      <c r="H320">
        <v>1</v>
      </c>
      <c r="I320" t="s">
        <v>1523</v>
      </c>
      <c r="J320" t="s">
        <v>1692</v>
      </c>
      <c r="K320" t="s">
        <v>4459</v>
      </c>
      <c r="L320" t="s">
        <v>113</v>
      </c>
      <c r="M320" t="s">
        <v>3213</v>
      </c>
      <c r="N320" s="13">
        <v>44927</v>
      </c>
      <c r="O320">
        <v>102807</v>
      </c>
      <c r="P320" t="s">
        <v>3239</v>
      </c>
      <c r="Q320" s="13">
        <v>44927</v>
      </c>
      <c r="R320" t="s">
        <v>4467</v>
      </c>
      <c r="S320" s="13">
        <v>44927</v>
      </c>
      <c r="T320" s="13">
        <v>44957</v>
      </c>
      <c r="U320" s="1">
        <v>44927</v>
      </c>
      <c r="V320" t="s">
        <v>99</v>
      </c>
      <c r="W320" s="2">
        <v>5049.38</v>
      </c>
      <c r="X320" t="s">
        <v>2</v>
      </c>
      <c r="Y320" t="s">
        <v>11</v>
      </c>
      <c r="Z320" t="s">
        <v>2</v>
      </c>
      <c r="AA320" t="s">
        <v>505</v>
      </c>
      <c r="AB320" t="s">
        <v>506</v>
      </c>
      <c r="AC320" t="s">
        <v>116</v>
      </c>
    </row>
    <row r="321" spans="1:29" x14ac:dyDescent="0.25">
      <c r="A321" t="s">
        <v>0</v>
      </c>
      <c r="B321" t="s">
        <v>1</v>
      </c>
      <c r="C321" t="s">
        <v>2</v>
      </c>
      <c r="D321" t="s">
        <v>1118</v>
      </c>
      <c r="E321" t="s">
        <v>1693</v>
      </c>
      <c r="F321" t="s">
        <v>1522</v>
      </c>
      <c r="G321" t="s">
        <v>6</v>
      </c>
      <c r="H321">
        <v>1</v>
      </c>
      <c r="I321" t="s">
        <v>1523</v>
      </c>
      <c r="J321" t="s">
        <v>1694</v>
      </c>
      <c r="K321" t="s">
        <v>4459</v>
      </c>
      <c r="L321" t="s">
        <v>113</v>
      </c>
      <c r="M321" t="s">
        <v>3213</v>
      </c>
      <c r="N321" s="13">
        <v>44927</v>
      </c>
      <c r="O321">
        <v>102906</v>
      </c>
      <c r="P321" t="s">
        <v>3325</v>
      </c>
      <c r="Q321" s="13">
        <v>44927</v>
      </c>
      <c r="R321" t="s">
        <v>4467</v>
      </c>
      <c r="S321" s="13">
        <v>44927</v>
      </c>
      <c r="T321" s="13">
        <v>44957</v>
      </c>
      <c r="U321" s="1">
        <v>44927</v>
      </c>
      <c r="V321" t="s">
        <v>99</v>
      </c>
      <c r="W321" s="2">
        <v>196896.93</v>
      </c>
      <c r="X321" t="s">
        <v>2</v>
      </c>
      <c r="Y321" t="s">
        <v>11</v>
      </c>
      <c r="Z321" t="s">
        <v>2</v>
      </c>
      <c r="AA321" t="s">
        <v>114</v>
      </c>
      <c r="AB321" t="s">
        <v>1121</v>
      </c>
      <c r="AC321" t="s">
        <v>116</v>
      </c>
    </row>
    <row r="322" spans="1:29" x14ac:dyDescent="0.25">
      <c r="A322" t="s">
        <v>0</v>
      </c>
      <c r="B322" t="s">
        <v>1</v>
      </c>
      <c r="C322" t="s">
        <v>2</v>
      </c>
      <c r="D322" t="s">
        <v>117</v>
      </c>
      <c r="E322" t="s">
        <v>1532</v>
      </c>
      <c r="F322" t="s">
        <v>1522</v>
      </c>
      <c r="G322" t="s">
        <v>6</v>
      </c>
      <c r="H322">
        <v>1</v>
      </c>
      <c r="I322" t="s">
        <v>1523</v>
      </c>
      <c r="J322" t="s">
        <v>1533</v>
      </c>
      <c r="K322" t="s">
        <v>4459</v>
      </c>
      <c r="L322" t="s">
        <v>113</v>
      </c>
      <c r="M322" t="s">
        <v>3213</v>
      </c>
      <c r="N322" s="13">
        <v>44943</v>
      </c>
      <c r="O322">
        <v>225269</v>
      </c>
      <c r="P322" t="s">
        <v>3282</v>
      </c>
      <c r="Q322" s="13">
        <v>44927</v>
      </c>
      <c r="R322" t="s">
        <v>4467</v>
      </c>
      <c r="S322" s="13">
        <v>44927</v>
      </c>
      <c r="T322" s="13">
        <v>44957</v>
      </c>
      <c r="U322" s="1">
        <v>44927</v>
      </c>
      <c r="V322" t="s">
        <v>99</v>
      </c>
      <c r="W322" s="2">
        <v>7859.66</v>
      </c>
      <c r="X322" t="s">
        <v>2</v>
      </c>
      <c r="Y322" t="s">
        <v>11</v>
      </c>
      <c r="Z322" t="s">
        <v>2</v>
      </c>
      <c r="AA322" t="s">
        <v>120</v>
      </c>
      <c r="AB322" t="s">
        <v>121</v>
      </c>
      <c r="AC322" t="s">
        <v>116</v>
      </c>
    </row>
    <row r="323" spans="1:29" x14ac:dyDescent="0.25">
      <c r="A323" t="s">
        <v>0</v>
      </c>
      <c r="B323" t="s">
        <v>1</v>
      </c>
      <c r="C323" t="s">
        <v>2</v>
      </c>
      <c r="D323" t="s">
        <v>122</v>
      </c>
      <c r="E323" t="s">
        <v>1720</v>
      </c>
      <c r="F323" t="s">
        <v>1709</v>
      </c>
      <c r="G323" t="s">
        <v>6</v>
      </c>
      <c r="H323">
        <v>2</v>
      </c>
      <c r="I323" t="s">
        <v>1523</v>
      </c>
      <c r="J323" t="s">
        <v>1721</v>
      </c>
      <c r="K323" t="s">
        <v>4459</v>
      </c>
      <c r="L323" t="s">
        <v>113</v>
      </c>
      <c r="M323" t="s">
        <v>3213</v>
      </c>
      <c r="N323" s="13">
        <v>44958</v>
      </c>
      <c r="O323">
        <v>102909</v>
      </c>
      <c r="P323" t="s">
        <v>3280</v>
      </c>
      <c r="Q323" s="13">
        <v>44958</v>
      </c>
      <c r="R323" t="s">
        <v>4467</v>
      </c>
      <c r="S323" s="13">
        <v>44958</v>
      </c>
      <c r="T323" s="13">
        <v>44985</v>
      </c>
      <c r="U323" s="1">
        <v>44958</v>
      </c>
      <c r="V323" t="s">
        <v>99</v>
      </c>
      <c r="W323" s="2">
        <v>20275.330000000002</v>
      </c>
      <c r="X323" t="s">
        <v>2</v>
      </c>
      <c r="Y323" t="s">
        <v>11</v>
      </c>
      <c r="Z323" t="s">
        <v>2</v>
      </c>
      <c r="AA323" t="s">
        <v>125</v>
      </c>
      <c r="AB323" t="s">
        <v>126</v>
      </c>
      <c r="AC323" t="s">
        <v>116</v>
      </c>
    </row>
    <row r="324" spans="1:29" x14ac:dyDescent="0.25">
      <c r="A324" t="s">
        <v>0</v>
      </c>
      <c r="B324" t="s">
        <v>1</v>
      </c>
      <c r="C324" t="s">
        <v>2</v>
      </c>
      <c r="D324" t="s">
        <v>127</v>
      </c>
      <c r="E324" t="s">
        <v>1722</v>
      </c>
      <c r="F324" t="s">
        <v>1709</v>
      </c>
      <c r="G324" t="s">
        <v>6</v>
      </c>
      <c r="H324">
        <v>2</v>
      </c>
      <c r="I324" t="s">
        <v>1523</v>
      </c>
      <c r="J324" t="s">
        <v>1723</v>
      </c>
      <c r="K324" t="s">
        <v>4459</v>
      </c>
      <c r="L324" t="s">
        <v>113</v>
      </c>
      <c r="M324" t="s">
        <v>3213</v>
      </c>
      <c r="N324" s="13">
        <v>44958</v>
      </c>
      <c r="O324">
        <v>153452</v>
      </c>
      <c r="P324" t="s">
        <v>3315</v>
      </c>
      <c r="Q324" s="13">
        <v>44958</v>
      </c>
      <c r="R324" t="s">
        <v>4467</v>
      </c>
      <c r="S324" s="13">
        <v>44958</v>
      </c>
      <c r="T324" s="13">
        <v>44985</v>
      </c>
      <c r="U324" s="1">
        <v>44958</v>
      </c>
      <c r="V324" t="s">
        <v>99</v>
      </c>
      <c r="W324" s="2">
        <v>41705.86</v>
      </c>
      <c r="X324" t="s">
        <v>2</v>
      </c>
      <c r="Y324" t="s">
        <v>11</v>
      </c>
      <c r="Z324" t="s">
        <v>2</v>
      </c>
      <c r="AA324" t="s">
        <v>130</v>
      </c>
      <c r="AB324" t="s">
        <v>131</v>
      </c>
      <c r="AC324" t="s">
        <v>116</v>
      </c>
    </row>
    <row r="325" spans="1:29" x14ac:dyDescent="0.25">
      <c r="A325" t="s">
        <v>0</v>
      </c>
      <c r="B325" t="s">
        <v>1</v>
      </c>
      <c r="C325" t="s">
        <v>2</v>
      </c>
      <c r="D325" t="s">
        <v>132</v>
      </c>
      <c r="E325" t="s">
        <v>1724</v>
      </c>
      <c r="F325" t="s">
        <v>1709</v>
      </c>
      <c r="G325" t="s">
        <v>6</v>
      </c>
      <c r="H325">
        <v>2</v>
      </c>
      <c r="I325" t="s">
        <v>1523</v>
      </c>
      <c r="J325" t="s">
        <v>1725</v>
      </c>
      <c r="K325" t="s">
        <v>4459</v>
      </c>
      <c r="L325" t="s">
        <v>113</v>
      </c>
      <c r="M325" t="s">
        <v>3213</v>
      </c>
      <c r="N325" s="13">
        <v>44958</v>
      </c>
      <c r="O325">
        <v>223147</v>
      </c>
      <c r="P325" t="s">
        <v>3314</v>
      </c>
      <c r="Q325" s="13">
        <v>44958</v>
      </c>
      <c r="R325" t="s">
        <v>4467</v>
      </c>
      <c r="S325" s="13">
        <v>44958</v>
      </c>
      <c r="T325" s="13">
        <v>44985</v>
      </c>
      <c r="U325" s="1">
        <v>44958</v>
      </c>
      <c r="V325" t="s">
        <v>99</v>
      </c>
      <c r="W325" s="2">
        <v>9471.86</v>
      </c>
      <c r="X325" t="s">
        <v>2</v>
      </c>
      <c r="Y325" t="s">
        <v>11</v>
      </c>
      <c r="Z325" t="s">
        <v>2</v>
      </c>
      <c r="AA325" t="s">
        <v>135</v>
      </c>
      <c r="AB325" t="s">
        <v>136</v>
      </c>
      <c r="AC325" t="s">
        <v>116</v>
      </c>
    </row>
    <row r="326" spans="1:29" x14ac:dyDescent="0.25">
      <c r="A326" t="s">
        <v>0</v>
      </c>
      <c r="B326" t="s">
        <v>1</v>
      </c>
      <c r="C326" t="s">
        <v>2</v>
      </c>
      <c r="D326" t="s">
        <v>137</v>
      </c>
      <c r="E326" t="s">
        <v>1726</v>
      </c>
      <c r="F326" t="s">
        <v>1709</v>
      </c>
      <c r="G326" t="s">
        <v>6</v>
      </c>
      <c r="H326">
        <v>2</v>
      </c>
      <c r="I326" t="s">
        <v>1523</v>
      </c>
      <c r="J326" t="s">
        <v>1727</v>
      </c>
      <c r="K326" t="s">
        <v>4459</v>
      </c>
      <c r="L326" t="s">
        <v>113</v>
      </c>
      <c r="M326" t="s">
        <v>3213</v>
      </c>
      <c r="N326" s="13">
        <v>44958</v>
      </c>
      <c r="O326">
        <v>102969</v>
      </c>
      <c r="P326" t="s">
        <v>3313</v>
      </c>
      <c r="Q326" s="13">
        <v>44958</v>
      </c>
      <c r="R326" t="s">
        <v>4467</v>
      </c>
      <c r="S326" s="13">
        <v>44958</v>
      </c>
      <c r="T326" s="13">
        <v>44985</v>
      </c>
      <c r="U326" s="1">
        <v>44958</v>
      </c>
      <c r="V326" t="s">
        <v>99</v>
      </c>
      <c r="W326" s="2">
        <v>45180.32</v>
      </c>
      <c r="X326" t="s">
        <v>2</v>
      </c>
      <c r="Y326" t="s">
        <v>11</v>
      </c>
      <c r="Z326" t="s">
        <v>2</v>
      </c>
      <c r="AA326" t="s">
        <v>140</v>
      </c>
      <c r="AB326" t="s">
        <v>141</v>
      </c>
      <c r="AC326" t="s">
        <v>116</v>
      </c>
    </row>
    <row r="327" spans="1:29" x14ac:dyDescent="0.25">
      <c r="A327" t="s">
        <v>0</v>
      </c>
      <c r="B327" t="s">
        <v>1</v>
      </c>
      <c r="C327" t="s">
        <v>2</v>
      </c>
      <c r="D327" t="s">
        <v>142</v>
      </c>
      <c r="E327" t="s">
        <v>1728</v>
      </c>
      <c r="F327" t="s">
        <v>1709</v>
      </c>
      <c r="G327" t="s">
        <v>6</v>
      </c>
      <c r="H327">
        <v>2</v>
      </c>
      <c r="I327" t="s">
        <v>1523</v>
      </c>
      <c r="J327" t="s">
        <v>1729</v>
      </c>
      <c r="K327" t="s">
        <v>4459</v>
      </c>
      <c r="L327" t="s">
        <v>113</v>
      </c>
      <c r="M327" t="s">
        <v>3213</v>
      </c>
      <c r="N327" s="13">
        <v>44958</v>
      </c>
      <c r="O327">
        <v>102968</v>
      </c>
      <c r="P327" t="s">
        <v>3312</v>
      </c>
      <c r="Q327" s="13">
        <v>44958</v>
      </c>
      <c r="R327" t="s">
        <v>4467</v>
      </c>
      <c r="S327" s="13">
        <v>44958</v>
      </c>
      <c r="T327" s="13">
        <v>44985</v>
      </c>
      <c r="U327" s="1">
        <v>44958</v>
      </c>
      <c r="V327" t="s">
        <v>99</v>
      </c>
      <c r="W327" s="2">
        <v>80352.25</v>
      </c>
      <c r="X327" t="s">
        <v>2</v>
      </c>
      <c r="Y327" t="s">
        <v>11</v>
      </c>
      <c r="Z327" t="s">
        <v>2</v>
      </c>
      <c r="AA327" t="s">
        <v>145</v>
      </c>
      <c r="AB327" t="s">
        <v>146</v>
      </c>
      <c r="AC327" t="s">
        <v>116</v>
      </c>
    </row>
    <row r="328" spans="1:29" x14ac:dyDescent="0.25">
      <c r="A328" t="s">
        <v>0</v>
      </c>
      <c r="B328" t="s">
        <v>1</v>
      </c>
      <c r="C328" t="s">
        <v>2</v>
      </c>
      <c r="D328" t="s">
        <v>147</v>
      </c>
      <c r="E328" t="s">
        <v>1730</v>
      </c>
      <c r="F328" t="s">
        <v>1709</v>
      </c>
      <c r="G328" t="s">
        <v>6</v>
      </c>
      <c r="H328">
        <v>2</v>
      </c>
      <c r="I328" t="s">
        <v>1523</v>
      </c>
      <c r="J328" t="s">
        <v>1731</v>
      </c>
      <c r="K328" t="s">
        <v>4459</v>
      </c>
      <c r="L328" t="s">
        <v>113</v>
      </c>
      <c r="M328" t="s">
        <v>3213</v>
      </c>
      <c r="N328" s="13">
        <v>44958</v>
      </c>
      <c r="O328">
        <v>102966</v>
      </c>
      <c r="P328" t="s">
        <v>3311</v>
      </c>
      <c r="Q328" s="13">
        <v>44958</v>
      </c>
      <c r="R328" t="s">
        <v>4467</v>
      </c>
      <c r="S328" s="13">
        <v>44958</v>
      </c>
      <c r="T328" s="13">
        <v>44985</v>
      </c>
      <c r="U328" s="1">
        <v>44958</v>
      </c>
      <c r="V328" t="s">
        <v>99</v>
      </c>
      <c r="W328" s="2">
        <v>3324.32</v>
      </c>
      <c r="X328" t="s">
        <v>2</v>
      </c>
      <c r="Y328" t="s">
        <v>11</v>
      </c>
      <c r="Z328" t="s">
        <v>2</v>
      </c>
      <c r="AA328" t="s">
        <v>150</v>
      </c>
      <c r="AB328" t="s">
        <v>151</v>
      </c>
      <c r="AC328" t="s">
        <v>116</v>
      </c>
    </row>
    <row r="329" spans="1:29" x14ac:dyDescent="0.25">
      <c r="A329" t="s">
        <v>0</v>
      </c>
      <c r="B329" t="s">
        <v>1</v>
      </c>
      <c r="C329" t="s">
        <v>2</v>
      </c>
      <c r="D329" t="s">
        <v>152</v>
      </c>
      <c r="E329" t="s">
        <v>1732</v>
      </c>
      <c r="F329" t="s">
        <v>1709</v>
      </c>
      <c r="G329" t="s">
        <v>6</v>
      </c>
      <c r="H329">
        <v>2</v>
      </c>
      <c r="I329" t="s">
        <v>1523</v>
      </c>
      <c r="J329" t="s">
        <v>1733</v>
      </c>
      <c r="K329" t="s">
        <v>4459</v>
      </c>
      <c r="L329" t="s">
        <v>113</v>
      </c>
      <c r="M329" t="s">
        <v>3213</v>
      </c>
      <c r="N329" s="13">
        <v>44958</v>
      </c>
      <c r="O329">
        <v>102964</v>
      </c>
      <c r="P329" t="s">
        <v>3310</v>
      </c>
      <c r="Q329" s="13">
        <v>44958</v>
      </c>
      <c r="R329" t="s">
        <v>4467</v>
      </c>
      <c r="S329" s="13">
        <v>44958</v>
      </c>
      <c r="T329" s="13">
        <v>44985</v>
      </c>
      <c r="U329" s="1">
        <v>44958</v>
      </c>
      <c r="V329" t="s">
        <v>99</v>
      </c>
      <c r="W329" s="2">
        <v>10545.53</v>
      </c>
      <c r="X329" t="s">
        <v>2</v>
      </c>
      <c r="Y329" t="s">
        <v>11</v>
      </c>
      <c r="Z329" t="s">
        <v>2</v>
      </c>
      <c r="AA329" t="s">
        <v>155</v>
      </c>
      <c r="AB329" t="s">
        <v>156</v>
      </c>
      <c r="AC329" t="s">
        <v>116</v>
      </c>
    </row>
    <row r="330" spans="1:29" x14ac:dyDescent="0.25">
      <c r="A330" t="s">
        <v>0</v>
      </c>
      <c r="B330" t="s">
        <v>1</v>
      </c>
      <c r="C330" t="s">
        <v>2</v>
      </c>
      <c r="D330" t="s">
        <v>157</v>
      </c>
      <c r="E330" t="s">
        <v>1734</v>
      </c>
      <c r="F330" t="s">
        <v>1709</v>
      </c>
      <c r="G330" t="s">
        <v>6</v>
      </c>
      <c r="H330">
        <v>2</v>
      </c>
      <c r="I330" t="s">
        <v>1523</v>
      </c>
      <c r="J330" t="s">
        <v>1735</v>
      </c>
      <c r="K330" t="s">
        <v>4459</v>
      </c>
      <c r="L330" t="s">
        <v>113</v>
      </c>
      <c r="M330" t="s">
        <v>3213</v>
      </c>
      <c r="N330" s="13">
        <v>44958</v>
      </c>
      <c r="O330">
        <v>102962</v>
      </c>
      <c r="P330" t="s">
        <v>3309</v>
      </c>
      <c r="Q330" s="13">
        <v>44958</v>
      </c>
      <c r="R330" t="s">
        <v>4467</v>
      </c>
      <c r="S330" s="13">
        <v>44958</v>
      </c>
      <c r="T330" s="13">
        <v>44985</v>
      </c>
      <c r="U330" s="1">
        <v>44958</v>
      </c>
      <c r="V330" t="s">
        <v>99</v>
      </c>
      <c r="W330" s="2">
        <v>59558.85</v>
      </c>
      <c r="X330" t="s">
        <v>2</v>
      </c>
      <c r="Y330" t="s">
        <v>11</v>
      </c>
      <c r="Z330" t="s">
        <v>2</v>
      </c>
      <c r="AA330" t="s">
        <v>160</v>
      </c>
      <c r="AB330" t="s">
        <v>161</v>
      </c>
      <c r="AC330" t="s">
        <v>116</v>
      </c>
    </row>
    <row r="331" spans="1:29" x14ac:dyDescent="0.25">
      <c r="A331" t="s">
        <v>0</v>
      </c>
      <c r="B331" t="s">
        <v>1</v>
      </c>
      <c r="C331" t="s">
        <v>2</v>
      </c>
      <c r="D331" t="s">
        <v>162</v>
      </c>
      <c r="E331" t="s">
        <v>1736</v>
      </c>
      <c r="F331" t="s">
        <v>1709</v>
      </c>
      <c r="G331" t="s">
        <v>6</v>
      </c>
      <c r="H331">
        <v>2</v>
      </c>
      <c r="I331" t="s">
        <v>1523</v>
      </c>
      <c r="J331" t="s">
        <v>1737</v>
      </c>
      <c r="K331" t="s">
        <v>4459</v>
      </c>
      <c r="L331" t="s">
        <v>113</v>
      </c>
      <c r="M331" t="s">
        <v>3213</v>
      </c>
      <c r="N331" s="13">
        <v>44958</v>
      </c>
      <c r="O331">
        <v>102961</v>
      </c>
      <c r="P331" t="s">
        <v>3308</v>
      </c>
      <c r="Q331" s="13">
        <v>44958</v>
      </c>
      <c r="R331" t="s">
        <v>4467</v>
      </c>
      <c r="S331" s="13">
        <v>44958</v>
      </c>
      <c r="T331" s="13">
        <v>44985</v>
      </c>
      <c r="U331" s="1">
        <v>44958</v>
      </c>
      <c r="V331" t="s">
        <v>99</v>
      </c>
      <c r="W331" s="2">
        <v>6207.74</v>
      </c>
      <c r="X331" t="s">
        <v>2</v>
      </c>
      <c r="Y331" t="s">
        <v>11</v>
      </c>
      <c r="Z331" t="s">
        <v>2</v>
      </c>
      <c r="AA331" t="s">
        <v>165</v>
      </c>
      <c r="AB331" t="s">
        <v>166</v>
      </c>
      <c r="AC331" t="s">
        <v>116</v>
      </c>
    </row>
    <row r="332" spans="1:29" x14ac:dyDescent="0.25">
      <c r="A332" t="s">
        <v>0</v>
      </c>
      <c r="B332" t="s">
        <v>1</v>
      </c>
      <c r="C332" t="s">
        <v>2</v>
      </c>
      <c r="D332" t="s">
        <v>167</v>
      </c>
      <c r="E332" t="s">
        <v>1738</v>
      </c>
      <c r="F332" t="s">
        <v>1709</v>
      </c>
      <c r="G332" t="s">
        <v>6</v>
      </c>
      <c r="H332">
        <v>2</v>
      </c>
      <c r="I332" t="s">
        <v>1523</v>
      </c>
      <c r="J332" t="s">
        <v>1739</v>
      </c>
      <c r="K332" t="s">
        <v>4459</v>
      </c>
      <c r="L332" t="s">
        <v>113</v>
      </c>
      <c r="M332" t="s">
        <v>3213</v>
      </c>
      <c r="N332" s="13">
        <v>44958</v>
      </c>
      <c r="O332">
        <v>102960</v>
      </c>
      <c r="P332" t="s">
        <v>3307</v>
      </c>
      <c r="Q332" s="13">
        <v>44958</v>
      </c>
      <c r="R332" t="s">
        <v>4467</v>
      </c>
      <c r="S332" s="13">
        <v>44958</v>
      </c>
      <c r="T332" s="13">
        <v>44985</v>
      </c>
      <c r="U332" s="1">
        <v>44958</v>
      </c>
      <c r="V332" t="s">
        <v>99</v>
      </c>
      <c r="W332" s="2">
        <v>2150.79</v>
      </c>
      <c r="X332" t="s">
        <v>2</v>
      </c>
      <c r="Y332" t="s">
        <v>11</v>
      </c>
      <c r="Z332" t="s">
        <v>2</v>
      </c>
      <c r="AA332" t="s">
        <v>170</v>
      </c>
      <c r="AB332" t="s">
        <v>171</v>
      </c>
      <c r="AC332" t="s">
        <v>116</v>
      </c>
    </row>
    <row r="333" spans="1:29" x14ac:dyDescent="0.25">
      <c r="A333" t="s">
        <v>0</v>
      </c>
      <c r="B333" t="s">
        <v>1</v>
      </c>
      <c r="C333" t="s">
        <v>2</v>
      </c>
      <c r="D333" t="s">
        <v>172</v>
      </c>
      <c r="E333" t="s">
        <v>1740</v>
      </c>
      <c r="F333" t="s">
        <v>1709</v>
      </c>
      <c r="G333" t="s">
        <v>6</v>
      </c>
      <c r="H333">
        <v>2</v>
      </c>
      <c r="I333" t="s">
        <v>1523</v>
      </c>
      <c r="J333" t="s">
        <v>1741</v>
      </c>
      <c r="K333" t="s">
        <v>4459</v>
      </c>
      <c r="L333" t="s">
        <v>113</v>
      </c>
      <c r="M333" t="s">
        <v>3213</v>
      </c>
      <c r="N333" s="13">
        <v>44958</v>
      </c>
      <c r="O333">
        <v>102955</v>
      </c>
      <c r="P333" t="s">
        <v>3305</v>
      </c>
      <c r="Q333" s="13">
        <v>44958</v>
      </c>
      <c r="R333" t="s">
        <v>4467</v>
      </c>
      <c r="S333" s="13">
        <v>44958</v>
      </c>
      <c r="T333" s="13">
        <v>44985</v>
      </c>
      <c r="U333" s="1">
        <v>44958</v>
      </c>
      <c r="V333" t="s">
        <v>99</v>
      </c>
      <c r="W333" s="2">
        <v>338062.87</v>
      </c>
      <c r="X333" t="s">
        <v>2</v>
      </c>
      <c r="Y333" t="s">
        <v>11</v>
      </c>
      <c r="Z333" t="s">
        <v>2</v>
      </c>
      <c r="AA333" t="s">
        <v>175</v>
      </c>
      <c r="AB333" t="s">
        <v>176</v>
      </c>
      <c r="AC333" t="s">
        <v>116</v>
      </c>
    </row>
    <row r="334" spans="1:29" x14ac:dyDescent="0.25">
      <c r="A334" t="s">
        <v>0</v>
      </c>
      <c r="B334" t="s">
        <v>1</v>
      </c>
      <c r="C334" t="s">
        <v>2</v>
      </c>
      <c r="D334" t="s">
        <v>177</v>
      </c>
      <c r="E334" t="s">
        <v>1742</v>
      </c>
      <c r="F334" t="s">
        <v>1709</v>
      </c>
      <c r="G334" t="s">
        <v>6</v>
      </c>
      <c r="H334">
        <v>2</v>
      </c>
      <c r="I334" t="s">
        <v>1523</v>
      </c>
      <c r="J334" t="s">
        <v>1743</v>
      </c>
      <c r="K334" t="s">
        <v>4459</v>
      </c>
      <c r="L334" t="s">
        <v>113</v>
      </c>
      <c r="M334" t="s">
        <v>3213</v>
      </c>
      <c r="N334" s="13">
        <v>44958</v>
      </c>
      <c r="O334">
        <v>102956</v>
      </c>
      <c r="P334" t="s">
        <v>3306</v>
      </c>
      <c r="Q334" s="13">
        <v>44958</v>
      </c>
      <c r="R334" t="s">
        <v>4467</v>
      </c>
      <c r="S334" s="13">
        <v>44958</v>
      </c>
      <c r="T334" s="13">
        <v>44985</v>
      </c>
      <c r="U334" s="1">
        <v>44958</v>
      </c>
      <c r="V334" t="s">
        <v>99</v>
      </c>
      <c r="W334" s="2">
        <v>5660.79</v>
      </c>
      <c r="X334" t="s">
        <v>2</v>
      </c>
      <c r="Y334" t="s">
        <v>11</v>
      </c>
      <c r="Z334" t="s">
        <v>2</v>
      </c>
      <c r="AA334" t="s">
        <v>180</v>
      </c>
      <c r="AB334" t="s">
        <v>181</v>
      </c>
      <c r="AC334" t="s">
        <v>116</v>
      </c>
    </row>
    <row r="335" spans="1:29" x14ac:dyDescent="0.25">
      <c r="A335" t="s">
        <v>0</v>
      </c>
      <c r="B335" t="s">
        <v>1</v>
      </c>
      <c r="C335" t="s">
        <v>2</v>
      </c>
      <c r="D335" t="s">
        <v>182</v>
      </c>
      <c r="E335" t="s">
        <v>1744</v>
      </c>
      <c r="F335" t="s">
        <v>1709</v>
      </c>
      <c r="G335" t="s">
        <v>6</v>
      </c>
      <c r="H335">
        <v>2</v>
      </c>
      <c r="I335" t="s">
        <v>1523</v>
      </c>
      <c r="J335" t="s">
        <v>1745</v>
      </c>
      <c r="K335" t="s">
        <v>4459</v>
      </c>
      <c r="L335" t="s">
        <v>113</v>
      </c>
      <c r="M335" t="s">
        <v>3213</v>
      </c>
      <c r="N335" s="13">
        <v>44958</v>
      </c>
      <c r="O335">
        <v>102953</v>
      </c>
      <c r="P335" t="s">
        <v>3304</v>
      </c>
      <c r="Q335" s="13">
        <v>44958</v>
      </c>
      <c r="R335" t="s">
        <v>4467</v>
      </c>
      <c r="S335" s="13">
        <v>44958</v>
      </c>
      <c r="T335" s="13">
        <v>44985</v>
      </c>
      <c r="U335" s="1">
        <v>44958</v>
      </c>
      <c r="V335" t="s">
        <v>99</v>
      </c>
      <c r="W335" s="2">
        <v>2853.04</v>
      </c>
      <c r="X335" t="s">
        <v>2</v>
      </c>
      <c r="Y335" t="s">
        <v>11</v>
      </c>
      <c r="Z335" t="s">
        <v>2</v>
      </c>
      <c r="AA335" t="s">
        <v>185</v>
      </c>
      <c r="AB335" t="s">
        <v>186</v>
      </c>
      <c r="AC335" t="s">
        <v>116</v>
      </c>
    </row>
    <row r="336" spans="1:29" x14ac:dyDescent="0.25">
      <c r="A336" t="s">
        <v>0</v>
      </c>
      <c r="B336" t="s">
        <v>1</v>
      </c>
      <c r="C336" t="s">
        <v>2</v>
      </c>
      <c r="D336" t="s">
        <v>187</v>
      </c>
      <c r="E336" t="s">
        <v>1746</v>
      </c>
      <c r="F336" t="s">
        <v>1709</v>
      </c>
      <c r="G336" t="s">
        <v>6</v>
      </c>
      <c r="H336">
        <v>2</v>
      </c>
      <c r="I336" t="s">
        <v>1523</v>
      </c>
      <c r="J336" t="s">
        <v>1747</v>
      </c>
      <c r="K336" t="s">
        <v>4459</v>
      </c>
      <c r="L336" t="s">
        <v>113</v>
      </c>
      <c r="M336" t="s">
        <v>3213</v>
      </c>
      <c r="N336" s="13">
        <v>44958</v>
      </c>
      <c r="O336">
        <v>102950</v>
      </c>
      <c r="P336" t="s">
        <v>3303</v>
      </c>
      <c r="Q336" s="13">
        <v>44958</v>
      </c>
      <c r="R336" t="s">
        <v>4467</v>
      </c>
      <c r="S336" s="13">
        <v>44958</v>
      </c>
      <c r="T336" s="13">
        <v>44985</v>
      </c>
      <c r="U336" s="1">
        <v>44958</v>
      </c>
      <c r="V336" t="s">
        <v>99</v>
      </c>
      <c r="W336" s="2">
        <v>114359.22</v>
      </c>
      <c r="X336" t="s">
        <v>2</v>
      </c>
      <c r="Y336" t="s">
        <v>11</v>
      </c>
      <c r="Z336" t="s">
        <v>2</v>
      </c>
      <c r="AA336" t="s">
        <v>190</v>
      </c>
      <c r="AB336" t="s">
        <v>191</v>
      </c>
      <c r="AC336" t="s">
        <v>116</v>
      </c>
    </row>
    <row r="337" spans="1:29" x14ac:dyDescent="0.25">
      <c r="A337" t="s">
        <v>0</v>
      </c>
      <c r="B337" t="s">
        <v>1</v>
      </c>
      <c r="C337" t="s">
        <v>2</v>
      </c>
      <c r="D337" t="s">
        <v>192</v>
      </c>
      <c r="E337" t="s">
        <v>1748</v>
      </c>
      <c r="F337" t="s">
        <v>1709</v>
      </c>
      <c r="G337" t="s">
        <v>6</v>
      </c>
      <c r="H337">
        <v>2</v>
      </c>
      <c r="I337" t="s">
        <v>1523</v>
      </c>
      <c r="J337" t="s">
        <v>1749</v>
      </c>
      <c r="K337" t="s">
        <v>4459</v>
      </c>
      <c r="L337" t="s">
        <v>113</v>
      </c>
      <c r="M337" t="s">
        <v>3213</v>
      </c>
      <c r="N337" s="13">
        <v>44958</v>
      </c>
      <c r="O337">
        <v>102949</v>
      </c>
      <c r="P337" t="s">
        <v>3302</v>
      </c>
      <c r="Q337" s="13">
        <v>44958</v>
      </c>
      <c r="R337" t="s">
        <v>4467</v>
      </c>
      <c r="S337" s="13">
        <v>44958</v>
      </c>
      <c r="T337" s="13">
        <v>44985</v>
      </c>
      <c r="U337" s="1">
        <v>44958</v>
      </c>
      <c r="V337" t="s">
        <v>99</v>
      </c>
      <c r="W337" s="2">
        <v>15294.71</v>
      </c>
      <c r="X337" t="s">
        <v>2</v>
      </c>
      <c r="Y337" t="s">
        <v>11</v>
      </c>
      <c r="Z337" t="s">
        <v>2</v>
      </c>
      <c r="AA337" t="s">
        <v>195</v>
      </c>
      <c r="AB337" t="s">
        <v>196</v>
      </c>
      <c r="AC337" t="s">
        <v>116</v>
      </c>
    </row>
    <row r="338" spans="1:29" x14ac:dyDescent="0.25">
      <c r="A338" t="s">
        <v>0</v>
      </c>
      <c r="B338" t="s">
        <v>1</v>
      </c>
      <c r="C338" t="s">
        <v>2</v>
      </c>
      <c r="D338" t="s">
        <v>197</v>
      </c>
      <c r="E338" t="s">
        <v>1750</v>
      </c>
      <c r="F338" t="s">
        <v>1709</v>
      </c>
      <c r="G338" t="s">
        <v>6</v>
      </c>
      <c r="H338">
        <v>2</v>
      </c>
      <c r="I338" t="s">
        <v>1523</v>
      </c>
      <c r="J338" t="s">
        <v>1751</v>
      </c>
      <c r="K338" t="s">
        <v>4459</v>
      </c>
      <c r="L338" t="s">
        <v>113</v>
      </c>
      <c r="M338" t="s">
        <v>3213</v>
      </c>
      <c r="N338" s="13">
        <v>44958</v>
      </c>
      <c r="O338">
        <v>102948</v>
      </c>
      <c r="P338" t="s">
        <v>3301</v>
      </c>
      <c r="Q338" s="13">
        <v>44958</v>
      </c>
      <c r="R338" t="s">
        <v>4467</v>
      </c>
      <c r="S338" s="13">
        <v>44958</v>
      </c>
      <c r="T338" s="13">
        <v>44985</v>
      </c>
      <c r="U338" s="1">
        <v>44958</v>
      </c>
      <c r="V338" t="s">
        <v>99</v>
      </c>
      <c r="W338" s="2">
        <v>8140.3</v>
      </c>
      <c r="X338" t="s">
        <v>2</v>
      </c>
      <c r="Y338" t="s">
        <v>11</v>
      </c>
      <c r="Z338" t="s">
        <v>2</v>
      </c>
      <c r="AA338" t="s">
        <v>200</v>
      </c>
      <c r="AB338" t="s">
        <v>201</v>
      </c>
      <c r="AC338" t="s">
        <v>116</v>
      </c>
    </row>
    <row r="339" spans="1:29" x14ac:dyDescent="0.25">
      <c r="A339" t="s">
        <v>0</v>
      </c>
      <c r="B339" t="s">
        <v>1</v>
      </c>
      <c r="C339" t="s">
        <v>2</v>
      </c>
      <c r="D339" t="s">
        <v>202</v>
      </c>
      <c r="E339" t="s">
        <v>1752</v>
      </c>
      <c r="F339" t="s">
        <v>1709</v>
      </c>
      <c r="G339" t="s">
        <v>6</v>
      </c>
      <c r="H339">
        <v>2</v>
      </c>
      <c r="I339" t="s">
        <v>1523</v>
      </c>
      <c r="J339" t="s">
        <v>1753</v>
      </c>
      <c r="K339" t="s">
        <v>4459</v>
      </c>
      <c r="L339" t="s">
        <v>113</v>
      </c>
      <c r="M339" t="s">
        <v>3213</v>
      </c>
      <c r="N339" s="13">
        <v>44958</v>
      </c>
      <c r="O339">
        <v>102947</v>
      </c>
      <c r="P339" t="s">
        <v>3300</v>
      </c>
      <c r="Q339" s="13">
        <v>44958</v>
      </c>
      <c r="R339" t="s">
        <v>4467</v>
      </c>
      <c r="S339" s="13">
        <v>44958</v>
      </c>
      <c r="T339" s="13">
        <v>44985</v>
      </c>
      <c r="U339" s="1">
        <v>44958</v>
      </c>
      <c r="V339" t="s">
        <v>99</v>
      </c>
      <c r="W339" s="2">
        <v>35348.080000000002</v>
      </c>
      <c r="X339" t="s">
        <v>2</v>
      </c>
      <c r="Y339" t="s">
        <v>11</v>
      </c>
      <c r="Z339" t="s">
        <v>2</v>
      </c>
      <c r="AA339" t="s">
        <v>205</v>
      </c>
      <c r="AB339" t="s">
        <v>206</v>
      </c>
      <c r="AC339" t="s">
        <v>116</v>
      </c>
    </row>
    <row r="340" spans="1:29" x14ac:dyDescent="0.25">
      <c r="A340" t="s">
        <v>0</v>
      </c>
      <c r="B340" t="s">
        <v>1</v>
      </c>
      <c r="C340" t="s">
        <v>2</v>
      </c>
      <c r="D340" t="s">
        <v>207</v>
      </c>
      <c r="E340" t="s">
        <v>1754</v>
      </c>
      <c r="F340" t="s">
        <v>1709</v>
      </c>
      <c r="G340" t="s">
        <v>6</v>
      </c>
      <c r="H340">
        <v>2</v>
      </c>
      <c r="I340" t="s">
        <v>1523</v>
      </c>
      <c r="J340" t="s">
        <v>1755</v>
      </c>
      <c r="K340" t="s">
        <v>4459</v>
      </c>
      <c r="L340" t="s">
        <v>113</v>
      </c>
      <c r="M340" t="s">
        <v>3213</v>
      </c>
      <c r="N340" s="13">
        <v>44958</v>
      </c>
      <c r="O340">
        <v>102945</v>
      </c>
      <c r="P340" t="s">
        <v>3299</v>
      </c>
      <c r="Q340" s="13">
        <v>44958</v>
      </c>
      <c r="R340" t="s">
        <v>4467</v>
      </c>
      <c r="S340" s="13">
        <v>44958</v>
      </c>
      <c r="T340" s="13">
        <v>44985</v>
      </c>
      <c r="U340" s="1">
        <v>44958</v>
      </c>
      <c r="V340" t="s">
        <v>99</v>
      </c>
      <c r="W340" s="2">
        <v>2750.93</v>
      </c>
      <c r="X340" t="s">
        <v>2</v>
      </c>
      <c r="Y340" t="s">
        <v>11</v>
      </c>
      <c r="Z340" t="s">
        <v>2</v>
      </c>
      <c r="AA340" t="s">
        <v>210</v>
      </c>
      <c r="AB340" t="s">
        <v>211</v>
      </c>
      <c r="AC340" t="s">
        <v>116</v>
      </c>
    </row>
    <row r="341" spans="1:29" x14ac:dyDescent="0.25">
      <c r="A341" t="s">
        <v>0</v>
      </c>
      <c r="B341" t="s">
        <v>1</v>
      </c>
      <c r="C341" t="s">
        <v>2</v>
      </c>
      <c r="D341" t="s">
        <v>212</v>
      </c>
      <c r="E341" t="s">
        <v>1756</v>
      </c>
      <c r="F341" t="s">
        <v>1709</v>
      </c>
      <c r="G341" t="s">
        <v>6</v>
      </c>
      <c r="H341">
        <v>2</v>
      </c>
      <c r="I341" t="s">
        <v>1523</v>
      </c>
      <c r="J341" t="s">
        <v>1757</v>
      </c>
      <c r="K341" t="s">
        <v>4459</v>
      </c>
      <c r="L341" t="s">
        <v>113</v>
      </c>
      <c r="M341" t="s">
        <v>3213</v>
      </c>
      <c r="N341" s="13">
        <v>44958</v>
      </c>
      <c r="O341">
        <v>102943</v>
      </c>
      <c r="P341" t="s">
        <v>3298</v>
      </c>
      <c r="Q341" s="13">
        <v>44958</v>
      </c>
      <c r="R341" t="s">
        <v>4467</v>
      </c>
      <c r="S341" s="13">
        <v>44958</v>
      </c>
      <c r="T341" s="13">
        <v>44985</v>
      </c>
      <c r="U341" s="1">
        <v>44958</v>
      </c>
      <c r="V341" t="s">
        <v>99</v>
      </c>
      <c r="W341" s="2">
        <v>24821.279999999999</v>
      </c>
      <c r="X341" t="s">
        <v>2</v>
      </c>
      <c r="Y341" t="s">
        <v>11</v>
      </c>
      <c r="Z341" t="s">
        <v>2</v>
      </c>
      <c r="AA341" t="s">
        <v>215</v>
      </c>
      <c r="AB341" t="s">
        <v>216</v>
      </c>
      <c r="AC341" t="s">
        <v>116</v>
      </c>
    </row>
    <row r="342" spans="1:29" x14ac:dyDescent="0.25">
      <c r="A342" t="s">
        <v>0</v>
      </c>
      <c r="B342" t="s">
        <v>1</v>
      </c>
      <c r="C342" t="s">
        <v>2</v>
      </c>
      <c r="D342" t="s">
        <v>217</v>
      </c>
      <c r="E342" t="s">
        <v>1758</v>
      </c>
      <c r="F342" t="s">
        <v>1709</v>
      </c>
      <c r="G342" t="s">
        <v>6</v>
      </c>
      <c r="H342">
        <v>2</v>
      </c>
      <c r="I342" t="s">
        <v>1523</v>
      </c>
      <c r="J342" t="s">
        <v>1759</v>
      </c>
      <c r="K342" t="s">
        <v>4459</v>
      </c>
      <c r="L342" t="s">
        <v>113</v>
      </c>
      <c r="M342" t="s">
        <v>3213</v>
      </c>
      <c r="N342" s="13">
        <v>44958</v>
      </c>
      <c r="O342">
        <v>125652</v>
      </c>
      <c r="P342" t="s">
        <v>3297</v>
      </c>
      <c r="Q342" s="13">
        <v>44958</v>
      </c>
      <c r="R342" t="s">
        <v>4467</v>
      </c>
      <c r="S342" s="13">
        <v>44958</v>
      </c>
      <c r="T342" s="13">
        <v>44985</v>
      </c>
      <c r="U342" s="1">
        <v>44958</v>
      </c>
      <c r="V342" t="s">
        <v>99</v>
      </c>
      <c r="W342" s="2">
        <v>33167.65</v>
      </c>
      <c r="X342" t="s">
        <v>2</v>
      </c>
      <c r="Y342" t="s">
        <v>11</v>
      </c>
      <c r="Z342" t="s">
        <v>2</v>
      </c>
      <c r="AA342" t="s">
        <v>220</v>
      </c>
      <c r="AB342" t="s">
        <v>221</v>
      </c>
      <c r="AC342" t="s">
        <v>116</v>
      </c>
    </row>
    <row r="343" spans="1:29" x14ac:dyDescent="0.25">
      <c r="A343" t="s">
        <v>0</v>
      </c>
      <c r="B343" t="s">
        <v>1</v>
      </c>
      <c r="C343" t="s">
        <v>2</v>
      </c>
      <c r="D343" t="s">
        <v>222</v>
      </c>
      <c r="E343" t="s">
        <v>1760</v>
      </c>
      <c r="F343" t="s">
        <v>1709</v>
      </c>
      <c r="G343" t="s">
        <v>6</v>
      </c>
      <c r="H343">
        <v>2</v>
      </c>
      <c r="I343" t="s">
        <v>1523</v>
      </c>
      <c r="J343" t="s">
        <v>1761</v>
      </c>
      <c r="K343" t="s">
        <v>4459</v>
      </c>
      <c r="L343" t="s">
        <v>113</v>
      </c>
      <c r="M343" t="s">
        <v>3213</v>
      </c>
      <c r="N343" s="13">
        <v>44958</v>
      </c>
      <c r="O343">
        <v>102938</v>
      </c>
      <c r="P343" t="s">
        <v>3296</v>
      </c>
      <c r="Q343" s="13">
        <v>44958</v>
      </c>
      <c r="R343" t="s">
        <v>4467</v>
      </c>
      <c r="S343" s="13">
        <v>44958</v>
      </c>
      <c r="T343" s="13">
        <v>44985</v>
      </c>
      <c r="U343" s="1">
        <v>44958</v>
      </c>
      <c r="V343" t="s">
        <v>99</v>
      </c>
      <c r="W343" s="2">
        <v>34029.22</v>
      </c>
      <c r="X343" t="s">
        <v>2</v>
      </c>
      <c r="Y343" t="s">
        <v>11</v>
      </c>
      <c r="Z343" t="s">
        <v>2</v>
      </c>
      <c r="AA343" t="s">
        <v>225</v>
      </c>
      <c r="AB343" t="s">
        <v>226</v>
      </c>
      <c r="AC343" t="s">
        <v>116</v>
      </c>
    </row>
    <row r="344" spans="1:29" x14ac:dyDescent="0.25">
      <c r="A344" t="s">
        <v>0</v>
      </c>
      <c r="B344" t="s">
        <v>1</v>
      </c>
      <c r="C344" t="s">
        <v>2</v>
      </c>
      <c r="D344" t="s">
        <v>227</v>
      </c>
      <c r="E344" t="s">
        <v>1762</v>
      </c>
      <c r="F344" t="s">
        <v>1709</v>
      </c>
      <c r="G344" t="s">
        <v>6</v>
      </c>
      <c r="H344">
        <v>2</v>
      </c>
      <c r="I344" t="s">
        <v>1523</v>
      </c>
      <c r="J344" t="s">
        <v>1763</v>
      </c>
      <c r="K344" t="s">
        <v>4459</v>
      </c>
      <c r="L344" t="s">
        <v>113</v>
      </c>
      <c r="M344" t="s">
        <v>3213</v>
      </c>
      <c r="N344" s="13">
        <v>44958</v>
      </c>
      <c r="O344">
        <v>199967</v>
      </c>
      <c r="P344" t="s">
        <v>3295</v>
      </c>
      <c r="Q344" s="13">
        <v>44958</v>
      </c>
      <c r="R344" t="s">
        <v>4467</v>
      </c>
      <c r="S344" s="13">
        <v>44958</v>
      </c>
      <c r="T344" s="13">
        <v>44985</v>
      </c>
      <c r="U344" s="1">
        <v>44958</v>
      </c>
      <c r="V344" t="s">
        <v>99</v>
      </c>
      <c r="W344" s="2">
        <v>3571.19</v>
      </c>
      <c r="X344" t="s">
        <v>2</v>
      </c>
      <c r="Y344" t="s">
        <v>11</v>
      </c>
      <c r="Z344" t="s">
        <v>2</v>
      </c>
      <c r="AA344" t="s">
        <v>230</v>
      </c>
      <c r="AB344" t="s">
        <v>231</v>
      </c>
      <c r="AC344" t="s">
        <v>116</v>
      </c>
    </row>
    <row r="345" spans="1:29" x14ac:dyDescent="0.25">
      <c r="A345" t="s">
        <v>0</v>
      </c>
      <c r="B345" t="s">
        <v>1</v>
      </c>
      <c r="C345" t="s">
        <v>2</v>
      </c>
      <c r="D345" t="s">
        <v>232</v>
      </c>
      <c r="E345" t="s">
        <v>1764</v>
      </c>
      <c r="F345" t="s">
        <v>1709</v>
      </c>
      <c r="G345" t="s">
        <v>6</v>
      </c>
      <c r="H345">
        <v>2</v>
      </c>
      <c r="I345" t="s">
        <v>1523</v>
      </c>
      <c r="J345" t="s">
        <v>1765</v>
      </c>
      <c r="K345" t="s">
        <v>4459</v>
      </c>
      <c r="L345" t="s">
        <v>113</v>
      </c>
      <c r="M345" t="s">
        <v>3213</v>
      </c>
      <c r="N345" s="13">
        <v>44958</v>
      </c>
      <c r="O345">
        <v>102937</v>
      </c>
      <c r="P345" t="s">
        <v>3294</v>
      </c>
      <c r="Q345" s="13">
        <v>44958</v>
      </c>
      <c r="R345" t="s">
        <v>4467</v>
      </c>
      <c r="S345" s="13">
        <v>44958</v>
      </c>
      <c r="T345" s="13">
        <v>44985</v>
      </c>
      <c r="U345" s="1">
        <v>44958</v>
      </c>
      <c r="V345" t="s">
        <v>99</v>
      </c>
      <c r="W345" s="2">
        <v>3258.86</v>
      </c>
      <c r="X345" t="s">
        <v>2</v>
      </c>
      <c r="Y345" t="s">
        <v>11</v>
      </c>
      <c r="Z345" t="s">
        <v>2</v>
      </c>
      <c r="AA345" t="s">
        <v>235</v>
      </c>
      <c r="AB345" t="s">
        <v>236</v>
      </c>
      <c r="AC345" t="s">
        <v>116</v>
      </c>
    </row>
    <row r="346" spans="1:29" x14ac:dyDescent="0.25">
      <c r="A346" t="s">
        <v>0</v>
      </c>
      <c r="B346" t="s">
        <v>1</v>
      </c>
      <c r="C346" t="s">
        <v>2</v>
      </c>
      <c r="D346" t="s">
        <v>237</v>
      </c>
      <c r="E346" t="s">
        <v>1766</v>
      </c>
      <c r="F346" t="s">
        <v>1709</v>
      </c>
      <c r="G346" t="s">
        <v>6</v>
      </c>
      <c r="H346">
        <v>2</v>
      </c>
      <c r="I346" t="s">
        <v>1523</v>
      </c>
      <c r="J346" t="s">
        <v>1767</v>
      </c>
      <c r="K346" t="s">
        <v>4459</v>
      </c>
      <c r="L346" t="s">
        <v>113</v>
      </c>
      <c r="M346" t="s">
        <v>3213</v>
      </c>
      <c r="N346" s="13">
        <v>44958</v>
      </c>
      <c r="O346">
        <v>102935</v>
      </c>
      <c r="P346" t="s">
        <v>3293</v>
      </c>
      <c r="Q346" s="13">
        <v>44958</v>
      </c>
      <c r="R346" t="s">
        <v>4467</v>
      </c>
      <c r="S346" s="13">
        <v>44958</v>
      </c>
      <c r="T346" s="13">
        <v>44985</v>
      </c>
      <c r="U346" s="1">
        <v>44958</v>
      </c>
      <c r="V346" t="s">
        <v>99</v>
      </c>
      <c r="W346" s="2">
        <v>122621.97</v>
      </c>
      <c r="X346" t="s">
        <v>2</v>
      </c>
      <c r="Y346" t="s">
        <v>11</v>
      </c>
      <c r="Z346" t="s">
        <v>2</v>
      </c>
      <c r="AA346" t="s">
        <v>240</v>
      </c>
      <c r="AB346" t="s">
        <v>241</v>
      </c>
      <c r="AC346" t="s">
        <v>116</v>
      </c>
    </row>
    <row r="347" spans="1:29" x14ac:dyDescent="0.25">
      <c r="A347" t="s">
        <v>0</v>
      </c>
      <c r="B347" t="s">
        <v>1</v>
      </c>
      <c r="C347" t="s">
        <v>2</v>
      </c>
      <c r="D347" t="s">
        <v>242</v>
      </c>
      <c r="E347" t="s">
        <v>1768</v>
      </c>
      <c r="F347" t="s">
        <v>1709</v>
      </c>
      <c r="G347" t="s">
        <v>6</v>
      </c>
      <c r="H347">
        <v>2</v>
      </c>
      <c r="I347" t="s">
        <v>1523</v>
      </c>
      <c r="J347" t="s">
        <v>1769</v>
      </c>
      <c r="K347" t="s">
        <v>4459</v>
      </c>
      <c r="L347" t="s">
        <v>113</v>
      </c>
      <c r="M347" t="s">
        <v>3213</v>
      </c>
      <c r="N347" s="13">
        <v>44958</v>
      </c>
      <c r="O347">
        <v>102934</v>
      </c>
      <c r="P347" t="s">
        <v>3292</v>
      </c>
      <c r="Q347" s="13">
        <v>44958</v>
      </c>
      <c r="R347" t="s">
        <v>4467</v>
      </c>
      <c r="S347" s="13">
        <v>44958</v>
      </c>
      <c r="T347" s="13">
        <v>44985</v>
      </c>
      <c r="U347" s="1">
        <v>44958</v>
      </c>
      <c r="V347" t="s">
        <v>99</v>
      </c>
      <c r="W347" s="2">
        <v>9560.18</v>
      </c>
      <c r="X347" t="s">
        <v>2</v>
      </c>
      <c r="Y347" t="s">
        <v>11</v>
      </c>
      <c r="Z347" t="s">
        <v>2</v>
      </c>
      <c r="AA347" t="s">
        <v>245</v>
      </c>
      <c r="AB347" t="s">
        <v>246</v>
      </c>
      <c r="AC347" t="s">
        <v>116</v>
      </c>
    </row>
    <row r="348" spans="1:29" x14ac:dyDescent="0.25">
      <c r="A348" t="s">
        <v>0</v>
      </c>
      <c r="B348" t="s">
        <v>1</v>
      </c>
      <c r="C348" t="s">
        <v>2</v>
      </c>
      <c r="D348" t="s">
        <v>247</v>
      </c>
      <c r="E348" t="s">
        <v>1770</v>
      </c>
      <c r="F348" t="s">
        <v>1709</v>
      </c>
      <c r="G348" t="s">
        <v>6</v>
      </c>
      <c r="H348">
        <v>2</v>
      </c>
      <c r="I348" t="s">
        <v>1523</v>
      </c>
      <c r="J348" t="s">
        <v>1771</v>
      </c>
      <c r="K348" t="s">
        <v>4459</v>
      </c>
      <c r="L348" t="s">
        <v>113</v>
      </c>
      <c r="M348" t="s">
        <v>3213</v>
      </c>
      <c r="N348" s="13">
        <v>44958</v>
      </c>
      <c r="O348">
        <v>216922</v>
      </c>
      <c r="P348" t="s">
        <v>3291</v>
      </c>
      <c r="Q348" s="13">
        <v>44958</v>
      </c>
      <c r="R348" t="s">
        <v>4467</v>
      </c>
      <c r="S348" s="13">
        <v>44958</v>
      </c>
      <c r="T348" s="13">
        <v>44985</v>
      </c>
      <c r="U348" s="1">
        <v>44958</v>
      </c>
      <c r="V348" t="s">
        <v>99</v>
      </c>
      <c r="W348" s="2">
        <v>34910.480000000003</v>
      </c>
      <c r="X348" t="s">
        <v>2</v>
      </c>
      <c r="Y348" t="s">
        <v>11</v>
      </c>
      <c r="Z348" t="s">
        <v>2</v>
      </c>
      <c r="AA348" t="s">
        <v>250</v>
      </c>
      <c r="AB348" t="s">
        <v>251</v>
      </c>
      <c r="AC348" t="s">
        <v>116</v>
      </c>
    </row>
    <row r="349" spans="1:29" x14ac:dyDescent="0.25">
      <c r="A349" t="s">
        <v>0</v>
      </c>
      <c r="B349" t="s">
        <v>1</v>
      </c>
      <c r="C349" t="s">
        <v>2</v>
      </c>
      <c r="D349" t="s">
        <v>252</v>
      </c>
      <c r="E349" t="s">
        <v>1772</v>
      </c>
      <c r="F349" t="s">
        <v>1709</v>
      </c>
      <c r="G349" t="s">
        <v>6</v>
      </c>
      <c r="H349">
        <v>2</v>
      </c>
      <c r="I349" t="s">
        <v>1523</v>
      </c>
      <c r="J349" t="s">
        <v>1773</v>
      </c>
      <c r="K349" t="s">
        <v>4459</v>
      </c>
      <c r="L349" t="s">
        <v>113</v>
      </c>
      <c r="M349" t="s">
        <v>3213</v>
      </c>
      <c r="N349" s="13">
        <v>44958</v>
      </c>
      <c r="O349">
        <v>102932</v>
      </c>
      <c r="P349" t="s">
        <v>3290</v>
      </c>
      <c r="Q349" s="13">
        <v>44958</v>
      </c>
      <c r="R349" t="s">
        <v>4467</v>
      </c>
      <c r="S349" s="13">
        <v>44958</v>
      </c>
      <c r="T349" s="13">
        <v>44985</v>
      </c>
      <c r="U349" s="1">
        <v>44958</v>
      </c>
      <c r="V349" t="s">
        <v>99</v>
      </c>
      <c r="W349" s="2">
        <v>1464.57</v>
      </c>
      <c r="X349" t="s">
        <v>2</v>
      </c>
      <c r="Y349" t="s">
        <v>11</v>
      </c>
      <c r="Z349" t="s">
        <v>2</v>
      </c>
      <c r="AA349" t="s">
        <v>255</v>
      </c>
      <c r="AB349" t="s">
        <v>256</v>
      </c>
      <c r="AC349" t="s">
        <v>116</v>
      </c>
    </row>
    <row r="350" spans="1:29" x14ac:dyDescent="0.25">
      <c r="A350" t="s">
        <v>0</v>
      </c>
      <c r="B350" t="s">
        <v>1</v>
      </c>
      <c r="C350" t="s">
        <v>2</v>
      </c>
      <c r="D350" t="s">
        <v>257</v>
      </c>
      <c r="E350" t="s">
        <v>1774</v>
      </c>
      <c r="F350" t="s">
        <v>1709</v>
      </c>
      <c r="G350" t="s">
        <v>6</v>
      </c>
      <c r="H350">
        <v>2</v>
      </c>
      <c r="I350" t="s">
        <v>1523</v>
      </c>
      <c r="J350" t="s">
        <v>1775</v>
      </c>
      <c r="K350" t="s">
        <v>4459</v>
      </c>
      <c r="L350" t="s">
        <v>113</v>
      </c>
      <c r="M350" t="s">
        <v>3213</v>
      </c>
      <c r="N350" s="13">
        <v>44958</v>
      </c>
      <c r="O350">
        <v>102930</v>
      </c>
      <c r="P350" t="s">
        <v>3289</v>
      </c>
      <c r="Q350" s="13">
        <v>44958</v>
      </c>
      <c r="R350" t="s">
        <v>4467</v>
      </c>
      <c r="S350" s="13">
        <v>44958</v>
      </c>
      <c r="T350" s="13">
        <v>44985</v>
      </c>
      <c r="U350" s="1">
        <v>44958</v>
      </c>
      <c r="V350" t="s">
        <v>99</v>
      </c>
      <c r="W350" s="2">
        <v>2940.66</v>
      </c>
      <c r="X350" t="s">
        <v>2</v>
      </c>
      <c r="Y350" t="s">
        <v>11</v>
      </c>
      <c r="Z350" t="s">
        <v>2</v>
      </c>
      <c r="AA350" t="s">
        <v>260</v>
      </c>
      <c r="AB350" t="s">
        <v>261</v>
      </c>
      <c r="AC350" t="s">
        <v>116</v>
      </c>
    </row>
    <row r="351" spans="1:29" x14ac:dyDescent="0.25">
      <c r="A351" t="s">
        <v>0</v>
      </c>
      <c r="B351" t="s">
        <v>1</v>
      </c>
      <c r="C351" t="s">
        <v>2</v>
      </c>
      <c r="D351" t="s">
        <v>262</v>
      </c>
      <c r="E351" t="s">
        <v>1776</v>
      </c>
      <c r="F351" t="s">
        <v>1709</v>
      </c>
      <c r="G351" t="s">
        <v>6</v>
      </c>
      <c r="H351">
        <v>2</v>
      </c>
      <c r="I351" t="s">
        <v>1523</v>
      </c>
      <c r="J351" t="s">
        <v>1777</v>
      </c>
      <c r="K351" t="s">
        <v>4459</v>
      </c>
      <c r="L351" t="s">
        <v>113</v>
      </c>
      <c r="M351" t="s">
        <v>3213</v>
      </c>
      <c r="N351" s="13">
        <v>44958</v>
      </c>
      <c r="O351">
        <v>102929</v>
      </c>
      <c r="P351" t="s">
        <v>3288</v>
      </c>
      <c r="Q351" s="13">
        <v>44958</v>
      </c>
      <c r="R351" t="s">
        <v>4467</v>
      </c>
      <c r="S351" s="13">
        <v>44958</v>
      </c>
      <c r="T351" s="13">
        <v>44985</v>
      </c>
      <c r="U351" s="1">
        <v>44958</v>
      </c>
      <c r="V351" t="s">
        <v>99</v>
      </c>
      <c r="W351" s="2">
        <v>22701.599999999999</v>
      </c>
      <c r="X351" t="s">
        <v>2</v>
      </c>
      <c r="Y351" t="s">
        <v>11</v>
      </c>
      <c r="Z351" t="s">
        <v>2</v>
      </c>
      <c r="AA351" t="s">
        <v>265</v>
      </c>
      <c r="AB351" t="s">
        <v>266</v>
      </c>
      <c r="AC351" t="s">
        <v>116</v>
      </c>
    </row>
    <row r="352" spans="1:29" x14ac:dyDescent="0.25">
      <c r="A352" t="s">
        <v>0</v>
      </c>
      <c r="B352" t="s">
        <v>1</v>
      </c>
      <c r="C352" t="s">
        <v>2</v>
      </c>
      <c r="D352" t="s">
        <v>267</v>
      </c>
      <c r="E352" t="s">
        <v>1778</v>
      </c>
      <c r="F352" t="s">
        <v>1709</v>
      </c>
      <c r="G352" t="s">
        <v>6</v>
      </c>
      <c r="H352">
        <v>2</v>
      </c>
      <c r="I352" t="s">
        <v>1523</v>
      </c>
      <c r="J352" t="s">
        <v>1779</v>
      </c>
      <c r="K352" t="s">
        <v>4459</v>
      </c>
      <c r="L352" t="s">
        <v>113</v>
      </c>
      <c r="M352" t="s">
        <v>3213</v>
      </c>
      <c r="N352" s="13">
        <v>44958</v>
      </c>
      <c r="O352">
        <v>123012</v>
      </c>
      <c r="P352" t="s">
        <v>3287</v>
      </c>
      <c r="Q352" s="13">
        <v>44958</v>
      </c>
      <c r="R352" t="s">
        <v>4467</v>
      </c>
      <c r="S352" s="13">
        <v>44958</v>
      </c>
      <c r="T352" s="13">
        <v>44985</v>
      </c>
      <c r="U352" s="1">
        <v>44958</v>
      </c>
      <c r="V352" t="s">
        <v>99</v>
      </c>
      <c r="W352" s="2">
        <v>2484.59</v>
      </c>
      <c r="X352" t="s">
        <v>2</v>
      </c>
      <c r="Y352" t="s">
        <v>11</v>
      </c>
      <c r="Z352" t="s">
        <v>2</v>
      </c>
      <c r="AA352" t="s">
        <v>270</v>
      </c>
      <c r="AB352" t="s">
        <v>271</v>
      </c>
      <c r="AC352" t="s">
        <v>116</v>
      </c>
    </row>
    <row r="353" spans="1:29" x14ac:dyDescent="0.25">
      <c r="A353" t="s">
        <v>0</v>
      </c>
      <c r="B353" t="s">
        <v>1</v>
      </c>
      <c r="C353" t="s">
        <v>2</v>
      </c>
      <c r="D353" t="s">
        <v>272</v>
      </c>
      <c r="E353" t="s">
        <v>1780</v>
      </c>
      <c r="F353" t="s">
        <v>1709</v>
      </c>
      <c r="G353" t="s">
        <v>6</v>
      </c>
      <c r="H353">
        <v>2</v>
      </c>
      <c r="I353" t="s">
        <v>1523</v>
      </c>
      <c r="J353" t="s">
        <v>1781</v>
      </c>
      <c r="K353" t="s">
        <v>4459</v>
      </c>
      <c r="L353" t="s">
        <v>113</v>
      </c>
      <c r="M353" t="s">
        <v>3213</v>
      </c>
      <c r="N353" s="13">
        <v>44958</v>
      </c>
      <c r="O353">
        <v>102920</v>
      </c>
      <c r="P353" t="s">
        <v>3286</v>
      </c>
      <c r="Q353" s="13">
        <v>44958</v>
      </c>
      <c r="R353" t="s">
        <v>4467</v>
      </c>
      <c r="S353" s="13">
        <v>44958</v>
      </c>
      <c r="T353" s="13">
        <v>44985</v>
      </c>
      <c r="U353" s="1">
        <v>44958</v>
      </c>
      <c r="V353" t="s">
        <v>99</v>
      </c>
      <c r="W353" s="2">
        <v>383635.71</v>
      </c>
      <c r="X353" t="s">
        <v>2</v>
      </c>
      <c r="Y353" t="s">
        <v>11</v>
      </c>
      <c r="Z353" t="s">
        <v>2</v>
      </c>
      <c r="AA353" t="s">
        <v>275</v>
      </c>
      <c r="AB353" t="s">
        <v>276</v>
      </c>
      <c r="AC353" t="s">
        <v>116</v>
      </c>
    </row>
    <row r="354" spans="1:29" x14ac:dyDescent="0.25">
      <c r="A354" t="s">
        <v>0</v>
      </c>
      <c r="B354" t="s">
        <v>1</v>
      </c>
      <c r="C354" t="s">
        <v>2</v>
      </c>
      <c r="D354" t="s">
        <v>277</v>
      </c>
      <c r="E354" t="s">
        <v>1782</v>
      </c>
      <c r="F354" t="s">
        <v>1709</v>
      </c>
      <c r="G354" t="s">
        <v>6</v>
      </c>
      <c r="H354">
        <v>2</v>
      </c>
      <c r="I354" t="s">
        <v>1523</v>
      </c>
      <c r="J354" t="s">
        <v>1783</v>
      </c>
      <c r="K354" t="s">
        <v>4459</v>
      </c>
      <c r="L354" t="s">
        <v>113</v>
      </c>
      <c r="M354" t="s">
        <v>3213</v>
      </c>
      <c r="N354" s="13">
        <v>44958</v>
      </c>
      <c r="O354">
        <v>102918</v>
      </c>
      <c r="P354" t="s">
        <v>3285</v>
      </c>
      <c r="Q354" s="13">
        <v>44958</v>
      </c>
      <c r="R354" t="s">
        <v>4467</v>
      </c>
      <c r="S354" s="13">
        <v>44958</v>
      </c>
      <c r="T354" s="13">
        <v>44985</v>
      </c>
      <c r="U354" s="1">
        <v>44958</v>
      </c>
      <c r="V354" t="s">
        <v>99</v>
      </c>
      <c r="W354" s="2">
        <v>51834.36</v>
      </c>
      <c r="X354" t="s">
        <v>2</v>
      </c>
      <c r="Y354" t="s">
        <v>11</v>
      </c>
      <c r="Z354" t="s">
        <v>2</v>
      </c>
      <c r="AA354" t="s">
        <v>280</v>
      </c>
      <c r="AB354" t="s">
        <v>281</v>
      </c>
      <c r="AC354" t="s">
        <v>116</v>
      </c>
    </row>
    <row r="355" spans="1:29" x14ac:dyDescent="0.25">
      <c r="A355" t="s">
        <v>0</v>
      </c>
      <c r="B355" t="s">
        <v>1</v>
      </c>
      <c r="C355" t="s">
        <v>2</v>
      </c>
      <c r="D355" t="s">
        <v>282</v>
      </c>
      <c r="E355" t="s">
        <v>1784</v>
      </c>
      <c r="F355" t="s">
        <v>1709</v>
      </c>
      <c r="G355" t="s">
        <v>6</v>
      </c>
      <c r="H355">
        <v>2</v>
      </c>
      <c r="I355" t="s">
        <v>1523</v>
      </c>
      <c r="J355" t="s">
        <v>1785</v>
      </c>
      <c r="K355" t="s">
        <v>4459</v>
      </c>
      <c r="L355" t="s">
        <v>113</v>
      </c>
      <c r="M355" t="s">
        <v>3213</v>
      </c>
      <c r="N355" s="13">
        <v>44958</v>
      </c>
      <c r="O355">
        <v>102916</v>
      </c>
      <c r="P355" t="s">
        <v>3284</v>
      </c>
      <c r="Q355" s="13">
        <v>44958</v>
      </c>
      <c r="R355" t="s">
        <v>4467</v>
      </c>
      <c r="S355" s="13">
        <v>44958</v>
      </c>
      <c r="T355" s="13">
        <v>44985</v>
      </c>
      <c r="U355" s="1">
        <v>44958</v>
      </c>
      <c r="V355" t="s">
        <v>99</v>
      </c>
      <c r="W355" s="2">
        <v>986.75</v>
      </c>
      <c r="X355" t="s">
        <v>2</v>
      </c>
      <c r="Y355" t="s">
        <v>11</v>
      </c>
      <c r="Z355" t="s">
        <v>2</v>
      </c>
      <c r="AA355" t="s">
        <v>285</v>
      </c>
      <c r="AB355" t="s">
        <v>286</v>
      </c>
      <c r="AC355" t="s">
        <v>116</v>
      </c>
    </row>
    <row r="356" spans="1:29" x14ac:dyDescent="0.25">
      <c r="A356" t="s">
        <v>0</v>
      </c>
      <c r="B356" t="s">
        <v>1</v>
      </c>
      <c r="C356" t="s">
        <v>2</v>
      </c>
      <c r="D356" t="s">
        <v>287</v>
      </c>
      <c r="E356" t="s">
        <v>1786</v>
      </c>
      <c r="F356" t="s">
        <v>1709</v>
      </c>
      <c r="G356" t="s">
        <v>6</v>
      </c>
      <c r="H356">
        <v>2</v>
      </c>
      <c r="I356" t="s">
        <v>1523</v>
      </c>
      <c r="J356" t="s">
        <v>1787</v>
      </c>
      <c r="K356" t="s">
        <v>4459</v>
      </c>
      <c r="L356" t="s">
        <v>113</v>
      </c>
      <c r="M356" t="s">
        <v>3213</v>
      </c>
      <c r="N356" s="13">
        <v>44958</v>
      </c>
      <c r="O356">
        <v>102915</v>
      </c>
      <c r="P356" t="s">
        <v>3283</v>
      </c>
      <c r="Q356" s="13">
        <v>44958</v>
      </c>
      <c r="R356" t="s">
        <v>4467</v>
      </c>
      <c r="S356" s="13">
        <v>44958</v>
      </c>
      <c r="T356" s="13">
        <v>44985</v>
      </c>
      <c r="U356" s="1">
        <v>44958</v>
      </c>
      <c r="V356" t="s">
        <v>99</v>
      </c>
      <c r="W356" s="2">
        <v>3633.81</v>
      </c>
      <c r="X356" t="s">
        <v>2</v>
      </c>
      <c r="Y356" t="s">
        <v>11</v>
      </c>
      <c r="Z356" t="s">
        <v>2</v>
      </c>
      <c r="AA356" t="s">
        <v>290</v>
      </c>
      <c r="AB356" t="s">
        <v>291</v>
      </c>
      <c r="AC356" t="s">
        <v>116</v>
      </c>
    </row>
    <row r="357" spans="1:29" x14ac:dyDescent="0.25">
      <c r="A357" t="s">
        <v>0</v>
      </c>
      <c r="B357" t="s">
        <v>1</v>
      </c>
      <c r="C357" t="s">
        <v>2</v>
      </c>
      <c r="D357" t="s">
        <v>292</v>
      </c>
      <c r="E357" t="s">
        <v>1788</v>
      </c>
      <c r="F357" t="s">
        <v>1709</v>
      </c>
      <c r="G357" t="s">
        <v>6</v>
      </c>
      <c r="H357">
        <v>2</v>
      </c>
      <c r="I357" t="s">
        <v>1523</v>
      </c>
      <c r="J357" t="s">
        <v>1789</v>
      </c>
      <c r="K357" t="s">
        <v>4459</v>
      </c>
      <c r="L357" t="s">
        <v>113</v>
      </c>
      <c r="M357" t="s">
        <v>3213</v>
      </c>
      <c r="N357" s="13">
        <v>44958</v>
      </c>
      <c r="O357">
        <v>102911</v>
      </c>
      <c r="P357" t="s">
        <v>3281</v>
      </c>
      <c r="Q357" s="13">
        <v>44958</v>
      </c>
      <c r="R357" t="s">
        <v>4467</v>
      </c>
      <c r="S357" s="13">
        <v>44958</v>
      </c>
      <c r="T357" s="13">
        <v>44985</v>
      </c>
      <c r="U357" s="1">
        <v>44958</v>
      </c>
      <c r="V357" t="s">
        <v>99</v>
      </c>
      <c r="W357" s="2">
        <v>26643.09</v>
      </c>
      <c r="X357" t="s">
        <v>2</v>
      </c>
      <c r="Y357" t="s">
        <v>11</v>
      </c>
      <c r="Z357" t="s">
        <v>2</v>
      </c>
      <c r="AA357" t="s">
        <v>295</v>
      </c>
      <c r="AB357" t="s">
        <v>296</v>
      </c>
      <c r="AC357" t="s">
        <v>116</v>
      </c>
    </row>
    <row r="358" spans="1:29" x14ac:dyDescent="0.25">
      <c r="A358" t="s">
        <v>0</v>
      </c>
      <c r="B358" t="s">
        <v>1</v>
      </c>
      <c r="C358" t="s">
        <v>2</v>
      </c>
      <c r="D358" t="s">
        <v>297</v>
      </c>
      <c r="E358" t="s">
        <v>1790</v>
      </c>
      <c r="F358" t="s">
        <v>1709</v>
      </c>
      <c r="G358" t="s">
        <v>6</v>
      </c>
      <c r="H358">
        <v>2</v>
      </c>
      <c r="I358" t="s">
        <v>1523</v>
      </c>
      <c r="J358" t="s">
        <v>1791</v>
      </c>
      <c r="K358" t="s">
        <v>4459</v>
      </c>
      <c r="L358" t="s">
        <v>113</v>
      </c>
      <c r="M358" t="s">
        <v>3213</v>
      </c>
      <c r="N358" s="13">
        <v>44958</v>
      </c>
      <c r="O358">
        <v>118151</v>
      </c>
      <c r="P358" t="s">
        <v>3279</v>
      </c>
      <c r="Q358" s="13">
        <v>44958</v>
      </c>
      <c r="R358" t="s">
        <v>4467</v>
      </c>
      <c r="S358" s="13">
        <v>44958</v>
      </c>
      <c r="T358" s="13">
        <v>44985</v>
      </c>
      <c r="U358" s="1">
        <v>44958</v>
      </c>
      <c r="V358" t="s">
        <v>99</v>
      </c>
      <c r="W358" s="2">
        <v>568597.68999999994</v>
      </c>
      <c r="X358" t="s">
        <v>2</v>
      </c>
      <c r="Y358" t="s">
        <v>11</v>
      </c>
      <c r="Z358" t="s">
        <v>2</v>
      </c>
      <c r="AA358" t="s">
        <v>300</v>
      </c>
      <c r="AB358" t="s">
        <v>301</v>
      </c>
      <c r="AC358" t="s">
        <v>116</v>
      </c>
    </row>
    <row r="359" spans="1:29" x14ac:dyDescent="0.25">
      <c r="A359" t="s">
        <v>0</v>
      </c>
      <c r="B359" t="s">
        <v>1</v>
      </c>
      <c r="C359" t="s">
        <v>2</v>
      </c>
      <c r="D359" t="s">
        <v>302</v>
      </c>
      <c r="E359" t="s">
        <v>1792</v>
      </c>
      <c r="F359" t="s">
        <v>1709</v>
      </c>
      <c r="G359" t="s">
        <v>6</v>
      </c>
      <c r="H359">
        <v>2</v>
      </c>
      <c r="I359" t="s">
        <v>1523</v>
      </c>
      <c r="J359" t="s">
        <v>1793</v>
      </c>
      <c r="K359" t="s">
        <v>4459</v>
      </c>
      <c r="L359" t="s">
        <v>113</v>
      </c>
      <c r="M359" t="s">
        <v>3213</v>
      </c>
      <c r="N359" s="13">
        <v>44958</v>
      </c>
      <c r="O359">
        <v>102904</v>
      </c>
      <c r="P359" t="s">
        <v>3278</v>
      </c>
      <c r="Q359" s="13">
        <v>44958</v>
      </c>
      <c r="R359" t="s">
        <v>4467</v>
      </c>
      <c r="S359" s="13">
        <v>44958</v>
      </c>
      <c r="T359" s="13">
        <v>44985</v>
      </c>
      <c r="U359" s="1">
        <v>44958</v>
      </c>
      <c r="V359" t="s">
        <v>99</v>
      </c>
      <c r="W359" s="2">
        <v>13462.82</v>
      </c>
      <c r="X359" t="s">
        <v>2</v>
      </c>
      <c r="Y359" t="s">
        <v>11</v>
      </c>
      <c r="Z359" t="s">
        <v>2</v>
      </c>
      <c r="AA359" t="s">
        <v>305</v>
      </c>
      <c r="AB359" t="s">
        <v>306</v>
      </c>
      <c r="AC359" t="s">
        <v>116</v>
      </c>
    </row>
    <row r="360" spans="1:29" x14ac:dyDescent="0.25">
      <c r="A360" t="s">
        <v>0</v>
      </c>
      <c r="B360" t="s">
        <v>1</v>
      </c>
      <c r="C360" t="s">
        <v>2</v>
      </c>
      <c r="D360" t="s">
        <v>307</v>
      </c>
      <c r="E360" t="s">
        <v>1794</v>
      </c>
      <c r="F360" t="s">
        <v>1709</v>
      </c>
      <c r="G360" t="s">
        <v>6</v>
      </c>
      <c r="H360">
        <v>2</v>
      </c>
      <c r="I360" t="s">
        <v>1523</v>
      </c>
      <c r="J360" t="s">
        <v>1795</v>
      </c>
      <c r="K360" t="s">
        <v>4459</v>
      </c>
      <c r="L360" t="s">
        <v>113</v>
      </c>
      <c r="M360" t="s">
        <v>3213</v>
      </c>
      <c r="N360" s="13">
        <v>44958</v>
      </c>
      <c r="O360">
        <v>102899</v>
      </c>
      <c r="P360" t="s">
        <v>3277</v>
      </c>
      <c r="Q360" s="13">
        <v>44958</v>
      </c>
      <c r="R360" t="s">
        <v>4467</v>
      </c>
      <c r="S360" s="13">
        <v>44958</v>
      </c>
      <c r="T360" s="13">
        <v>44985</v>
      </c>
      <c r="U360" s="1">
        <v>44958</v>
      </c>
      <c r="V360" t="s">
        <v>99</v>
      </c>
      <c r="W360" s="2">
        <v>11903.01</v>
      </c>
      <c r="X360" t="s">
        <v>2</v>
      </c>
      <c r="Y360" t="s">
        <v>11</v>
      </c>
      <c r="Z360" t="s">
        <v>2</v>
      </c>
      <c r="AA360" t="s">
        <v>310</v>
      </c>
      <c r="AB360" t="s">
        <v>311</v>
      </c>
      <c r="AC360" t="s">
        <v>116</v>
      </c>
    </row>
    <row r="361" spans="1:29" x14ac:dyDescent="0.25">
      <c r="A361" t="s">
        <v>0</v>
      </c>
      <c r="B361" t="s">
        <v>1</v>
      </c>
      <c r="C361" t="s">
        <v>2</v>
      </c>
      <c r="D361" t="s">
        <v>312</v>
      </c>
      <c r="E361" t="s">
        <v>1796</v>
      </c>
      <c r="F361" t="s">
        <v>1709</v>
      </c>
      <c r="G361" t="s">
        <v>6</v>
      </c>
      <c r="H361">
        <v>2</v>
      </c>
      <c r="I361" t="s">
        <v>1523</v>
      </c>
      <c r="J361" t="s">
        <v>1797</v>
      </c>
      <c r="K361" t="s">
        <v>4459</v>
      </c>
      <c r="L361" t="s">
        <v>113</v>
      </c>
      <c r="M361" t="s">
        <v>3213</v>
      </c>
      <c r="N361" s="13">
        <v>44958</v>
      </c>
      <c r="O361">
        <v>102897</v>
      </c>
      <c r="P361" t="s">
        <v>3276</v>
      </c>
      <c r="Q361" s="13">
        <v>44958</v>
      </c>
      <c r="R361" t="s">
        <v>4467</v>
      </c>
      <c r="S361" s="13">
        <v>44958</v>
      </c>
      <c r="T361" s="13">
        <v>44985</v>
      </c>
      <c r="U361" s="1">
        <v>44958</v>
      </c>
      <c r="V361" t="s">
        <v>99</v>
      </c>
      <c r="W361" s="2">
        <v>1989.12</v>
      </c>
      <c r="X361" t="s">
        <v>2</v>
      </c>
      <c r="Y361" t="s">
        <v>11</v>
      </c>
      <c r="Z361" t="s">
        <v>2</v>
      </c>
      <c r="AA361" t="s">
        <v>315</v>
      </c>
      <c r="AB361" t="s">
        <v>316</v>
      </c>
      <c r="AC361" t="s">
        <v>116</v>
      </c>
    </row>
    <row r="362" spans="1:29" x14ac:dyDescent="0.25">
      <c r="A362" t="s">
        <v>0</v>
      </c>
      <c r="B362" t="s">
        <v>1</v>
      </c>
      <c r="C362" t="s">
        <v>2</v>
      </c>
      <c r="D362" t="s">
        <v>317</v>
      </c>
      <c r="E362" t="s">
        <v>1798</v>
      </c>
      <c r="F362" t="s">
        <v>1709</v>
      </c>
      <c r="G362" t="s">
        <v>6</v>
      </c>
      <c r="H362">
        <v>2</v>
      </c>
      <c r="I362" t="s">
        <v>1523</v>
      </c>
      <c r="J362" t="s">
        <v>1799</v>
      </c>
      <c r="K362" t="s">
        <v>4459</v>
      </c>
      <c r="L362" t="s">
        <v>113</v>
      </c>
      <c r="M362" t="s">
        <v>3213</v>
      </c>
      <c r="N362" s="13">
        <v>44958</v>
      </c>
      <c r="O362">
        <v>102889</v>
      </c>
      <c r="P362" t="s">
        <v>3274</v>
      </c>
      <c r="Q362" s="13">
        <v>44958</v>
      </c>
      <c r="R362" t="s">
        <v>4467</v>
      </c>
      <c r="S362" s="13">
        <v>44958</v>
      </c>
      <c r="T362" s="13">
        <v>44985</v>
      </c>
      <c r="U362" s="1">
        <v>44958</v>
      </c>
      <c r="V362" t="s">
        <v>99</v>
      </c>
      <c r="W362" s="2">
        <v>213297.99</v>
      </c>
      <c r="X362" t="s">
        <v>2</v>
      </c>
      <c r="Y362" t="s">
        <v>11</v>
      </c>
      <c r="Z362" t="s">
        <v>2</v>
      </c>
      <c r="AA362" t="s">
        <v>320</v>
      </c>
      <c r="AB362" t="s">
        <v>321</v>
      </c>
      <c r="AC362" t="s">
        <v>116</v>
      </c>
    </row>
    <row r="363" spans="1:29" x14ac:dyDescent="0.25">
      <c r="A363" t="s">
        <v>0</v>
      </c>
      <c r="B363" t="s">
        <v>1</v>
      </c>
      <c r="C363" t="s">
        <v>2</v>
      </c>
      <c r="D363" t="s">
        <v>322</v>
      </c>
      <c r="E363" t="s">
        <v>1800</v>
      </c>
      <c r="F363" t="s">
        <v>1709</v>
      </c>
      <c r="G363" t="s">
        <v>6</v>
      </c>
      <c r="H363">
        <v>2</v>
      </c>
      <c r="I363" t="s">
        <v>1523</v>
      </c>
      <c r="J363" t="s">
        <v>1801</v>
      </c>
      <c r="K363" t="s">
        <v>4459</v>
      </c>
      <c r="L363" t="s">
        <v>113</v>
      </c>
      <c r="M363" t="s">
        <v>3213</v>
      </c>
      <c r="N363" s="13">
        <v>44958</v>
      </c>
      <c r="O363">
        <v>102892</v>
      </c>
      <c r="P363" t="s">
        <v>3275</v>
      </c>
      <c r="Q363" s="13">
        <v>44958</v>
      </c>
      <c r="R363" t="s">
        <v>4467</v>
      </c>
      <c r="S363" s="13">
        <v>44958</v>
      </c>
      <c r="T363" s="13">
        <v>44985</v>
      </c>
      <c r="U363" s="1">
        <v>44958</v>
      </c>
      <c r="V363" t="s">
        <v>99</v>
      </c>
      <c r="W363" s="2">
        <v>87181.4</v>
      </c>
      <c r="X363" t="s">
        <v>2</v>
      </c>
      <c r="Y363" t="s">
        <v>11</v>
      </c>
      <c r="Z363" t="s">
        <v>2</v>
      </c>
      <c r="AA363" t="s">
        <v>325</v>
      </c>
      <c r="AB363" t="s">
        <v>326</v>
      </c>
      <c r="AC363" t="s">
        <v>116</v>
      </c>
    </row>
    <row r="364" spans="1:29" x14ac:dyDescent="0.25">
      <c r="A364" t="s">
        <v>0</v>
      </c>
      <c r="B364" t="s">
        <v>1</v>
      </c>
      <c r="C364" t="s">
        <v>2</v>
      </c>
      <c r="D364" t="s">
        <v>327</v>
      </c>
      <c r="E364" t="s">
        <v>1802</v>
      </c>
      <c r="F364" t="s">
        <v>1709</v>
      </c>
      <c r="G364" t="s">
        <v>6</v>
      </c>
      <c r="H364">
        <v>2</v>
      </c>
      <c r="I364" t="s">
        <v>1523</v>
      </c>
      <c r="J364" t="s">
        <v>1803</v>
      </c>
      <c r="K364" t="s">
        <v>4459</v>
      </c>
      <c r="L364" t="s">
        <v>113</v>
      </c>
      <c r="M364" t="s">
        <v>3213</v>
      </c>
      <c r="N364" s="13">
        <v>44958</v>
      </c>
      <c r="O364">
        <v>102887</v>
      </c>
      <c r="P364" t="s">
        <v>3273</v>
      </c>
      <c r="Q364" s="13">
        <v>44958</v>
      </c>
      <c r="R364" t="s">
        <v>4467</v>
      </c>
      <c r="S364" s="13">
        <v>44958</v>
      </c>
      <c r="T364" s="13">
        <v>44985</v>
      </c>
      <c r="U364" s="1">
        <v>44958</v>
      </c>
      <c r="V364" t="s">
        <v>99</v>
      </c>
      <c r="W364" s="2">
        <v>1754.09</v>
      </c>
      <c r="X364" t="s">
        <v>2</v>
      </c>
      <c r="Y364" t="s">
        <v>11</v>
      </c>
      <c r="Z364" t="s">
        <v>2</v>
      </c>
      <c r="AA364" t="s">
        <v>330</v>
      </c>
      <c r="AB364" t="s">
        <v>331</v>
      </c>
      <c r="AC364" t="s">
        <v>116</v>
      </c>
    </row>
    <row r="365" spans="1:29" x14ac:dyDescent="0.25">
      <c r="A365" t="s">
        <v>0</v>
      </c>
      <c r="B365" t="s">
        <v>1</v>
      </c>
      <c r="C365" t="s">
        <v>2</v>
      </c>
      <c r="D365" t="s">
        <v>332</v>
      </c>
      <c r="E365" t="s">
        <v>1804</v>
      </c>
      <c r="F365" t="s">
        <v>1709</v>
      </c>
      <c r="G365" t="s">
        <v>6</v>
      </c>
      <c r="H365">
        <v>2</v>
      </c>
      <c r="I365" t="s">
        <v>1523</v>
      </c>
      <c r="J365" t="s">
        <v>1805</v>
      </c>
      <c r="K365" t="s">
        <v>4459</v>
      </c>
      <c r="L365" t="s">
        <v>113</v>
      </c>
      <c r="M365" t="s">
        <v>3213</v>
      </c>
      <c r="N365" s="13">
        <v>44958</v>
      </c>
      <c r="O365">
        <v>102885</v>
      </c>
      <c r="P365" t="s">
        <v>3272</v>
      </c>
      <c r="Q365" s="13">
        <v>44958</v>
      </c>
      <c r="R365" t="s">
        <v>4467</v>
      </c>
      <c r="S365" s="13">
        <v>44958</v>
      </c>
      <c r="T365" s="13">
        <v>44985</v>
      </c>
      <c r="U365" s="1">
        <v>44958</v>
      </c>
      <c r="V365" t="s">
        <v>99</v>
      </c>
      <c r="W365" s="2">
        <v>11858.01</v>
      </c>
      <c r="X365" t="s">
        <v>2</v>
      </c>
      <c r="Y365" t="s">
        <v>11</v>
      </c>
      <c r="Z365" t="s">
        <v>2</v>
      </c>
      <c r="AA365" t="s">
        <v>335</v>
      </c>
      <c r="AB365" t="s">
        <v>336</v>
      </c>
      <c r="AC365" t="s">
        <v>116</v>
      </c>
    </row>
    <row r="366" spans="1:29" x14ac:dyDescent="0.25">
      <c r="A366" t="s">
        <v>0</v>
      </c>
      <c r="B366" t="s">
        <v>1</v>
      </c>
      <c r="C366" t="s">
        <v>2</v>
      </c>
      <c r="D366" t="s">
        <v>337</v>
      </c>
      <c r="E366" t="s">
        <v>1806</v>
      </c>
      <c r="F366" t="s">
        <v>1709</v>
      </c>
      <c r="G366" t="s">
        <v>6</v>
      </c>
      <c r="H366">
        <v>2</v>
      </c>
      <c r="I366" t="s">
        <v>1523</v>
      </c>
      <c r="J366" t="s">
        <v>1807</v>
      </c>
      <c r="K366" t="s">
        <v>4459</v>
      </c>
      <c r="L366" t="s">
        <v>113</v>
      </c>
      <c r="M366" t="s">
        <v>3213</v>
      </c>
      <c r="N366" s="13">
        <v>44958</v>
      </c>
      <c r="O366">
        <v>153302</v>
      </c>
      <c r="P366" t="s">
        <v>3271</v>
      </c>
      <c r="Q366" s="13">
        <v>44958</v>
      </c>
      <c r="R366" t="s">
        <v>4467</v>
      </c>
      <c r="S366" s="13">
        <v>44958</v>
      </c>
      <c r="T366" s="13">
        <v>44985</v>
      </c>
      <c r="U366" s="1">
        <v>44958</v>
      </c>
      <c r="V366" t="s">
        <v>99</v>
      </c>
      <c r="W366" s="2">
        <v>88012.03</v>
      </c>
      <c r="X366" t="s">
        <v>2</v>
      </c>
      <c r="Y366" t="s">
        <v>11</v>
      </c>
      <c r="Z366" t="s">
        <v>2</v>
      </c>
      <c r="AA366" t="s">
        <v>340</v>
      </c>
      <c r="AB366" t="s">
        <v>341</v>
      </c>
      <c r="AC366" t="s">
        <v>116</v>
      </c>
    </row>
    <row r="367" spans="1:29" x14ac:dyDescent="0.25">
      <c r="A367" t="s">
        <v>0</v>
      </c>
      <c r="B367" t="s">
        <v>1</v>
      </c>
      <c r="C367" t="s">
        <v>2</v>
      </c>
      <c r="D367" t="s">
        <v>342</v>
      </c>
      <c r="E367" t="s">
        <v>1808</v>
      </c>
      <c r="F367" t="s">
        <v>1709</v>
      </c>
      <c r="G367" t="s">
        <v>6</v>
      </c>
      <c r="H367">
        <v>2</v>
      </c>
      <c r="I367" t="s">
        <v>1523</v>
      </c>
      <c r="J367" t="s">
        <v>1809</v>
      </c>
      <c r="K367" t="s">
        <v>4459</v>
      </c>
      <c r="L367" t="s">
        <v>113</v>
      </c>
      <c r="M367" t="s">
        <v>3213</v>
      </c>
      <c r="N367" s="13">
        <v>44958</v>
      </c>
      <c r="O367">
        <v>102882</v>
      </c>
      <c r="P367" t="s">
        <v>3270</v>
      </c>
      <c r="Q367" s="13">
        <v>44958</v>
      </c>
      <c r="R367" t="s">
        <v>4467</v>
      </c>
      <c r="S367" s="13">
        <v>44958</v>
      </c>
      <c r="T367" s="13">
        <v>44985</v>
      </c>
      <c r="U367" s="1">
        <v>44958</v>
      </c>
      <c r="V367" t="s">
        <v>99</v>
      </c>
      <c r="W367" s="2">
        <v>4633.8900000000003</v>
      </c>
      <c r="X367" t="s">
        <v>2</v>
      </c>
      <c r="Y367" t="s">
        <v>11</v>
      </c>
      <c r="Z367" t="s">
        <v>2</v>
      </c>
      <c r="AA367" t="s">
        <v>345</v>
      </c>
      <c r="AB367" t="s">
        <v>346</v>
      </c>
      <c r="AC367" t="s">
        <v>116</v>
      </c>
    </row>
    <row r="368" spans="1:29" x14ac:dyDescent="0.25">
      <c r="A368" t="s">
        <v>0</v>
      </c>
      <c r="B368" t="s">
        <v>1</v>
      </c>
      <c r="C368" t="s">
        <v>2</v>
      </c>
      <c r="D368" t="s">
        <v>347</v>
      </c>
      <c r="E368" t="s">
        <v>1810</v>
      </c>
      <c r="F368" t="s">
        <v>1709</v>
      </c>
      <c r="G368" t="s">
        <v>6</v>
      </c>
      <c r="H368">
        <v>2</v>
      </c>
      <c r="I368" t="s">
        <v>1523</v>
      </c>
      <c r="J368" t="s">
        <v>1811</v>
      </c>
      <c r="K368" t="s">
        <v>4459</v>
      </c>
      <c r="L368" t="s">
        <v>113</v>
      </c>
      <c r="M368" t="s">
        <v>3213</v>
      </c>
      <c r="N368" s="13">
        <v>44958</v>
      </c>
      <c r="O368">
        <v>102879</v>
      </c>
      <c r="P368" t="s">
        <v>3269</v>
      </c>
      <c r="Q368" s="13">
        <v>44958</v>
      </c>
      <c r="R368" t="s">
        <v>4467</v>
      </c>
      <c r="S368" s="13">
        <v>44958</v>
      </c>
      <c r="T368" s="13">
        <v>44985</v>
      </c>
      <c r="U368" s="1">
        <v>44958</v>
      </c>
      <c r="V368" t="s">
        <v>99</v>
      </c>
      <c r="W368" s="2">
        <v>29044.19</v>
      </c>
      <c r="X368" t="s">
        <v>2</v>
      </c>
      <c r="Y368" t="s">
        <v>11</v>
      </c>
      <c r="Z368" t="s">
        <v>2</v>
      </c>
      <c r="AA368" t="s">
        <v>350</v>
      </c>
      <c r="AB368" t="s">
        <v>351</v>
      </c>
      <c r="AC368" t="s">
        <v>116</v>
      </c>
    </row>
    <row r="369" spans="1:29" x14ac:dyDescent="0.25">
      <c r="A369" t="s">
        <v>0</v>
      </c>
      <c r="B369" t="s">
        <v>1</v>
      </c>
      <c r="C369" t="s">
        <v>2</v>
      </c>
      <c r="D369" t="s">
        <v>352</v>
      </c>
      <c r="E369" t="s">
        <v>1812</v>
      </c>
      <c r="F369" t="s">
        <v>1709</v>
      </c>
      <c r="G369" t="s">
        <v>6</v>
      </c>
      <c r="H369">
        <v>2</v>
      </c>
      <c r="I369" t="s">
        <v>1523</v>
      </c>
      <c r="J369" t="s">
        <v>1813</v>
      </c>
      <c r="K369" t="s">
        <v>4459</v>
      </c>
      <c r="L369" t="s">
        <v>113</v>
      </c>
      <c r="M369" t="s">
        <v>3213</v>
      </c>
      <c r="N369" s="13">
        <v>44958</v>
      </c>
      <c r="O369">
        <v>116074</v>
      </c>
      <c r="P369" t="s">
        <v>3268</v>
      </c>
      <c r="Q369" s="13">
        <v>44958</v>
      </c>
      <c r="R369" t="s">
        <v>4467</v>
      </c>
      <c r="S369" s="13">
        <v>44958</v>
      </c>
      <c r="T369" s="13">
        <v>44985</v>
      </c>
      <c r="U369" s="1">
        <v>44958</v>
      </c>
      <c r="V369" t="s">
        <v>99</v>
      </c>
      <c r="W369" s="2">
        <v>5431.68</v>
      </c>
      <c r="X369" t="s">
        <v>2</v>
      </c>
      <c r="Y369" t="s">
        <v>11</v>
      </c>
      <c r="Z369" t="s">
        <v>2</v>
      </c>
      <c r="AA369" t="s">
        <v>355</v>
      </c>
      <c r="AB369" t="s">
        <v>356</v>
      </c>
      <c r="AC369" t="s">
        <v>116</v>
      </c>
    </row>
    <row r="370" spans="1:29" x14ac:dyDescent="0.25">
      <c r="A370" t="s">
        <v>0</v>
      </c>
      <c r="B370" t="s">
        <v>1</v>
      </c>
      <c r="C370" t="s">
        <v>2</v>
      </c>
      <c r="D370" t="s">
        <v>357</v>
      </c>
      <c r="E370" t="s">
        <v>1814</v>
      </c>
      <c r="F370" t="s">
        <v>1709</v>
      </c>
      <c r="G370" t="s">
        <v>6</v>
      </c>
      <c r="H370">
        <v>2</v>
      </c>
      <c r="I370" t="s">
        <v>1523</v>
      </c>
      <c r="J370" t="s">
        <v>1815</v>
      </c>
      <c r="K370" t="s">
        <v>4459</v>
      </c>
      <c r="L370" t="s">
        <v>113</v>
      </c>
      <c r="M370" t="s">
        <v>3213</v>
      </c>
      <c r="N370" s="13">
        <v>44958</v>
      </c>
      <c r="O370">
        <v>102877</v>
      </c>
      <c r="P370" t="s">
        <v>3267</v>
      </c>
      <c r="Q370" s="13">
        <v>44958</v>
      </c>
      <c r="R370" t="s">
        <v>4467</v>
      </c>
      <c r="S370" s="13">
        <v>44958</v>
      </c>
      <c r="T370" s="13">
        <v>44985</v>
      </c>
      <c r="U370" s="1">
        <v>44958</v>
      </c>
      <c r="V370" t="s">
        <v>99</v>
      </c>
      <c r="W370" s="2">
        <v>34167.620000000003</v>
      </c>
      <c r="X370" t="s">
        <v>2</v>
      </c>
      <c r="Y370" t="s">
        <v>11</v>
      </c>
      <c r="Z370" t="s">
        <v>2</v>
      </c>
      <c r="AA370" t="s">
        <v>360</v>
      </c>
      <c r="AB370" t="s">
        <v>361</v>
      </c>
      <c r="AC370" t="s">
        <v>116</v>
      </c>
    </row>
    <row r="371" spans="1:29" x14ac:dyDescent="0.25">
      <c r="A371" t="s">
        <v>0</v>
      </c>
      <c r="B371" t="s">
        <v>1</v>
      </c>
      <c r="C371" t="s">
        <v>2</v>
      </c>
      <c r="D371" t="s">
        <v>362</v>
      </c>
      <c r="E371" t="s">
        <v>1816</v>
      </c>
      <c r="F371" t="s">
        <v>1709</v>
      </c>
      <c r="G371" t="s">
        <v>6</v>
      </c>
      <c r="H371">
        <v>2</v>
      </c>
      <c r="I371" t="s">
        <v>1523</v>
      </c>
      <c r="J371" t="s">
        <v>1817</v>
      </c>
      <c r="K371" t="s">
        <v>4459</v>
      </c>
      <c r="L371" t="s">
        <v>113</v>
      </c>
      <c r="M371" t="s">
        <v>3213</v>
      </c>
      <c r="N371" s="13">
        <v>44958</v>
      </c>
      <c r="O371">
        <v>102875</v>
      </c>
      <c r="P371" t="s">
        <v>3266</v>
      </c>
      <c r="Q371" s="13">
        <v>44958</v>
      </c>
      <c r="R371" t="s">
        <v>4467</v>
      </c>
      <c r="S371" s="13">
        <v>44958</v>
      </c>
      <c r="T371" s="13">
        <v>44985</v>
      </c>
      <c r="U371" s="1">
        <v>44958</v>
      </c>
      <c r="V371" t="s">
        <v>99</v>
      </c>
      <c r="W371" s="2">
        <v>20387.419999999998</v>
      </c>
      <c r="X371" t="s">
        <v>2</v>
      </c>
      <c r="Y371" t="s">
        <v>11</v>
      </c>
      <c r="Z371" t="s">
        <v>2</v>
      </c>
      <c r="AA371" t="s">
        <v>365</v>
      </c>
      <c r="AB371" t="s">
        <v>366</v>
      </c>
      <c r="AC371" t="s">
        <v>116</v>
      </c>
    </row>
    <row r="372" spans="1:29" x14ac:dyDescent="0.25">
      <c r="A372" t="s">
        <v>0</v>
      </c>
      <c r="B372" t="s">
        <v>1</v>
      </c>
      <c r="C372" t="s">
        <v>2</v>
      </c>
      <c r="D372" t="s">
        <v>367</v>
      </c>
      <c r="E372" t="s">
        <v>1818</v>
      </c>
      <c r="F372" t="s">
        <v>1709</v>
      </c>
      <c r="G372" t="s">
        <v>6</v>
      </c>
      <c r="H372">
        <v>2</v>
      </c>
      <c r="I372" t="s">
        <v>1523</v>
      </c>
      <c r="J372" t="s">
        <v>1819</v>
      </c>
      <c r="K372" t="s">
        <v>4459</v>
      </c>
      <c r="L372" t="s">
        <v>113</v>
      </c>
      <c r="M372" t="s">
        <v>3213</v>
      </c>
      <c r="N372" s="13">
        <v>44958</v>
      </c>
      <c r="O372">
        <v>102874</v>
      </c>
      <c r="P372" t="s">
        <v>3265</v>
      </c>
      <c r="Q372" s="13">
        <v>44958</v>
      </c>
      <c r="R372" t="s">
        <v>4467</v>
      </c>
      <c r="S372" s="13">
        <v>44958</v>
      </c>
      <c r="T372" s="13">
        <v>44985</v>
      </c>
      <c r="U372" s="1">
        <v>44958</v>
      </c>
      <c r="V372" t="s">
        <v>99</v>
      </c>
      <c r="W372" s="2">
        <v>83080.429999999993</v>
      </c>
      <c r="X372" t="s">
        <v>2</v>
      </c>
      <c r="Y372" t="s">
        <v>11</v>
      </c>
      <c r="Z372" t="s">
        <v>2</v>
      </c>
      <c r="AA372" t="s">
        <v>370</v>
      </c>
      <c r="AB372" t="s">
        <v>371</v>
      </c>
      <c r="AC372" t="s">
        <v>116</v>
      </c>
    </row>
    <row r="373" spans="1:29" x14ac:dyDescent="0.25">
      <c r="A373" t="s">
        <v>0</v>
      </c>
      <c r="B373" t="s">
        <v>1</v>
      </c>
      <c r="C373" t="s">
        <v>2</v>
      </c>
      <c r="D373" t="s">
        <v>372</v>
      </c>
      <c r="E373" t="s">
        <v>1820</v>
      </c>
      <c r="F373" t="s">
        <v>1709</v>
      </c>
      <c r="G373" t="s">
        <v>6</v>
      </c>
      <c r="H373">
        <v>2</v>
      </c>
      <c r="I373" t="s">
        <v>1523</v>
      </c>
      <c r="J373" t="s">
        <v>1821</v>
      </c>
      <c r="K373" t="s">
        <v>4459</v>
      </c>
      <c r="L373" t="s">
        <v>113</v>
      </c>
      <c r="M373" t="s">
        <v>3213</v>
      </c>
      <c r="N373" s="13">
        <v>44958</v>
      </c>
      <c r="O373">
        <v>105242</v>
      </c>
      <c r="P373" t="s">
        <v>3264</v>
      </c>
      <c r="Q373" s="13">
        <v>44958</v>
      </c>
      <c r="R373" t="s">
        <v>4467</v>
      </c>
      <c r="S373" s="13">
        <v>44958</v>
      </c>
      <c r="T373" s="13">
        <v>44985</v>
      </c>
      <c r="U373" s="1">
        <v>44958</v>
      </c>
      <c r="V373" t="s">
        <v>99</v>
      </c>
      <c r="W373" s="2">
        <v>7882580.9900000002</v>
      </c>
      <c r="X373" t="s">
        <v>2</v>
      </c>
      <c r="Y373" t="s">
        <v>11</v>
      </c>
      <c r="Z373" t="s">
        <v>2</v>
      </c>
      <c r="AA373" t="s">
        <v>375</v>
      </c>
      <c r="AB373" t="s">
        <v>376</v>
      </c>
      <c r="AC373" t="s">
        <v>116</v>
      </c>
    </row>
    <row r="374" spans="1:29" x14ac:dyDescent="0.25">
      <c r="A374" t="s">
        <v>0</v>
      </c>
      <c r="B374" t="s">
        <v>1</v>
      </c>
      <c r="C374" t="s">
        <v>2</v>
      </c>
      <c r="D374" t="s">
        <v>377</v>
      </c>
      <c r="E374" t="s">
        <v>1822</v>
      </c>
      <c r="F374" t="s">
        <v>1709</v>
      </c>
      <c r="G374" t="s">
        <v>6</v>
      </c>
      <c r="H374">
        <v>2</v>
      </c>
      <c r="I374" t="s">
        <v>1523</v>
      </c>
      <c r="J374" t="s">
        <v>1823</v>
      </c>
      <c r="K374" t="s">
        <v>4459</v>
      </c>
      <c r="L374" t="s">
        <v>113</v>
      </c>
      <c r="M374" t="s">
        <v>3213</v>
      </c>
      <c r="N374" s="13">
        <v>44958</v>
      </c>
      <c r="O374">
        <v>102849</v>
      </c>
      <c r="P374" t="s">
        <v>3263</v>
      </c>
      <c r="Q374" s="13">
        <v>44958</v>
      </c>
      <c r="R374" t="s">
        <v>4467</v>
      </c>
      <c r="S374" s="13">
        <v>44958</v>
      </c>
      <c r="T374" s="13">
        <v>44985</v>
      </c>
      <c r="U374" s="1">
        <v>44958</v>
      </c>
      <c r="V374" t="s">
        <v>99</v>
      </c>
      <c r="W374" s="2">
        <v>18444.689999999999</v>
      </c>
      <c r="X374" t="s">
        <v>2</v>
      </c>
      <c r="Y374" t="s">
        <v>11</v>
      </c>
      <c r="Z374" t="s">
        <v>2</v>
      </c>
      <c r="AA374" t="s">
        <v>380</v>
      </c>
      <c r="AB374" t="s">
        <v>381</v>
      </c>
      <c r="AC374" t="s">
        <v>116</v>
      </c>
    </row>
    <row r="375" spans="1:29" x14ac:dyDescent="0.25">
      <c r="A375" t="s">
        <v>0</v>
      </c>
      <c r="B375" t="s">
        <v>1</v>
      </c>
      <c r="C375" t="s">
        <v>2</v>
      </c>
      <c r="D375" t="s">
        <v>382</v>
      </c>
      <c r="E375" t="s">
        <v>1824</v>
      </c>
      <c r="F375" t="s">
        <v>1709</v>
      </c>
      <c r="G375" t="s">
        <v>6</v>
      </c>
      <c r="H375">
        <v>2</v>
      </c>
      <c r="I375" t="s">
        <v>1523</v>
      </c>
      <c r="J375" t="s">
        <v>1825</v>
      </c>
      <c r="K375" t="s">
        <v>4459</v>
      </c>
      <c r="L375" t="s">
        <v>113</v>
      </c>
      <c r="M375" t="s">
        <v>3213</v>
      </c>
      <c r="N375" s="13">
        <v>44958</v>
      </c>
      <c r="O375">
        <v>102848</v>
      </c>
      <c r="P375" t="s">
        <v>3262</v>
      </c>
      <c r="Q375" s="13">
        <v>44958</v>
      </c>
      <c r="R375" t="s">
        <v>4467</v>
      </c>
      <c r="S375" s="13">
        <v>44958</v>
      </c>
      <c r="T375" s="13">
        <v>44985</v>
      </c>
      <c r="U375" s="1">
        <v>44958</v>
      </c>
      <c r="V375" t="s">
        <v>99</v>
      </c>
      <c r="W375" s="2">
        <v>2969.93</v>
      </c>
      <c r="X375" t="s">
        <v>2</v>
      </c>
      <c r="Y375" t="s">
        <v>11</v>
      </c>
      <c r="Z375" t="s">
        <v>2</v>
      </c>
      <c r="AA375" t="s">
        <v>385</v>
      </c>
      <c r="AB375" t="s">
        <v>386</v>
      </c>
      <c r="AC375" t="s">
        <v>116</v>
      </c>
    </row>
    <row r="376" spans="1:29" x14ac:dyDescent="0.25">
      <c r="A376" t="s">
        <v>0</v>
      </c>
      <c r="B376" t="s">
        <v>1</v>
      </c>
      <c r="C376" t="s">
        <v>2</v>
      </c>
      <c r="D376" t="s">
        <v>387</v>
      </c>
      <c r="E376" t="s">
        <v>1826</v>
      </c>
      <c r="F376" t="s">
        <v>1709</v>
      </c>
      <c r="G376" t="s">
        <v>6</v>
      </c>
      <c r="H376">
        <v>2</v>
      </c>
      <c r="I376" t="s">
        <v>1523</v>
      </c>
      <c r="J376" t="s">
        <v>1827</v>
      </c>
      <c r="K376" t="s">
        <v>4459</v>
      </c>
      <c r="L376" t="s">
        <v>113</v>
      </c>
      <c r="M376" t="s">
        <v>3213</v>
      </c>
      <c r="N376" s="13">
        <v>44958</v>
      </c>
      <c r="O376">
        <v>102847</v>
      </c>
      <c r="P376" t="s">
        <v>3261</v>
      </c>
      <c r="Q376" s="13">
        <v>44958</v>
      </c>
      <c r="R376" t="s">
        <v>4467</v>
      </c>
      <c r="S376" s="13">
        <v>44958</v>
      </c>
      <c r="T376" s="13">
        <v>44985</v>
      </c>
      <c r="U376" s="1">
        <v>44958</v>
      </c>
      <c r="V376" t="s">
        <v>99</v>
      </c>
      <c r="W376" s="2">
        <v>1817.2</v>
      </c>
      <c r="X376" t="s">
        <v>2</v>
      </c>
      <c r="Y376" t="s">
        <v>11</v>
      </c>
      <c r="Z376" t="s">
        <v>2</v>
      </c>
      <c r="AA376" t="s">
        <v>390</v>
      </c>
      <c r="AB376" t="s">
        <v>391</v>
      </c>
      <c r="AC376" t="s">
        <v>116</v>
      </c>
    </row>
    <row r="377" spans="1:29" x14ac:dyDescent="0.25">
      <c r="A377" t="s">
        <v>0</v>
      </c>
      <c r="B377" t="s">
        <v>1</v>
      </c>
      <c r="C377" t="s">
        <v>2</v>
      </c>
      <c r="D377" t="s">
        <v>392</v>
      </c>
      <c r="E377" t="s">
        <v>1828</v>
      </c>
      <c r="F377" t="s">
        <v>1709</v>
      </c>
      <c r="G377" t="s">
        <v>6</v>
      </c>
      <c r="H377">
        <v>2</v>
      </c>
      <c r="I377" t="s">
        <v>1523</v>
      </c>
      <c r="J377" t="s">
        <v>1829</v>
      </c>
      <c r="K377" t="s">
        <v>4459</v>
      </c>
      <c r="L377" t="s">
        <v>113</v>
      </c>
      <c r="M377" t="s">
        <v>3213</v>
      </c>
      <c r="N377" s="13">
        <v>44958</v>
      </c>
      <c r="O377">
        <v>102846</v>
      </c>
      <c r="P377" t="s">
        <v>3260</v>
      </c>
      <c r="Q377" s="13">
        <v>44958</v>
      </c>
      <c r="R377" t="s">
        <v>4467</v>
      </c>
      <c r="S377" s="13">
        <v>44958</v>
      </c>
      <c r="T377" s="13">
        <v>44985</v>
      </c>
      <c r="U377" s="1">
        <v>44958</v>
      </c>
      <c r="V377" t="s">
        <v>99</v>
      </c>
      <c r="W377" s="2">
        <v>21406.06</v>
      </c>
      <c r="X377" t="s">
        <v>2</v>
      </c>
      <c r="Y377" t="s">
        <v>11</v>
      </c>
      <c r="Z377" t="s">
        <v>2</v>
      </c>
      <c r="AA377" t="s">
        <v>395</v>
      </c>
      <c r="AB377" t="s">
        <v>396</v>
      </c>
      <c r="AC377" t="s">
        <v>116</v>
      </c>
    </row>
    <row r="378" spans="1:29" x14ac:dyDescent="0.25">
      <c r="A378" t="s">
        <v>0</v>
      </c>
      <c r="B378" t="s">
        <v>1</v>
      </c>
      <c r="C378" t="s">
        <v>2</v>
      </c>
      <c r="D378" t="s">
        <v>397</v>
      </c>
      <c r="E378" t="s">
        <v>1830</v>
      </c>
      <c r="F378" t="s">
        <v>1709</v>
      </c>
      <c r="G378" t="s">
        <v>6</v>
      </c>
      <c r="H378">
        <v>2</v>
      </c>
      <c r="I378" t="s">
        <v>1523</v>
      </c>
      <c r="J378" t="s">
        <v>1831</v>
      </c>
      <c r="K378" t="s">
        <v>4459</v>
      </c>
      <c r="L378" t="s">
        <v>113</v>
      </c>
      <c r="M378" t="s">
        <v>3213</v>
      </c>
      <c r="N378" s="13">
        <v>44958</v>
      </c>
      <c r="O378">
        <v>102842</v>
      </c>
      <c r="P378" t="s">
        <v>3259</v>
      </c>
      <c r="Q378" s="13">
        <v>44958</v>
      </c>
      <c r="R378" t="s">
        <v>4467</v>
      </c>
      <c r="S378" s="13">
        <v>44958</v>
      </c>
      <c r="T378" s="13">
        <v>44985</v>
      </c>
      <c r="U378" s="1">
        <v>44958</v>
      </c>
      <c r="V378" t="s">
        <v>99</v>
      </c>
      <c r="W378" s="2">
        <v>253979.93</v>
      </c>
      <c r="X378" t="s">
        <v>2</v>
      </c>
      <c r="Y378" t="s">
        <v>11</v>
      </c>
      <c r="Z378" t="s">
        <v>2</v>
      </c>
      <c r="AA378" t="s">
        <v>400</v>
      </c>
      <c r="AB378" t="s">
        <v>401</v>
      </c>
      <c r="AC378" t="s">
        <v>116</v>
      </c>
    </row>
    <row r="379" spans="1:29" x14ac:dyDescent="0.25">
      <c r="A379" t="s">
        <v>0</v>
      </c>
      <c r="B379" t="s">
        <v>1</v>
      </c>
      <c r="C379" t="s">
        <v>2</v>
      </c>
      <c r="D379" t="s">
        <v>402</v>
      </c>
      <c r="E379" t="s">
        <v>1832</v>
      </c>
      <c r="F379" t="s">
        <v>1709</v>
      </c>
      <c r="G379" t="s">
        <v>6</v>
      </c>
      <c r="H379">
        <v>2</v>
      </c>
      <c r="I379" t="s">
        <v>1523</v>
      </c>
      <c r="J379" t="s">
        <v>1833</v>
      </c>
      <c r="K379" t="s">
        <v>4459</v>
      </c>
      <c r="L379" t="s">
        <v>113</v>
      </c>
      <c r="M379" t="s">
        <v>3213</v>
      </c>
      <c r="N379" s="13">
        <v>44958</v>
      </c>
      <c r="O379">
        <v>102841</v>
      </c>
      <c r="P379" t="s">
        <v>3258</v>
      </c>
      <c r="Q379" s="13">
        <v>44958</v>
      </c>
      <c r="R379" t="s">
        <v>4467</v>
      </c>
      <c r="S379" s="13">
        <v>44958</v>
      </c>
      <c r="T379" s="13">
        <v>44985</v>
      </c>
      <c r="U379" s="1">
        <v>44958</v>
      </c>
      <c r="V379" t="s">
        <v>99</v>
      </c>
      <c r="W379" s="2">
        <v>52229.09</v>
      </c>
      <c r="X379" t="s">
        <v>2</v>
      </c>
      <c r="Y379" t="s">
        <v>11</v>
      </c>
      <c r="Z379" t="s">
        <v>2</v>
      </c>
      <c r="AA379" t="s">
        <v>405</v>
      </c>
      <c r="AB379" t="s">
        <v>406</v>
      </c>
      <c r="AC379" t="s">
        <v>116</v>
      </c>
    </row>
    <row r="380" spans="1:29" x14ac:dyDescent="0.25">
      <c r="A380" t="s">
        <v>0</v>
      </c>
      <c r="B380" t="s">
        <v>1</v>
      </c>
      <c r="C380" t="s">
        <v>2</v>
      </c>
      <c r="D380" t="s">
        <v>407</v>
      </c>
      <c r="E380" t="s">
        <v>1834</v>
      </c>
      <c r="F380" t="s">
        <v>1709</v>
      </c>
      <c r="G380" t="s">
        <v>6</v>
      </c>
      <c r="H380">
        <v>2</v>
      </c>
      <c r="I380" t="s">
        <v>1523</v>
      </c>
      <c r="J380" t="s">
        <v>1835</v>
      </c>
      <c r="K380" t="s">
        <v>4459</v>
      </c>
      <c r="L380" t="s">
        <v>113</v>
      </c>
      <c r="M380" t="s">
        <v>3213</v>
      </c>
      <c r="N380" s="13">
        <v>44958</v>
      </c>
      <c r="O380">
        <v>102840</v>
      </c>
      <c r="P380" t="s">
        <v>3257</v>
      </c>
      <c r="Q380" s="13">
        <v>44958</v>
      </c>
      <c r="R380" t="s">
        <v>4467</v>
      </c>
      <c r="S380" s="13">
        <v>44958</v>
      </c>
      <c r="T380" s="13">
        <v>44985</v>
      </c>
      <c r="U380" s="1">
        <v>44958</v>
      </c>
      <c r="V380" t="s">
        <v>99</v>
      </c>
      <c r="W380" s="2">
        <v>55788.51</v>
      </c>
      <c r="X380" t="s">
        <v>2</v>
      </c>
      <c r="Y380" t="s">
        <v>11</v>
      </c>
      <c r="Z380" t="s">
        <v>2</v>
      </c>
      <c r="AA380" t="s">
        <v>410</v>
      </c>
      <c r="AB380" t="s">
        <v>411</v>
      </c>
      <c r="AC380" t="s">
        <v>116</v>
      </c>
    </row>
    <row r="381" spans="1:29" x14ac:dyDescent="0.25">
      <c r="A381" t="s">
        <v>0</v>
      </c>
      <c r="B381" t="s">
        <v>1</v>
      </c>
      <c r="C381" t="s">
        <v>2</v>
      </c>
      <c r="D381" t="s">
        <v>412</v>
      </c>
      <c r="E381" t="s">
        <v>1836</v>
      </c>
      <c r="F381" t="s">
        <v>1709</v>
      </c>
      <c r="G381" t="s">
        <v>6</v>
      </c>
      <c r="H381">
        <v>2</v>
      </c>
      <c r="I381" t="s">
        <v>1523</v>
      </c>
      <c r="J381" t="s">
        <v>1837</v>
      </c>
      <c r="K381" t="s">
        <v>4459</v>
      </c>
      <c r="L381" t="s">
        <v>113</v>
      </c>
      <c r="M381" t="s">
        <v>3213</v>
      </c>
      <c r="N381" s="13">
        <v>44958</v>
      </c>
      <c r="O381">
        <v>153268</v>
      </c>
      <c r="P381" t="s">
        <v>3327</v>
      </c>
      <c r="Q381" s="13">
        <v>44958</v>
      </c>
      <c r="R381" t="s">
        <v>4467</v>
      </c>
      <c r="S381" s="13">
        <v>44958</v>
      </c>
      <c r="T381" s="13">
        <v>44985</v>
      </c>
      <c r="U381" s="1">
        <v>44958</v>
      </c>
      <c r="V381" t="s">
        <v>99</v>
      </c>
      <c r="W381" s="2">
        <v>11521.25</v>
      </c>
      <c r="X381" t="s">
        <v>2</v>
      </c>
      <c r="Y381" t="s">
        <v>11</v>
      </c>
      <c r="Z381" t="s">
        <v>2</v>
      </c>
      <c r="AA381" t="s">
        <v>415</v>
      </c>
      <c r="AB381" t="s">
        <v>416</v>
      </c>
      <c r="AC381" t="s">
        <v>116</v>
      </c>
    </row>
    <row r="382" spans="1:29" x14ac:dyDescent="0.25">
      <c r="A382" t="s">
        <v>0</v>
      </c>
      <c r="B382" t="s">
        <v>1</v>
      </c>
      <c r="C382" t="s">
        <v>2</v>
      </c>
      <c r="D382" t="s">
        <v>417</v>
      </c>
      <c r="E382" t="s">
        <v>1838</v>
      </c>
      <c r="F382" t="s">
        <v>1709</v>
      </c>
      <c r="G382" t="s">
        <v>6</v>
      </c>
      <c r="H382">
        <v>2</v>
      </c>
      <c r="I382" t="s">
        <v>1523</v>
      </c>
      <c r="J382" t="s">
        <v>1839</v>
      </c>
      <c r="K382" t="s">
        <v>4459</v>
      </c>
      <c r="L382" t="s">
        <v>113</v>
      </c>
      <c r="M382" t="s">
        <v>3213</v>
      </c>
      <c r="N382" s="13">
        <v>44958</v>
      </c>
      <c r="O382">
        <v>102834</v>
      </c>
      <c r="P382" t="s">
        <v>3256</v>
      </c>
      <c r="Q382" s="13">
        <v>44958</v>
      </c>
      <c r="R382" t="s">
        <v>4467</v>
      </c>
      <c r="S382" s="13">
        <v>44958</v>
      </c>
      <c r="T382" s="13">
        <v>44985</v>
      </c>
      <c r="U382" s="1">
        <v>44958</v>
      </c>
      <c r="V382" t="s">
        <v>99</v>
      </c>
      <c r="W382" s="2">
        <v>43362.28</v>
      </c>
      <c r="X382" t="s">
        <v>2</v>
      </c>
      <c r="Y382" t="s">
        <v>11</v>
      </c>
      <c r="Z382" t="s">
        <v>2</v>
      </c>
      <c r="AA382" t="s">
        <v>420</v>
      </c>
      <c r="AB382" t="s">
        <v>421</v>
      </c>
      <c r="AC382" t="s">
        <v>116</v>
      </c>
    </row>
    <row r="383" spans="1:29" x14ac:dyDescent="0.25">
      <c r="A383" t="s">
        <v>0</v>
      </c>
      <c r="B383" t="s">
        <v>1</v>
      </c>
      <c r="C383" t="s">
        <v>2</v>
      </c>
      <c r="D383" t="s">
        <v>422</v>
      </c>
      <c r="E383" t="s">
        <v>1840</v>
      </c>
      <c r="F383" t="s">
        <v>1709</v>
      </c>
      <c r="G383" t="s">
        <v>6</v>
      </c>
      <c r="H383">
        <v>2</v>
      </c>
      <c r="I383" t="s">
        <v>1523</v>
      </c>
      <c r="J383" t="s">
        <v>1841</v>
      </c>
      <c r="K383" t="s">
        <v>4459</v>
      </c>
      <c r="L383" t="s">
        <v>113</v>
      </c>
      <c r="M383" t="s">
        <v>3213</v>
      </c>
      <c r="N383" s="13">
        <v>44958</v>
      </c>
      <c r="O383">
        <v>102833</v>
      </c>
      <c r="P383" t="s">
        <v>3255</v>
      </c>
      <c r="Q383" s="13">
        <v>44958</v>
      </c>
      <c r="R383" t="s">
        <v>4467</v>
      </c>
      <c r="S383" s="13">
        <v>44958</v>
      </c>
      <c r="T383" s="13">
        <v>44985</v>
      </c>
      <c r="U383" s="1">
        <v>44958</v>
      </c>
      <c r="V383" t="s">
        <v>99</v>
      </c>
      <c r="W383" s="2">
        <v>2255.25</v>
      </c>
      <c r="X383" t="s">
        <v>2</v>
      </c>
      <c r="Y383" t="s">
        <v>11</v>
      </c>
      <c r="Z383" t="s">
        <v>2</v>
      </c>
      <c r="AA383" t="s">
        <v>425</v>
      </c>
      <c r="AB383" t="s">
        <v>426</v>
      </c>
      <c r="AC383" t="s">
        <v>116</v>
      </c>
    </row>
    <row r="384" spans="1:29" x14ac:dyDescent="0.25">
      <c r="A384" t="s">
        <v>0</v>
      </c>
      <c r="B384" t="s">
        <v>1</v>
      </c>
      <c r="C384" t="s">
        <v>2</v>
      </c>
      <c r="D384" t="s">
        <v>427</v>
      </c>
      <c r="E384" t="s">
        <v>1842</v>
      </c>
      <c r="F384" t="s">
        <v>1709</v>
      </c>
      <c r="G384" t="s">
        <v>6</v>
      </c>
      <c r="H384">
        <v>2</v>
      </c>
      <c r="I384" t="s">
        <v>1523</v>
      </c>
      <c r="J384" t="s">
        <v>1843</v>
      </c>
      <c r="K384" t="s">
        <v>4459</v>
      </c>
      <c r="L384" t="s">
        <v>113</v>
      </c>
      <c r="M384" t="s">
        <v>3213</v>
      </c>
      <c r="N384" s="13">
        <v>44958</v>
      </c>
      <c r="O384">
        <v>222081</v>
      </c>
      <c r="P384" t="s">
        <v>3254</v>
      </c>
      <c r="Q384" s="13">
        <v>44958</v>
      </c>
      <c r="R384" t="s">
        <v>4467</v>
      </c>
      <c r="S384" s="13">
        <v>44958</v>
      </c>
      <c r="T384" s="13">
        <v>44985</v>
      </c>
      <c r="U384" s="1">
        <v>44958</v>
      </c>
      <c r="V384" t="s">
        <v>99</v>
      </c>
      <c r="W384" s="2">
        <v>6738.8</v>
      </c>
      <c r="X384" t="s">
        <v>2</v>
      </c>
      <c r="Y384" t="s">
        <v>11</v>
      </c>
      <c r="Z384" t="s">
        <v>2</v>
      </c>
      <c r="AA384" t="s">
        <v>430</v>
      </c>
      <c r="AB384" t="s">
        <v>431</v>
      </c>
      <c r="AC384" t="s">
        <v>116</v>
      </c>
    </row>
    <row r="385" spans="1:29" x14ac:dyDescent="0.25">
      <c r="A385" t="s">
        <v>0</v>
      </c>
      <c r="B385" t="s">
        <v>1</v>
      </c>
      <c r="C385" t="s">
        <v>2</v>
      </c>
      <c r="D385" t="s">
        <v>432</v>
      </c>
      <c r="E385" t="s">
        <v>1844</v>
      </c>
      <c r="F385" t="s">
        <v>1709</v>
      </c>
      <c r="G385" t="s">
        <v>6</v>
      </c>
      <c r="H385">
        <v>2</v>
      </c>
      <c r="I385" t="s">
        <v>1523</v>
      </c>
      <c r="J385" t="s">
        <v>1845</v>
      </c>
      <c r="K385" t="s">
        <v>4459</v>
      </c>
      <c r="L385" t="s">
        <v>113</v>
      </c>
      <c r="M385" t="s">
        <v>3213</v>
      </c>
      <c r="N385" s="13">
        <v>44958</v>
      </c>
      <c r="O385">
        <v>102827</v>
      </c>
      <c r="P385" t="s">
        <v>3253</v>
      </c>
      <c r="Q385" s="13">
        <v>44958</v>
      </c>
      <c r="R385" t="s">
        <v>4467</v>
      </c>
      <c r="S385" s="13">
        <v>44958</v>
      </c>
      <c r="T385" s="13">
        <v>44985</v>
      </c>
      <c r="U385" s="1">
        <v>44958</v>
      </c>
      <c r="V385" t="s">
        <v>99</v>
      </c>
      <c r="W385" s="2">
        <v>88416.21</v>
      </c>
      <c r="X385" t="s">
        <v>2</v>
      </c>
      <c r="Y385" t="s">
        <v>11</v>
      </c>
      <c r="Z385" t="s">
        <v>2</v>
      </c>
      <c r="AA385" t="s">
        <v>435</v>
      </c>
      <c r="AB385" t="s">
        <v>436</v>
      </c>
      <c r="AC385" t="s">
        <v>116</v>
      </c>
    </row>
    <row r="386" spans="1:29" x14ac:dyDescent="0.25">
      <c r="A386" t="s">
        <v>0</v>
      </c>
      <c r="B386" t="s">
        <v>1</v>
      </c>
      <c r="C386" t="s">
        <v>2</v>
      </c>
      <c r="D386" t="s">
        <v>437</v>
      </c>
      <c r="E386" t="s">
        <v>1846</v>
      </c>
      <c r="F386" t="s">
        <v>1709</v>
      </c>
      <c r="G386" t="s">
        <v>6</v>
      </c>
      <c r="H386">
        <v>2</v>
      </c>
      <c r="I386" t="s">
        <v>1523</v>
      </c>
      <c r="J386" t="s">
        <v>1847</v>
      </c>
      <c r="K386" t="s">
        <v>4459</v>
      </c>
      <c r="L386" t="s">
        <v>113</v>
      </c>
      <c r="M386" t="s">
        <v>3213</v>
      </c>
      <c r="N386" s="13">
        <v>44958</v>
      </c>
      <c r="O386">
        <v>102825</v>
      </c>
      <c r="P386" t="s">
        <v>3252</v>
      </c>
      <c r="Q386" s="13">
        <v>44958</v>
      </c>
      <c r="R386" t="s">
        <v>4467</v>
      </c>
      <c r="S386" s="13">
        <v>44958</v>
      </c>
      <c r="T386" s="13">
        <v>44985</v>
      </c>
      <c r="U386" s="1">
        <v>44958</v>
      </c>
      <c r="V386" t="s">
        <v>99</v>
      </c>
      <c r="W386" s="2">
        <v>3816.33</v>
      </c>
      <c r="X386" t="s">
        <v>2</v>
      </c>
      <c r="Y386" t="s">
        <v>11</v>
      </c>
      <c r="Z386" t="s">
        <v>2</v>
      </c>
      <c r="AA386" t="s">
        <v>440</v>
      </c>
      <c r="AB386" t="s">
        <v>441</v>
      </c>
      <c r="AC386" t="s">
        <v>116</v>
      </c>
    </row>
    <row r="387" spans="1:29" x14ac:dyDescent="0.25">
      <c r="A387" t="s">
        <v>0</v>
      </c>
      <c r="B387" t="s">
        <v>1</v>
      </c>
      <c r="C387" t="s">
        <v>2</v>
      </c>
      <c r="D387" t="s">
        <v>442</v>
      </c>
      <c r="E387" t="s">
        <v>1848</v>
      </c>
      <c r="F387" t="s">
        <v>1709</v>
      </c>
      <c r="G387" t="s">
        <v>6</v>
      </c>
      <c r="H387">
        <v>2</v>
      </c>
      <c r="I387" t="s">
        <v>1523</v>
      </c>
      <c r="J387" t="s">
        <v>1849</v>
      </c>
      <c r="K387" t="s">
        <v>4459</v>
      </c>
      <c r="L387" t="s">
        <v>113</v>
      </c>
      <c r="M387" t="s">
        <v>3213</v>
      </c>
      <c r="N387" s="13">
        <v>44958</v>
      </c>
      <c r="O387">
        <v>102824</v>
      </c>
      <c r="P387" t="s">
        <v>3251</v>
      </c>
      <c r="Q387" s="13">
        <v>44958</v>
      </c>
      <c r="R387" t="s">
        <v>4467</v>
      </c>
      <c r="S387" s="13">
        <v>44958</v>
      </c>
      <c r="T387" s="13">
        <v>44985</v>
      </c>
      <c r="U387" s="1">
        <v>44958</v>
      </c>
      <c r="V387" t="s">
        <v>99</v>
      </c>
      <c r="W387" s="2">
        <v>3707.58</v>
      </c>
      <c r="X387" t="s">
        <v>2</v>
      </c>
      <c r="Y387" t="s">
        <v>11</v>
      </c>
      <c r="Z387" t="s">
        <v>2</v>
      </c>
      <c r="AA387" t="s">
        <v>445</v>
      </c>
      <c r="AB387" t="s">
        <v>446</v>
      </c>
      <c r="AC387" t="s">
        <v>116</v>
      </c>
    </row>
    <row r="388" spans="1:29" x14ac:dyDescent="0.25">
      <c r="A388" t="s">
        <v>0</v>
      </c>
      <c r="B388" t="s">
        <v>1</v>
      </c>
      <c r="C388" t="s">
        <v>2</v>
      </c>
      <c r="D388" t="s">
        <v>447</v>
      </c>
      <c r="E388" t="s">
        <v>1850</v>
      </c>
      <c r="F388" t="s">
        <v>1709</v>
      </c>
      <c r="G388" t="s">
        <v>6</v>
      </c>
      <c r="H388">
        <v>2</v>
      </c>
      <c r="I388" t="s">
        <v>1523</v>
      </c>
      <c r="J388" t="s">
        <v>1851</v>
      </c>
      <c r="K388" t="s">
        <v>4459</v>
      </c>
      <c r="L388" t="s">
        <v>113</v>
      </c>
      <c r="M388" t="s">
        <v>3213</v>
      </c>
      <c r="N388" s="13">
        <v>44958</v>
      </c>
      <c r="O388">
        <v>102822</v>
      </c>
      <c r="P388" t="s">
        <v>3250</v>
      </c>
      <c r="Q388" s="13">
        <v>44958</v>
      </c>
      <c r="R388" t="s">
        <v>4467</v>
      </c>
      <c r="S388" s="13">
        <v>44958</v>
      </c>
      <c r="T388" s="13">
        <v>44985</v>
      </c>
      <c r="U388" s="1">
        <v>44958</v>
      </c>
      <c r="V388" t="s">
        <v>99</v>
      </c>
      <c r="W388" s="2">
        <v>28695.98</v>
      </c>
      <c r="X388" t="s">
        <v>2</v>
      </c>
      <c r="Y388" t="s">
        <v>11</v>
      </c>
      <c r="Z388" t="s">
        <v>2</v>
      </c>
      <c r="AA388" t="s">
        <v>450</v>
      </c>
      <c r="AB388" t="s">
        <v>451</v>
      </c>
      <c r="AC388" t="s">
        <v>116</v>
      </c>
    </row>
    <row r="389" spans="1:29" x14ac:dyDescent="0.25">
      <c r="A389" t="s">
        <v>0</v>
      </c>
      <c r="B389" t="s">
        <v>1</v>
      </c>
      <c r="C389" t="s">
        <v>2</v>
      </c>
      <c r="D389" t="s">
        <v>452</v>
      </c>
      <c r="E389" t="s">
        <v>1852</v>
      </c>
      <c r="F389" t="s">
        <v>1709</v>
      </c>
      <c r="G389" t="s">
        <v>6</v>
      </c>
      <c r="H389">
        <v>2</v>
      </c>
      <c r="I389" t="s">
        <v>1523</v>
      </c>
      <c r="J389" t="s">
        <v>1853</v>
      </c>
      <c r="K389" t="s">
        <v>4459</v>
      </c>
      <c r="L389" t="s">
        <v>113</v>
      </c>
      <c r="M389" t="s">
        <v>3213</v>
      </c>
      <c r="N389" s="13">
        <v>44958</v>
      </c>
      <c r="O389">
        <v>102819</v>
      </c>
      <c r="P389" t="s">
        <v>3249</v>
      </c>
      <c r="Q389" s="13">
        <v>44958</v>
      </c>
      <c r="R389" t="s">
        <v>4467</v>
      </c>
      <c r="S389" s="13">
        <v>44958</v>
      </c>
      <c r="T389" s="13">
        <v>44985</v>
      </c>
      <c r="U389" s="1">
        <v>44958</v>
      </c>
      <c r="V389" t="s">
        <v>99</v>
      </c>
      <c r="W389" s="2">
        <v>10027.219999999999</v>
      </c>
      <c r="X389" t="s">
        <v>2</v>
      </c>
      <c r="Y389" t="s">
        <v>11</v>
      </c>
      <c r="Z389" t="s">
        <v>2</v>
      </c>
      <c r="AA389" t="s">
        <v>455</v>
      </c>
      <c r="AB389" t="s">
        <v>456</v>
      </c>
      <c r="AC389" t="s">
        <v>116</v>
      </c>
    </row>
    <row r="390" spans="1:29" x14ac:dyDescent="0.25">
      <c r="A390" t="s">
        <v>0</v>
      </c>
      <c r="B390" t="s">
        <v>1</v>
      </c>
      <c r="C390" t="s">
        <v>2</v>
      </c>
      <c r="D390" t="s">
        <v>457</v>
      </c>
      <c r="E390" t="s">
        <v>1854</v>
      </c>
      <c r="F390" t="s">
        <v>1709</v>
      </c>
      <c r="G390" t="s">
        <v>6</v>
      </c>
      <c r="H390">
        <v>2</v>
      </c>
      <c r="I390" t="s">
        <v>1523</v>
      </c>
      <c r="J390" t="s">
        <v>1855</v>
      </c>
      <c r="K390" t="s">
        <v>4459</v>
      </c>
      <c r="L390" t="s">
        <v>113</v>
      </c>
      <c r="M390" t="s">
        <v>3213</v>
      </c>
      <c r="N390" s="13">
        <v>44958</v>
      </c>
      <c r="O390">
        <v>102818</v>
      </c>
      <c r="P390" t="s">
        <v>3248</v>
      </c>
      <c r="Q390" s="13">
        <v>44958</v>
      </c>
      <c r="R390" t="s">
        <v>4467</v>
      </c>
      <c r="S390" s="13">
        <v>44958</v>
      </c>
      <c r="T390" s="13">
        <v>44985</v>
      </c>
      <c r="U390" s="1">
        <v>44958</v>
      </c>
      <c r="V390" t="s">
        <v>99</v>
      </c>
      <c r="W390" s="2">
        <v>14924.73</v>
      </c>
      <c r="X390" t="s">
        <v>2</v>
      </c>
      <c r="Y390" t="s">
        <v>11</v>
      </c>
      <c r="Z390" t="s">
        <v>2</v>
      </c>
      <c r="AA390" t="s">
        <v>460</v>
      </c>
      <c r="AB390" t="s">
        <v>461</v>
      </c>
      <c r="AC390" t="s">
        <v>116</v>
      </c>
    </row>
    <row r="391" spans="1:29" x14ac:dyDescent="0.25">
      <c r="A391" t="s">
        <v>0</v>
      </c>
      <c r="B391" t="s">
        <v>1</v>
      </c>
      <c r="C391" t="s">
        <v>2</v>
      </c>
      <c r="D391" t="s">
        <v>462</v>
      </c>
      <c r="E391" t="s">
        <v>1856</v>
      </c>
      <c r="F391" t="s">
        <v>1709</v>
      </c>
      <c r="G391" t="s">
        <v>6</v>
      </c>
      <c r="H391">
        <v>2</v>
      </c>
      <c r="I391" t="s">
        <v>1523</v>
      </c>
      <c r="J391" t="s">
        <v>1857</v>
      </c>
      <c r="K391" t="s">
        <v>4459</v>
      </c>
      <c r="L391" t="s">
        <v>113</v>
      </c>
      <c r="M391" t="s">
        <v>3213</v>
      </c>
      <c r="N391" s="13">
        <v>44958</v>
      </c>
      <c r="O391">
        <v>102816</v>
      </c>
      <c r="P391" t="s">
        <v>3247</v>
      </c>
      <c r="Q391" s="13">
        <v>44958</v>
      </c>
      <c r="R391" t="s">
        <v>4467</v>
      </c>
      <c r="S391" s="13">
        <v>44958</v>
      </c>
      <c r="T391" s="13">
        <v>44985</v>
      </c>
      <c r="U391" s="1">
        <v>44958</v>
      </c>
      <c r="V391" t="s">
        <v>99</v>
      </c>
      <c r="W391" s="2">
        <v>3392.93</v>
      </c>
      <c r="X391" t="s">
        <v>2</v>
      </c>
      <c r="Y391" t="s">
        <v>11</v>
      </c>
      <c r="Z391" t="s">
        <v>2</v>
      </c>
      <c r="AA391" t="s">
        <v>465</v>
      </c>
      <c r="AB391" t="s">
        <v>466</v>
      </c>
      <c r="AC391" t="s">
        <v>116</v>
      </c>
    </row>
    <row r="392" spans="1:29" x14ac:dyDescent="0.25">
      <c r="A392" t="s">
        <v>0</v>
      </c>
      <c r="B392" t="s">
        <v>1</v>
      </c>
      <c r="C392" t="s">
        <v>2</v>
      </c>
      <c r="D392" t="s">
        <v>467</v>
      </c>
      <c r="E392" t="s">
        <v>1858</v>
      </c>
      <c r="F392" t="s">
        <v>1709</v>
      </c>
      <c r="G392" t="s">
        <v>6</v>
      </c>
      <c r="H392">
        <v>2</v>
      </c>
      <c r="I392" t="s">
        <v>1523</v>
      </c>
      <c r="J392" t="s">
        <v>1859</v>
      </c>
      <c r="K392" t="s">
        <v>4459</v>
      </c>
      <c r="L392" t="s">
        <v>113</v>
      </c>
      <c r="M392" t="s">
        <v>3213</v>
      </c>
      <c r="N392" s="13">
        <v>44958</v>
      </c>
      <c r="O392">
        <v>102814</v>
      </c>
      <c r="P392" t="s">
        <v>3246</v>
      </c>
      <c r="Q392" s="13">
        <v>44958</v>
      </c>
      <c r="R392" t="s">
        <v>4467</v>
      </c>
      <c r="S392" s="13">
        <v>44958</v>
      </c>
      <c r="T392" s="13">
        <v>44985</v>
      </c>
      <c r="U392" s="1">
        <v>44958</v>
      </c>
      <c r="V392" t="s">
        <v>99</v>
      </c>
      <c r="W392" s="2">
        <v>14993.04</v>
      </c>
      <c r="X392" t="s">
        <v>2</v>
      </c>
      <c r="Y392" t="s">
        <v>11</v>
      </c>
      <c r="Z392" t="s">
        <v>2</v>
      </c>
      <c r="AA392" t="s">
        <v>470</v>
      </c>
      <c r="AB392" t="s">
        <v>471</v>
      </c>
      <c r="AC392" t="s">
        <v>116</v>
      </c>
    </row>
    <row r="393" spans="1:29" x14ac:dyDescent="0.25">
      <c r="A393" t="s">
        <v>0</v>
      </c>
      <c r="B393" t="s">
        <v>1</v>
      </c>
      <c r="C393" t="s">
        <v>2</v>
      </c>
      <c r="D393" t="s">
        <v>472</v>
      </c>
      <c r="E393" t="s">
        <v>1860</v>
      </c>
      <c r="F393" t="s">
        <v>1709</v>
      </c>
      <c r="G393" t="s">
        <v>6</v>
      </c>
      <c r="H393">
        <v>2</v>
      </c>
      <c r="I393" t="s">
        <v>1523</v>
      </c>
      <c r="J393" t="s">
        <v>1861</v>
      </c>
      <c r="K393" t="s">
        <v>4459</v>
      </c>
      <c r="L393" t="s">
        <v>113</v>
      </c>
      <c r="M393" t="s">
        <v>3213</v>
      </c>
      <c r="N393" s="13">
        <v>44958</v>
      </c>
      <c r="O393">
        <v>173736</v>
      </c>
      <c r="P393" t="s">
        <v>3245</v>
      </c>
      <c r="Q393" s="13">
        <v>44958</v>
      </c>
      <c r="R393" t="s">
        <v>4467</v>
      </c>
      <c r="S393" s="13">
        <v>44958</v>
      </c>
      <c r="T393" s="13">
        <v>44985</v>
      </c>
      <c r="U393" s="1">
        <v>44958</v>
      </c>
      <c r="V393" t="s">
        <v>99</v>
      </c>
      <c r="W393" s="2">
        <v>1544.67</v>
      </c>
      <c r="X393" t="s">
        <v>2</v>
      </c>
      <c r="Y393" t="s">
        <v>11</v>
      </c>
      <c r="Z393" t="s">
        <v>2</v>
      </c>
      <c r="AA393" t="s">
        <v>475</v>
      </c>
      <c r="AB393" t="s">
        <v>476</v>
      </c>
      <c r="AC393" t="s">
        <v>116</v>
      </c>
    </row>
    <row r="394" spans="1:29" x14ac:dyDescent="0.25">
      <c r="A394" t="s">
        <v>0</v>
      </c>
      <c r="B394" t="s">
        <v>1</v>
      </c>
      <c r="C394" t="s">
        <v>2</v>
      </c>
      <c r="D394" t="s">
        <v>477</v>
      </c>
      <c r="E394" t="s">
        <v>1862</v>
      </c>
      <c r="F394" t="s">
        <v>1709</v>
      </c>
      <c r="G394" t="s">
        <v>6</v>
      </c>
      <c r="H394">
        <v>2</v>
      </c>
      <c r="I394" t="s">
        <v>1523</v>
      </c>
      <c r="J394" t="s">
        <v>1863</v>
      </c>
      <c r="K394" t="s">
        <v>4459</v>
      </c>
      <c r="L394" t="s">
        <v>113</v>
      </c>
      <c r="M394" t="s">
        <v>3213</v>
      </c>
      <c r="N394" s="13">
        <v>44958</v>
      </c>
      <c r="O394">
        <v>116072</v>
      </c>
      <c r="P394" t="s">
        <v>3244</v>
      </c>
      <c r="Q394" s="13">
        <v>44958</v>
      </c>
      <c r="R394" t="s">
        <v>4467</v>
      </c>
      <c r="S394" s="13">
        <v>44958</v>
      </c>
      <c r="T394" s="13">
        <v>44985</v>
      </c>
      <c r="U394" s="1">
        <v>44958</v>
      </c>
      <c r="V394" t="s">
        <v>99</v>
      </c>
      <c r="W394" s="2">
        <v>1207.0899999999999</v>
      </c>
      <c r="X394" t="s">
        <v>2</v>
      </c>
      <c r="Y394" t="s">
        <v>11</v>
      </c>
      <c r="Z394" t="s">
        <v>2</v>
      </c>
      <c r="AA394" t="s">
        <v>480</v>
      </c>
      <c r="AB394" t="s">
        <v>481</v>
      </c>
      <c r="AC394" t="s">
        <v>116</v>
      </c>
    </row>
    <row r="395" spans="1:29" x14ac:dyDescent="0.25">
      <c r="A395" t="s">
        <v>0</v>
      </c>
      <c r="B395" t="s">
        <v>1</v>
      </c>
      <c r="C395" t="s">
        <v>2</v>
      </c>
      <c r="D395" t="s">
        <v>482</v>
      </c>
      <c r="E395" t="s">
        <v>1864</v>
      </c>
      <c r="F395" t="s">
        <v>1709</v>
      </c>
      <c r="G395" t="s">
        <v>6</v>
      </c>
      <c r="H395">
        <v>2</v>
      </c>
      <c r="I395" t="s">
        <v>1523</v>
      </c>
      <c r="J395" t="s">
        <v>1865</v>
      </c>
      <c r="K395" t="s">
        <v>4459</v>
      </c>
      <c r="L395" t="s">
        <v>113</v>
      </c>
      <c r="M395" t="s">
        <v>3213</v>
      </c>
      <c r="N395" s="13">
        <v>44958</v>
      </c>
      <c r="O395">
        <v>102813</v>
      </c>
      <c r="P395" t="s">
        <v>3243</v>
      </c>
      <c r="Q395" s="13">
        <v>44958</v>
      </c>
      <c r="R395" t="s">
        <v>4467</v>
      </c>
      <c r="S395" s="13">
        <v>44958</v>
      </c>
      <c r="T395" s="13">
        <v>44985</v>
      </c>
      <c r="U395" s="1">
        <v>44958</v>
      </c>
      <c r="V395" t="s">
        <v>99</v>
      </c>
      <c r="W395" s="2">
        <v>67148.89</v>
      </c>
      <c r="X395" t="s">
        <v>2</v>
      </c>
      <c r="Y395" t="s">
        <v>11</v>
      </c>
      <c r="Z395" t="s">
        <v>2</v>
      </c>
      <c r="AA395" t="s">
        <v>485</v>
      </c>
      <c r="AB395" t="s">
        <v>486</v>
      </c>
      <c r="AC395" t="s">
        <v>116</v>
      </c>
    </row>
    <row r="396" spans="1:29" x14ac:dyDescent="0.25">
      <c r="A396" t="s">
        <v>0</v>
      </c>
      <c r="B396" t="s">
        <v>1</v>
      </c>
      <c r="C396" t="s">
        <v>2</v>
      </c>
      <c r="D396" t="s">
        <v>487</v>
      </c>
      <c r="E396" t="s">
        <v>1866</v>
      </c>
      <c r="F396" t="s">
        <v>1709</v>
      </c>
      <c r="G396" t="s">
        <v>6</v>
      </c>
      <c r="H396">
        <v>2</v>
      </c>
      <c r="I396" t="s">
        <v>1523</v>
      </c>
      <c r="J396" t="s">
        <v>1867</v>
      </c>
      <c r="K396" t="s">
        <v>4459</v>
      </c>
      <c r="L396" t="s">
        <v>113</v>
      </c>
      <c r="M396" t="s">
        <v>3213</v>
      </c>
      <c r="N396" s="13">
        <v>44958</v>
      </c>
      <c r="O396">
        <v>102810</v>
      </c>
      <c r="P396" t="s">
        <v>3242</v>
      </c>
      <c r="Q396" s="13">
        <v>44958</v>
      </c>
      <c r="R396" t="s">
        <v>4467</v>
      </c>
      <c r="S396" s="13">
        <v>44958</v>
      </c>
      <c r="T396" s="13">
        <v>44985</v>
      </c>
      <c r="U396" s="1">
        <v>44958</v>
      </c>
      <c r="V396" t="s">
        <v>99</v>
      </c>
      <c r="W396" s="2">
        <v>1843.23</v>
      </c>
      <c r="X396" t="s">
        <v>2</v>
      </c>
      <c r="Y396" t="s">
        <v>11</v>
      </c>
      <c r="Z396" t="s">
        <v>2</v>
      </c>
      <c r="AA396" t="s">
        <v>490</v>
      </c>
      <c r="AB396" t="s">
        <v>491</v>
      </c>
      <c r="AC396" t="s">
        <v>116</v>
      </c>
    </row>
    <row r="397" spans="1:29" x14ac:dyDescent="0.25">
      <c r="A397" t="s">
        <v>0</v>
      </c>
      <c r="B397" t="s">
        <v>1</v>
      </c>
      <c r="C397" t="s">
        <v>2</v>
      </c>
      <c r="D397" t="s">
        <v>492</v>
      </c>
      <c r="E397" t="s">
        <v>1868</v>
      </c>
      <c r="F397" t="s">
        <v>1709</v>
      </c>
      <c r="G397" t="s">
        <v>6</v>
      </c>
      <c r="H397">
        <v>2</v>
      </c>
      <c r="I397" t="s">
        <v>1523</v>
      </c>
      <c r="J397" t="s">
        <v>1869</v>
      </c>
      <c r="K397" t="s">
        <v>4459</v>
      </c>
      <c r="L397" t="s">
        <v>113</v>
      </c>
      <c r="M397" t="s">
        <v>3213</v>
      </c>
      <c r="N397" s="13">
        <v>44958</v>
      </c>
      <c r="O397">
        <v>102809</v>
      </c>
      <c r="P397" t="s">
        <v>3241</v>
      </c>
      <c r="Q397" s="13">
        <v>44958</v>
      </c>
      <c r="R397" t="s">
        <v>4467</v>
      </c>
      <c r="S397" s="13">
        <v>44958</v>
      </c>
      <c r="T397" s="13">
        <v>44985</v>
      </c>
      <c r="U397" s="1">
        <v>44958</v>
      </c>
      <c r="V397" t="s">
        <v>99</v>
      </c>
      <c r="W397" s="2">
        <v>7942</v>
      </c>
      <c r="X397" t="s">
        <v>2</v>
      </c>
      <c r="Y397" t="s">
        <v>11</v>
      </c>
      <c r="Z397" t="s">
        <v>2</v>
      </c>
      <c r="AA397" t="s">
        <v>495</v>
      </c>
      <c r="AB397" t="s">
        <v>496</v>
      </c>
      <c r="AC397" t="s">
        <v>116</v>
      </c>
    </row>
    <row r="398" spans="1:29" x14ac:dyDescent="0.25">
      <c r="A398" t="s">
        <v>0</v>
      </c>
      <c r="B398" t="s">
        <v>1</v>
      </c>
      <c r="C398" t="s">
        <v>2</v>
      </c>
      <c r="D398" t="s">
        <v>497</v>
      </c>
      <c r="E398" t="s">
        <v>1870</v>
      </c>
      <c r="F398" t="s">
        <v>1709</v>
      </c>
      <c r="G398" t="s">
        <v>6</v>
      </c>
      <c r="H398">
        <v>2</v>
      </c>
      <c r="I398" t="s">
        <v>1523</v>
      </c>
      <c r="J398" t="s">
        <v>1871</v>
      </c>
      <c r="K398" t="s">
        <v>4459</v>
      </c>
      <c r="L398" t="s">
        <v>113</v>
      </c>
      <c r="M398" t="s">
        <v>3213</v>
      </c>
      <c r="N398" s="13">
        <v>44958</v>
      </c>
      <c r="O398">
        <v>102808</v>
      </c>
      <c r="P398" t="s">
        <v>3240</v>
      </c>
      <c r="Q398" s="13">
        <v>44958</v>
      </c>
      <c r="R398" t="s">
        <v>4467</v>
      </c>
      <c r="S398" s="13">
        <v>44958</v>
      </c>
      <c r="T398" s="13">
        <v>44985</v>
      </c>
      <c r="U398" s="1">
        <v>44958</v>
      </c>
      <c r="V398" t="s">
        <v>99</v>
      </c>
      <c r="W398" s="2">
        <v>209325.97</v>
      </c>
      <c r="X398" t="s">
        <v>2</v>
      </c>
      <c r="Y398" t="s">
        <v>11</v>
      </c>
      <c r="Z398" t="s">
        <v>2</v>
      </c>
      <c r="AA398" t="s">
        <v>500</v>
      </c>
      <c r="AB398" t="s">
        <v>501</v>
      </c>
      <c r="AC398" t="s">
        <v>116</v>
      </c>
    </row>
    <row r="399" spans="1:29" x14ac:dyDescent="0.25">
      <c r="A399" t="s">
        <v>0</v>
      </c>
      <c r="B399" t="s">
        <v>1</v>
      </c>
      <c r="C399" t="s">
        <v>2</v>
      </c>
      <c r="D399" t="s">
        <v>502</v>
      </c>
      <c r="E399" t="s">
        <v>1872</v>
      </c>
      <c r="F399" t="s">
        <v>1709</v>
      </c>
      <c r="G399" t="s">
        <v>6</v>
      </c>
      <c r="H399">
        <v>2</v>
      </c>
      <c r="I399" t="s">
        <v>1523</v>
      </c>
      <c r="J399" t="s">
        <v>1873</v>
      </c>
      <c r="K399" t="s">
        <v>4459</v>
      </c>
      <c r="L399" t="s">
        <v>113</v>
      </c>
      <c r="M399" t="s">
        <v>3213</v>
      </c>
      <c r="N399" s="13">
        <v>44958</v>
      </c>
      <c r="O399">
        <v>102807</v>
      </c>
      <c r="P399" t="s">
        <v>3239</v>
      </c>
      <c r="Q399" s="13">
        <v>44958</v>
      </c>
      <c r="R399" t="s">
        <v>4467</v>
      </c>
      <c r="S399" s="13">
        <v>44958</v>
      </c>
      <c r="T399" s="13">
        <v>44985</v>
      </c>
      <c r="U399" s="1">
        <v>44958</v>
      </c>
      <c r="V399" t="s">
        <v>99</v>
      </c>
      <c r="W399" s="2">
        <v>5049.38</v>
      </c>
      <c r="X399" t="s">
        <v>2</v>
      </c>
      <c r="Y399" t="s">
        <v>11</v>
      </c>
      <c r="Z399" t="s">
        <v>2</v>
      </c>
      <c r="AA399" t="s">
        <v>505</v>
      </c>
      <c r="AB399" t="s">
        <v>506</v>
      </c>
      <c r="AC399" t="s">
        <v>116</v>
      </c>
    </row>
    <row r="400" spans="1:29" x14ac:dyDescent="0.25">
      <c r="A400" t="s">
        <v>0</v>
      </c>
      <c r="B400" t="s">
        <v>1</v>
      </c>
      <c r="C400" t="s">
        <v>2</v>
      </c>
      <c r="D400" t="s">
        <v>1118</v>
      </c>
      <c r="E400" t="s">
        <v>1874</v>
      </c>
      <c r="F400" t="s">
        <v>1709</v>
      </c>
      <c r="G400" t="s">
        <v>6</v>
      </c>
      <c r="H400">
        <v>2</v>
      </c>
      <c r="I400" t="s">
        <v>1523</v>
      </c>
      <c r="J400" t="s">
        <v>1875</v>
      </c>
      <c r="K400" t="s">
        <v>4459</v>
      </c>
      <c r="L400" t="s">
        <v>113</v>
      </c>
      <c r="M400" t="s">
        <v>3213</v>
      </c>
      <c r="N400" s="13">
        <v>44958</v>
      </c>
      <c r="O400">
        <v>102906</v>
      </c>
      <c r="P400" t="s">
        <v>3325</v>
      </c>
      <c r="Q400" s="13">
        <v>44958</v>
      </c>
      <c r="R400" t="s">
        <v>4467</v>
      </c>
      <c r="S400" s="13">
        <v>44958</v>
      </c>
      <c r="T400" s="13">
        <v>44985</v>
      </c>
      <c r="U400" s="1">
        <v>44958</v>
      </c>
      <c r="V400" t="s">
        <v>99</v>
      </c>
      <c r="W400" s="2">
        <v>196896.93</v>
      </c>
      <c r="X400" t="s">
        <v>2</v>
      </c>
      <c r="Y400" t="s">
        <v>11</v>
      </c>
      <c r="Z400" t="s">
        <v>2</v>
      </c>
      <c r="AA400" t="s">
        <v>114</v>
      </c>
      <c r="AB400" t="s">
        <v>1121</v>
      </c>
      <c r="AC400" t="s">
        <v>116</v>
      </c>
    </row>
    <row r="401" spans="1:29" x14ac:dyDescent="0.25">
      <c r="A401" t="s">
        <v>0</v>
      </c>
      <c r="B401" t="s">
        <v>1</v>
      </c>
      <c r="C401" t="s">
        <v>2</v>
      </c>
      <c r="D401" t="s">
        <v>117</v>
      </c>
      <c r="E401" t="s">
        <v>1718</v>
      </c>
      <c r="F401" t="s">
        <v>1709</v>
      </c>
      <c r="G401" t="s">
        <v>6</v>
      </c>
      <c r="H401">
        <v>2</v>
      </c>
      <c r="I401" t="s">
        <v>1523</v>
      </c>
      <c r="J401" t="s">
        <v>1719</v>
      </c>
      <c r="K401" t="s">
        <v>4459</v>
      </c>
      <c r="L401" t="s">
        <v>113</v>
      </c>
      <c r="M401" t="s">
        <v>3213</v>
      </c>
      <c r="N401" s="13">
        <v>44988</v>
      </c>
      <c r="O401">
        <v>225269</v>
      </c>
      <c r="P401" t="s">
        <v>3282</v>
      </c>
      <c r="Q401" s="13">
        <v>44958</v>
      </c>
      <c r="R401" t="s">
        <v>4467</v>
      </c>
      <c r="S401" s="13">
        <v>44958</v>
      </c>
      <c r="T401" s="13">
        <v>44985</v>
      </c>
      <c r="U401" s="1">
        <v>44958</v>
      </c>
      <c r="V401" t="s">
        <v>99</v>
      </c>
      <c r="W401" s="2">
        <v>7859.66</v>
      </c>
      <c r="X401" t="s">
        <v>2</v>
      </c>
      <c r="Y401" t="s">
        <v>11</v>
      </c>
      <c r="Z401" t="s">
        <v>2</v>
      </c>
      <c r="AA401" t="s">
        <v>120</v>
      </c>
      <c r="AB401" t="s">
        <v>121</v>
      </c>
      <c r="AC401" t="s">
        <v>116</v>
      </c>
    </row>
    <row r="402" spans="1:29" x14ac:dyDescent="0.25">
      <c r="A402" t="s">
        <v>0</v>
      </c>
      <c r="B402" t="s">
        <v>1</v>
      </c>
      <c r="C402" t="s">
        <v>2</v>
      </c>
      <c r="D402" t="s">
        <v>122</v>
      </c>
      <c r="E402" t="s">
        <v>1933</v>
      </c>
      <c r="F402" t="s">
        <v>1921</v>
      </c>
      <c r="G402" t="s">
        <v>6</v>
      </c>
      <c r="H402">
        <v>3</v>
      </c>
      <c r="I402" t="s">
        <v>1523</v>
      </c>
      <c r="J402" t="s">
        <v>1934</v>
      </c>
      <c r="K402" t="s">
        <v>4459</v>
      </c>
      <c r="L402" t="s">
        <v>113</v>
      </c>
      <c r="M402" t="s">
        <v>3213</v>
      </c>
      <c r="N402" s="13">
        <v>44986</v>
      </c>
      <c r="O402">
        <v>102909</v>
      </c>
      <c r="P402" t="s">
        <v>3280</v>
      </c>
      <c r="Q402" s="13">
        <v>44986</v>
      </c>
      <c r="R402" t="s">
        <v>4467</v>
      </c>
      <c r="S402" s="13">
        <v>44986</v>
      </c>
      <c r="T402" s="13">
        <v>45016</v>
      </c>
      <c r="U402" s="1">
        <v>44986</v>
      </c>
      <c r="V402" t="s">
        <v>99</v>
      </c>
      <c r="W402" s="2">
        <v>20275.330000000002</v>
      </c>
      <c r="X402" t="s">
        <v>2</v>
      </c>
      <c r="Y402" t="s">
        <v>11</v>
      </c>
      <c r="Z402" t="s">
        <v>2</v>
      </c>
      <c r="AA402" t="s">
        <v>125</v>
      </c>
      <c r="AB402" t="s">
        <v>126</v>
      </c>
      <c r="AC402" t="s">
        <v>116</v>
      </c>
    </row>
    <row r="403" spans="1:29" x14ac:dyDescent="0.25">
      <c r="A403" t="s">
        <v>0</v>
      </c>
      <c r="B403" t="s">
        <v>1</v>
      </c>
      <c r="C403" t="s">
        <v>2</v>
      </c>
      <c r="D403" t="s">
        <v>127</v>
      </c>
      <c r="E403" t="s">
        <v>1935</v>
      </c>
      <c r="F403" t="s">
        <v>1921</v>
      </c>
      <c r="G403" t="s">
        <v>6</v>
      </c>
      <c r="H403">
        <v>3</v>
      </c>
      <c r="I403" t="s">
        <v>1523</v>
      </c>
      <c r="J403" t="s">
        <v>1936</v>
      </c>
      <c r="K403" t="s">
        <v>4459</v>
      </c>
      <c r="L403" t="s">
        <v>113</v>
      </c>
      <c r="M403" t="s">
        <v>3213</v>
      </c>
      <c r="N403" s="13">
        <v>44986</v>
      </c>
      <c r="O403">
        <v>153452</v>
      </c>
      <c r="P403" t="s">
        <v>3315</v>
      </c>
      <c r="Q403" s="13">
        <v>44986</v>
      </c>
      <c r="R403" t="s">
        <v>4467</v>
      </c>
      <c r="S403" s="13">
        <v>44986</v>
      </c>
      <c r="T403" s="13">
        <v>45016</v>
      </c>
      <c r="U403" s="1">
        <v>44986</v>
      </c>
      <c r="V403" t="s">
        <v>99</v>
      </c>
      <c r="W403" s="2">
        <v>41705.86</v>
      </c>
      <c r="X403" t="s">
        <v>2</v>
      </c>
      <c r="Y403" t="s">
        <v>11</v>
      </c>
      <c r="Z403" t="s">
        <v>2</v>
      </c>
      <c r="AA403" t="s">
        <v>130</v>
      </c>
      <c r="AB403" t="s">
        <v>131</v>
      </c>
      <c r="AC403" t="s">
        <v>116</v>
      </c>
    </row>
    <row r="404" spans="1:29" x14ac:dyDescent="0.25">
      <c r="A404" t="s">
        <v>0</v>
      </c>
      <c r="B404" t="s">
        <v>1</v>
      </c>
      <c r="C404" t="s">
        <v>2</v>
      </c>
      <c r="D404" t="s">
        <v>132</v>
      </c>
      <c r="E404" t="s">
        <v>1937</v>
      </c>
      <c r="F404" t="s">
        <v>1921</v>
      </c>
      <c r="G404" t="s">
        <v>6</v>
      </c>
      <c r="H404">
        <v>3</v>
      </c>
      <c r="I404" t="s">
        <v>1523</v>
      </c>
      <c r="J404" t="s">
        <v>1938</v>
      </c>
      <c r="K404" t="s">
        <v>4459</v>
      </c>
      <c r="L404" t="s">
        <v>113</v>
      </c>
      <c r="M404" t="s">
        <v>3213</v>
      </c>
      <c r="N404" s="13">
        <v>44986</v>
      </c>
      <c r="O404">
        <v>223147</v>
      </c>
      <c r="P404" t="s">
        <v>3314</v>
      </c>
      <c r="Q404" s="13">
        <v>44986</v>
      </c>
      <c r="R404" t="s">
        <v>4467</v>
      </c>
      <c r="S404" s="13">
        <v>44986</v>
      </c>
      <c r="T404" s="13">
        <v>45016</v>
      </c>
      <c r="U404" s="1">
        <v>44986</v>
      </c>
      <c r="V404" t="s">
        <v>99</v>
      </c>
      <c r="W404" s="2">
        <v>9471.86</v>
      </c>
      <c r="X404" t="s">
        <v>2</v>
      </c>
      <c r="Y404" t="s">
        <v>11</v>
      </c>
      <c r="Z404" t="s">
        <v>2</v>
      </c>
      <c r="AA404" t="s">
        <v>135</v>
      </c>
      <c r="AB404" t="s">
        <v>136</v>
      </c>
      <c r="AC404" t="s">
        <v>116</v>
      </c>
    </row>
    <row r="405" spans="1:29" x14ac:dyDescent="0.25">
      <c r="A405" t="s">
        <v>0</v>
      </c>
      <c r="B405" t="s">
        <v>1</v>
      </c>
      <c r="C405" t="s">
        <v>2</v>
      </c>
      <c r="D405" t="s">
        <v>137</v>
      </c>
      <c r="E405" t="s">
        <v>1939</v>
      </c>
      <c r="F405" t="s">
        <v>1921</v>
      </c>
      <c r="G405" t="s">
        <v>6</v>
      </c>
      <c r="H405">
        <v>3</v>
      </c>
      <c r="I405" t="s">
        <v>1523</v>
      </c>
      <c r="J405" t="s">
        <v>1940</v>
      </c>
      <c r="K405" t="s">
        <v>4459</v>
      </c>
      <c r="L405" t="s">
        <v>113</v>
      </c>
      <c r="M405" t="s">
        <v>3213</v>
      </c>
      <c r="N405" s="13">
        <v>44986</v>
      </c>
      <c r="O405">
        <v>102969</v>
      </c>
      <c r="P405" t="s">
        <v>3313</v>
      </c>
      <c r="Q405" s="13">
        <v>44986</v>
      </c>
      <c r="R405" t="s">
        <v>4467</v>
      </c>
      <c r="S405" s="13">
        <v>44986</v>
      </c>
      <c r="T405" s="13">
        <v>45016</v>
      </c>
      <c r="U405" s="1">
        <v>44986</v>
      </c>
      <c r="V405" t="s">
        <v>99</v>
      </c>
      <c r="W405" s="2">
        <v>45180.32</v>
      </c>
      <c r="X405" t="s">
        <v>2</v>
      </c>
      <c r="Y405" t="s">
        <v>11</v>
      </c>
      <c r="Z405" t="s">
        <v>2</v>
      </c>
      <c r="AA405" t="s">
        <v>140</v>
      </c>
      <c r="AB405" t="s">
        <v>141</v>
      </c>
      <c r="AC405" t="s">
        <v>116</v>
      </c>
    </row>
    <row r="406" spans="1:29" x14ac:dyDescent="0.25">
      <c r="A406" t="s">
        <v>0</v>
      </c>
      <c r="B406" t="s">
        <v>1</v>
      </c>
      <c r="C406" t="s">
        <v>2</v>
      </c>
      <c r="D406" t="s">
        <v>142</v>
      </c>
      <c r="E406" t="s">
        <v>1941</v>
      </c>
      <c r="F406" t="s">
        <v>1921</v>
      </c>
      <c r="G406" t="s">
        <v>6</v>
      </c>
      <c r="H406">
        <v>3</v>
      </c>
      <c r="I406" t="s">
        <v>1523</v>
      </c>
      <c r="J406" t="s">
        <v>1942</v>
      </c>
      <c r="K406" t="s">
        <v>4459</v>
      </c>
      <c r="L406" t="s">
        <v>113</v>
      </c>
      <c r="M406" t="s">
        <v>3213</v>
      </c>
      <c r="N406" s="13">
        <v>44986</v>
      </c>
      <c r="O406">
        <v>102968</v>
      </c>
      <c r="P406" t="s">
        <v>3312</v>
      </c>
      <c r="Q406" s="13">
        <v>44986</v>
      </c>
      <c r="R406" t="s">
        <v>4467</v>
      </c>
      <c r="S406" s="13">
        <v>44986</v>
      </c>
      <c r="T406" s="13">
        <v>45016</v>
      </c>
      <c r="U406" s="1">
        <v>44986</v>
      </c>
      <c r="V406" t="s">
        <v>99</v>
      </c>
      <c r="W406" s="2">
        <v>80352.25</v>
      </c>
      <c r="X406" t="s">
        <v>2</v>
      </c>
      <c r="Y406" t="s">
        <v>11</v>
      </c>
      <c r="Z406" t="s">
        <v>2</v>
      </c>
      <c r="AA406" t="s">
        <v>145</v>
      </c>
      <c r="AB406" t="s">
        <v>146</v>
      </c>
      <c r="AC406" t="s">
        <v>116</v>
      </c>
    </row>
    <row r="407" spans="1:29" x14ac:dyDescent="0.25">
      <c r="A407" t="s">
        <v>0</v>
      </c>
      <c r="B407" t="s">
        <v>1</v>
      </c>
      <c r="C407" t="s">
        <v>2</v>
      </c>
      <c r="D407" t="s">
        <v>147</v>
      </c>
      <c r="E407" t="s">
        <v>1943</v>
      </c>
      <c r="F407" t="s">
        <v>1921</v>
      </c>
      <c r="G407" t="s">
        <v>6</v>
      </c>
      <c r="H407">
        <v>3</v>
      </c>
      <c r="I407" t="s">
        <v>1523</v>
      </c>
      <c r="J407" t="s">
        <v>1944</v>
      </c>
      <c r="K407" t="s">
        <v>4459</v>
      </c>
      <c r="L407" t="s">
        <v>113</v>
      </c>
      <c r="M407" t="s">
        <v>3213</v>
      </c>
      <c r="N407" s="13">
        <v>44986</v>
      </c>
      <c r="O407">
        <v>102966</v>
      </c>
      <c r="P407" t="s">
        <v>3311</v>
      </c>
      <c r="Q407" s="13">
        <v>44986</v>
      </c>
      <c r="R407" t="s">
        <v>4467</v>
      </c>
      <c r="S407" s="13">
        <v>44986</v>
      </c>
      <c r="T407" s="13">
        <v>45016</v>
      </c>
      <c r="U407" s="1">
        <v>44986</v>
      </c>
      <c r="V407" t="s">
        <v>99</v>
      </c>
      <c r="W407" s="2">
        <v>3324.32</v>
      </c>
      <c r="X407" t="s">
        <v>2</v>
      </c>
      <c r="Y407" t="s">
        <v>11</v>
      </c>
      <c r="Z407" t="s">
        <v>2</v>
      </c>
      <c r="AA407" t="s">
        <v>150</v>
      </c>
      <c r="AB407" t="s">
        <v>151</v>
      </c>
      <c r="AC407" t="s">
        <v>116</v>
      </c>
    </row>
    <row r="408" spans="1:29" x14ac:dyDescent="0.25">
      <c r="A408" t="s">
        <v>0</v>
      </c>
      <c r="B408" t="s">
        <v>1</v>
      </c>
      <c r="C408" t="s">
        <v>2</v>
      </c>
      <c r="D408" t="s">
        <v>152</v>
      </c>
      <c r="E408" t="s">
        <v>1945</v>
      </c>
      <c r="F408" t="s">
        <v>1921</v>
      </c>
      <c r="G408" t="s">
        <v>6</v>
      </c>
      <c r="H408">
        <v>3</v>
      </c>
      <c r="I408" t="s">
        <v>1523</v>
      </c>
      <c r="J408" t="s">
        <v>1946</v>
      </c>
      <c r="K408" t="s">
        <v>4459</v>
      </c>
      <c r="L408" t="s">
        <v>113</v>
      </c>
      <c r="M408" t="s">
        <v>3213</v>
      </c>
      <c r="N408" s="13">
        <v>44986</v>
      </c>
      <c r="O408">
        <v>102964</v>
      </c>
      <c r="P408" t="s">
        <v>3310</v>
      </c>
      <c r="Q408" s="13">
        <v>44986</v>
      </c>
      <c r="R408" t="s">
        <v>4467</v>
      </c>
      <c r="S408" s="13">
        <v>44986</v>
      </c>
      <c r="T408" s="13">
        <v>45016</v>
      </c>
      <c r="U408" s="1">
        <v>44986</v>
      </c>
      <c r="V408" t="s">
        <v>99</v>
      </c>
      <c r="W408" s="2">
        <v>10545.53</v>
      </c>
      <c r="X408" t="s">
        <v>2</v>
      </c>
      <c r="Y408" t="s">
        <v>11</v>
      </c>
      <c r="Z408" t="s">
        <v>2</v>
      </c>
      <c r="AA408" t="s">
        <v>155</v>
      </c>
      <c r="AB408" t="s">
        <v>156</v>
      </c>
      <c r="AC408" t="s">
        <v>116</v>
      </c>
    </row>
    <row r="409" spans="1:29" x14ac:dyDescent="0.25">
      <c r="A409" t="s">
        <v>0</v>
      </c>
      <c r="B409" t="s">
        <v>1</v>
      </c>
      <c r="C409" t="s">
        <v>2</v>
      </c>
      <c r="D409" t="s">
        <v>157</v>
      </c>
      <c r="E409" t="s">
        <v>1947</v>
      </c>
      <c r="F409" t="s">
        <v>1921</v>
      </c>
      <c r="G409" t="s">
        <v>6</v>
      </c>
      <c r="H409">
        <v>3</v>
      </c>
      <c r="I409" t="s">
        <v>1523</v>
      </c>
      <c r="J409" t="s">
        <v>1948</v>
      </c>
      <c r="K409" t="s">
        <v>4459</v>
      </c>
      <c r="L409" t="s">
        <v>113</v>
      </c>
      <c r="M409" t="s">
        <v>3213</v>
      </c>
      <c r="N409" s="13">
        <v>44986</v>
      </c>
      <c r="O409">
        <v>102962</v>
      </c>
      <c r="P409" t="s">
        <v>3309</v>
      </c>
      <c r="Q409" s="13">
        <v>44986</v>
      </c>
      <c r="R409" t="s">
        <v>4467</v>
      </c>
      <c r="S409" s="13">
        <v>44986</v>
      </c>
      <c r="T409" s="13">
        <v>45016</v>
      </c>
      <c r="U409" s="1">
        <v>44986</v>
      </c>
      <c r="V409" t="s">
        <v>99</v>
      </c>
      <c r="W409" s="2">
        <v>59558.85</v>
      </c>
      <c r="X409" t="s">
        <v>2</v>
      </c>
      <c r="Y409" t="s">
        <v>11</v>
      </c>
      <c r="Z409" t="s">
        <v>2</v>
      </c>
      <c r="AA409" t="s">
        <v>160</v>
      </c>
      <c r="AB409" t="s">
        <v>161</v>
      </c>
      <c r="AC409" t="s">
        <v>116</v>
      </c>
    </row>
    <row r="410" spans="1:29" x14ac:dyDescent="0.25">
      <c r="A410" t="s">
        <v>0</v>
      </c>
      <c r="B410" t="s">
        <v>1</v>
      </c>
      <c r="C410" t="s">
        <v>2</v>
      </c>
      <c r="D410" t="s">
        <v>162</v>
      </c>
      <c r="E410" t="s">
        <v>1949</v>
      </c>
      <c r="F410" t="s">
        <v>1921</v>
      </c>
      <c r="G410" t="s">
        <v>6</v>
      </c>
      <c r="H410">
        <v>3</v>
      </c>
      <c r="I410" t="s">
        <v>1523</v>
      </c>
      <c r="J410" t="s">
        <v>1950</v>
      </c>
      <c r="K410" t="s">
        <v>4459</v>
      </c>
      <c r="L410" t="s">
        <v>113</v>
      </c>
      <c r="M410" t="s">
        <v>3213</v>
      </c>
      <c r="N410" s="13">
        <v>44986</v>
      </c>
      <c r="O410">
        <v>102961</v>
      </c>
      <c r="P410" t="s">
        <v>3308</v>
      </c>
      <c r="Q410" s="13">
        <v>44986</v>
      </c>
      <c r="R410" t="s">
        <v>4467</v>
      </c>
      <c r="S410" s="13">
        <v>44986</v>
      </c>
      <c r="T410" s="13">
        <v>45016</v>
      </c>
      <c r="U410" s="1">
        <v>44986</v>
      </c>
      <c r="V410" t="s">
        <v>99</v>
      </c>
      <c r="W410" s="2">
        <v>6207.74</v>
      </c>
      <c r="X410" t="s">
        <v>2</v>
      </c>
      <c r="Y410" t="s">
        <v>11</v>
      </c>
      <c r="Z410" t="s">
        <v>2</v>
      </c>
      <c r="AA410" t="s">
        <v>165</v>
      </c>
      <c r="AB410" t="s">
        <v>166</v>
      </c>
      <c r="AC410" t="s">
        <v>116</v>
      </c>
    </row>
    <row r="411" spans="1:29" x14ac:dyDescent="0.25">
      <c r="A411" t="s">
        <v>0</v>
      </c>
      <c r="B411" t="s">
        <v>1</v>
      </c>
      <c r="C411" t="s">
        <v>2</v>
      </c>
      <c r="D411" t="s">
        <v>167</v>
      </c>
      <c r="E411" t="s">
        <v>1951</v>
      </c>
      <c r="F411" t="s">
        <v>1921</v>
      </c>
      <c r="G411" t="s">
        <v>6</v>
      </c>
      <c r="H411">
        <v>3</v>
      </c>
      <c r="I411" t="s">
        <v>1523</v>
      </c>
      <c r="J411" t="s">
        <v>1952</v>
      </c>
      <c r="K411" t="s">
        <v>4459</v>
      </c>
      <c r="L411" t="s">
        <v>113</v>
      </c>
      <c r="M411" t="s">
        <v>3213</v>
      </c>
      <c r="N411" s="13">
        <v>44986</v>
      </c>
      <c r="O411">
        <v>102960</v>
      </c>
      <c r="P411" t="s">
        <v>3307</v>
      </c>
      <c r="Q411" s="13">
        <v>44986</v>
      </c>
      <c r="R411" t="s">
        <v>4467</v>
      </c>
      <c r="S411" s="13">
        <v>44986</v>
      </c>
      <c r="T411" s="13">
        <v>45016</v>
      </c>
      <c r="U411" s="1">
        <v>44986</v>
      </c>
      <c r="V411" t="s">
        <v>99</v>
      </c>
      <c r="W411" s="2">
        <v>2150.79</v>
      </c>
      <c r="X411" t="s">
        <v>2</v>
      </c>
      <c r="Y411" t="s">
        <v>11</v>
      </c>
      <c r="Z411" t="s">
        <v>2</v>
      </c>
      <c r="AA411" t="s">
        <v>170</v>
      </c>
      <c r="AB411" t="s">
        <v>171</v>
      </c>
      <c r="AC411" t="s">
        <v>116</v>
      </c>
    </row>
    <row r="412" spans="1:29" x14ac:dyDescent="0.25">
      <c r="A412" t="s">
        <v>0</v>
      </c>
      <c r="B412" t="s">
        <v>1</v>
      </c>
      <c r="C412" t="s">
        <v>2</v>
      </c>
      <c r="D412" t="s">
        <v>172</v>
      </c>
      <c r="E412" t="s">
        <v>1953</v>
      </c>
      <c r="F412" t="s">
        <v>1921</v>
      </c>
      <c r="G412" t="s">
        <v>6</v>
      </c>
      <c r="H412">
        <v>3</v>
      </c>
      <c r="I412" t="s">
        <v>1523</v>
      </c>
      <c r="J412" t="s">
        <v>1954</v>
      </c>
      <c r="K412" t="s">
        <v>4459</v>
      </c>
      <c r="L412" t="s">
        <v>113</v>
      </c>
      <c r="M412" t="s">
        <v>3213</v>
      </c>
      <c r="N412" s="13">
        <v>44986</v>
      </c>
      <c r="O412">
        <v>102955</v>
      </c>
      <c r="P412" t="s">
        <v>3305</v>
      </c>
      <c r="Q412" s="13">
        <v>44986</v>
      </c>
      <c r="R412" t="s">
        <v>4467</v>
      </c>
      <c r="S412" s="13">
        <v>44986</v>
      </c>
      <c r="T412" s="13">
        <v>45016</v>
      </c>
      <c r="U412" s="1">
        <v>44986</v>
      </c>
      <c r="V412" t="s">
        <v>99</v>
      </c>
      <c r="W412" s="2">
        <v>338062.87</v>
      </c>
      <c r="X412" t="s">
        <v>2</v>
      </c>
      <c r="Y412" t="s">
        <v>11</v>
      </c>
      <c r="Z412" t="s">
        <v>2</v>
      </c>
      <c r="AA412" t="s">
        <v>175</v>
      </c>
      <c r="AB412" t="s">
        <v>176</v>
      </c>
      <c r="AC412" t="s">
        <v>116</v>
      </c>
    </row>
    <row r="413" spans="1:29" x14ac:dyDescent="0.25">
      <c r="A413" t="s">
        <v>0</v>
      </c>
      <c r="B413" t="s">
        <v>1</v>
      </c>
      <c r="C413" t="s">
        <v>2</v>
      </c>
      <c r="D413" t="s">
        <v>177</v>
      </c>
      <c r="E413" t="s">
        <v>1955</v>
      </c>
      <c r="F413" t="s">
        <v>1921</v>
      </c>
      <c r="G413" t="s">
        <v>6</v>
      </c>
      <c r="H413">
        <v>3</v>
      </c>
      <c r="I413" t="s">
        <v>1523</v>
      </c>
      <c r="J413" t="s">
        <v>1956</v>
      </c>
      <c r="K413" t="s">
        <v>4459</v>
      </c>
      <c r="L413" t="s">
        <v>113</v>
      </c>
      <c r="M413" t="s">
        <v>3213</v>
      </c>
      <c r="N413" s="13">
        <v>44986</v>
      </c>
      <c r="O413">
        <v>102956</v>
      </c>
      <c r="P413" t="s">
        <v>3306</v>
      </c>
      <c r="Q413" s="13">
        <v>44986</v>
      </c>
      <c r="R413" t="s">
        <v>4467</v>
      </c>
      <c r="S413" s="13">
        <v>44986</v>
      </c>
      <c r="T413" s="13">
        <v>45016</v>
      </c>
      <c r="U413" s="1">
        <v>44986</v>
      </c>
      <c r="V413" t="s">
        <v>99</v>
      </c>
      <c r="W413" s="2">
        <v>5660.79</v>
      </c>
      <c r="X413" t="s">
        <v>2</v>
      </c>
      <c r="Y413" t="s">
        <v>11</v>
      </c>
      <c r="Z413" t="s">
        <v>2</v>
      </c>
      <c r="AA413" t="s">
        <v>180</v>
      </c>
      <c r="AB413" t="s">
        <v>181</v>
      </c>
      <c r="AC413" t="s">
        <v>116</v>
      </c>
    </row>
    <row r="414" spans="1:29" x14ac:dyDescent="0.25">
      <c r="A414" t="s">
        <v>0</v>
      </c>
      <c r="B414" t="s">
        <v>1</v>
      </c>
      <c r="C414" t="s">
        <v>2</v>
      </c>
      <c r="D414" t="s">
        <v>182</v>
      </c>
      <c r="E414" t="s">
        <v>1957</v>
      </c>
      <c r="F414" t="s">
        <v>1921</v>
      </c>
      <c r="G414" t="s">
        <v>6</v>
      </c>
      <c r="H414">
        <v>3</v>
      </c>
      <c r="I414" t="s">
        <v>1523</v>
      </c>
      <c r="J414" t="s">
        <v>1958</v>
      </c>
      <c r="K414" t="s">
        <v>4459</v>
      </c>
      <c r="L414" t="s">
        <v>113</v>
      </c>
      <c r="M414" t="s">
        <v>3213</v>
      </c>
      <c r="N414" s="13">
        <v>44986</v>
      </c>
      <c r="O414">
        <v>102953</v>
      </c>
      <c r="P414" t="s">
        <v>3304</v>
      </c>
      <c r="Q414" s="13">
        <v>44986</v>
      </c>
      <c r="R414" t="s">
        <v>4467</v>
      </c>
      <c r="S414" s="13">
        <v>44986</v>
      </c>
      <c r="T414" s="13">
        <v>45016</v>
      </c>
      <c r="U414" s="1">
        <v>44986</v>
      </c>
      <c r="V414" t="s">
        <v>99</v>
      </c>
      <c r="W414" s="2">
        <v>2853.04</v>
      </c>
      <c r="X414" t="s">
        <v>2</v>
      </c>
      <c r="Y414" t="s">
        <v>11</v>
      </c>
      <c r="Z414" t="s">
        <v>2</v>
      </c>
      <c r="AA414" t="s">
        <v>185</v>
      </c>
      <c r="AB414" t="s">
        <v>186</v>
      </c>
      <c r="AC414" t="s">
        <v>116</v>
      </c>
    </row>
    <row r="415" spans="1:29" x14ac:dyDescent="0.25">
      <c r="A415" t="s">
        <v>0</v>
      </c>
      <c r="B415" t="s">
        <v>1</v>
      </c>
      <c r="C415" t="s">
        <v>2</v>
      </c>
      <c r="D415" t="s">
        <v>187</v>
      </c>
      <c r="E415" t="s">
        <v>1959</v>
      </c>
      <c r="F415" t="s">
        <v>1921</v>
      </c>
      <c r="G415" t="s">
        <v>6</v>
      </c>
      <c r="H415">
        <v>3</v>
      </c>
      <c r="I415" t="s">
        <v>1523</v>
      </c>
      <c r="J415" t="s">
        <v>1960</v>
      </c>
      <c r="K415" t="s">
        <v>4459</v>
      </c>
      <c r="L415" t="s">
        <v>113</v>
      </c>
      <c r="M415" t="s">
        <v>3213</v>
      </c>
      <c r="N415" s="13">
        <v>44986</v>
      </c>
      <c r="O415">
        <v>102950</v>
      </c>
      <c r="P415" t="s">
        <v>3303</v>
      </c>
      <c r="Q415" s="13">
        <v>44986</v>
      </c>
      <c r="R415" t="s">
        <v>4467</v>
      </c>
      <c r="S415" s="13">
        <v>44986</v>
      </c>
      <c r="T415" s="13">
        <v>45016</v>
      </c>
      <c r="U415" s="1">
        <v>44986</v>
      </c>
      <c r="V415" t="s">
        <v>99</v>
      </c>
      <c r="W415" s="2">
        <v>114359.22</v>
      </c>
      <c r="X415" t="s">
        <v>2</v>
      </c>
      <c r="Y415" t="s">
        <v>11</v>
      </c>
      <c r="Z415" t="s">
        <v>2</v>
      </c>
      <c r="AA415" t="s">
        <v>190</v>
      </c>
      <c r="AB415" t="s">
        <v>191</v>
      </c>
      <c r="AC415" t="s">
        <v>116</v>
      </c>
    </row>
    <row r="416" spans="1:29" x14ac:dyDescent="0.25">
      <c r="A416" t="s">
        <v>0</v>
      </c>
      <c r="B416" t="s">
        <v>1</v>
      </c>
      <c r="C416" t="s">
        <v>2</v>
      </c>
      <c r="D416" t="s">
        <v>192</v>
      </c>
      <c r="E416" t="s">
        <v>1961</v>
      </c>
      <c r="F416" t="s">
        <v>1921</v>
      </c>
      <c r="G416" t="s">
        <v>6</v>
      </c>
      <c r="H416">
        <v>3</v>
      </c>
      <c r="I416" t="s">
        <v>1523</v>
      </c>
      <c r="J416" t="s">
        <v>1962</v>
      </c>
      <c r="K416" t="s">
        <v>4459</v>
      </c>
      <c r="L416" t="s">
        <v>113</v>
      </c>
      <c r="M416" t="s">
        <v>3213</v>
      </c>
      <c r="N416" s="13">
        <v>44986</v>
      </c>
      <c r="O416">
        <v>102949</v>
      </c>
      <c r="P416" t="s">
        <v>3302</v>
      </c>
      <c r="Q416" s="13">
        <v>44986</v>
      </c>
      <c r="R416" t="s">
        <v>4467</v>
      </c>
      <c r="S416" s="13">
        <v>44986</v>
      </c>
      <c r="T416" s="13">
        <v>45016</v>
      </c>
      <c r="U416" s="1">
        <v>44986</v>
      </c>
      <c r="V416" t="s">
        <v>99</v>
      </c>
      <c r="W416" s="2">
        <v>15294.71</v>
      </c>
      <c r="X416" t="s">
        <v>2</v>
      </c>
      <c r="Y416" t="s">
        <v>11</v>
      </c>
      <c r="Z416" t="s">
        <v>2</v>
      </c>
      <c r="AA416" t="s">
        <v>195</v>
      </c>
      <c r="AB416" t="s">
        <v>196</v>
      </c>
      <c r="AC416" t="s">
        <v>116</v>
      </c>
    </row>
    <row r="417" spans="1:29" x14ac:dyDescent="0.25">
      <c r="A417" t="s">
        <v>0</v>
      </c>
      <c r="B417" t="s">
        <v>1</v>
      </c>
      <c r="C417" t="s">
        <v>2</v>
      </c>
      <c r="D417" t="s">
        <v>197</v>
      </c>
      <c r="E417" t="s">
        <v>1963</v>
      </c>
      <c r="F417" t="s">
        <v>1921</v>
      </c>
      <c r="G417" t="s">
        <v>6</v>
      </c>
      <c r="H417">
        <v>3</v>
      </c>
      <c r="I417" t="s">
        <v>1523</v>
      </c>
      <c r="J417" t="s">
        <v>1964</v>
      </c>
      <c r="K417" t="s">
        <v>4459</v>
      </c>
      <c r="L417" t="s">
        <v>113</v>
      </c>
      <c r="M417" t="s">
        <v>3213</v>
      </c>
      <c r="N417" s="13">
        <v>44986</v>
      </c>
      <c r="O417">
        <v>102948</v>
      </c>
      <c r="P417" t="s">
        <v>3301</v>
      </c>
      <c r="Q417" s="13">
        <v>44986</v>
      </c>
      <c r="R417" t="s">
        <v>4467</v>
      </c>
      <c r="S417" s="13">
        <v>44986</v>
      </c>
      <c r="T417" s="13">
        <v>45016</v>
      </c>
      <c r="U417" s="1">
        <v>44986</v>
      </c>
      <c r="V417" t="s">
        <v>99</v>
      </c>
      <c r="W417" s="2">
        <v>8140.3</v>
      </c>
      <c r="X417" t="s">
        <v>2</v>
      </c>
      <c r="Y417" t="s">
        <v>11</v>
      </c>
      <c r="Z417" t="s">
        <v>2</v>
      </c>
      <c r="AA417" t="s">
        <v>200</v>
      </c>
      <c r="AB417" t="s">
        <v>201</v>
      </c>
      <c r="AC417" t="s">
        <v>116</v>
      </c>
    </row>
    <row r="418" spans="1:29" x14ac:dyDescent="0.25">
      <c r="A418" t="s">
        <v>0</v>
      </c>
      <c r="B418" t="s">
        <v>1</v>
      </c>
      <c r="C418" t="s">
        <v>2</v>
      </c>
      <c r="D418" t="s">
        <v>202</v>
      </c>
      <c r="E418" t="s">
        <v>1965</v>
      </c>
      <c r="F418" t="s">
        <v>1921</v>
      </c>
      <c r="G418" t="s">
        <v>6</v>
      </c>
      <c r="H418">
        <v>3</v>
      </c>
      <c r="I418" t="s">
        <v>1523</v>
      </c>
      <c r="J418" t="s">
        <v>1966</v>
      </c>
      <c r="K418" t="s">
        <v>4459</v>
      </c>
      <c r="L418" t="s">
        <v>113</v>
      </c>
      <c r="M418" t="s">
        <v>3213</v>
      </c>
      <c r="N418" s="13">
        <v>44986</v>
      </c>
      <c r="O418">
        <v>102947</v>
      </c>
      <c r="P418" t="s">
        <v>3300</v>
      </c>
      <c r="Q418" s="13">
        <v>44986</v>
      </c>
      <c r="R418" t="s">
        <v>4467</v>
      </c>
      <c r="S418" s="13">
        <v>44986</v>
      </c>
      <c r="T418" s="13">
        <v>45016</v>
      </c>
      <c r="U418" s="1">
        <v>44986</v>
      </c>
      <c r="V418" t="s">
        <v>99</v>
      </c>
      <c r="W418" s="2">
        <v>35348.080000000002</v>
      </c>
      <c r="X418" t="s">
        <v>2</v>
      </c>
      <c r="Y418" t="s">
        <v>11</v>
      </c>
      <c r="Z418" t="s">
        <v>2</v>
      </c>
      <c r="AA418" t="s">
        <v>205</v>
      </c>
      <c r="AB418" t="s">
        <v>206</v>
      </c>
      <c r="AC418" t="s">
        <v>116</v>
      </c>
    </row>
    <row r="419" spans="1:29" x14ac:dyDescent="0.25">
      <c r="A419" t="s">
        <v>0</v>
      </c>
      <c r="B419" t="s">
        <v>1</v>
      </c>
      <c r="C419" t="s">
        <v>2</v>
      </c>
      <c r="D419" t="s">
        <v>207</v>
      </c>
      <c r="E419" t="s">
        <v>1967</v>
      </c>
      <c r="F419" t="s">
        <v>1921</v>
      </c>
      <c r="G419" t="s">
        <v>6</v>
      </c>
      <c r="H419">
        <v>3</v>
      </c>
      <c r="I419" t="s">
        <v>1523</v>
      </c>
      <c r="J419" t="s">
        <v>1968</v>
      </c>
      <c r="K419" t="s">
        <v>4459</v>
      </c>
      <c r="L419" t="s">
        <v>113</v>
      </c>
      <c r="M419" t="s">
        <v>3213</v>
      </c>
      <c r="N419" s="13">
        <v>44986</v>
      </c>
      <c r="O419">
        <v>102945</v>
      </c>
      <c r="P419" t="s">
        <v>3299</v>
      </c>
      <c r="Q419" s="13">
        <v>44986</v>
      </c>
      <c r="R419" t="s">
        <v>4467</v>
      </c>
      <c r="S419" s="13">
        <v>44986</v>
      </c>
      <c r="T419" s="13">
        <v>45016</v>
      </c>
      <c r="U419" s="1">
        <v>44986</v>
      </c>
      <c r="V419" t="s">
        <v>99</v>
      </c>
      <c r="W419" s="2">
        <v>2750.93</v>
      </c>
      <c r="X419" t="s">
        <v>2</v>
      </c>
      <c r="Y419" t="s">
        <v>11</v>
      </c>
      <c r="Z419" t="s">
        <v>2</v>
      </c>
      <c r="AA419" t="s">
        <v>210</v>
      </c>
      <c r="AB419" t="s">
        <v>211</v>
      </c>
      <c r="AC419" t="s">
        <v>116</v>
      </c>
    </row>
    <row r="420" spans="1:29" x14ac:dyDescent="0.25">
      <c r="A420" t="s">
        <v>0</v>
      </c>
      <c r="B420" t="s">
        <v>1</v>
      </c>
      <c r="C420" t="s">
        <v>2</v>
      </c>
      <c r="D420" t="s">
        <v>212</v>
      </c>
      <c r="E420" t="s">
        <v>1969</v>
      </c>
      <c r="F420" t="s">
        <v>1921</v>
      </c>
      <c r="G420" t="s">
        <v>6</v>
      </c>
      <c r="H420">
        <v>3</v>
      </c>
      <c r="I420" t="s">
        <v>1523</v>
      </c>
      <c r="J420" t="s">
        <v>1970</v>
      </c>
      <c r="K420" t="s">
        <v>4459</v>
      </c>
      <c r="L420" t="s">
        <v>113</v>
      </c>
      <c r="M420" t="s">
        <v>3213</v>
      </c>
      <c r="N420" s="13">
        <v>44986</v>
      </c>
      <c r="O420">
        <v>102943</v>
      </c>
      <c r="P420" t="s">
        <v>3298</v>
      </c>
      <c r="Q420" s="13">
        <v>44986</v>
      </c>
      <c r="R420" t="s">
        <v>4467</v>
      </c>
      <c r="S420" s="13">
        <v>44986</v>
      </c>
      <c r="T420" s="13">
        <v>45016</v>
      </c>
      <c r="U420" s="1">
        <v>44986</v>
      </c>
      <c r="V420" t="s">
        <v>99</v>
      </c>
      <c r="W420" s="2">
        <v>24821.279999999999</v>
      </c>
      <c r="X420" t="s">
        <v>2</v>
      </c>
      <c r="Y420" t="s">
        <v>11</v>
      </c>
      <c r="Z420" t="s">
        <v>2</v>
      </c>
      <c r="AA420" t="s">
        <v>215</v>
      </c>
      <c r="AB420" t="s">
        <v>216</v>
      </c>
      <c r="AC420" t="s">
        <v>116</v>
      </c>
    </row>
    <row r="421" spans="1:29" x14ac:dyDescent="0.25">
      <c r="A421" t="s">
        <v>0</v>
      </c>
      <c r="B421" t="s">
        <v>1</v>
      </c>
      <c r="C421" t="s">
        <v>2</v>
      </c>
      <c r="D421" t="s">
        <v>217</v>
      </c>
      <c r="E421" t="s">
        <v>1971</v>
      </c>
      <c r="F421" t="s">
        <v>1921</v>
      </c>
      <c r="G421" t="s">
        <v>6</v>
      </c>
      <c r="H421">
        <v>3</v>
      </c>
      <c r="I421" t="s">
        <v>1523</v>
      </c>
      <c r="J421" t="s">
        <v>1972</v>
      </c>
      <c r="K421" t="s">
        <v>4459</v>
      </c>
      <c r="L421" t="s">
        <v>113</v>
      </c>
      <c r="M421" t="s">
        <v>3213</v>
      </c>
      <c r="N421" s="13">
        <v>44986</v>
      </c>
      <c r="O421">
        <v>125652</v>
      </c>
      <c r="P421" t="s">
        <v>3297</v>
      </c>
      <c r="Q421" s="13">
        <v>44986</v>
      </c>
      <c r="R421" t="s">
        <v>4467</v>
      </c>
      <c r="S421" s="13">
        <v>44986</v>
      </c>
      <c r="T421" s="13">
        <v>45016</v>
      </c>
      <c r="U421" s="1">
        <v>44986</v>
      </c>
      <c r="V421" t="s">
        <v>99</v>
      </c>
      <c r="W421" s="2">
        <v>33167.65</v>
      </c>
      <c r="X421" t="s">
        <v>2</v>
      </c>
      <c r="Y421" t="s">
        <v>11</v>
      </c>
      <c r="Z421" t="s">
        <v>2</v>
      </c>
      <c r="AA421" t="s">
        <v>220</v>
      </c>
      <c r="AB421" t="s">
        <v>221</v>
      </c>
      <c r="AC421" t="s">
        <v>116</v>
      </c>
    </row>
    <row r="422" spans="1:29" x14ac:dyDescent="0.25">
      <c r="A422" t="s">
        <v>0</v>
      </c>
      <c r="B422" t="s">
        <v>1</v>
      </c>
      <c r="C422" t="s">
        <v>2</v>
      </c>
      <c r="D422" t="s">
        <v>222</v>
      </c>
      <c r="E422" t="s">
        <v>1973</v>
      </c>
      <c r="F422" t="s">
        <v>1921</v>
      </c>
      <c r="G422" t="s">
        <v>6</v>
      </c>
      <c r="H422">
        <v>3</v>
      </c>
      <c r="I422" t="s">
        <v>1523</v>
      </c>
      <c r="J422" t="s">
        <v>1974</v>
      </c>
      <c r="K422" t="s">
        <v>4459</v>
      </c>
      <c r="L422" t="s">
        <v>113</v>
      </c>
      <c r="M422" t="s">
        <v>3213</v>
      </c>
      <c r="N422" s="13">
        <v>44986</v>
      </c>
      <c r="O422">
        <v>102938</v>
      </c>
      <c r="P422" t="s">
        <v>3296</v>
      </c>
      <c r="Q422" s="13">
        <v>44986</v>
      </c>
      <c r="R422" t="s">
        <v>4467</v>
      </c>
      <c r="S422" s="13">
        <v>44986</v>
      </c>
      <c r="T422" s="13">
        <v>45016</v>
      </c>
      <c r="U422" s="1">
        <v>44986</v>
      </c>
      <c r="V422" t="s">
        <v>99</v>
      </c>
      <c r="W422" s="2">
        <v>34029.22</v>
      </c>
      <c r="X422" t="s">
        <v>2</v>
      </c>
      <c r="Y422" t="s">
        <v>11</v>
      </c>
      <c r="Z422" t="s">
        <v>2</v>
      </c>
      <c r="AA422" t="s">
        <v>225</v>
      </c>
      <c r="AB422" t="s">
        <v>226</v>
      </c>
      <c r="AC422" t="s">
        <v>116</v>
      </c>
    </row>
    <row r="423" spans="1:29" x14ac:dyDescent="0.25">
      <c r="A423" t="s">
        <v>0</v>
      </c>
      <c r="B423" t="s">
        <v>1</v>
      </c>
      <c r="C423" t="s">
        <v>2</v>
      </c>
      <c r="D423" t="s">
        <v>227</v>
      </c>
      <c r="E423" t="s">
        <v>1975</v>
      </c>
      <c r="F423" t="s">
        <v>1921</v>
      </c>
      <c r="G423" t="s">
        <v>6</v>
      </c>
      <c r="H423">
        <v>3</v>
      </c>
      <c r="I423" t="s">
        <v>1523</v>
      </c>
      <c r="J423" t="s">
        <v>1976</v>
      </c>
      <c r="K423" t="s">
        <v>4459</v>
      </c>
      <c r="L423" t="s">
        <v>113</v>
      </c>
      <c r="M423" t="s">
        <v>3213</v>
      </c>
      <c r="N423" s="13">
        <v>44986</v>
      </c>
      <c r="O423">
        <v>199967</v>
      </c>
      <c r="P423" t="s">
        <v>3295</v>
      </c>
      <c r="Q423" s="13">
        <v>44986</v>
      </c>
      <c r="R423" t="s">
        <v>4467</v>
      </c>
      <c r="S423" s="13">
        <v>44986</v>
      </c>
      <c r="T423" s="13">
        <v>45016</v>
      </c>
      <c r="U423" s="1">
        <v>44986</v>
      </c>
      <c r="V423" t="s">
        <v>99</v>
      </c>
      <c r="W423" s="2">
        <v>3571.19</v>
      </c>
      <c r="X423" t="s">
        <v>2</v>
      </c>
      <c r="Y423" t="s">
        <v>11</v>
      </c>
      <c r="Z423" t="s">
        <v>2</v>
      </c>
      <c r="AA423" t="s">
        <v>230</v>
      </c>
      <c r="AB423" t="s">
        <v>231</v>
      </c>
      <c r="AC423" t="s">
        <v>116</v>
      </c>
    </row>
    <row r="424" spans="1:29" x14ac:dyDescent="0.25">
      <c r="A424" t="s">
        <v>0</v>
      </c>
      <c r="B424" t="s">
        <v>1</v>
      </c>
      <c r="C424" t="s">
        <v>2</v>
      </c>
      <c r="D424" t="s">
        <v>232</v>
      </c>
      <c r="E424" t="s">
        <v>1977</v>
      </c>
      <c r="F424" t="s">
        <v>1921</v>
      </c>
      <c r="G424" t="s">
        <v>6</v>
      </c>
      <c r="H424">
        <v>3</v>
      </c>
      <c r="I424" t="s">
        <v>1523</v>
      </c>
      <c r="J424" t="s">
        <v>1978</v>
      </c>
      <c r="K424" t="s">
        <v>4459</v>
      </c>
      <c r="L424" t="s">
        <v>113</v>
      </c>
      <c r="M424" t="s">
        <v>3213</v>
      </c>
      <c r="N424" s="13">
        <v>44986</v>
      </c>
      <c r="O424">
        <v>102937</v>
      </c>
      <c r="P424" t="s">
        <v>3294</v>
      </c>
      <c r="Q424" s="13">
        <v>44986</v>
      </c>
      <c r="R424" t="s">
        <v>4467</v>
      </c>
      <c r="S424" s="13">
        <v>44986</v>
      </c>
      <c r="T424" s="13">
        <v>45016</v>
      </c>
      <c r="U424" s="1">
        <v>44986</v>
      </c>
      <c r="V424" t="s">
        <v>99</v>
      </c>
      <c r="W424" s="2">
        <v>3258.86</v>
      </c>
      <c r="X424" t="s">
        <v>2</v>
      </c>
      <c r="Y424" t="s">
        <v>11</v>
      </c>
      <c r="Z424" t="s">
        <v>2</v>
      </c>
      <c r="AA424" t="s">
        <v>235</v>
      </c>
      <c r="AB424" t="s">
        <v>236</v>
      </c>
      <c r="AC424" t="s">
        <v>116</v>
      </c>
    </row>
    <row r="425" spans="1:29" x14ac:dyDescent="0.25">
      <c r="A425" t="s">
        <v>0</v>
      </c>
      <c r="B425" t="s">
        <v>1</v>
      </c>
      <c r="C425" t="s">
        <v>2</v>
      </c>
      <c r="D425" t="s">
        <v>237</v>
      </c>
      <c r="E425" t="s">
        <v>1979</v>
      </c>
      <c r="F425" t="s">
        <v>1921</v>
      </c>
      <c r="G425" t="s">
        <v>6</v>
      </c>
      <c r="H425">
        <v>3</v>
      </c>
      <c r="I425" t="s">
        <v>1523</v>
      </c>
      <c r="J425" t="s">
        <v>1980</v>
      </c>
      <c r="K425" t="s">
        <v>4459</v>
      </c>
      <c r="L425" t="s">
        <v>113</v>
      </c>
      <c r="M425" t="s">
        <v>3213</v>
      </c>
      <c r="N425" s="13">
        <v>44986</v>
      </c>
      <c r="O425">
        <v>102935</v>
      </c>
      <c r="P425" t="s">
        <v>3293</v>
      </c>
      <c r="Q425" s="13">
        <v>44986</v>
      </c>
      <c r="R425" t="s">
        <v>4467</v>
      </c>
      <c r="S425" s="13">
        <v>44986</v>
      </c>
      <c r="T425" s="13">
        <v>45016</v>
      </c>
      <c r="U425" s="1">
        <v>44986</v>
      </c>
      <c r="V425" t="s">
        <v>99</v>
      </c>
      <c r="W425" s="2">
        <v>122621.97</v>
      </c>
      <c r="X425" t="s">
        <v>2</v>
      </c>
      <c r="Y425" t="s">
        <v>11</v>
      </c>
      <c r="Z425" t="s">
        <v>2</v>
      </c>
      <c r="AA425" t="s">
        <v>240</v>
      </c>
      <c r="AB425" t="s">
        <v>241</v>
      </c>
      <c r="AC425" t="s">
        <v>116</v>
      </c>
    </row>
    <row r="426" spans="1:29" x14ac:dyDescent="0.25">
      <c r="A426" t="s">
        <v>0</v>
      </c>
      <c r="B426" t="s">
        <v>1</v>
      </c>
      <c r="C426" t="s">
        <v>2</v>
      </c>
      <c r="D426" t="s">
        <v>242</v>
      </c>
      <c r="E426" t="s">
        <v>1981</v>
      </c>
      <c r="F426" t="s">
        <v>1921</v>
      </c>
      <c r="G426" t="s">
        <v>6</v>
      </c>
      <c r="H426">
        <v>3</v>
      </c>
      <c r="I426" t="s">
        <v>1523</v>
      </c>
      <c r="J426" t="s">
        <v>1982</v>
      </c>
      <c r="K426" t="s">
        <v>4459</v>
      </c>
      <c r="L426" t="s">
        <v>113</v>
      </c>
      <c r="M426" t="s">
        <v>3213</v>
      </c>
      <c r="N426" s="13">
        <v>44986</v>
      </c>
      <c r="O426">
        <v>102934</v>
      </c>
      <c r="P426" t="s">
        <v>3292</v>
      </c>
      <c r="Q426" s="13">
        <v>44986</v>
      </c>
      <c r="R426" t="s">
        <v>4467</v>
      </c>
      <c r="S426" s="13">
        <v>44986</v>
      </c>
      <c r="T426" s="13">
        <v>45016</v>
      </c>
      <c r="U426" s="1">
        <v>44986</v>
      </c>
      <c r="V426" t="s">
        <v>99</v>
      </c>
      <c r="W426" s="2">
        <v>9560.18</v>
      </c>
      <c r="X426" t="s">
        <v>2</v>
      </c>
      <c r="Y426" t="s">
        <v>11</v>
      </c>
      <c r="Z426" t="s">
        <v>2</v>
      </c>
      <c r="AA426" t="s">
        <v>245</v>
      </c>
      <c r="AB426" t="s">
        <v>246</v>
      </c>
      <c r="AC426" t="s">
        <v>116</v>
      </c>
    </row>
    <row r="427" spans="1:29" x14ac:dyDescent="0.25">
      <c r="A427" t="s">
        <v>0</v>
      </c>
      <c r="B427" t="s">
        <v>1</v>
      </c>
      <c r="C427" t="s">
        <v>2</v>
      </c>
      <c r="D427" t="s">
        <v>247</v>
      </c>
      <c r="E427" t="s">
        <v>1983</v>
      </c>
      <c r="F427" t="s">
        <v>1921</v>
      </c>
      <c r="G427" t="s">
        <v>6</v>
      </c>
      <c r="H427">
        <v>3</v>
      </c>
      <c r="I427" t="s">
        <v>1523</v>
      </c>
      <c r="J427" t="s">
        <v>1984</v>
      </c>
      <c r="K427" t="s">
        <v>4459</v>
      </c>
      <c r="L427" t="s">
        <v>113</v>
      </c>
      <c r="M427" t="s">
        <v>3213</v>
      </c>
      <c r="N427" s="13">
        <v>44986</v>
      </c>
      <c r="O427">
        <v>216922</v>
      </c>
      <c r="P427" t="s">
        <v>3291</v>
      </c>
      <c r="Q427" s="13">
        <v>44986</v>
      </c>
      <c r="R427" t="s">
        <v>4467</v>
      </c>
      <c r="S427" s="13">
        <v>44986</v>
      </c>
      <c r="T427" s="13">
        <v>45016</v>
      </c>
      <c r="U427" s="1">
        <v>44986</v>
      </c>
      <c r="V427" t="s">
        <v>99</v>
      </c>
      <c r="W427" s="2">
        <v>34910.480000000003</v>
      </c>
      <c r="X427" t="s">
        <v>2</v>
      </c>
      <c r="Y427" t="s">
        <v>11</v>
      </c>
      <c r="Z427" t="s">
        <v>2</v>
      </c>
      <c r="AA427" t="s">
        <v>250</v>
      </c>
      <c r="AB427" t="s">
        <v>251</v>
      </c>
      <c r="AC427" t="s">
        <v>116</v>
      </c>
    </row>
    <row r="428" spans="1:29" x14ac:dyDescent="0.25">
      <c r="A428" t="s">
        <v>0</v>
      </c>
      <c r="B428" t="s">
        <v>1</v>
      </c>
      <c r="C428" t="s">
        <v>2</v>
      </c>
      <c r="D428" t="s">
        <v>252</v>
      </c>
      <c r="E428" t="s">
        <v>1985</v>
      </c>
      <c r="F428" t="s">
        <v>1921</v>
      </c>
      <c r="G428" t="s">
        <v>6</v>
      </c>
      <c r="H428">
        <v>3</v>
      </c>
      <c r="I428" t="s">
        <v>1523</v>
      </c>
      <c r="J428" t="s">
        <v>1986</v>
      </c>
      <c r="K428" t="s">
        <v>4459</v>
      </c>
      <c r="L428" t="s">
        <v>113</v>
      </c>
      <c r="M428" t="s">
        <v>3213</v>
      </c>
      <c r="N428" s="13">
        <v>44986</v>
      </c>
      <c r="O428">
        <v>102932</v>
      </c>
      <c r="P428" t="s">
        <v>3290</v>
      </c>
      <c r="Q428" s="13">
        <v>44986</v>
      </c>
      <c r="R428" t="s">
        <v>4467</v>
      </c>
      <c r="S428" s="13">
        <v>44986</v>
      </c>
      <c r="T428" s="13">
        <v>45016</v>
      </c>
      <c r="U428" s="1">
        <v>44986</v>
      </c>
      <c r="V428" t="s">
        <v>99</v>
      </c>
      <c r="W428" s="2">
        <v>1464.57</v>
      </c>
      <c r="X428" t="s">
        <v>2</v>
      </c>
      <c r="Y428" t="s">
        <v>11</v>
      </c>
      <c r="Z428" t="s">
        <v>2</v>
      </c>
      <c r="AA428" t="s">
        <v>255</v>
      </c>
      <c r="AB428" t="s">
        <v>256</v>
      </c>
      <c r="AC428" t="s">
        <v>116</v>
      </c>
    </row>
    <row r="429" spans="1:29" x14ac:dyDescent="0.25">
      <c r="A429" t="s">
        <v>0</v>
      </c>
      <c r="B429" t="s">
        <v>1</v>
      </c>
      <c r="C429" t="s">
        <v>2</v>
      </c>
      <c r="D429" t="s">
        <v>257</v>
      </c>
      <c r="E429" t="s">
        <v>1987</v>
      </c>
      <c r="F429" t="s">
        <v>1921</v>
      </c>
      <c r="G429" t="s">
        <v>6</v>
      </c>
      <c r="H429">
        <v>3</v>
      </c>
      <c r="I429" t="s">
        <v>1523</v>
      </c>
      <c r="J429" t="s">
        <v>1988</v>
      </c>
      <c r="K429" t="s">
        <v>4459</v>
      </c>
      <c r="L429" t="s">
        <v>113</v>
      </c>
      <c r="M429" t="s">
        <v>3213</v>
      </c>
      <c r="N429" s="13">
        <v>44986</v>
      </c>
      <c r="O429">
        <v>102930</v>
      </c>
      <c r="P429" t="s">
        <v>3289</v>
      </c>
      <c r="Q429" s="13">
        <v>44986</v>
      </c>
      <c r="R429" t="s">
        <v>4467</v>
      </c>
      <c r="S429" s="13">
        <v>44986</v>
      </c>
      <c r="T429" s="13">
        <v>45016</v>
      </c>
      <c r="U429" s="1">
        <v>44986</v>
      </c>
      <c r="V429" t="s">
        <v>99</v>
      </c>
      <c r="W429" s="2">
        <v>2940.66</v>
      </c>
      <c r="X429" t="s">
        <v>2</v>
      </c>
      <c r="Y429" t="s">
        <v>11</v>
      </c>
      <c r="Z429" t="s">
        <v>2</v>
      </c>
      <c r="AA429" t="s">
        <v>260</v>
      </c>
      <c r="AB429" t="s">
        <v>261</v>
      </c>
      <c r="AC429" t="s">
        <v>116</v>
      </c>
    </row>
    <row r="430" spans="1:29" x14ac:dyDescent="0.25">
      <c r="A430" t="s">
        <v>0</v>
      </c>
      <c r="B430" t="s">
        <v>1</v>
      </c>
      <c r="C430" t="s">
        <v>2</v>
      </c>
      <c r="D430" t="s">
        <v>262</v>
      </c>
      <c r="E430" t="s">
        <v>1989</v>
      </c>
      <c r="F430" t="s">
        <v>1921</v>
      </c>
      <c r="G430" t="s">
        <v>6</v>
      </c>
      <c r="H430">
        <v>3</v>
      </c>
      <c r="I430" t="s">
        <v>1523</v>
      </c>
      <c r="J430" t="s">
        <v>1990</v>
      </c>
      <c r="K430" t="s">
        <v>4459</v>
      </c>
      <c r="L430" t="s">
        <v>113</v>
      </c>
      <c r="M430" t="s">
        <v>3213</v>
      </c>
      <c r="N430" s="13">
        <v>44986</v>
      </c>
      <c r="O430">
        <v>102929</v>
      </c>
      <c r="P430" t="s">
        <v>3288</v>
      </c>
      <c r="Q430" s="13">
        <v>44986</v>
      </c>
      <c r="R430" t="s">
        <v>4467</v>
      </c>
      <c r="S430" s="13">
        <v>44986</v>
      </c>
      <c r="T430" s="13">
        <v>45016</v>
      </c>
      <c r="U430" s="1">
        <v>44986</v>
      </c>
      <c r="V430" t="s">
        <v>99</v>
      </c>
      <c r="W430" s="2">
        <v>22701.599999999999</v>
      </c>
      <c r="X430" t="s">
        <v>2</v>
      </c>
      <c r="Y430" t="s">
        <v>11</v>
      </c>
      <c r="Z430" t="s">
        <v>2</v>
      </c>
      <c r="AA430" t="s">
        <v>265</v>
      </c>
      <c r="AB430" t="s">
        <v>266</v>
      </c>
      <c r="AC430" t="s">
        <v>116</v>
      </c>
    </row>
    <row r="431" spans="1:29" x14ac:dyDescent="0.25">
      <c r="A431" t="s">
        <v>0</v>
      </c>
      <c r="B431" t="s">
        <v>1</v>
      </c>
      <c r="C431" t="s">
        <v>2</v>
      </c>
      <c r="D431" t="s">
        <v>267</v>
      </c>
      <c r="E431" t="s">
        <v>1991</v>
      </c>
      <c r="F431" t="s">
        <v>1921</v>
      </c>
      <c r="G431" t="s">
        <v>6</v>
      </c>
      <c r="H431">
        <v>3</v>
      </c>
      <c r="I431" t="s">
        <v>1523</v>
      </c>
      <c r="J431" t="s">
        <v>1992</v>
      </c>
      <c r="K431" t="s">
        <v>4459</v>
      </c>
      <c r="L431" t="s">
        <v>113</v>
      </c>
      <c r="M431" t="s">
        <v>3213</v>
      </c>
      <c r="N431" s="13">
        <v>44986</v>
      </c>
      <c r="O431">
        <v>123012</v>
      </c>
      <c r="P431" t="s">
        <v>3287</v>
      </c>
      <c r="Q431" s="13">
        <v>44986</v>
      </c>
      <c r="R431" t="s">
        <v>4467</v>
      </c>
      <c r="S431" s="13">
        <v>44986</v>
      </c>
      <c r="T431" s="13">
        <v>45016</v>
      </c>
      <c r="U431" s="1">
        <v>44986</v>
      </c>
      <c r="V431" t="s">
        <v>99</v>
      </c>
      <c r="W431" s="2">
        <v>2484.59</v>
      </c>
      <c r="X431" t="s">
        <v>2</v>
      </c>
      <c r="Y431" t="s">
        <v>11</v>
      </c>
      <c r="Z431" t="s">
        <v>2</v>
      </c>
      <c r="AA431" t="s">
        <v>270</v>
      </c>
      <c r="AB431" t="s">
        <v>271</v>
      </c>
      <c r="AC431" t="s">
        <v>116</v>
      </c>
    </row>
    <row r="432" spans="1:29" x14ac:dyDescent="0.25">
      <c r="A432" t="s">
        <v>0</v>
      </c>
      <c r="B432" t="s">
        <v>1</v>
      </c>
      <c r="C432" t="s">
        <v>2</v>
      </c>
      <c r="D432" t="s">
        <v>272</v>
      </c>
      <c r="E432" t="s">
        <v>1993</v>
      </c>
      <c r="F432" t="s">
        <v>1921</v>
      </c>
      <c r="G432" t="s">
        <v>6</v>
      </c>
      <c r="H432">
        <v>3</v>
      </c>
      <c r="I432" t="s">
        <v>1523</v>
      </c>
      <c r="J432" t="s">
        <v>1994</v>
      </c>
      <c r="K432" t="s">
        <v>4459</v>
      </c>
      <c r="L432" t="s">
        <v>113</v>
      </c>
      <c r="M432" t="s">
        <v>3213</v>
      </c>
      <c r="N432" s="13">
        <v>44986</v>
      </c>
      <c r="O432">
        <v>102920</v>
      </c>
      <c r="P432" t="s">
        <v>3286</v>
      </c>
      <c r="Q432" s="13">
        <v>44986</v>
      </c>
      <c r="R432" t="s">
        <v>4467</v>
      </c>
      <c r="S432" s="13">
        <v>44986</v>
      </c>
      <c r="T432" s="13">
        <v>45016</v>
      </c>
      <c r="U432" s="1">
        <v>44986</v>
      </c>
      <c r="V432" t="s">
        <v>99</v>
      </c>
      <c r="W432" s="2">
        <v>383635.71</v>
      </c>
      <c r="X432" t="s">
        <v>2</v>
      </c>
      <c r="Y432" t="s">
        <v>11</v>
      </c>
      <c r="Z432" t="s">
        <v>2</v>
      </c>
      <c r="AA432" t="s">
        <v>275</v>
      </c>
      <c r="AB432" t="s">
        <v>276</v>
      </c>
      <c r="AC432" t="s">
        <v>116</v>
      </c>
    </row>
    <row r="433" spans="1:29" x14ac:dyDescent="0.25">
      <c r="A433" t="s">
        <v>0</v>
      </c>
      <c r="B433" t="s">
        <v>1</v>
      </c>
      <c r="C433" t="s">
        <v>2</v>
      </c>
      <c r="D433" t="s">
        <v>277</v>
      </c>
      <c r="E433" t="s">
        <v>1995</v>
      </c>
      <c r="F433" t="s">
        <v>1921</v>
      </c>
      <c r="G433" t="s">
        <v>6</v>
      </c>
      <c r="H433">
        <v>3</v>
      </c>
      <c r="I433" t="s">
        <v>1523</v>
      </c>
      <c r="J433" t="s">
        <v>1996</v>
      </c>
      <c r="K433" t="s">
        <v>4459</v>
      </c>
      <c r="L433" t="s">
        <v>113</v>
      </c>
      <c r="M433" t="s">
        <v>3213</v>
      </c>
      <c r="N433" s="13">
        <v>44986</v>
      </c>
      <c r="O433">
        <v>102918</v>
      </c>
      <c r="P433" t="s">
        <v>3285</v>
      </c>
      <c r="Q433" s="13">
        <v>44986</v>
      </c>
      <c r="R433" t="s">
        <v>4467</v>
      </c>
      <c r="S433" s="13">
        <v>44986</v>
      </c>
      <c r="T433" s="13">
        <v>45016</v>
      </c>
      <c r="U433" s="1">
        <v>44986</v>
      </c>
      <c r="V433" t="s">
        <v>99</v>
      </c>
      <c r="W433" s="2">
        <v>51834.36</v>
      </c>
      <c r="X433" t="s">
        <v>2</v>
      </c>
      <c r="Y433" t="s">
        <v>11</v>
      </c>
      <c r="Z433" t="s">
        <v>2</v>
      </c>
      <c r="AA433" t="s">
        <v>280</v>
      </c>
      <c r="AB433" t="s">
        <v>281</v>
      </c>
      <c r="AC433" t="s">
        <v>116</v>
      </c>
    </row>
    <row r="434" spans="1:29" x14ac:dyDescent="0.25">
      <c r="A434" t="s">
        <v>0</v>
      </c>
      <c r="B434" t="s">
        <v>1</v>
      </c>
      <c r="C434" t="s">
        <v>2</v>
      </c>
      <c r="D434" t="s">
        <v>282</v>
      </c>
      <c r="E434" t="s">
        <v>1997</v>
      </c>
      <c r="F434" t="s">
        <v>1921</v>
      </c>
      <c r="G434" t="s">
        <v>6</v>
      </c>
      <c r="H434">
        <v>3</v>
      </c>
      <c r="I434" t="s">
        <v>1523</v>
      </c>
      <c r="J434" t="s">
        <v>1998</v>
      </c>
      <c r="K434" t="s">
        <v>4459</v>
      </c>
      <c r="L434" t="s">
        <v>113</v>
      </c>
      <c r="M434" t="s">
        <v>3213</v>
      </c>
      <c r="N434" s="13">
        <v>44986</v>
      </c>
      <c r="O434">
        <v>102916</v>
      </c>
      <c r="P434" t="s">
        <v>3284</v>
      </c>
      <c r="Q434" s="13">
        <v>44986</v>
      </c>
      <c r="R434" t="s">
        <v>4467</v>
      </c>
      <c r="S434" s="13">
        <v>44986</v>
      </c>
      <c r="T434" s="13">
        <v>45016</v>
      </c>
      <c r="U434" s="1">
        <v>44986</v>
      </c>
      <c r="V434" t="s">
        <v>99</v>
      </c>
      <c r="W434" s="2">
        <v>986.75</v>
      </c>
      <c r="X434" t="s">
        <v>2</v>
      </c>
      <c r="Y434" t="s">
        <v>11</v>
      </c>
      <c r="Z434" t="s">
        <v>2</v>
      </c>
      <c r="AA434" t="s">
        <v>285</v>
      </c>
      <c r="AB434" t="s">
        <v>286</v>
      </c>
      <c r="AC434" t="s">
        <v>116</v>
      </c>
    </row>
    <row r="435" spans="1:29" x14ac:dyDescent="0.25">
      <c r="A435" t="s">
        <v>0</v>
      </c>
      <c r="B435" t="s">
        <v>1</v>
      </c>
      <c r="C435" t="s">
        <v>2</v>
      </c>
      <c r="D435" t="s">
        <v>287</v>
      </c>
      <c r="E435" t="s">
        <v>1999</v>
      </c>
      <c r="F435" t="s">
        <v>1921</v>
      </c>
      <c r="G435" t="s">
        <v>6</v>
      </c>
      <c r="H435">
        <v>3</v>
      </c>
      <c r="I435" t="s">
        <v>1523</v>
      </c>
      <c r="J435" t="s">
        <v>2000</v>
      </c>
      <c r="K435" t="s">
        <v>4459</v>
      </c>
      <c r="L435" t="s">
        <v>113</v>
      </c>
      <c r="M435" t="s">
        <v>3213</v>
      </c>
      <c r="N435" s="13">
        <v>44986</v>
      </c>
      <c r="O435">
        <v>102915</v>
      </c>
      <c r="P435" t="s">
        <v>3283</v>
      </c>
      <c r="Q435" s="13">
        <v>44986</v>
      </c>
      <c r="R435" t="s">
        <v>4467</v>
      </c>
      <c r="S435" s="13">
        <v>44986</v>
      </c>
      <c r="T435" s="13">
        <v>45016</v>
      </c>
      <c r="U435" s="1">
        <v>44986</v>
      </c>
      <c r="V435" t="s">
        <v>99</v>
      </c>
      <c r="W435" s="2">
        <v>3633.81</v>
      </c>
      <c r="X435" t="s">
        <v>2</v>
      </c>
      <c r="Y435" t="s">
        <v>11</v>
      </c>
      <c r="Z435" t="s">
        <v>2</v>
      </c>
      <c r="AA435" t="s">
        <v>290</v>
      </c>
      <c r="AB435" t="s">
        <v>291</v>
      </c>
      <c r="AC435" t="s">
        <v>116</v>
      </c>
    </row>
    <row r="436" spans="1:29" x14ac:dyDescent="0.25">
      <c r="A436" t="s">
        <v>0</v>
      </c>
      <c r="B436" t="s">
        <v>1</v>
      </c>
      <c r="C436" t="s">
        <v>2</v>
      </c>
      <c r="D436" t="s">
        <v>292</v>
      </c>
      <c r="E436" t="s">
        <v>2001</v>
      </c>
      <c r="F436" t="s">
        <v>1921</v>
      </c>
      <c r="G436" t="s">
        <v>6</v>
      </c>
      <c r="H436">
        <v>3</v>
      </c>
      <c r="I436" t="s">
        <v>1523</v>
      </c>
      <c r="J436" t="s">
        <v>2002</v>
      </c>
      <c r="K436" t="s">
        <v>4459</v>
      </c>
      <c r="L436" t="s">
        <v>113</v>
      </c>
      <c r="M436" t="s">
        <v>3213</v>
      </c>
      <c r="N436" s="13">
        <v>44986</v>
      </c>
      <c r="O436">
        <v>102911</v>
      </c>
      <c r="P436" t="s">
        <v>3281</v>
      </c>
      <c r="Q436" s="13">
        <v>44986</v>
      </c>
      <c r="R436" t="s">
        <v>4467</v>
      </c>
      <c r="S436" s="13">
        <v>44986</v>
      </c>
      <c r="T436" s="13">
        <v>45016</v>
      </c>
      <c r="U436" s="1">
        <v>44986</v>
      </c>
      <c r="V436" t="s">
        <v>99</v>
      </c>
      <c r="W436" s="2">
        <v>26643.09</v>
      </c>
      <c r="X436" t="s">
        <v>2</v>
      </c>
      <c r="Y436" t="s">
        <v>11</v>
      </c>
      <c r="Z436" t="s">
        <v>2</v>
      </c>
      <c r="AA436" t="s">
        <v>295</v>
      </c>
      <c r="AB436" t="s">
        <v>296</v>
      </c>
      <c r="AC436" t="s">
        <v>116</v>
      </c>
    </row>
    <row r="437" spans="1:29" x14ac:dyDescent="0.25">
      <c r="A437" t="s">
        <v>0</v>
      </c>
      <c r="B437" t="s">
        <v>1</v>
      </c>
      <c r="C437" t="s">
        <v>2</v>
      </c>
      <c r="D437" t="s">
        <v>297</v>
      </c>
      <c r="E437" t="s">
        <v>2003</v>
      </c>
      <c r="F437" t="s">
        <v>1921</v>
      </c>
      <c r="G437" t="s">
        <v>6</v>
      </c>
      <c r="H437">
        <v>3</v>
      </c>
      <c r="I437" t="s">
        <v>1523</v>
      </c>
      <c r="J437" t="s">
        <v>2004</v>
      </c>
      <c r="K437" t="s">
        <v>4459</v>
      </c>
      <c r="L437" t="s">
        <v>113</v>
      </c>
      <c r="M437" t="s">
        <v>3213</v>
      </c>
      <c r="N437" s="13">
        <v>44986</v>
      </c>
      <c r="O437">
        <v>118151</v>
      </c>
      <c r="P437" t="s">
        <v>3279</v>
      </c>
      <c r="Q437" s="13">
        <v>44986</v>
      </c>
      <c r="R437" t="s">
        <v>4467</v>
      </c>
      <c r="S437" s="13">
        <v>44986</v>
      </c>
      <c r="T437" s="13">
        <v>45016</v>
      </c>
      <c r="U437" s="1">
        <v>44986</v>
      </c>
      <c r="V437" t="s">
        <v>99</v>
      </c>
      <c r="W437" s="2">
        <v>568597.68999999994</v>
      </c>
      <c r="X437" t="s">
        <v>2</v>
      </c>
      <c r="Y437" t="s">
        <v>11</v>
      </c>
      <c r="Z437" t="s">
        <v>2</v>
      </c>
      <c r="AA437" t="s">
        <v>300</v>
      </c>
      <c r="AB437" t="s">
        <v>301</v>
      </c>
      <c r="AC437" t="s">
        <v>116</v>
      </c>
    </row>
    <row r="438" spans="1:29" x14ac:dyDescent="0.25">
      <c r="A438" t="s">
        <v>0</v>
      </c>
      <c r="B438" t="s">
        <v>1</v>
      </c>
      <c r="C438" t="s">
        <v>2</v>
      </c>
      <c r="D438" t="s">
        <v>302</v>
      </c>
      <c r="E438" t="s">
        <v>2005</v>
      </c>
      <c r="F438" t="s">
        <v>1921</v>
      </c>
      <c r="G438" t="s">
        <v>6</v>
      </c>
      <c r="H438">
        <v>3</v>
      </c>
      <c r="I438" t="s">
        <v>1523</v>
      </c>
      <c r="J438" t="s">
        <v>2006</v>
      </c>
      <c r="K438" t="s">
        <v>4459</v>
      </c>
      <c r="L438" t="s">
        <v>113</v>
      </c>
      <c r="M438" t="s">
        <v>3213</v>
      </c>
      <c r="N438" s="13">
        <v>44986</v>
      </c>
      <c r="O438">
        <v>102904</v>
      </c>
      <c r="P438" t="s">
        <v>3278</v>
      </c>
      <c r="Q438" s="13">
        <v>44986</v>
      </c>
      <c r="R438" t="s">
        <v>4467</v>
      </c>
      <c r="S438" s="13">
        <v>44986</v>
      </c>
      <c r="T438" s="13">
        <v>45016</v>
      </c>
      <c r="U438" s="1">
        <v>44986</v>
      </c>
      <c r="V438" t="s">
        <v>99</v>
      </c>
      <c r="W438" s="2">
        <v>13462.82</v>
      </c>
      <c r="X438" t="s">
        <v>2</v>
      </c>
      <c r="Y438" t="s">
        <v>11</v>
      </c>
      <c r="Z438" t="s">
        <v>2</v>
      </c>
      <c r="AA438" t="s">
        <v>305</v>
      </c>
      <c r="AB438" t="s">
        <v>306</v>
      </c>
      <c r="AC438" t="s">
        <v>116</v>
      </c>
    </row>
    <row r="439" spans="1:29" x14ac:dyDescent="0.25">
      <c r="A439" t="s">
        <v>0</v>
      </c>
      <c r="B439" t="s">
        <v>1</v>
      </c>
      <c r="C439" t="s">
        <v>2</v>
      </c>
      <c r="D439" t="s">
        <v>307</v>
      </c>
      <c r="E439" t="s">
        <v>2007</v>
      </c>
      <c r="F439" t="s">
        <v>1921</v>
      </c>
      <c r="G439" t="s">
        <v>6</v>
      </c>
      <c r="H439">
        <v>3</v>
      </c>
      <c r="I439" t="s">
        <v>1523</v>
      </c>
      <c r="J439" t="s">
        <v>2008</v>
      </c>
      <c r="K439" t="s">
        <v>4459</v>
      </c>
      <c r="L439" t="s">
        <v>113</v>
      </c>
      <c r="M439" t="s">
        <v>3213</v>
      </c>
      <c r="N439" s="13">
        <v>44986</v>
      </c>
      <c r="O439">
        <v>102899</v>
      </c>
      <c r="P439" t="s">
        <v>3277</v>
      </c>
      <c r="Q439" s="13">
        <v>44986</v>
      </c>
      <c r="R439" t="s">
        <v>4467</v>
      </c>
      <c r="S439" s="13">
        <v>44986</v>
      </c>
      <c r="T439" s="13">
        <v>45016</v>
      </c>
      <c r="U439" s="1">
        <v>44986</v>
      </c>
      <c r="V439" t="s">
        <v>99</v>
      </c>
      <c r="W439" s="2">
        <v>11903.01</v>
      </c>
      <c r="X439" t="s">
        <v>2</v>
      </c>
      <c r="Y439" t="s">
        <v>11</v>
      </c>
      <c r="Z439" t="s">
        <v>2</v>
      </c>
      <c r="AA439" t="s">
        <v>310</v>
      </c>
      <c r="AB439" t="s">
        <v>311</v>
      </c>
      <c r="AC439" t="s">
        <v>116</v>
      </c>
    </row>
    <row r="440" spans="1:29" x14ac:dyDescent="0.25">
      <c r="A440" t="s">
        <v>0</v>
      </c>
      <c r="B440" t="s">
        <v>1</v>
      </c>
      <c r="C440" t="s">
        <v>2</v>
      </c>
      <c r="D440" t="s">
        <v>312</v>
      </c>
      <c r="E440" t="s">
        <v>2009</v>
      </c>
      <c r="F440" t="s">
        <v>1921</v>
      </c>
      <c r="G440" t="s">
        <v>6</v>
      </c>
      <c r="H440">
        <v>3</v>
      </c>
      <c r="I440" t="s">
        <v>1523</v>
      </c>
      <c r="J440" t="s">
        <v>2010</v>
      </c>
      <c r="K440" t="s">
        <v>4459</v>
      </c>
      <c r="L440" t="s">
        <v>113</v>
      </c>
      <c r="M440" t="s">
        <v>3213</v>
      </c>
      <c r="N440" s="13">
        <v>44986</v>
      </c>
      <c r="O440">
        <v>102897</v>
      </c>
      <c r="P440" t="s">
        <v>3276</v>
      </c>
      <c r="Q440" s="13">
        <v>44986</v>
      </c>
      <c r="R440" t="s">
        <v>4467</v>
      </c>
      <c r="S440" s="13">
        <v>44986</v>
      </c>
      <c r="T440" s="13">
        <v>45016</v>
      </c>
      <c r="U440" s="1">
        <v>44986</v>
      </c>
      <c r="V440" t="s">
        <v>99</v>
      </c>
      <c r="W440" s="2">
        <v>1989.12</v>
      </c>
      <c r="X440" t="s">
        <v>2</v>
      </c>
      <c r="Y440" t="s">
        <v>11</v>
      </c>
      <c r="Z440" t="s">
        <v>2</v>
      </c>
      <c r="AA440" t="s">
        <v>315</v>
      </c>
      <c r="AB440" t="s">
        <v>316</v>
      </c>
      <c r="AC440" t="s">
        <v>116</v>
      </c>
    </row>
    <row r="441" spans="1:29" x14ac:dyDescent="0.25">
      <c r="A441" t="s">
        <v>0</v>
      </c>
      <c r="B441" t="s">
        <v>1</v>
      </c>
      <c r="C441" t="s">
        <v>2</v>
      </c>
      <c r="D441" t="s">
        <v>317</v>
      </c>
      <c r="E441" t="s">
        <v>2011</v>
      </c>
      <c r="F441" t="s">
        <v>1921</v>
      </c>
      <c r="G441" t="s">
        <v>6</v>
      </c>
      <c r="H441">
        <v>3</v>
      </c>
      <c r="I441" t="s">
        <v>1523</v>
      </c>
      <c r="J441" t="s">
        <v>2012</v>
      </c>
      <c r="K441" t="s">
        <v>4459</v>
      </c>
      <c r="L441" t="s">
        <v>113</v>
      </c>
      <c r="M441" t="s">
        <v>3213</v>
      </c>
      <c r="N441" s="13">
        <v>44986</v>
      </c>
      <c r="O441">
        <v>102889</v>
      </c>
      <c r="P441" t="s">
        <v>3274</v>
      </c>
      <c r="Q441" s="13">
        <v>44986</v>
      </c>
      <c r="R441" t="s">
        <v>4467</v>
      </c>
      <c r="S441" s="13">
        <v>44986</v>
      </c>
      <c r="T441" s="13">
        <v>45016</v>
      </c>
      <c r="U441" s="1">
        <v>44986</v>
      </c>
      <c r="V441" t="s">
        <v>99</v>
      </c>
      <c r="W441" s="2">
        <v>213297.99</v>
      </c>
      <c r="X441" t="s">
        <v>2</v>
      </c>
      <c r="Y441" t="s">
        <v>11</v>
      </c>
      <c r="Z441" t="s">
        <v>2</v>
      </c>
      <c r="AA441" t="s">
        <v>320</v>
      </c>
      <c r="AB441" t="s">
        <v>321</v>
      </c>
      <c r="AC441" t="s">
        <v>116</v>
      </c>
    </row>
    <row r="442" spans="1:29" x14ac:dyDescent="0.25">
      <c r="A442" t="s">
        <v>0</v>
      </c>
      <c r="B442" t="s">
        <v>1</v>
      </c>
      <c r="C442" t="s">
        <v>2</v>
      </c>
      <c r="D442" t="s">
        <v>322</v>
      </c>
      <c r="E442" t="s">
        <v>2013</v>
      </c>
      <c r="F442" t="s">
        <v>1921</v>
      </c>
      <c r="G442" t="s">
        <v>6</v>
      </c>
      <c r="H442">
        <v>3</v>
      </c>
      <c r="I442" t="s">
        <v>1523</v>
      </c>
      <c r="J442" t="s">
        <v>2014</v>
      </c>
      <c r="K442" t="s">
        <v>4459</v>
      </c>
      <c r="L442" t="s">
        <v>113</v>
      </c>
      <c r="M442" t="s">
        <v>3213</v>
      </c>
      <c r="N442" s="13">
        <v>44986</v>
      </c>
      <c r="O442">
        <v>102892</v>
      </c>
      <c r="P442" t="s">
        <v>3275</v>
      </c>
      <c r="Q442" s="13">
        <v>44986</v>
      </c>
      <c r="R442" t="s">
        <v>4467</v>
      </c>
      <c r="S442" s="13">
        <v>44986</v>
      </c>
      <c r="T442" s="13">
        <v>45016</v>
      </c>
      <c r="U442" s="1">
        <v>44986</v>
      </c>
      <c r="V442" t="s">
        <v>99</v>
      </c>
      <c r="W442" s="2">
        <v>87181.4</v>
      </c>
      <c r="X442" t="s">
        <v>2</v>
      </c>
      <c r="Y442" t="s">
        <v>11</v>
      </c>
      <c r="Z442" t="s">
        <v>2</v>
      </c>
      <c r="AA442" t="s">
        <v>325</v>
      </c>
      <c r="AB442" t="s">
        <v>326</v>
      </c>
      <c r="AC442" t="s">
        <v>116</v>
      </c>
    </row>
    <row r="443" spans="1:29" x14ac:dyDescent="0.25">
      <c r="A443" t="s">
        <v>0</v>
      </c>
      <c r="B443" t="s">
        <v>1</v>
      </c>
      <c r="C443" t="s">
        <v>2</v>
      </c>
      <c r="D443" t="s">
        <v>327</v>
      </c>
      <c r="E443" t="s">
        <v>2015</v>
      </c>
      <c r="F443" t="s">
        <v>1921</v>
      </c>
      <c r="G443" t="s">
        <v>6</v>
      </c>
      <c r="H443">
        <v>3</v>
      </c>
      <c r="I443" t="s">
        <v>1523</v>
      </c>
      <c r="J443" t="s">
        <v>2016</v>
      </c>
      <c r="K443" t="s">
        <v>4459</v>
      </c>
      <c r="L443" t="s">
        <v>113</v>
      </c>
      <c r="M443" t="s">
        <v>3213</v>
      </c>
      <c r="N443" s="13">
        <v>44986</v>
      </c>
      <c r="O443">
        <v>102887</v>
      </c>
      <c r="P443" t="s">
        <v>3273</v>
      </c>
      <c r="Q443" s="13">
        <v>44986</v>
      </c>
      <c r="R443" t="s">
        <v>4467</v>
      </c>
      <c r="S443" s="13">
        <v>44986</v>
      </c>
      <c r="T443" s="13">
        <v>45016</v>
      </c>
      <c r="U443" s="1">
        <v>44986</v>
      </c>
      <c r="V443" t="s">
        <v>99</v>
      </c>
      <c r="W443" s="2">
        <v>1754.09</v>
      </c>
      <c r="X443" t="s">
        <v>2</v>
      </c>
      <c r="Y443" t="s">
        <v>11</v>
      </c>
      <c r="Z443" t="s">
        <v>2</v>
      </c>
      <c r="AA443" t="s">
        <v>330</v>
      </c>
      <c r="AB443" t="s">
        <v>331</v>
      </c>
      <c r="AC443" t="s">
        <v>116</v>
      </c>
    </row>
    <row r="444" spans="1:29" x14ac:dyDescent="0.25">
      <c r="A444" t="s">
        <v>0</v>
      </c>
      <c r="B444" t="s">
        <v>1</v>
      </c>
      <c r="C444" t="s">
        <v>2</v>
      </c>
      <c r="D444" t="s">
        <v>332</v>
      </c>
      <c r="E444" t="s">
        <v>2017</v>
      </c>
      <c r="F444" t="s">
        <v>1921</v>
      </c>
      <c r="G444" t="s">
        <v>6</v>
      </c>
      <c r="H444">
        <v>3</v>
      </c>
      <c r="I444" t="s">
        <v>1523</v>
      </c>
      <c r="J444" t="s">
        <v>2018</v>
      </c>
      <c r="K444" t="s">
        <v>4459</v>
      </c>
      <c r="L444" t="s">
        <v>113</v>
      </c>
      <c r="M444" t="s">
        <v>3213</v>
      </c>
      <c r="N444" s="13">
        <v>44986</v>
      </c>
      <c r="O444">
        <v>102885</v>
      </c>
      <c r="P444" t="s">
        <v>3272</v>
      </c>
      <c r="Q444" s="13">
        <v>44986</v>
      </c>
      <c r="R444" t="s">
        <v>4467</v>
      </c>
      <c r="S444" s="13">
        <v>44986</v>
      </c>
      <c r="T444" s="13">
        <v>45016</v>
      </c>
      <c r="U444" s="1">
        <v>44986</v>
      </c>
      <c r="V444" t="s">
        <v>99</v>
      </c>
      <c r="W444" s="2">
        <v>11858.01</v>
      </c>
      <c r="X444" t="s">
        <v>2</v>
      </c>
      <c r="Y444" t="s">
        <v>11</v>
      </c>
      <c r="Z444" t="s">
        <v>2</v>
      </c>
      <c r="AA444" t="s">
        <v>335</v>
      </c>
      <c r="AB444" t="s">
        <v>336</v>
      </c>
      <c r="AC444" t="s">
        <v>116</v>
      </c>
    </row>
    <row r="445" spans="1:29" x14ac:dyDescent="0.25">
      <c r="A445" t="s">
        <v>0</v>
      </c>
      <c r="B445" t="s">
        <v>1</v>
      </c>
      <c r="C445" t="s">
        <v>2</v>
      </c>
      <c r="D445" t="s">
        <v>337</v>
      </c>
      <c r="E445" t="s">
        <v>2019</v>
      </c>
      <c r="F445" t="s">
        <v>1921</v>
      </c>
      <c r="G445" t="s">
        <v>6</v>
      </c>
      <c r="H445">
        <v>3</v>
      </c>
      <c r="I445" t="s">
        <v>1523</v>
      </c>
      <c r="J445" t="s">
        <v>2020</v>
      </c>
      <c r="K445" t="s">
        <v>4459</v>
      </c>
      <c r="L445" t="s">
        <v>113</v>
      </c>
      <c r="M445" t="s">
        <v>3213</v>
      </c>
      <c r="N445" s="13">
        <v>44986</v>
      </c>
      <c r="O445">
        <v>153302</v>
      </c>
      <c r="P445" t="s">
        <v>3271</v>
      </c>
      <c r="Q445" s="13">
        <v>44986</v>
      </c>
      <c r="R445" t="s">
        <v>4467</v>
      </c>
      <c r="S445" s="13">
        <v>44986</v>
      </c>
      <c r="T445" s="13">
        <v>45016</v>
      </c>
      <c r="U445" s="1">
        <v>44986</v>
      </c>
      <c r="V445" t="s">
        <v>99</v>
      </c>
      <c r="W445" s="2">
        <v>88012.03</v>
      </c>
      <c r="X445" t="s">
        <v>2</v>
      </c>
      <c r="Y445" t="s">
        <v>11</v>
      </c>
      <c r="Z445" t="s">
        <v>2</v>
      </c>
      <c r="AA445" t="s">
        <v>340</v>
      </c>
      <c r="AB445" t="s">
        <v>341</v>
      </c>
      <c r="AC445" t="s">
        <v>116</v>
      </c>
    </row>
    <row r="446" spans="1:29" x14ac:dyDescent="0.25">
      <c r="A446" t="s">
        <v>0</v>
      </c>
      <c r="B446" t="s">
        <v>1</v>
      </c>
      <c r="C446" t="s">
        <v>2</v>
      </c>
      <c r="D446" t="s">
        <v>342</v>
      </c>
      <c r="E446" t="s">
        <v>2021</v>
      </c>
      <c r="F446" t="s">
        <v>1921</v>
      </c>
      <c r="G446" t="s">
        <v>6</v>
      </c>
      <c r="H446">
        <v>3</v>
      </c>
      <c r="I446" t="s">
        <v>1523</v>
      </c>
      <c r="J446" t="s">
        <v>2022</v>
      </c>
      <c r="K446" t="s">
        <v>4459</v>
      </c>
      <c r="L446" t="s">
        <v>113</v>
      </c>
      <c r="M446" t="s">
        <v>3213</v>
      </c>
      <c r="N446" s="13">
        <v>44986</v>
      </c>
      <c r="O446">
        <v>102882</v>
      </c>
      <c r="P446" t="s">
        <v>3270</v>
      </c>
      <c r="Q446" s="13">
        <v>44986</v>
      </c>
      <c r="R446" t="s">
        <v>4467</v>
      </c>
      <c r="S446" s="13">
        <v>44986</v>
      </c>
      <c r="T446" s="13">
        <v>45016</v>
      </c>
      <c r="U446" s="1">
        <v>44986</v>
      </c>
      <c r="V446" t="s">
        <v>99</v>
      </c>
      <c r="W446" s="2">
        <v>4633.8900000000003</v>
      </c>
      <c r="X446" t="s">
        <v>2</v>
      </c>
      <c r="Y446" t="s">
        <v>11</v>
      </c>
      <c r="Z446" t="s">
        <v>2</v>
      </c>
      <c r="AA446" t="s">
        <v>345</v>
      </c>
      <c r="AB446" t="s">
        <v>346</v>
      </c>
      <c r="AC446" t="s">
        <v>116</v>
      </c>
    </row>
    <row r="447" spans="1:29" x14ac:dyDescent="0.25">
      <c r="A447" t="s">
        <v>0</v>
      </c>
      <c r="B447" t="s">
        <v>1</v>
      </c>
      <c r="C447" t="s">
        <v>2</v>
      </c>
      <c r="D447" t="s">
        <v>347</v>
      </c>
      <c r="E447" t="s">
        <v>2023</v>
      </c>
      <c r="F447" t="s">
        <v>1921</v>
      </c>
      <c r="G447" t="s">
        <v>6</v>
      </c>
      <c r="H447">
        <v>3</v>
      </c>
      <c r="I447" t="s">
        <v>1523</v>
      </c>
      <c r="J447" t="s">
        <v>2024</v>
      </c>
      <c r="K447" t="s">
        <v>4459</v>
      </c>
      <c r="L447" t="s">
        <v>113</v>
      </c>
      <c r="M447" t="s">
        <v>3213</v>
      </c>
      <c r="N447" s="13">
        <v>44986</v>
      </c>
      <c r="O447">
        <v>102879</v>
      </c>
      <c r="P447" t="s">
        <v>3269</v>
      </c>
      <c r="Q447" s="13">
        <v>44986</v>
      </c>
      <c r="R447" t="s">
        <v>4467</v>
      </c>
      <c r="S447" s="13">
        <v>44986</v>
      </c>
      <c r="T447" s="13">
        <v>45016</v>
      </c>
      <c r="U447" s="1">
        <v>44986</v>
      </c>
      <c r="V447" t="s">
        <v>99</v>
      </c>
      <c r="W447" s="2">
        <v>29044.19</v>
      </c>
      <c r="X447" t="s">
        <v>2</v>
      </c>
      <c r="Y447" t="s">
        <v>11</v>
      </c>
      <c r="Z447" t="s">
        <v>2</v>
      </c>
      <c r="AA447" t="s">
        <v>350</v>
      </c>
      <c r="AB447" t="s">
        <v>351</v>
      </c>
      <c r="AC447" t="s">
        <v>116</v>
      </c>
    </row>
    <row r="448" spans="1:29" x14ac:dyDescent="0.25">
      <c r="A448" t="s">
        <v>0</v>
      </c>
      <c r="B448" t="s">
        <v>1</v>
      </c>
      <c r="C448" t="s">
        <v>2</v>
      </c>
      <c r="D448" t="s">
        <v>352</v>
      </c>
      <c r="E448" t="s">
        <v>2025</v>
      </c>
      <c r="F448" t="s">
        <v>1921</v>
      </c>
      <c r="G448" t="s">
        <v>6</v>
      </c>
      <c r="H448">
        <v>3</v>
      </c>
      <c r="I448" t="s">
        <v>1523</v>
      </c>
      <c r="J448" t="s">
        <v>2026</v>
      </c>
      <c r="K448" t="s">
        <v>4459</v>
      </c>
      <c r="L448" t="s">
        <v>113</v>
      </c>
      <c r="M448" t="s">
        <v>3213</v>
      </c>
      <c r="N448" s="13">
        <v>44986</v>
      </c>
      <c r="O448">
        <v>116074</v>
      </c>
      <c r="P448" t="s">
        <v>3268</v>
      </c>
      <c r="Q448" s="13">
        <v>44986</v>
      </c>
      <c r="R448" t="s">
        <v>4467</v>
      </c>
      <c r="S448" s="13">
        <v>44986</v>
      </c>
      <c r="T448" s="13">
        <v>45016</v>
      </c>
      <c r="U448" s="1">
        <v>44986</v>
      </c>
      <c r="V448" t="s">
        <v>99</v>
      </c>
      <c r="W448" s="2">
        <v>5431.68</v>
      </c>
      <c r="X448" t="s">
        <v>2</v>
      </c>
      <c r="Y448" t="s">
        <v>11</v>
      </c>
      <c r="Z448" t="s">
        <v>2</v>
      </c>
      <c r="AA448" t="s">
        <v>355</v>
      </c>
      <c r="AB448" t="s">
        <v>356</v>
      </c>
      <c r="AC448" t="s">
        <v>116</v>
      </c>
    </row>
    <row r="449" spans="1:29" x14ac:dyDescent="0.25">
      <c r="A449" t="s">
        <v>0</v>
      </c>
      <c r="B449" t="s">
        <v>1</v>
      </c>
      <c r="C449" t="s">
        <v>2</v>
      </c>
      <c r="D449" t="s">
        <v>357</v>
      </c>
      <c r="E449" t="s">
        <v>2027</v>
      </c>
      <c r="F449" t="s">
        <v>1921</v>
      </c>
      <c r="G449" t="s">
        <v>6</v>
      </c>
      <c r="H449">
        <v>3</v>
      </c>
      <c r="I449" t="s">
        <v>1523</v>
      </c>
      <c r="J449" t="s">
        <v>2028</v>
      </c>
      <c r="K449" t="s">
        <v>4459</v>
      </c>
      <c r="L449" t="s">
        <v>113</v>
      </c>
      <c r="M449" t="s">
        <v>3213</v>
      </c>
      <c r="N449" s="13">
        <v>44986</v>
      </c>
      <c r="O449">
        <v>102877</v>
      </c>
      <c r="P449" t="s">
        <v>3267</v>
      </c>
      <c r="Q449" s="13">
        <v>44986</v>
      </c>
      <c r="R449" t="s">
        <v>4467</v>
      </c>
      <c r="S449" s="13">
        <v>44986</v>
      </c>
      <c r="T449" s="13">
        <v>45016</v>
      </c>
      <c r="U449" s="1">
        <v>44986</v>
      </c>
      <c r="V449" t="s">
        <v>99</v>
      </c>
      <c r="W449" s="2">
        <v>34167.620000000003</v>
      </c>
      <c r="X449" t="s">
        <v>2</v>
      </c>
      <c r="Y449" t="s">
        <v>11</v>
      </c>
      <c r="Z449" t="s">
        <v>2</v>
      </c>
      <c r="AA449" t="s">
        <v>360</v>
      </c>
      <c r="AB449" t="s">
        <v>361</v>
      </c>
      <c r="AC449" t="s">
        <v>116</v>
      </c>
    </row>
    <row r="450" spans="1:29" x14ac:dyDescent="0.25">
      <c r="A450" t="s">
        <v>0</v>
      </c>
      <c r="B450" t="s">
        <v>1</v>
      </c>
      <c r="C450" t="s">
        <v>2</v>
      </c>
      <c r="D450" t="s">
        <v>362</v>
      </c>
      <c r="E450" t="s">
        <v>2029</v>
      </c>
      <c r="F450" t="s">
        <v>1921</v>
      </c>
      <c r="G450" t="s">
        <v>6</v>
      </c>
      <c r="H450">
        <v>3</v>
      </c>
      <c r="I450" t="s">
        <v>1523</v>
      </c>
      <c r="J450" t="s">
        <v>2030</v>
      </c>
      <c r="K450" t="s">
        <v>4459</v>
      </c>
      <c r="L450" t="s">
        <v>113</v>
      </c>
      <c r="M450" t="s">
        <v>3213</v>
      </c>
      <c r="N450" s="13">
        <v>44986</v>
      </c>
      <c r="O450">
        <v>102875</v>
      </c>
      <c r="P450" t="s">
        <v>3266</v>
      </c>
      <c r="Q450" s="13">
        <v>44986</v>
      </c>
      <c r="R450" t="s">
        <v>4467</v>
      </c>
      <c r="S450" s="13">
        <v>44986</v>
      </c>
      <c r="T450" s="13">
        <v>45016</v>
      </c>
      <c r="U450" s="1">
        <v>44986</v>
      </c>
      <c r="V450" t="s">
        <v>99</v>
      </c>
      <c r="W450" s="2">
        <v>20387.419999999998</v>
      </c>
      <c r="X450" t="s">
        <v>2</v>
      </c>
      <c r="Y450" t="s">
        <v>11</v>
      </c>
      <c r="Z450" t="s">
        <v>2</v>
      </c>
      <c r="AA450" t="s">
        <v>365</v>
      </c>
      <c r="AB450" t="s">
        <v>366</v>
      </c>
      <c r="AC450" t="s">
        <v>116</v>
      </c>
    </row>
    <row r="451" spans="1:29" x14ac:dyDescent="0.25">
      <c r="A451" t="s">
        <v>0</v>
      </c>
      <c r="B451" t="s">
        <v>1</v>
      </c>
      <c r="C451" t="s">
        <v>2</v>
      </c>
      <c r="D451" t="s">
        <v>367</v>
      </c>
      <c r="E451" t="s">
        <v>2031</v>
      </c>
      <c r="F451" t="s">
        <v>1921</v>
      </c>
      <c r="G451" t="s">
        <v>6</v>
      </c>
      <c r="H451">
        <v>3</v>
      </c>
      <c r="I451" t="s">
        <v>1523</v>
      </c>
      <c r="J451" t="s">
        <v>2032</v>
      </c>
      <c r="K451" t="s">
        <v>4459</v>
      </c>
      <c r="L451" t="s">
        <v>113</v>
      </c>
      <c r="M451" t="s">
        <v>3213</v>
      </c>
      <c r="N451" s="13">
        <v>44986</v>
      </c>
      <c r="O451">
        <v>102874</v>
      </c>
      <c r="P451" t="s">
        <v>3265</v>
      </c>
      <c r="Q451" s="13">
        <v>44986</v>
      </c>
      <c r="R451" t="s">
        <v>4467</v>
      </c>
      <c r="S451" s="13">
        <v>44986</v>
      </c>
      <c r="T451" s="13">
        <v>45016</v>
      </c>
      <c r="U451" s="1">
        <v>44986</v>
      </c>
      <c r="V451" t="s">
        <v>99</v>
      </c>
      <c r="W451" s="2">
        <v>83080.429999999993</v>
      </c>
      <c r="X451" t="s">
        <v>2</v>
      </c>
      <c r="Y451" t="s">
        <v>11</v>
      </c>
      <c r="Z451" t="s">
        <v>2</v>
      </c>
      <c r="AA451" t="s">
        <v>370</v>
      </c>
      <c r="AB451" t="s">
        <v>371</v>
      </c>
      <c r="AC451" t="s">
        <v>116</v>
      </c>
    </row>
    <row r="452" spans="1:29" x14ac:dyDescent="0.25">
      <c r="A452" t="s">
        <v>0</v>
      </c>
      <c r="B452" t="s">
        <v>1</v>
      </c>
      <c r="C452" t="s">
        <v>2</v>
      </c>
      <c r="D452" t="s">
        <v>372</v>
      </c>
      <c r="E452" t="s">
        <v>2033</v>
      </c>
      <c r="F452" t="s">
        <v>1921</v>
      </c>
      <c r="G452" t="s">
        <v>6</v>
      </c>
      <c r="H452">
        <v>3</v>
      </c>
      <c r="I452" t="s">
        <v>1523</v>
      </c>
      <c r="J452" t="s">
        <v>2034</v>
      </c>
      <c r="K452" t="s">
        <v>4459</v>
      </c>
      <c r="L452" t="s">
        <v>113</v>
      </c>
      <c r="M452" t="s">
        <v>3213</v>
      </c>
      <c r="N452" s="13">
        <v>44986</v>
      </c>
      <c r="O452">
        <v>105242</v>
      </c>
      <c r="P452" t="s">
        <v>3264</v>
      </c>
      <c r="Q452" s="13">
        <v>44986</v>
      </c>
      <c r="R452" t="s">
        <v>4467</v>
      </c>
      <c r="S452" s="13">
        <v>44986</v>
      </c>
      <c r="T452" s="13">
        <v>45016</v>
      </c>
      <c r="U452" s="1">
        <v>44986</v>
      </c>
      <c r="V452" t="s">
        <v>99</v>
      </c>
      <c r="W452" s="2">
        <v>7882580.9900000002</v>
      </c>
      <c r="X452" t="s">
        <v>2</v>
      </c>
      <c r="Y452" t="s">
        <v>11</v>
      </c>
      <c r="Z452" t="s">
        <v>2</v>
      </c>
      <c r="AA452" t="s">
        <v>375</v>
      </c>
      <c r="AB452" t="s">
        <v>376</v>
      </c>
      <c r="AC452" t="s">
        <v>116</v>
      </c>
    </row>
    <row r="453" spans="1:29" x14ac:dyDescent="0.25">
      <c r="A453" t="s">
        <v>0</v>
      </c>
      <c r="B453" t="s">
        <v>1</v>
      </c>
      <c r="C453" t="s">
        <v>2</v>
      </c>
      <c r="D453" t="s">
        <v>377</v>
      </c>
      <c r="E453" t="s">
        <v>2035</v>
      </c>
      <c r="F453" t="s">
        <v>1921</v>
      </c>
      <c r="G453" t="s">
        <v>6</v>
      </c>
      <c r="H453">
        <v>3</v>
      </c>
      <c r="I453" t="s">
        <v>1523</v>
      </c>
      <c r="J453" t="s">
        <v>2036</v>
      </c>
      <c r="K453" t="s">
        <v>4459</v>
      </c>
      <c r="L453" t="s">
        <v>113</v>
      </c>
      <c r="M453" t="s">
        <v>3213</v>
      </c>
      <c r="N453" s="13">
        <v>44986</v>
      </c>
      <c r="O453">
        <v>102849</v>
      </c>
      <c r="P453" t="s">
        <v>3263</v>
      </c>
      <c r="Q453" s="13">
        <v>44986</v>
      </c>
      <c r="R453" t="s">
        <v>4467</v>
      </c>
      <c r="S453" s="13">
        <v>44986</v>
      </c>
      <c r="T453" s="13">
        <v>45016</v>
      </c>
      <c r="U453" s="1">
        <v>44986</v>
      </c>
      <c r="V453" t="s">
        <v>99</v>
      </c>
      <c r="W453" s="2">
        <v>18444.689999999999</v>
      </c>
      <c r="X453" t="s">
        <v>2</v>
      </c>
      <c r="Y453" t="s">
        <v>11</v>
      </c>
      <c r="Z453" t="s">
        <v>2</v>
      </c>
      <c r="AA453" t="s">
        <v>380</v>
      </c>
      <c r="AB453" t="s">
        <v>381</v>
      </c>
      <c r="AC453" t="s">
        <v>116</v>
      </c>
    </row>
    <row r="454" spans="1:29" x14ac:dyDescent="0.25">
      <c r="A454" t="s">
        <v>0</v>
      </c>
      <c r="B454" t="s">
        <v>1</v>
      </c>
      <c r="C454" t="s">
        <v>2</v>
      </c>
      <c r="D454" t="s">
        <v>382</v>
      </c>
      <c r="E454" t="s">
        <v>2037</v>
      </c>
      <c r="F454" t="s">
        <v>1921</v>
      </c>
      <c r="G454" t="s">
        <v>6</v>
      </c>
      <c r="H454">
        <v>3</v>
      </c>
      <c r="I454" t="s">
        <v>1523</v>
      </c>
      <c r="J454" t="s">
        <v>2038</v>
      </c>
      <c r="K454" t="s">
        <v>4459</v>
      </c>
      <c r="L454" t="s">
        <v>113</v>
      </c>
      <c r="M454" t="s">
        <v>3213</v>
      </c>
      <c r="N454" s="13">
        <v>44986</v>
      </c>
      <c r="O454">
        <v>102848</v>
      </c>
      <c r="P454" t="s">
        <v>3262</v>
      </c>
      <c r="Q454" s="13">
        <v>44986</v>
      </c>
      <c r="R454" t="s">
        <v>4467</v>
      </c>
      <c r="S454" s="13">
        <v>44986</v>
      </c>
      <c r="T454" s="13">
        <v>45016</v>
      </c>
      <c r="U454" s="1">
        <v>44986</v>
      </c>
      <c r="V454" t="s">
        <v>99</v>
      </c>
      <c r="W454" s="2">
        <v>2969.93</v>
      </c>
      <c r="X454" t="s">
        <v>2</v>
      </c>
      <c r="Y454" t="s">
        <v>11</v>
      </c>
      <c r="Z454" t="s">
        <v>2</v>
      </c>
      <c r="AA454" t="s">
        <v>385</v>
      </c>
      <c r="AB454" t="s">
        <v>386</v>
      </c>
      <c r="AC454" t="s">
        <v>116</v>
      </c>
    </row>
    <row r="455" spans="1:29" x14ac:dyDescent="0.25">
      <c r="A455" t="s">
        <v>0</v>
      </c>
      <c r="B455" t="s">
        <v>1</v>
      </c>
      <c r="C455" t="s">
        <v>2</v>
      </c>
      <c r="D455" t="s">
        <v>387</v>
      </c>
      <c r="E455" t="s">
        <v>2039</v>
      </c>
      <c r="F455" t="s">
        <v>1921</v>
      </c>
      <c r="G455" t="s">
        <v>6</v>
      </c>
      <c r="H455">
        <v>3</v>
      </c>
      <c r="I455" t="s">
        <v>1523</v>
      </c>
      <c r="J455" t="s">
        <v>2040</v>
      </c>
      <c r="K455" t="s">
        <v>4459</v>
      </c>
      <c r="L455" t="s">
        <v>113</v>
      </c>
      <c r="M455" t="s">
        <v>3213</v>
      </c>
      <c r="N455" s="13">
        <v>44986</v>
      </c>
      <c r="O455">
        <v>102847</v>
      </c>
      <c r="P455" t="s">
        <v>3261</v>
      </c>
      <c r="Q455" s="13">
        <v>44986</v>
      </c>
      <c r="R455" t="s">
        <v>4467</v>
      </c>
      <c r="S455" s="13">
        <v>44986</v>
      </c>
      <c r="T455" s="13">
        <v>45016</v>
      </c>
      <c r="U455" s="1">
        <v>44986</v>
      </c>
      <c r="V455" t="s">
        <v>99</v>
      </c>
      <c r="W455" s="2">
        <v>1817.2</v>
      </c>
      <c r="X455" t="s">
        <v>2</v>
      </c>
      <c r="Y455" t="s">
        <v>11</v>
      </c>
      <c r="Z455" t="s">
        <v>2</v>
      </c>
      <c r="AA455" t="s">
        <v>390</v>
      </c>
      <c r="AB455" t="s">
        <v>391</v>
      </c>
      <c r="AC455" t="s">
        <v>116</v>
      </c>
    </row>
    <row r="456" spans="1:29" x14ac:dyDescent="0.25">
      <c r="A456" t="s">
        <v>0</v>
      </c>
      <c r="B456" t="s">
        <v>1</v>
      </c>
      <c r="C456" t="s">
        <v>2</v>
      </c>
      <c r="D456" t="s">
        <v>392</v>
      </c>
      <c r="E456" t="s">
        <v>2041</v>
      </c>
      <c r="F456" t="s">
        <v>1921</v>
      </c>
      <c r="G456" t="s">
        <v>6</v>
      </c>
      <c r="H456">
        <v>3</v>
      </c>
      <c r="I456" t="s">
        <v>1523</v>
      </c>
      <c r="J456" t="s">
        <v>2042</v>
      </c>
      <c r="K456" t="s">
        <v>4459</v>
      </c>
      <c r="L456" t="s">
        <v>113</v>
      </c>
      <c r="M456" t="s">
        <v>3213</v>
      </c>
      <c r="N456" s="13">
        <v>44986</v>
      </c>
      <c r="O456">
        <v>102846</v>
      </c>
      <c r="P456" t="s">
        <v>3260</v>
      </c>
      <c r="Q456" s="13">
        <v>44986</v>
      </c>
      <c r="R456" t="s">
        <v>4467</v>
      </c>
      <c r="S456" s="13">
        <v>44986</v>
      </c>
      <c r="T456" s="13">
        <v>45016</v>
      </c>
      <c r="U456" s="1">
        <v>44986</v>
      </c>
      <c r="V456" t="s">
        <v>99</v>
      </c>
      <c r="W456" s="2">
        <v>21406.06</v>
      </c>
      <c r="X456" t="s">
        <v>2</v>
      </c>
      <c r="Y456" t="s">
        <v>11</v>
      </c>
      <c r="Z456" t="s">
        <v>2</v>
      </c>
      <c r="AA456" t="s">
        <v>395</v>
      </c>
      <c r="AB456" t="s">
        <v>396</v>
      </c>
      <c r="AC456" t="s">
        <v>116</v>
      </c>
    </row>
    <row r="457" spans="1:29" x14ac:dyDescent="0.25">
      <c r="A457" t="s">
        <v>0</v>
      </c>
      <c r="B457" t="s">
        <v>1</v>
      </c>
      <c r="C457" t="s">
        <v>2</v>
      </c>
      <c r="D457" t="s">
        <v>397</v>
      </c>
      <c r="E457" t="s">
        <v>2043</v>
      </c>
      <c r="F457" t="s">
        <v>1921</v>
      </c>
      <c r="G457" t="s">
        <v>6</v>
      </c>
      <c r="H457">
        <v>3</v>
      </c>
      <c r="I457" t="s">
        <v>1523</v>
      </c>
      <c r="J457" t="s">
        <v>2044</v>
      </c>
      <c r="K457" t="s">
        <v>4459</v>
      </c>
      <c r="L457" t="s">
        <v>113</v>
      </c>
      <c r="M457" t="s">
        <v>3213</v>
      </c>
      <c r="N457" s="13">
        <v>44986</v>
      </c>
      <c r="O457">
        <v>102842</v>
      </c>
      <c r="P457" t="s">
        <v>3259</v>
      </c>
      <c r="Q457" s="13">
        <v>44986</v>
      </c>
      <c r="R457" t="s">
        <v>4467</v>
      </c>
      <c r="S457" s="13">
        <v>44986</v>
      </c>
      <c r="T457" s="13">
        <v>45016</v>
      </c>
      <c r="U457" s="1">
        <v>44986</v>
      </c>
      <c r="V457" t="s">
        <v>99</v>
      </c>
      <c r="W457" s="2">
        <v>253979.93</v>
      </c>
      <c r="X457" t="s">
        <v>2</v>
      </c>
      <c r="Y457" t="s">
        <v>11</v>
      </c>
      <c r="Z457" t="s">
        <v>2</v>
      </c>
      <c r="AA457" t="s">
        <v>400</v>
      </c>
      <c r="AB457" t="s">
        <v>401</v>
      </c>
      <c r="AC457" t="s">
        <v>116</v>
      </c>
    </row>
    <row r="458" spans="1:29" x14ac:dyDescent="0.25">
      <c r="A458" t="s">
        <v>0</v>
      </c>
      <c r="B458" t="s">
        <v>1</v>
      </c>
      <c r="C458" t="s">
        <v>2</v>
      </c>
      <c r="D458" t="s">
        <v>402</v>
      </c>
      <c r="E458" t="s">
        <v>2045</v>
      </c>
      <c r="F458" t="s">
        <v>1921</v>
      </c>
      <c r="G458" t="s">
        <v>6</v>
      </c>
      <c r="H458">
        <v>3</v>
      </c>
      <c r="I458" t="s">
        <v>1523</v>
      </c>
      <c r="J458" t="s">
        <v>2046</v>
      </c>
      <c r="K458" t="s">
        <v>4459</v>
      </c>
      <c r="L458" t="s">
        <v>113</v>
      </c>
      <c r="M458" t="s">
        <v>3213</v>
      </c>
      <c r="N458" s="13">
        <v>44986</v>
      </c>
      <c r="O458">
        <v>102841</v>
      </c>
      <c r="P458" t="s">
        <v>3258</v>
      </c>
      <c r="Q458" s="13">
        <v>44986</v>
      </c>
      <c r="R458" t="s">
        <v>4467</v>
      </c>
      <c r="S458" s="13">
        <v>44986</v>
      </c>
      <c r="T458" s="13">
        <v>45016</v>
      </c>
      <c r="U458" s="1">
        <v>44986</v>
      </c>
      <c r="V458" t="s">
        <v>99</v>
      </c>
      <c r="W458" s="2">
        <v>52229.09</v>
      </c>
      <c r="X458" t="s">
        <v>2</v>
      </c>
      <c r="Y458" t="s">
        <v>11</v>
      </c>
      <c r="Z458" t="s">
        <v>2</v>
      </c>
      <c r="AA458" t="s">
        <v>405</v>
      </c>
      <c r="AB458" t="s">
        <v>406</v>
      </c>
      <c r="AC458" t="s">
        <v>116</v>
      </c>
    </row>
    <row r="459" spans="1:29" x14ac:dyDescent="0.25">
      <c r="A459" t="s">
        <v>0</v>
      </c>
      <c r="B459" t="s">
        <v>1</v>
      </c>
      <c r="C459" t="s">
        <v>2</v>
      </c>
      <c r="D459" t="s">
        <v>407</v>
      </c>
      <c r="E459" t="s">
        <v>2047</v>
      </c>
      <c r="F459" t="s">
        <v>1921</v>
      </c>
      <c r="G459" t="s">
        <v>6</v>
      </c>
      <c r="H459">
        <v>3</v>
      </c>
      <c r="I459" t="s">
        <v>1523</v>
      </c>
      <c r="J459" t="s">
        <v>2048</v>
      </c>
      <c r="K459" t="s">
        <v>4459</v>
      </c>
      <c r="L459" t="s">
        <v>113</v>
      </c>
      <c r="M459" t="s">
        <v>3213</v>
      </c>
      <c r="N459" s="13">
        <v>44986</v>
      </c>
      <c r="O459">
        <v>102840</v>
      </c>
      <c r="P459" t="s">
        <v>3257</v>
      </c>
      <c r="Q459" s="13">
        <v>44986</v>
      </c>
      <c r="R459" t="s">
        <v>4467</v>
      </c>
      <c r="S459" s="13">
        <v>44986</v>
      </c>
      <c r="T459" s="13">
        <v>45016</v>
      </c>
      <c r="U459" s="1">
        <v>44986</v>
      </c>
      <c r="V459" t="s">
        <v>99</v>
      </c>
      <c r="W459" s="2">
        <v>55788.51</v>
      </c>
      <c r="X459" t="s">
        <v>2</v>
      </c>
      <c r="Y459" t="s">
        <v>11</v>
      </c>
      <c r="Z459" t="s">
        <v>2</v>
      </c>
      <c r="AA459" t="s">
        <v>410</v>
      </c>
      <c r="AB459" t="s">
        <v>411</v>
      </c>
      <c r="AC459" t="s">
        <v>116</v>
      </c>
    </row>
    <row r="460" spans="1:29" x14ac:dyDescent="0.25">
      <c r="A460" t="s">
        <v>0</v>
      </c>
      <c r="B460" t="s">
        <v>1</v>
      </c>
      <c r="C460" t="s">
        <v>2</v>
      </c>
      <c r="D460" t="s">
        <v>412</v>
      </c>
      <c r="E460" t="s">
        <v>2049</v>
      </c>
      <c r="F460" t="s">
        <v>1921</v>
      </c>
      <c r="G460" t="s">
        <v>6</v>
      </c>
      <c r="H460">
        <v>3</v>
      </c>
      <c r="I460" t="s">
        <v>1523</v>
      </c>
      <c r="J460" t="s">
        <v>2050</v>
      </c>
      <c r="K460" t="s">
        <v>4459</v>
      </c>
      <c r="L460" t="s">
        <v>113</v>
      </c>
      <c r="M460" t="s">
        <v>3213</v>
      </c>
      <c r="N460" s="13">
        <v>44986</v>
      </c>
      <c r="O460">
        <v>153268</v>
      </c>
      <c r="P460" t="s">
        <v>3327</v>
      </c>
      <c r="Q460" s="13">
        <v>44986</v>
      </c>
      <c r="R460" t="s">
        <v>4467</v>
      </c>
      <c r="S460" s="13">
        <v>44986</v>
      </c>
      <c r="T460" s="13">
        <v>45016</v>
      </c>
      <c r="U460" s="1">
        <v>44986</v>
      </c>
      <c r="V460" t="s">
        <v>99</v>
      </c>
      <c r="W460" s="2">
        <v>11521.25</v>
      </c>
      <c r="X460" t="s">
        <v>2</v>
      </c>
      <c r="Y460" t="s">
        <v>11</v>
      </c>
      <c r="Z460" t="s">
        <v>2</v>
      </c>
      <c r="AA460" t="s">
        <v>415</v>
      </c>
      <c r="AB460" t="s">
        <v>416</v>
      </c>
      <c r="AC460" t="s">
        <v>116</v>
      </c>
    </row>
    <row r="461" spans="1:29" x14ac:dyDescent="0.25">
      <c r="A461" t="s">
        <v>0</v>
      </c>
      <c r="B461" t="s">
        <v>1</v>
      </c>
      <c r="C461" t="s">
        <v>2</v>
      </c>
      <c r="D461" t="s">
        <v>417</v>
      </c>
      <c r="E461" t="s">
        <v>2051</v>
      </c>
      <c r="F461" t="s">
        <v>1921</v>
      </c>
      <c r="G461" t="s">
        <v>6</v>
      </c>
      <c r="H461">
        <v>3</v>
      </c>
      <c r="I461" t="s">
        <v>1523</v>
      </c>
      <c r="J461" t="s">
        <v>2052</v>
      </c>
      <c r="K461" t="s">
        <v>4459</v>
      </c>
      <c r="L461" t="s">
        <v>113</v>
      </c>
      <c r="M461" t="s">
        <v>3213</v>
      </c>
      <c r="N461" s="13">
        <v>44986</v>
      </c>
      <c r="O461">
        <v>102834</v>
      </c>
      <c r="P461" t="s">
        <v>3256</v>
      </c>
      <c r="Q461" s="13">
        <v>44986</v>
      </c>
      <c r="R461" t="s">
        <v>4467</v>
      </c>
      <c r="S461" s="13">
        <v>44986</v>
      </c>
      <c r="T461" s="13">
        <v>45016</v>
      </c>
      <c r="U461" s="1">
        <v>44986</v>
      </c>
      <c r="V461" t="s">
        <v>99</v>
      </c>
      <c r="W461" s="2">
        <v>43362.28</v>
      </c>
      <c r="X461" t="s">
        <v>2</v>
      </c>
      <c r="Y461" t="s">
        <v>11</v>
      </c>
      <c r="Z461" t="s">
        <v>2</v>
      </c>
      <c r="AA461" t="s">
        <v>420</v>
      </c>
      <c r="AB461" t="s">
        <v>421</v>
      </c>
      <c r="AC461" t="s">
        <v>116</v>
      </c>
    </row>
    <row r="462" spans="1:29" x14ac:dyDescent="0.25">
      <c r="A462" t="s">
        <v>0</v>
      </c>
      <c r="B462" t="s">
        <v>1</v>
      </c>
      <c r="C462" t="s">
        <v>2</v>
      </c>
      <c r="D462" t="s">
        <v>422</v>
      </c>
      <c r="E462" t="s">
        <v>2053</v>
      </c>
      <c r="F462" t="s">
        <v>1921</v>
      </c>
      <c r="G462" t="s">
        <v>6</v>
      </c>
      <c r="H462">
        <v>3</v>
      </c>
      <c r="I462" t="s">
        <v>1523</v>
      </c>
      <c r="J462" t="s">
        <v>2054</v>
      </c>
      <c r="K462" t="s">
        <v>4459</v>
      </c>
      <c r="L462" t="s">
        <v>113</v>
      </c>
      <c r="M462" t="s">
        <v>3213</v>
      </c>
      <c r="N462" s="13">
        <v>44986</v>
      </c>
      <c r="O462">
        <v>102833</v>
      </c>
      <c r="P462" t="s">
        <v>3255</v>
      </c>
      <c r="Q462" s="13">
        <v>44986</v>
      </c>
      <c r="R462" t="s">
        <v>4467</v>
      </c>
      <c r="S462" s="13">
        <v>44986</v>
      </c>
      <c r="T462" s="13">
        <v>45016</v>
      </c>
      <c r="U462" s="1">
        <v>44986</v>
      </c>
      <c r="V462" t="s">
        <v>99</v>
      </c>
      <c r="W462" s="2">
        <v>2255.25</v>
      </c>
      <c r="X462" t="s">
        <v>2</v>
      </c>
      <c r="Y462" t="s">
        <v>11</v>
      </c>
      <c r="Z462" t="s">
        <v>2</v>
      </c>
      <c r="AA462" t="s">
        <v>425</v>
      </c>
      <c r="AB462" t="s">
        <v>426</v>
      </c>
      <c r="AC462" t="s">
        <v>116</v>
      </c>
    </row>
    <row r="463" spans="1:29" x14ac:dyDescent="0.25">
      <c r="A463" t="s">
        <v>0</v>
      </c>
      <c r="B463" t="s">
        <v>1</v>
      </c>
      <c r="C463" t="s">
        <v>2</v>
      </c>
      <c r="D463" t="s">
        <v>427</v>
      </c>
      <c r="E463" t="s">
        <v>2055</v>
      </c>
      <c r="F463" t="s">
        <v>1921</v>
      </c>
      <c r="G463" t="s">
        <v>6</v>
      </c>
      <c r="H463">
        <v>3</v>
      </c>
      <c r="I463" t="s">
        <v>1523</v>
      </c>
      <c r="J463" t="s">
        <v>2056</v>
      </c>
      <c r="K463" t="s">
        <v>4459</v>
      </c>
      <c r="L463" t="s">
        <v>113</v>
      </c>
      <c r="M463" t="s">
        <v>3213</v>
      </c>
      <c r="N463" s="13">
        <v>44986</v>
      </c>
      <c r="O463">
        <v>222081</v>
      </c>
      <c r="P463" t="s">
        <v>3254</v>
      </c>
      <c r="Q463" s="13">
        <v>44986</v>
      </c>
      <c r="R463" t="s">
        <v>4467</v>
      </c>
      <c r="S463" s="13">
        <v>44986</v>
      </c>
      <c r="T463" s="13">
        <v>45016</v>
      </c>
      <c r="U463" s="1">
        <v>44986</v>
      </c>
      <c r="V463" t="s">
        <v>99</v>
      </c>
      <c r="W463" s="2">
        <v>6738.8</v>
      </c>
      <c r="X463" t="s">
        <v>2</v>
      </c>
      <c r="Y463" t="s">
        <v>11</v>
      </c>
      <c r="Z463" t="s">
        <v>2</v>
      </c>
      <c r="AA463" t="s">
        <v>430</v>
      </c>
      <c r="AB463" t="s">
        <v>431</v>
      </c>
      <c r="AC463" t="s">
        <v>116</v>
      </c>
    </row>
    <row r="464" spans="1:29" x14ac:dyDescent="0.25">
      <c r="A464" t="s">
        <v>0</v>
      </c>
      <c r="B464" t="s">
        <v>1</v>
      </c>
      <c r="C464" t="s">
        <v>2</v>
      </c>
      <c r="D464" t="s">
        <v>432</v>
      </c>
      <c r="E464" t="s">
        <v>2057</v>
      </c>
      <c r="F464" t="s">
        <v>1921</v>
      </c>
      <c r="G464" t="s">
        <v>6</v>
      </c>
      <c r="H464">
        <v>3</v>
      </c>
      <c r="I464" t="s">
        <v>1523</v>
      </c>
      <c r="J464" t="s">
        <v>2058</v>
      </c>
      <c r="K464" t="s">
        <v>4459</v>
      </c>
      <c r="L464" t="s">
        <v>113</v>
      </c>
      <c r="M464" t="s">
        <v>3213</v>
      </c>
      <c r="N464" s="13">
        <v>44986</v>
      </c>
      <c r="O464">
        <v>102827</v>
      </c>
      <c r="P464" t="s">
        <v>3253</v>
      </c>
      <c r="Q464" s="13">
        <v>44986</v>
      </c>
      <c r="R464" t="s">
        <v>4467</v>
      </c>
      <c r="S464" s="13">
        <v>44986</v>
      </c>
      <c r="T464" s="13">
        <v>45016</v>
      </c>
      <c r="U464" s="1">
        <v>44986</v>
      </c>
      <c r="V464" t="s">
        <v>99</v>
      </c>
      <c r="W464" s="2">
        <v>88416.21</v>
      </c>
      <c r="X464" t="s">
        <v>2</v>
      </c>
      <c r="Y464" t="s">
        <v>11</v>
      </c>
      <c r="Z464" t="s">
        <v>2</v>
      </c>
      <c r="AA464" t="s">
        <v>435</v>
      </c>
      <c r="AB464" t="s">
        <v>436</v>
      </c>
      <c r="AC464" t="s">
        <v>116</v>
      </c>
    </row>
    <row r="465" spans="1:29" x14ac:dyDescent="0.25">
      <c r="A465" t="s">
        <v>0</v>
      </c>
      <c r="B465" t="s">
        <v>1</v>
      </c>
      <c r="C465" t="s">
        <v>2</v>
      </c>
      <c r="D465" t="s">
        <v>437</v>
      </c>
      <c r="E465" t="s">
        <v>2059</v>
      </c>
      <c r="F465" t="s">
        <v>1921</v>
      </c>
      <c r="G465" t="s">
        <v>6</v>
      </c>
      <c r="H465">
        <v>3</v>
      </c>
      <c r="I465" t="s">
        <v>1523</v>
      </c>
      <c r="J465" t="s">
        <v>2060</v>
      </c>
      <c r="K465" t="s">
        <v>4459</v>
      </c>
      <c r="L465" t="s">
        <v>113</v>
      </c>
      <c r="M465" t="s">
        <v>3213</v>
      </c>
      <c r="N465" s="13">
        <v>44986</v>
      </c>
      <c r="O465">
        <v>102825</v>
      </c>
      <c r="P465" t="s">
        <v>3252</v>
      </c>
      <c r="Q465" s="13">
        <v>44986</v>
      </c>
      <c r="R465" t="s">
        <v>4467</v>
      </c>
      <c r="S465" s="13">
        <v>44986</v>
      </c>
      <c r="T465" s="13">
        <v>45016</v>
      </c>
      <c r="U465" s="1">
        <v>44986</v>
      </c>
      <c r="V465" t="s">
        <v>99</v>
      </c>
      <c r="W465" s="2">
        <v>3816.33</v>
      </c>
      <c r="X465" t="s">
        <v>2</v>
      </c>
      <c r="Y465" t="s">
        <v>11</v>
      </c>
      <c r="Z465" t="s">
        <v>2</v>
      </c>
      <c r="AA465" t="s">
        <v>440</v>
      </c>
      <c r="AB465" t="s">
        <v>441</v>
      </c>
      <c r="AC465" t="s">
        <v>116</v>
      </c>
    </row>
    <row r="466" spans="1:29" x14ac:dyDescent="0.25">
      <c r="A466" t="s">
        <v>0</v>
      </c>
      <c r="B466" t="s">
        <v>1</v>
      </c>
      <c r="C466" t="s">
        <v>2</v>
      </c>
      <c r="D466" t="s">
        <v>442</v>
      </c>
      <c r="E466" t="s">
        <v>2061</v>
      </c>
      <c r="F466" t="s">
        <v>1921</v>
      </c>
      <c r="G466" t="s">
        <v>6</v>
      </c>
      <c r="H466">
        <v>3</v>
      </c>
      <c r="I466" t="s">
        <v>1523</v>
      </c>
      <c r="J466" t="s">
        <v>2062</v>
      </c>
      <c r="K466" t="s">
        <v>4459</v>
      </c>
      <c r="L466" t="s">
        <v>113</v>
      </c>
      <c r="M466" t="s">
        <v>3213</v>
      </c>
      <c r="N466" s="13">
        <v>44986</v>
      </c>
      <c r="O466">
        <v>102824</v>
      </c>
      <c r="P466" t="s">
        <v>3251</v>
      </c>
      <c r="Q466" s="13">
        <v>44986</v>
      </c>
      <c r="R466" t="s">
        <v>4467</v>
      </c>
      <c r="S466" s="13">
        <v>44986</v>
      </c>
      <c r="T466" s="13">
        <v>45016</v>
      </c>
      <c r="U466" s="1">
        <v>44986</v>
      </c>
      <c r="V466" t="s">
        <v>99</v>
      </c>
      <c r="W466" s="2">
        <v>3707.58</v>
      </c>
      <c r="X466" t="s">
        <v>2</v>
      </c>
      <c r="Y466" t="s">
        <v>11</v>
      </c>
      <c r="Z466" t="s">
        <v>2</v>
      </c>
      <c r="AA466" t="s">
        <v>445</v>
      </c>
      <c r="AB466" t="s">
        <v>446</v>
      </c>
      <c r="AC466" t="s">
        <v>116</v>
      </c>
    </row>
    <row r="467" spans="1:29" x14ac:dyDescent="0.25">
      <c r="A467" t="s">
        <v>0</v>
      </c>
      <c r="B467" t="s">
        <v>1</v>
      </c>
      <c r="C467" t="s">
        <v>2</v>
      </c>
      <c r="D467" t="s">
        <v>447</v>
      </c>
      <c r="E467" t="s">
        <v>2063</v>
      </c>
      <c r="F467" t="s">
        <v>1921</v>
      </c>
      <c r="G467" t="s">
        <v>6</v>
      </c>
      <c r="H467">
        <v>3</v>
      </c>
      <c r="I467" t="s">
        <v>1523</v>
      </c>
      <c r="J467" t="s">
        <v>2064</v>
      </c>
      <c r="K467" t="s">
        <v>4459</v>
      </c>
      <c r="L467" t="s">
        <v>113</v>
      </c>
      <c r="M467" t="s">
        <v>3213</v>
      </c>
      <c r="N467" s="13">
        <v>44986</v>
      </c>
      <c r="O467">
        <v>102822</v>
      </c>
      <c r="P467" t="s">
        <v>3250</v>
      </c>
      <c r="Q467" s="13">
        <v>44986</v>
      </c>
      <c r="R467" t="s">
        <v>4467</v>
      </c>
      <c r="S467" s="13">
        <v>44986</v>
      </c>
      <c r="T467" s="13">
        <v>45016</v>
      </c>
      <c r="U467" s="1">
        <v>44986</v>
      </c>
      <c r="V467" t="s">
        <v>99</v>
      </c>
      <c r="W467" s="2">
        <v>28695.98</v>
      </c>
      <c r="X467" t="s">
        <v>2</v>
      </c>
      <c r="Y467" t="s">
        <v>11</v>
      </c>
      <c r="Z467" t="s">
        <v>2</v>
      </c>
      <c r="AA467" t="s">
        <v>450</v>
      </c>
      <c r="AB467" t="s">
        <v>451</v>
      </c>
      <c r="AC467" t="s">
        <v>116</v>
      </c>
    </row>
    <row r="468" spans="1:29" x14ac:dyDescent="0.25">
      <c r="A468" t="s">
        <v>0</v>
      </c>
      <c r="B468" t="s">
        <v>1</v>
      </c>
      <c r="C468" t="s">
        <v>2</v>
      </c>
      <c r="D468" t="s">
        <v>452</v>
      </c>
      <c r="E468" t="s">
        <v>2065</v>
      </c>
      <c r="F468" t="s">
        <v>1921</v>
      </c>
      <c r="G468" t="s">
        <v>6</v>
      </c>
      <c r="H468">
        <v>3</v>
      </c>
      <c r="I468" t="s">
        <v>1523</v>
      </c>
      <c r="J468" t="s">
        <v>2066</v>
      </c>
      <c r="K468" t="s">
        <v>4459</v>
      </c>
      <c r="L468" t="s">
        <v>113</v>
      </c>
      <c r="M468" t="s">
        <v>3213</v>
      </c>
      <c r="N468" s="13">
        <v>44986</v>
      </c>
      <c r="O468">
        <v>102819</v>
      </c>
      <c r="P468" t="s">
        <v>3249</v>
      </c>
      <c r="Q468" s="13">
        <v>44986</v>
      </c>
      <c r="R468" t="s">
        <v>4467</v>
      </c>
      <c r="S468" s="13">
        <v>44986</v>
      </c>
      <c r="T468" s="13">
        <v>45016</v>
      </c>
      <c r="U468" s="1">
        <v>44986</v>
      </c>
      <c r="V468" t="s">
        <v>99</v>
      </c>
      <c r="W468" s="2">
        <v>10027.219999999999</v>
      </c>
      <c r="X468" t="s">
        <v>2</v>
      </c>
      <c r="Y468" t="s">
        <v>11</v>
      </c>
      <c r="Z468" t="s">
        <v>2</v>
      </c>
      <c r="AA468" t="s">
        <v>455</v>
      </c>
      <c r="AB468" t="s">
        <v>456</v>
      </c>
      <c r="AC468" t="s">
        <v>116</v>
      </c>
    </row>
    <row r="469" spans="1:29" x14ac:dyDescent="0.25">
      <c r="A469" t="s">
        <v>0</v>
      </c>
      <c r="B469" t="s">
        <v>1</v>
      </c>
      <c r="C469" t="s">
        <v>2</v>
      </c>
      <c r="D469" t="s">
        <v>457</v>
      </c>
      <c r="E469" t="s">
        <v>2067</v>
      </c>
      <c r="F469" t="s">
        <v>1921</v>
      </c>
      <c r="G469" t="s">
        <v>6</v>
      </c>
      <c r="H469">
        <v>3</v>
      </c>
      <c r="I469" t="s">
        <v>1523</v>
      </c>
      <c r="J469" t="s">
        <v>2068</v>
      </c>
      <c r="K469" t="s">
        <v>4459</v>
      </c>
      <c r="L469" t="s">
        <v>113</v>
      </c>
      <c r="M469" t="s">
        <v>3213</v>
      </c>
      <c r="N469" s="13">
        <v>44986</v>
      </c>
      <c r="O469">
        <v>102818</v>
      </c>
      <c r="P469" t="s">
        <v>3248</v>
      </c>
      <c r="Q469" s="13">
        <v>44986</v>
      </c>
      <c r="R469" t="s">
        <v>4467</v>
      </c>
      <c r="S469" s="13">
        <v>44986</v>
      </c>
      <c r="T469" s="13">
        <v>45016</v>
      </c>
      <c r="U469" s="1">
        <v>44986</v>
      </c>
      <c r="V469" t="s">
        <v>99</v>
      </c>
      <c r="W469" s="2">
        <v>14924.73</v>
      </c>
      <c r="X469" t="s">
        <v>2</v>
      </c>
      <c r="Y469" t="s">
        <v>11</v>
      </c>
      <c r="Z469" t="s">
        <v>2</v>
      </c>
      <c r="AA469" t="s">
        <v>460</v>
      </c>
      <c r="AB469" t="s">
        <v>461</v>
      </c>
      <c r="AC469" t="s">
        <v>116</v>
      </c>
    </row>
    <row r="470" spans="1:29" x14ac:dyDescent="0.25">
      <c r="A470" t="s">
        <v>0</v>
      </c>
      <c r="B470" t="s">
        <v>1</v>
      </c>
      <c r="C470" t="s">
        <v>2</v>
      </c>
      <c r="D470" t="s">
        <v>462</v>
      </c>
      <c r="E470" t="s">
        <v>2069</v>
      </c>
      <c r="F470" t="s">
        <v>1921</v>
      </c>
      <c r="G470" t="s">
        <v>6</v>
      </c>
      <c r="H470">
        <v>3</v>
      </c>
      <c r="I470" t="s">
        <v>1523</v>
      </c>
      <c r="J470" t="s">
        <v>2070</v>
      </c>
      <c r="K470" t="s">
        <v>4459</v>
      </c>
      <c r="L470" t="s">
        <v>113</v>
      </c>
      <c r="M470" t="s">
        <v>3213</v>
      </c>
      <c r="N470" s="13">
        <v>44986</v>
      </c>
      <c r="O470">
        <v>102816</v>
      </c>
      <c r="P470" t="s">
        <v>3247</v>
      </c>
      <c r="Q470" s="13">
        <v>44986</v>
      </c>
      <c r="R470" t="s">
        <v>4467</v>
      </c>
      <c r="S470" s="13">
        <v>44986</v>
      </c>
      <c r="T470" s="13">
        <v>45016</v>
      </c>
      <c r="U470" s="1">
        <v>44986</v>
      </c>
      <c r="V470" t="s">
        <v>99</v>
      </c>
      <c r="W470" s="2">
        <v>3392.93</v>
      </c>
      <c r="X470" t="s">
        <v>2</v>
      </c>
      <c r="Y470" t="s">
        <v>11</v>
      </c>
      <c r="Z470" t="s">
        <v>2</v>
      </c>
      <c r="AA470" t="s">
        <v>465</v>
      </c>
      <c r="AB470" t="s">
        <v>466</v>
      </c>
      <c r="AC470" t="s">
        <v>116</v>
      </c>
    </row>
    <row r="471" spans="1:29" x14ac:dyDescent="0.25">
      <c r="A471" t="s">
        <v>0</v>
      </c>
      <c r="B471" t="s">
        <v>1</v>
      </c>
      <c r="C471" t="s">
        <v>2</v>
      </c>
      <c r="D471" t="s">
        <v>467</v>
      </c>
      <c r="E471" t="s">
        <v>2071</v>
      </c>
      <c r="F471" t="s">
        <v>1921</v>
      </c>
      <c r="G471" t="s">
        <v>6</v>
      </c>
      <c r="H471">
        <v>3</v>
      </c>
      <c r="I471" t="s">
        <v>1523</v>
      </c>
      <c r="J471" t="s">
        <v>2072</v>
      </c>
      <c r="K471" t="s">
        <v>4459</v>
      </c>
      <c r="L471" t="s">
        <v>113</v>
      </c>
      <c r="M471" t="s">
        <v>3213</v>
      </c>
      <c r="N471" s="13">
        <v>44986</v>
      </c>
      <c r="O471">
        <v>102814</v>
      </c>
      <c r="P471" t="s">
        <v>3246</v>
      </c>
      <c r="Q471" s="13">
        <v>44986</v>
      </c>
      <c r="R471" t="s">
        <v>4467</v>
      </c>
      <c r="S471" s="13">
        <v>44986</v>
      </c>
      <c r="T471" s="13">
        <v>45016</v>
      </c>
      <c r="U471" s="1">
        <v>44986</v>
      </c>
      <c r="V471" t="s">
        <v>99</v>
      </c>
      <c r="W471" s="2">
        <v>14993.04</v>
      </c>
      <c r="X471" t="s">
        <v>2</v>
      </c>
      <c r="Y471" t="s">
        <v>11</v>
      </c>
      <c r="Z471" t="s">
        <v>2</v>
      </c>
      <c r="AA471" t="s">
        <v>470</v>
      </c>
      <c r="AB471" t="s">
        <v>471</v>
      </c>
      <c r="AC471" t="s">
        <v>116</v>
      </c>
    </row>
    <row r="472" spans="1:29" x14ac:dyDescent="0.25">
      <c r="A472" t="s">
        <v>0</v>
      </c>
      <c r="B472" t="s">
        <v>1</v>
      </c>
      <c r="C472" t="s">
        <v>2</v>
      </c>
      <c r="D472" t="s">
        <v>472</v>
      </c>
      <c r="E472" t="s">
        <v>2073</v>
      </c>
      <c r="F472" t="s">
        <v>1921</v>
      </c>
      <c r="G472" t="s">
        <v>6</v>
      </c>
      <c r="H472">
        <v>3</v>
      </c>
      <c r="I472" t="s">
        <v>1523</v>
      </c>
      <c r="J472" t="s">
        <v>2074</v>
      </c>
      <c r="K472" t="s">
        <v>4459</v>
      </c>
      <c r="L472" t="s">
        <v>113</v>
      </c>
      <c r="M472" t="s">
        <v>3213</v>
      </c>
      <c r="N472" s="13">
        <v>44986</v>
      </c>
      <c r="O472">
        <v>173736</v>
      </c>
      <c r="P472" t="s">
        <v>3245</v>
      </c>
      <c r="Q472" s="13">
        <v>44986</v>
      </c>
      <c r="R472" t="s">
        <v>4467</v>
      </c>
      <c r="S472" s="13">
        <v>44986</v>
      </c>
      <c r="T472" s="13">
        <v>45016</v>
      </c>
      <c r="U472" s="1">
        <v>44986</v>
      </c>
      <c r="V472" t="s">
        <v>99</v>
      </c>
      <c r="W472" s="2">
        <v>1544.67</v>
      </c>
      <c r="X472" t="s">
        <v>2</v>
      </c>
      <c r="Y472" t="s">
        <v>11</v>
      </c>
      <c r="Z472" t="s">
        <v>2</v>
      </c>
      <c r="AA472" t="s">
        <v>475</v>
      </c>
      <c r="AB472" t="s">
        <v>476</v>
      </c>
      <c r="AC472" t="s">
        <v>116</v>
      </c>
    </row>
    <row r="473" spans="1:29" x14ac:dyDescent="0.25">
      <c r="A473" t="s">
        <v>0</v>
      </c>
      <c r="B473" t="s">
        <v>1</v>
      </c>
      <c r="C473" t="s">
        <v>2</v>
      </c>
      <c r="D473" t="s">
        <v>477</v>
      </c>
      <c r="E473" t="s">
        <v>2075</v>
      </c>
      <c r="F473" t="s">
        <v>1921</v>
      </c>
      <c r="G473" t="s">
        <v>6</v>
      </c>
      <c r="H473">
        <v>3</v>
      </c>
      <c r="I473" t="s">
        <v>1523</v>
      </c>
      <c r="J473" t="s">
        <v>2076</v>
      </c>
      <c r="K473" t="s">
        <v>4459</v>
      </c>
      <c r="L473" t="s">
        <v>113</v>
      </c>
      <c r="M473" t="s">
        <v>3213</v>
      </c>
      <c r="N473" s="13">
        <v>44986</v>
      </c>
      <c r="O473">
        <v>116072</v>
      </c>
      <c r="P473" t="s">
        <v>3244</v>
      </c>
      <c r="Q473" s="13">
        <v>44986</v>
      </c>
      <c r="R473" t="s">
        <v>4467</v>
      </c>
      <c r="S473" s="13">
        <v>44986</v>
      </c>
      <c r="T473" s="13">
        <v>45016</v>
      </c>
      <c r="U473" s="1">
        <v>44986</v>
      </c>
      <c r="V473" t="s">
        <v>99</v>
      </c>
      <c r="W473" s="2">
        <v>1207.0899999999999</v>
      </c>
      <c r="X473" t="s">
        <v>2</v>
      </c>
      <c r="Y473" t="s">
        <v>11</v>
      </c>
      <c r="Z473" t="s">
        <v>2</v>
      </c>
      <c r="AA473" t="s">
        <v>480</v>
      </c>
      <c r="AB473" t="s">
        <v>481</v>
      </c>
      <c r="AC473" t="s">
        <v>116</v>
      </c>
    </row>
    <row r="474" spans="1:29" x14ac:dyDescent="0.25">
      <c r="A474" t="s">
        <v>0</v>
      </c>
      <c r="B474" t="s">
        <v>1</v>
      </c>
      <c r="C474" t="s">
        <v>2</v>
      </c>
      <c r="D474" t="s">
        <v>482</v>
      </c>
      <c r="E474" t="s">
        <v>2077</v>
      </c>
      <c r="F474" t="s">
        <v>1921</v>
      </c>
      <c r="G474" t="s">
        <v>6</v>
      </c>
      <c r="H474">
        <v>3</v>
      </c>
      <c r="I474" t="s">
        <v>1523</v>
      </c>
      <c r="J474" t="s">
        <v>2078</v>
      </c>
      <c r="K474" t="s">
        <v>4459</v>
      </c>
      <c r="L474" t="s">
        <v>113</v>
      </c>
      <c r="M474" t="s">
        <v>3213</v>
      </c>
      <c r="N474" s="13">
        <v>44986</v>
      </c>
      <c r="O474">
        <v>102813</v>
      </c>
      <c r="P474" t="s">
        <v>3243</v>
      </c>
      <c r="Q474" s="13">
        <v>44986</v>
      </c>
      <c r="R474" t="s">
        <v>4467</v>
      </c>
      <c r="S474" s="13">
        <v>44986</v>
      </c>
      <c r="T474" s="13">
        <v>45016</v>
      </c>
      <c r="U474" s="1">
        <v>44986</v>
      </c>
      <c r="V474" t="s">
        <v>99</v>
      </c>
      <c r="W474" s="2">
        <v>67148.89</v>
      </c>
      <c r="X474" t="s">
        <v>2</v>
      </c>
      <c r="Y474" t="s">
        <v>11</v>
      </c>
      <c r="Z474" t="s">
        <v>2</v>
      </c>
      <c r="AA474" t="s">
        <v>485</v>
      </c>
      <c r="AB474" t="s">
        <v>486</v>
      </c>
      <c r="AC474" t="s">
        <v>116</v>
      </c>
    </row>
    <row r="475" spans="1:29" x14ac:dyDescent="0.25">
      <c r="A475" t="s">
        <v>0</v>
      </c>
      <c r="B475" t="s">
        <v>1</v>
      </c>
      <c r="C475" t="s">
        <v>2</v>
      </c>
      <c r="D475" t="s">
        <v>487</v>
      </c>
      <c r="E475" t="s">
        <v>2079</v>
      </c>
      <c r="F475" t="s">
        <v>1921</v>
      </c>
      <c r="G475" t="s">
        <v>6</v>
      </c>
      <c r="H475">
        <v>3</v>
      </c>
      <c r="I475" t="s">
        <v>1523</v>
      </c>
      <c r="J475" t="s">
        <v>2080</v>
      </c>
      <c r="K475" t="s">
        <v>4459</v>
      </c>
      <c r="L475" t="s">
        <v>113</v>
      </c>
      <c r="M475" t="s">
        <v>3213</v>
      </c>
      <c r="N475" s="13">
        <v>44986</v>
      </c>
      <c r="O475">
        <v>102810</v>
      </c>
      <c r="P475" t="s">
        <v>3242</v>
      </c>
      <c r="Q475" s="13">
        <v>44986</v>
      </c>
      <c r="R475" t="s">
        <v>4467</v>
      </c>
      <c r="S475" s="13">
        <v>44986</v>
      </c>
      <c r="T475" s="13">
        <v>45016</v>
      </c>
      <c r="U475" s="1">
        <v>44986</v>
      </c>
      <c r="V475" t="s">
        <v>99</v>
      </c>
      <c r="W475" s="2">
        <v>1843.23</v>
      </c>
      <c r="X475" t="s">
        <v>2</v>
      </c>
      <c r="Y475" t="s">
        <v>11</v>
      </c>
      <c r="Z475" t="s">
        <v>2</v>
      </c>
      <c r="AA475" t="s">
        <v>490</v>
      </c>
      <c r="AB475" t="s">
        <v>491</v>
      </c>
      <c r="AC475" t="s">
        <v>116</v>
      </c>
    </row>
    <row r="476" spans="1:29" x14ac:dyDescent="0.25">
      <c r="A476" t="s">
        <v>0</v>
      </c>
      <c r="B476" t="s">
        <v>1</v>
      </c>
      <c r="C476" t="s">
        <v>2</v>
      </c>
      <c r="D476" t="s">
        <v>492</v>
      </c>
      <c r="E476" t="s">
        <v>2081</v>
      </c>
      <c r="F476" t="s">
        <v>1921</v>
      </c>
      <c r="G476" t="s">
        <v>6</v>
      </c>
      <c r="H476">
        <v>3</v>
      </c>
      <c r="I476" t="s">
        <v>1523</v>
      </c>
      <c r="J476" t="s">
        <v>2082</v>
      </c>
      <c r="K476" t="s">
        <v>4459</v>
      </c>
      <c r="L476" t="s">
        <v>113</v>
      </c>
      <c r="M476" t="s">
        <v>3213</v>
      </c>
      <c r="N476" s="13">
        <v>44986</v>
      </c>
      <c r="O476">
        <v>102809</v>
      </c>
      <c r="P476" t="s">
        <v>3241</v>
      </c>
      <c r="Q476" s="13">
        <v>44986</v>
      </c>
      <c r="R476" t="s">
        <v>4467</v>
      </c>
      <c r="S476" s="13">
        <v>44986</v>
      </c>
      <c r="T476" s="13">
        <v>45016</v>
      </c>
      <c r="U476" s="1">
        <v>44986</v>
      </c>
      <c r="V476" t="s">
        <v>99</v>
      </c>
      <c r="W476" s="2">
        <v>7942</v>
      </c>
      <c r="X476" t="s">
        <v>2</v>
      </c>
      <c r="Y476" t="s">
        <v>11</v>
      </c>
      <c r="Z476" t="s">
        <v>2</v>
      </c>
      <c r="AA476" t="s">
        <v>495</v>
      </c>
      <c r="AB476" t="s">
        <v>496</v>
      </c>
      <c r="AC476" t="s">
        <v>116</v>
      </c>
    </row>
    <row r="477" spans="1:29" x14ac:dyDescent="0.25">
      <c r="A477" t="s">
        <v>0</v>
      </c>
      <c r="B477" t="s">
        <v>1</v>
      </c>
      <c r="C477" t="s">
        <v>2</v>
      </c>
      <c r="D477" t="s">
        <v>497</v>
      </c>
      <c r="E477" t="s">
        <v>2083</v>
      </c>
      <c r="F477" t="s">
        <v>1921</v>
      </c>
      <c r="G477" t="s">
        <v>6</v>
      </c>
      <c r="H477">
        <v>3</v>
      </c>
      <c r="I477" t="s">
        <v>1523</v>
      </c>
      <c r="J477" t="s">
        <v>2084</v>
      </c>
      <c r="K477" t="s">
        <v>4459</v>
      </c>
      <c r="L477" t="s">
        <v>113</v>
      </c>
      <c r="M477" t="s">
        <v>3213</v>
      </c>
      <c r="N477" s="13">
        <v>44986</v>
      </c>
      <c r="O477">
        <v>102808</v>
      </c>
      <c r="P477" t="s">
        <v>3240</v>
      </c>
      <c r="Q477" s="13">
        <v>44986</v>
      </c>
      <c r="R477" t="s">
        <v>4467</v>
      </c>
      <c r="S477" s="13">
        <v>44986</v>
      </c>
      <c r="T477" s="13">
        <v>45016</v>
      </c>
      <c r="U477" s="1">
        <v>44986</v>
      </c>
      <c r="V477" t="s">
        <v>99</v>
      </c>
      <c r="W477" s="2">
        <v>209325.97</v>
      </c>
      <c r="X477" t="s">
        <v>2</v>
      </c>
      <c r="Y477" t="s">
        <v>11</v>
      </c>
      <c r="Z477" t="s">
        <v>2</v>
      </c>
      <c r="AA477" t="s">
        <v>500</v>
      </c>
      <c r="AB477" t="s">
        <v>501</v>
      </c>
      <c r="AC477" t="s">
        <v>116</v>
      </c>
    </row>
    <row r="478" spans="1:29" x14ac:dyDescent="0.25">
      <c r="A478" t="s">
        <v>0</v>
      </c>
      <c r="B478" t="s">
        <v>1</v>
      </c>
      <c r="C478" t="s">
        <v>2</v>
      </c>
      <c r="D478" t="s">
        <v>502</v>
      </c>
      <c r="E478" t="s">
        <v>2085</v>
      </c>
      <c r="F478" t="s">
        <v>1921</v>
      </c>
      <c r="G478" t="s">
        <v>6</v>
      </c>
      <c r="H478">
        <v>3</v>
      </c>
      <c r="I478" t="s">
        <v>1523</v>
      </c>
      <c r="J478" t="s">
        <v>2086</v>
      </c>
      <c r="K478" t="s">
        <v>4459</v>
      </c>
      <c r="L478" t="s">
        <v>113</v>
      </c>
      <c r="M478" t="s">
        <v>3213</v>
      </c>
      <c r="N478" s="13">
        <v>44986</v>
      </c>
      <c r="O478">
        <v>102807</v>
      </c>
      <c r="P478" t="s">
        <v>3239</v>
      </c>
      <c r="Q478" s="13">
        <v>44986</v>
      </c>
      <c r="R478" t="s">
        <v>4467</v>
      </c>
      <c r="S478" s="13">
        <v>44986</v>
      </c>
      <c r="T478" s="13">
        <v>45016</v>
      </c>
      <c r="U478" s="1">
        <v>44986</v>
      </c>
      <c r="V478" t="s">
        <v>99</v>
      </c>
      <c r="W478" s="2">
        <v>5049.38</v>
      </c>
      <c r="X478" t="s">
        <v>2</v>
      </c>
      <c r="Y478" t="s">
        <v>11</v>
      </c>
      <c r="Z478" t="s">
        <v>2</v>
      </c>
      <c r="AA478" t="s">
        <v>505</v>
      </c>
      <c r="AB478" t="s">
        <v>506</v>
      </c>
      <c r="AC478" t="s">
        <v>116</v>
      </c>
    </row>
    <row r="479" spans="1:29" x14ac:dyDescent="0.25">
      <c r="A479" t="s">
        <v>0</v>
      </c>
      <c r="B479" t="s">
        <v>1</v>
      </c>
      <c r="C479" t="s">
        <v>2</v>
      </c>
      <c r="D479" t="s">
        <v>1118</v>
      </c>
      <c r="E479" t="s">
        <v>2087</v>
      </c>
      <c r="F479" t="s">
        <v>1921</v>
      </c>
      <c r="G479" t="s">
        <v>6</v>
      </c>
      <c r="H479">
        <v>3</v>
      </c>
      <c r="I479" t="s">
        <v>1523</v>
      </c>
      <c r="J479" t="s">
        <v>2088</v>
      </c>
      <c r="K479" t="s">
        <v>4459</v>
      </c>
      <c r="L479" t="s">
        <v>113</v>
      </c>
      <c r="M479" t="s">
        <v>3213</v>
      </c>
      <c r="N479" s="13">
        <v>44986</v>
      </c>
      <c r="O479">
        <v>102906</v>
      </c>
      <c r="P479" t="s">
        <v>3325</v>
      </c>
      <c r="Q479" s="13">
        <v>44986</v>
      </c>
      <c r="R479" t="s">
        <v>4467</v>
      </c>
      <c r="S479" s="13">
        <v>44986</v>
      </c>
      <c r="T479" s="13">
        <v>45016</v>
      </c>
      <c r="U479" s="1">
        <v>44986</v>
      </c>
      <c r="V479" t="s">
        <v>99</v>
      </c>
      <c r="W479" s="2">
        <v>196896.93</v>
      </c>
      <c r="X479" t="s">
        <v>2</v>
      </c>
      <c r="Y479" t="s">
        <v>11</v>
      </c>
      <c r="Z479" t="s">
        <v>2</v>
      </c>
      <c r="AA479" t="s">
        <v>114</v>
      </c>
      <c r="AB479" t="s">
        <v>1121</v>
      </c>
      <c r="AC479" t="s">
        <v>116</v>
      </c>
    </row>
    <row r="480" spans="1:29" x14ac:dyDescent="0.25">
      <c r="A480" t="s">
        <v>0</v>
      </c>
      <c r="B480" t="s">
        <v>1</v>
      </c>
      <c r="C480" t="s">
        <v>2</v>
      </c>
      <c r="D480" t="s">
        <v>117</v>
      </c>
      <c r="E480" t="s">
        <v>1931</v>
      </c>
      <c r="F480" t="s">
        <v>1921</v>
      </c>
      <c r="G480" t="s">
        <v>6</v>
      </c>
      <c r="H480">
        <v>3</v>
      </c>
      <c r="I480" t="s">
        <v>1523</v>
      </c>
      <c r="J480" t="s">
        <v>1932</v>
      </c>
      <c r="K480" t="s">
        <v>4459</v>
      </c>
      <c r="L480" t="s">
        <v>113</v>
      </c>
      <c r="M480" t="s">
        <v>3213</v>
      </c>
      <c r="N480" s="13">
        <v>45016</v>
      </c>
      <c r="O480">
        <v>225269</v>
      </c>
      <c r="P480" t="s">
        <v>3282</v>
      </c>
      <c r="Q480" s="13">
        <v>44986</v>
      </c>
      <c r="R480" t="s">
        <v>4467</v>
      </c>
      <c r="S480" s="13">
        <v>44986</v>
      </c>
      <c r="T480" s="13">
        <v>45016</v>
      </c>
      <c r="U480" s="1">
        <v>44986</v>
      </c>
      <c r="V480" t="s">
        <v>99</v>
      </c>
      <c r="W480" s="2">
        <v>7859.66</v>
      </c>
      <c r="X480" t="s">
        <v>2</v>
      </c>
      <c r="Y480" t="s">
        <v>11</v>
      </c>
      <c r="Z480" t="s">
        <v>2</v>
      </c>
      <c r="AA480" t="s">
        <v>120</v>
      </c>
      <c r="AB480" t="s">
        <v>121</v>
      </c>
      <c r="AC480" t="s">
        <v>116</v>
      </c>
    </row>
    <row r="481" spans="1:29" x14ac:dyDescent="0.25">
      <c r="A481" t="s">
        <v>0</v>
      </c>
      <c r="B481" t="s">
        <v>1</v>
      </c>
      <c r="C481" t="s">
        <v>2</v>
      </c>
      <c r="D481" t="s">
        <v>122</v>
      </c>
      <c r="E481" t="s">
        <v>2113</v>
      </c>
      <c r="F481" t="s">
        <v>2102</v>
      </c>
      <c r="G481" t="s">
        <v>6</v>
      </c>
      <c r="H481">
        <v>4</v>
      </c>
      <c r="I481" t="s">
        <v>1523</v>
      </c>
      <c r="J481" t="s">
        <v>2114</v>
      </c>
      <c r="K481" t="s">
        <v>4459</v>
      </c>
      <c r="L481" t="s">
        <v>113</v>
      </c>
      <c r="M481" t="s">
        <v>3213</v>
      </c>
      <c r="N481" s="13">
        <v>45017</v>
      </c>
      <c r="O481">
        <v>102909</v>
      </c>
      <c r="P481" t="s">
        <v>3280</v>
      </c>
      <c r="Q481" s="13">
        <v>45017</v>
      </c>
      <c r="R481" t="s">
        <v>4467</v>
      </c>
      <c r="S481" s="13">
        <v>45017</v>
      </c>
      <c r="T481" s="13">
        <v>45046</v>
      </c>
      <c r="U481" s="1">
        <v>45017</v>
      </c>
      <c r="V481" t="s">
        <v>99</v>
      </c>
      <c r="W481" s="2">
        <v>20275.330000000002</v>
      </c>
      <c r="X481" t="s">
        <v>2</v>
      </c>
      <c r="Y481" t="s">
        <v>11</v>
      </c>
      <c r="Z481" t="s">
        <v>2</v>
      </c>
      <c r="AA481" t="s">
        <v>125</v>
      </c>
      <c r="AB481" t="s">
        <v>126</v>
      </c>
      <c r="AC481" t="s">
        <v>116</v>
      </c>
    </row>
    <row r="482" spans="1:29" x14ac:dyDescent="0.25">
      <c r="A482" t="s">
        <v>0</v>
      </c>
      <c r="B482" t="s">
        <v>1</v>
      </c>
      <c r="C482" t="s">
        <v>2</v>
      </c>
      <c r="D482" t="s">
        <v>127</v>
      </c>
      <c r="E482" t="s">
        <v>2115</v>
      </c>
      <c r="F482" t="s">
        <v>2102</v>
      </c>
      <c r="G482" t="s">
        <v>6</v>
      </c>
      <c r="H482">
        <v>4</v>
      </c>
      <c r="I482" t="s">
        <v>1523</v>
      </c>
      <c r="J482" t="s">
        <v>2116</v>
      </c>
      <c r="K482" t="s">
        <v>4459</v>
      </c>
      <c r="L482" t="s">
        <v>113</v>
      </c>
      <c r="M482" t="s">
        <v>3213</v>
      </c>
      <c r="N482" s="13">
        <v>45017</v>
      </c>
      <c r="O482">
        <v>153452</v>
      </c>
      <c r="P482" t="s">
        <v>3315</v>
      </c>
      <c r="Q482" s="13">
        <v>45017</v>
      </c>
      <c r="R482" t="s">
        <v>4467</v>
      </c>
      <c r="S482" s="13">
        <v>45017</v>
      </c>
      <c r="T482" s="13">
        <v>45046</v>
      </c>
      <c r="U482" s="1">
        <v>45017</v>
      </c>
      <c r="V482" t="s">
        <v>99</v>
      </c>
      <c r="W482" s="2">
        <v>41705.86</v>
      </c>
      <c r="X482" t="s">
        <v>2</v>
      </c>
      <c r="Y482" t="s">
        <v>11</v>
      </c>
      <c r="Z482" t="s">
        <v>2</v>
      </c>
      <c r="AA482" t="s">
        <v>130</v>
      </c>
      <c r="AB482" t="s">
        <v>131</v>
      </c>
      <c r="AC482" t="s">
        <v>116</v>
      </c>
    </row>
    <row r="483" spans="1:29" x14ac:dyDescent="0.25">
      <c r="A483" t="s">
        <v>0</v>
      </c>
      <c r="B483" t="s">
        <v>1</v>
      </c>
      <c r="C483" t="s">
        <v>2</v>
      </c>
      <c r="D483" t="s">
        <v>132</v>
      </c>
      <c r="E483" t="s">
        <v>2117</v>
      </c>
      <c r="F483" t="s">
        <v>2102</v>
      </c>
      <c r="G483" t="s">
        <v>6</v>
      </c>
      <c r="H483">
        <v>4</v>
      </c>
      <c r="I483" t="s">
        <v>1523</v>
      </c>
      <c r="J483" t="s">
        <v>2118</v>
      </c>
      <c r="K483" t="s">
        <v>4459</v>
      </c>
      <c r="L483" t="s">
        <v>113</v>
      </c>
      <c r="M483" t="s">
        <v>3213</v>
      </c>
      <c r="N483" s="13">
        <v>45017</v>
      </c>
      <c r="O483">
        <v>223147</v>
      </c>
      <c r="P483" t="s">
        <v>3314</v>
      </c>
      <c r="Q483" s="13">
        <v>45017</v>
      </c>
      <c r="R483" t="s">
        <v>4467</v>
      </c>
      <c r="S483" s="13">
        <v>45017</v>
      </c>
      <c r="T483" s="13">
        <v>45046</v>
      </c>
      <c r="U483" s="1">
        <v>45017</v>
      </c>
      <c r="V483" t="s">
        <v>99</v>
      </c>
      <c r="W483" s="2">
        <v>9471.86</v>
      </c>
      <c r="X483" t="s">
        <v>2</v>
      </c>
      <c r="Y483" t="s">
        <v>11</v>
      </c>
      <c r="Z483" t="s">
        <v>2</v>
      </c>
      <c r="AA483" t="s">
        <v>135</v>
      </c>
      <c r="AB483" t="s">
        <v>136</v>
      </c>
      <c r="AC483" t="s">
        <v>116</v>
      </c>
    </row>
    <row r="484" spans="1:29" x14ac:dyDescent="0.25">
      <c r="A484" t="s">
        <v>0</v>
      </c>
      <c r="B484" t="s">
        <v>1</v>
      </c>
      <c r="C484" t="s">
        <v>2</v>
      </c>
      <c r="D484" t="s">
        <v>137</v>
      </c>
      <c r="E484" t="s">
        <v>2119</v>
      </c>
      <c r="F484" t="s">
        <v>2102</v>
      </c>
      <c r="G484" t="s">
        <v>6</v>
      </c>
      <c r="H484">
        <v>4</v>
      </c>
      <c r="I484" t="s">
        <v>1523</v>
      </c>
      <c r="J484" t="s">
        <v>2120</v>
      </c>
      <c r="K484" t="s">
        <v>4459</v>
      </c>
      <c r="L484" t="s">
        <v>113</v>
      </c>
      <c r="M484" t="s">
        <v>3213</v>
      </c>
      <c r="N484" s="13">
        <v>45017</v>
      </c>
      <c r="O484">
        <v>102969</v>
      </c>
      <c r="P484" t="s">
        <v>3313</v>
      </c>
      <c r="Q484" s="13">
        <v>45017</v>
      </c>
      <c r="R484" t="s">
        <v>4467</v>
      </c>
      <c r="S484" s="13">
        <v>45017</v>
      </c>
      <c r="T484" s="13">
        <v>45046</v>
      </c>
      <c r="U484" s="1">
        <v>45017</v>
      </c>
      <c r="V484" t="s">
        <v>99</v>
      </c>
      <c r="W484" s="2">
        <v>45180.32</v>
      </c>
      <c r="X484" t="s">
        <v>2</v>
      </c>
      <c r="Y484" t="s">
        <v>11</v>
      </c>
      <c r="Z484" t="s">
        <v>2</v>
      </c>
      <c r="AA484" t="s">
        <v>140</v>
      </c>
      <c r="AB484" t="s">
        <v>141</v>
      </c>
      <c r="AC484" t="s">
        <v>116</v>
      </c>
    </row>
    <row r="485" spans="1:29" x14ac:dyDescent="0.25">
      <c r="A485" t="s">
        <v>0</v>
      </c>
      <c r="B485" t="s">
        <v>1</v>
      </c>
      <c r="C485" t="s">
        <v>2</v>
      </c>
      <c r="D485" t="s">
        <v>142</v>
      </c>
      <c r="E485" t="s">
        <v>2121</v>
      </c>
      <c r="F485" t="s">
        <v>2102</v>
      </c>
      <c r="G485" t="s">
        <v>6</v>
      </c>
      <c r="H485">
        <v>4</v>
      </c>
      <c r="I485" t="s">
        <v>1523</v>
      </c>
      <c r="J485" t="s">
        <v>2122</v>
      </c>
      <c r="K485" t="s">
        <v>4459</v>
      </c>
      <c r="L485" t="s">
        <v>113</v>
      </c>
      <c r="M485" t="s">
        <v>3213</v>
      </c>
      <c r="N485" s="13">
        <v>45017</v>
      </c>
      <c r="O485">
        <v>102968</v>
      </c>
      <c r="P485" t="s">
        <v>3312</v>
      </c>
      <c r="Q485" s="13">
        <v>45017</v>
      </c>
      <c r="R485" t="s">
        <v>4467</v>
      </c>
      <c r="S485" s="13">
        <v>45017</v>
      </c>
      <c r="T485" s="13">
        <v>45046</v>
      </c>
      <c r="U485" s="1">
        <v>45017</v>
      </c>
      <c r="V485" t="s">
        <v>99</v>
      </c>
      <c r="W485" s="2">
        <v>80352.25</v>
      </c>
      <c r="X485" t="s">
        <v>2</v>
      </c>
      <c r="Y485" t="s">
        <v>11</v>
      </c>
      <c r="Z485" t="s">
        <v>2</v>
      </c>
      <c r="AA485" t="s">
        <v>145</v>
      </c>
      <c r="AB485" t="s">
        <v>146</v>
      </c>
      <c r="AC485" t="s">
        <v>116</v>
      </c>
    </row>
    <row r="486" spans="1:29" x14ac:dyDescent="0.25">
      <c r="A486" t="s">
        <v>0</v>
      </c>
      <c r="B486" t="s">
        <v>1</v>
      </c>
      <c r="C486" t="s">
        <v>2</v>
      </c>
      <c r="D486" t="s">
        <v>147</v>
      </c>
      <c r="E486" t="s">
        <v>2123</v>
      </c>
      <c r="F486" t="s">
        <v>2102</v>
      </c>
      <c r="G486" t="s">
        <v>6</v>
      </c>
      <c r="H486">
        <v>4</v>
      </c>
      <c r="I486" t="s">
        <v>1523</v>
      </c>
      <c r="J486" t="s">
        <v>2124</v>
      </c>
      <c r="K486" t="s">
        <v>4459</v>
      </c>
      <c r="L486" t="s">
        <v>113</v>
      </c>
      <c r="M486" t="s">
        <v>3213</v>
      </c>
      <c r="N486" s="13">
        <v>45017</v>
      </c>
      <c r="O486">
        <v>102966</v>
      </c>
      <c r="P486" t="s">
        <v>3311</v>
      </c>
      <c r="Q486" s="13">
        <v>45017</v>
      </c>
      <c r="R486" t="s">
        <v>4467</v>
      </c>
      <c r="S486" s="13">
        <v>45017</v>
      </c>
      <c r="T486" s="13">
        <v>45046</v>
      </c>
      <c r="U486" s="1">
        <v>45017</v>
      </c>
      <c r="V486" t="s">
        <v>99</v>
      </c>
      <c r="W486" s="2">
        <v>3324.32</v>
      </c>
      <c r="X486" t="s">
        <v>2</v>
      </c>
      <c r="Y486" t="s">
        <v>11</v>
      </c>
      <c r="Z486" t="s">
        <v>2</v>
      </c>
      <c r="AA486" t="s">
        <v>150</v>
      </c>
      <c r="AB486" t="s">
        <v>151</v>
      </c>
      <c r="AC486" t="s">
        <v>116</v>
      </c>
    </row>
    <row r="487" spans="1:29" x14ac:dyDescent="0.25">
      <c r="A487" t="s">
        <v>0</v>
      </c>
      <c r="B487" t="s">
        <v>1</v>
      </c>
      <c r="C487" t="s">
        <v>2</v>
      </c>
      <c r="D487" t="s">
        <v>152</v>
      </c>
      <c r="E487" t="s">
        <v>2125</v>
      </c>
      <c r="F487" t="s">
        <v>2102</v>
      </c>
      <c r="G487" t="s">
        <v>6</v>
      </c>
      <c r="H487">
        <v>4</v>
      </c>
      <c r="I487" t="s">
        <v>1523</v>
      </c>
      <c r="J487" t="s">
        <v>2126</v>
      </c>
      <c r="K487" t="s">
        <v>4459</v>
      </c>
      <c r="L487" t="s">
        <v>113</v>
      </c>
      <c r="M487" t="s">
        <v>3213</v>
      </c>
      <c r="N487" s="13">
        <v>45017</v>
      </c>
      <c r="O487">
        <v>102964</v>
      </c>
      <c r="P487" t="s">
        <v>3310</v>
      </c>
      <c r="Q487" s="13">
        <v>45017</v>
      </c>
      <c r="R487" t="s">
        <v>4467</v>
      </c>
      <c r="S487" s="13">
        <v>45017</v>
      </c>
      <c r="T487" s="13">
        <v>45046</v>
      </c>
      <c r="U487" s="1">
        <v>45017</v>
      </c>
      <c r="V487" t="s">
        <v>99</v>
      </c>
      <c r="W487" s="2">
        <v>10545.53</v>
      </c>
      <c r="X487" t="s">
        <v>2</v>
      </c>
      <c r="Y487" t="s">
        <v>11</v>
      </c>
      <c r="Z487" t="s">
        <v>2</v>
      </c>
      <c r="AA487" t="s">
        <v>155</v>
      </c>
      <c r="AB487" t="s">
        <v>156</v>
      </c>
      <c r="AC487" t="s">
        <v>116</v>
      </c>
    </row>
    <row r="488" spans="1:29" x14ac:dyDescent="0.25">
      <c r="A488" t="s">
        <v>0</v>
      </c>
      <c r="B488" t="s">
        <v>1</v>
      </c>
      <c r="C488" t="s">
        <v>2</v>
      </c>
      <c r="D488" t="s">
        <v>157</v>
      </c>
      <c r="E488" t="s">
        <v>2127</v>
      </c>
      <c r="F488" t="s">
        <v>2102</v>
      </c>
      <c r="G488" t="s">
        <v>6</v>
      </c>
      <c r="H488">
        <v>4</v>
      </c>
      <c r="I488" t="s">
        <v>1523</v>
      </c>
      <c r="J488" t="s">
        <v>2128</v>
      </c>
      <c r="K488" t="s">
        <v>4459</v>
      </c>
      <c r="L488" t="s">
        <v>113</v>
      </c>
      <c r="M488" t="s">
        <v>3213</v>
      </c>
      <c r="N488" s="13">
        <v>45017</v>
      </c>
      <c r="O488">
        <v>102962</v>
      </c>
      <c r="P488" t="s">
        <v>3309</v>
      </c>
      <c r="Q488" s="13">
        <v>45017</v>
      </c>
      <c r="R488" t="s">
        <v>4467</v>
      </c>
      <c r="S488" s="13">
        <v>45017</v>
      </c>
      <c r="T488" s="13">
        <v>45046</v>
      </c>
      <c r="U488" s="1">
        <v>45017</v>
      </c>
      <c r="V488" t="s">
        <v>99</v>
      </c>
      <c r="W488" s="2">
        <v>59558.85</v>
      </c>
      <c r="X488" t="s">
        <v>2</v>
      </c>
      <c r="Y488" t="s">
        <v>11</v>
      </c>
      <c r="Z488" t="s">
        <v>2</v>
      </c>
      <c r="AA488" t="s">
        <v>160</v>
      </c>
      <c r="AB488" t="s">
        <v>161</v>
      </c>
      <c r="AC488" t="s">
        <v>116</v>
      </c>
    </row>
    <row r="489" spans="1:29" x14ac:dyDescent="0.25">
      <c r="A489" t="s">
        <v>0</v>
      </c>
      <c r="B489" t="s">
        <v>1</v>
      </c>
      <c r="C489" t="s">
        <v>2</v>
      </c>
      <c r="D489" t="s">
        <v>162</v>
      </c>
      <c r="E489" t="s">
        <v>2129</v>
      </c>
      <c r="F489" t="s">
        <v>2102</v>
      </c>
      <c r="G489" t="s">
        <v>6</v>
      </c>
      <c r="H489">
        <v>4</v>
      </c>
      <c r="I489" t="s">
        <v>1523</v>
      </c>
      <c r="J489" t="s">
        <v>2130</v>
      </c>
      <c r="K489" t="s">
        <v>4459</v>
      </c>
      <c r="L489" t="s">
        <v>113</v>
      </c>
      <c r="M489" t="s">
        <v>3213</v>
      </c>
      <c r="N489" s="13">
        <v>45017</v>
      </c>
      <c r="O489">
        <v>102961</v>
      </c>
      <c r="P489" t="s">
        <v>3308</v>
      </c>
      <c r="Q489" s="13">
        <v>45017</v>
      </c>
      <c r="R489" t="s">
        <v>4467</v>
      </c>
      <c r="S489" s="13">
        <v>45017</v>
      </c>
      <c r="T489" s="13">
        <v>45046</v>
      </c>
      <c r="U489" s="1">
        <v>45017</v>
      </c>
      <c r="V489" t="s">
        <v>99</v>
      </c>
      <c r="W489" s="2">
        <v>6207.74</v>
      </c>
      <c r="X489" t="s">
        <v>2</v>
      </c>
      <c r="Y489" t="s">
        <v>11</v>
      </c>
      <c r="Z489" t="s">
        <v>2</v>
      </c>
      <c r="AA489" t="s">
        <v>165</v>
      </c>
      <c r="AB489" t="s">
        <v>166</v>
      </c>
      <c r="AC489" t="s">
        <v>116</v>
      </c>
    </row>
    <row r="490" spans="1:29" x14ac:dyDescent="0.25">
      <c r="A490" t="s">
        <v>0</v>
      </c>
      <c r="B490" t="s">
        <v>1</v>
      </c>
      <c r="C490" t="s">
        <v>2</v>
      </c>
      <c r="D490" t="s">
        <v>167</v>
      </c>
      <c r="E490" t="s">
        <v>2131</v>
      </c>
      <c r="F490" t="s">
        <v>2102</v>
      </c>
      <c r="G490" t="s">
        <v>6</v>
      </c>
      <c r="H490">
        <v>4</v>
      </c>
      <c r="I490" t="s">
        <v>1523</v>
      </c>
      <c r="J490" t="s">
        <v>2132</v>
      </c>
      <c r="K490" t="s">
        <v>4459</v>
      </c>
      <c r="L490" t="s">
        <v>113</v>
      </c>
      <c r="M490" t="s">
        <v>3213</v>
      </c>
      <c r="N490" s="13">
        <v>45017</v>
      </c>
      <c r="O490">
        <v>102960</v>
      </c>
      <c r="P490" t="s">
        <v>3307</v>
      </c>
      <c r="Q490" s="13">
        <v>45017</v>
      </c>
      <c r="R490" t="s">
        <v>4467</v>
      </c>
      <c r="S490" s="13">
        <v>45017</v>
      </c>
      <c r="T490" s="13">
        <v>45046</v>
      </c>
      <c r="U490" s="1">
        <v>45017</v>
      </c>
      <c r="V490" t="s">
        <v>99</v>
      </c>
      <c r="W490" s="2">
        <v>2150.79</v>
      </c>
      <c r="X490" t="s">
        <v>2</v>
      </c>
      <c r="Y490" t="s">
        <v>11</v>
      </c>
      <c r="Z490" t="s">
        <v>2</v>
      </c>
      <c r="AA490" t="s">
        <v>170</v>
      </c>
      <c r="AB490" t="s">
        <v>171</v>
      </c>
      <c r="AC490" t="s">
        <v>116</v>
      </c>
    </row>
    <row r="491" spans="1:29" x14ac:dyDescent="0.25">
      <c r="A491" t="s">
        <v>0</v>
      </c>
      <c r="B491" t="s">
        <v>1</v>
      </c>
      <c r="C491" t="s">
        <v>2</v>
      </c>
      <c r="D491" t="s">
        <v>172</v>
      </c>
      <c r="E491" t="s">
        <v>2133</v>
      </c>
      <c r="F491" t="s">
        <v>2102</v>
      </c>
      <c r="G491" t="s">
        <v>6</v>
      </c>
      <c r="H491">
        <v>4</v>
      </c>
      <c r="I491" t="s">
        <v>1523</v>
      </c>
      <c r="J491" t="s">
        <v>2134</v>
      </c>
      <c r="K491" t="s">
        <v>4459</v>
      </c>
      <c r="L491" t="s">
        <v>113</v>
      </c>
      <c r="M491" t="s">
        <v>3213</v>
      </c>
      <c r="N491" s="13">
        <v>45017</v>
      </c>
      <c r="O491">
        <v>102955</v>
      </c>
      <c r="P491" t="s">
        <v>3305</v>
      </c>
      <c r="Q491" s="13">
        <v>45017</v>
      </c>
      <c r="R491" t="s">
        <v>4467</v>
      </c>
      <c r="S491" s="13">
        <v>45017</v>
      </c>
      <c r="T491" s="13">
        <v>45046</v>
      </c>
      <c r="U491" s="1">
        <v>45017</v>
      </c>
      <c r="V491" t="s">
        <v>99</v>
      </c>
      <c r="W491" s="2">
        <v>338062.87</v>
      </c>
      <c r="X491" t="s">
        <v>2</v>
      </c>
      <c r="Y491" t="s">
        <v>11</v>
      </c>
      <c r="Z491" t="s">
        <v>2</v>
      </c>
      <c r="AA491" t="s">
        <v>175</v>
      </c>
      <c r="AB491" t="s">
        <v>176</v>
      </c>
      <c r="AC491" t="s">
        <v>116</v>
      </c>
    </row>
    <row r="492" spans="1:29" x14ac:dyDescent="0.25">
      <c r="A492" t="s">
        <v>0</v>
      </c>
      <c r="B492" t="s">
        <v>1</v>
      </c>
      <c r="C492" t="s">
        <v>2</v>
      </c>
      <c r="D492" t="s">
        <v>177</v>
      </c>
      <c r="E492" t="s">
        <v>2135</v>
      </c>
      <c r="F492" t="s">
        <v>2102</v>
      </c>
      <c r="G492" t="s">
        <v>6</v>
      </c>
      <c r="H492">
        <v>4</v>
      </c>
      <c r="I492" t="s">
        <v>1523</v>
      </c>
      <c r="J492" t="s">
        <v>2136</v>
      </c>
      <c r="K492" t="s">
        <v>4459</v>
      </c>
      <c r="L492" t="s">
        <v>113</v>
      </c>
      <c r="M492" t="s">
        <v>3213</v>
      </c>
      <c r="N492" s="13">
        <v>45017</v>
      </c>
      <c r="O492">
        <v>102956</v>
      </c>
      <c r="P492" t="s">
        <v>3306</v>
      </c>
      <c r="Q492" s="13">
        <v>45017</v>
      </c>
      <c r="R492" t="s">
        <v>4467</v>
      </c>
      <c r="S492" s="13">
        <v>45017</v>
      </c>
      <c r="T492" s="13">
        <v>45046</v>
      </c>
      <c r="U492" s="1">
        <v>45017</v>
      </c>
      <c r="V492" t="s">
        <v>99</v>
      </c>
      <c r="W492" s="2">
        <v>5660.79</v>
      </c>
      <c r="X492" t="s">
        <v>2</v>
      </c>
      <c r="Y492" t="s">
        <v>11</v>
      </c>
      <c r="Z492" t="s">
        <v>2</v>
      </c>
      <c r="AA492" t="s">
        <v>180</v>
      </c>
      <c r="AB492" t="s">
        <v>181</v>
      </c>
      <c r="AC492" t="s">
        <v>116</v>
      </c>
    </row>
    <row r="493" spans="1:29" x14ac:dyDescent="0.25">
      <c r="A493" t="s">
        <v>0</v>
      </c>
      <c r="B493" t="s">
        <v>1</v>
      </c>
      <c r="C493" t="s">
        <v>2</v>
      </c>
      <c r="D493" t="s">
        <v>182</v>
      </c>
      <c r="E493" t="s">
        <v>2137</v>
      </c>
      <c r="F493" t="s">
        <v>2102</v>
      </c>
      <c r="G493" t="s">
        <v>6</v>
      </c>
      <c r="H493">
        <v>4</v>
      </c>
      <c r="I493" t="s">
        <v>1523</v>
      </c>
      <c r="J493" t="s">
        <v>2138</v>
      </c>
      <c r="K493" t="s">
        <v>4459</v>
      </c>
      <c r="L493" t="s">
        <v>113</v>
      </c>
      <c r="M493" t="s">
        <v>3213</v>
      </c>
      <c r="N493" s="13">
        <v>45017</v>
      </c>
      <c r="O493">
        <v>102953</v>
      </c>
      <c r="P493" t="s">
        <v>3304</v>
      </c>
      <c r="Q493" s="13">
        <v>45017</v>
      </c>
      <c r="R493" t="s">
        <v>4467</v>
      </c>
      <c r="S493" s="13">
        <v>45017</v>
      </c>
      <c r="T493" s="13">
        <v>45046</v>
      </c>
      <c r="U493" s="1">
        <v>45017</v>
      </c>
      <c r="V493" t="s">
        <v>99</v>
      </c>
      <c r="W493" s="2">
        <v>2853.04</v>
      </c>
      <c r="X493" t="s">
        <v>2</v>
      </c>
      <c r="Y493" t="s">
        <v>11</v>
      </c>
      <c r="Z493" t="s">
        <v>2</v>
      </c>
      <c r="AA493" t="s">
        <v>185</v>
      </c>
      <c r="AB493" t="s">
        <v>186</v>
      </c>
      <c r="AC493" t="s">
        <v>116</v>
      </c>
    </row>
    <row r="494" spans="1:29" x14ac:dyDescent="0.25">
      <c r="A494" t="s">
        <v>0</v>
      </c>
      <c r="B494" t="s">
        <v>1</v>
      </c>
      <c r="C494" t="s">
        <v>2</v>
      </c>
      <c r="D494" t="s">
        <v>187</v>
      </c>
      <c r="E494" t="s">
        <v>2139</v>
      </c>
      <c r="F494" t="s">
        <v>2102</v>
      </c>
      <c r="G494" t="s">
        <v>6</v>
      </c>
      <c r="H494">
        <v>4</v>
      </c>
      <c r="I494" t="s">
        <v>1523</v>
      </c>
      <c r="J494" t="s">
        <v>2140</v>
      </c>
      <c r="K494" t="s">
        <v>4459</v>
      </c>
      <c r="L494" t="s">
        <v>113</v>
      </c>
      <c r="M494" t="s">
        <v>3213</v>
      </c>
      <c r="N494" s="13">
        <v>45017</v>
      </c>
      <c r="O494">
        <v>102950</v>
      </c>
      <c r="P494" t="s">
        <v>3303</v>
      </c>
      <c r="Q494" s="13">
        <v>45017</v>
      </c>
      <c r="R494" t="s">
        <v>4467</v>
      </c>
      <c r="S494" s="13">
        <v>45017</v>
      </c>
      <c r="T494" s="13">
        <v>45046</v>
      </c>
      <c r="U494" s="1">
        <v>45017</v>
      </c>
      <c r="V494" t="s">
        <v>99</v>
      </c>
      <c r="W494" s="2">
        <v>114359.22</v>
      </c>
      <c r="X494" t="s">
        <v>2</v>
      </c>
      <c r="Y494" t="s">
        <v>11</v>
      </c>
      <c r="Z494" t="s">
        <v>2</v>
      </c>
      <c r="AA494" t="s">
        <v>190</v>
      </c>
      <c r="AB494" t="s">
        <v>191</v>
      </c>
      <c r="AC494" t="s">
        <v>116</v>
      </c>
    </row>
    <row r="495" spans="1:29" x14ac:dyDescent="0.25">
      <c r="A495" t="s">
        <v>0</v>
      </c>
      <c r="B495" t="s">
        <v>1</v>
      </c>
      <c r="C495" t="s">
        <v>2</v>
      </c>
      <c r="D495" t="s">
        <v>192</v>
      </c>
      <c r="E495" t="s">
        <v>2141</v>
      </c>
      <c r="F495" t="s">
        <v>2102</v>
      </c>
      <c r="G495" t="s">
        <v>6</v>
      </c>
      <c r="H495">
        <v>4</v>
      </c>
      <c r="I495" t="s">
        <v>1523</v>
      </c>
      <c r="J495" t="s">
        <v>2142</v>
      </c>
      <c r="K495" t="s">
        <v>4459</v>
      </c>
      <c r="L495" t="s">
        <v>113</v>
      </c>
      <c r="M495" t="s">
        <v>3213</v>
      </c>
      <c r="N495" s="13">
        <v>45017</v>
      </c>
      <c r="O495">
        <v>102949</v>
      </c>
      <c r="P495" t="s">
        <v>3302</v>
      </c>
      <c r="Q495" s="13">
        <v>45017</v>
      </c>
      <c r="R495" t="s">
        <v>4467</v>
      </c>
      <c r="S495" s="13">
        <v>45017</v>
      </c>
      <c r="T495" s="13">
        <v>45046</v>
      </c>
      <c r="U495" s="1">
        <v>45017</v>
      </c>
      <c r="V495" t="s">
        <v>99</v>
      </c>
      <c r="W495" s="2">
        <v>15294.71</v>
      </c>
      <c r="X495" t="s">
        <v>2</v>
      </c>
      <c r="Y495" t="s">
        <v>11</v>
      </c>
      <c r="Z495" t="s">
        <v>2</v>
      </c>
      <c r="AA495" t="s">
        <v>195</v>
      </c>
      <c r="AB495" t="s">
        <v>196</v>
      </c>
      <c r="AC495" t="s">
        <v>116</v>
      </c>
    </row>
    <row r="496" spans="1:29" x14ac:dyDescent="0.25">
      <c r="A496" t="s">
        <v>0</v>
      </c>
      <c r="B496" t="s">
        <v>1</v>
      </c>
      <c r="C496" t="s">
        <v>2</v>
      </c>
      <c r="D496" t="s">
        <v>197</v>
      </c>
      <c r="E496" t="s">
        <v>2143</v>
      </c>
      <c r="F496" t="s">
        <v>2102</v>
      </c>
      <c r="G496" t="s">
        <v>6</v>
      </c>
      <c r="H496">
        <v>4</v>
      </c>
      <c r="I496" t="s">
        <v>1523</v>
      </c>
      <c r="J496" t="s">
        <v>2144</v>
      </c>
      <c r="K496" t="s">
        <v>4459</v>
      </c>
      <c r="L496" t="s">
        <v>113</v>
      </c>
      <c r="M496" t="s">
        <v>3213</v>
      </c>
      <c r="N496" s="13">
        <v>45017</v>
      </c>
      <c r="O496">
        <v>102948</v>
      </c>
      <c r="P496" t="s">
        <v>3301</v>
      </c>
      <c r="Q496" s="13">
        <v>45017</v>
      </c>
      <c r="R496" t="s">
        <v>4467</v>
      </c>
      <c r="S496" s="13">
        <v>45017</v>
      </c>
      <c r="T496" s="13">
        <v>45046</v>
      </c>
      <c r="U496" s="1">
        <v>45017</v>
      </c>
      <c r="V496" t="s">
        <v>99</v>
      </c>
      <c r="W496" s="2">
        <v>8140.3</v>
      </c>
      <c r="X496" t="s">
        <v>2</v>
      </c>
      <c r="Y496" t="s">
        <v>11</v>
      </c>
      <c r="Z496" t="s">
        <v>2</v>
      </c>
      <c r="AA496" t="s">
        <v>200</v>
      </c>
      <c r="AB496" t="s">
        <v>201</v>
      </c>
      <c r="AC496" t="s">
        <v>116</v>
      </c>
    </row>
    <row r="497" spans="1:29" x14ac:dyDescent="0.25">
      <c r="A497" t="s">
        <v>0</v>
      </c>
      <c r="B497" t="s">
        <v>1</v>
      </c>
      <c r="C497" t="s">
        <v>2</v>
      </c>
      <c r="D497" t="s">
        <v>202</v>
      </c>
      <c r="E497" t="s">
        <v>2145</v>
      </c>
      <c r="F497" t="s">
        <v>2102</v>
      </c>
      <c r="G497" t="s">
        <v>6</v>
      </c>
      <c r="H497">
        <v>4</v>
      </c>
      <c r="I497" t="s">
        <v>1523</v>
      </c>
      <c r="J497" t="s">
        <v>2146</v>
      </c>
      <c r="K497" t="s">
        <v>4459</v>
      </c>
      <c r="L497" t="s">
        <v>113</v>
      </c>
      <c r="M497" t="s">
        <v>3213</v>
      </c>
      <c r="N497" s="13">
        <v>45017</v>
      </c>
      <c r="O497">
        <v>102947</v>
      </c>
      <c r="P497" t="s">
        <v>3300</v>
      </c>
      <c r="Q497" s="13">
        <v>45017</v>
      </c>
      <c r="R497" t="s">
        <v>4467</v>
      </c>
      <c r="S497" s="13">
        <v>45017</v>
      </c>
      <c r="T497" s="13">
        <v>45046</v>
      </c>
      <c r="U497" s="1">
        <v>45017</v>
      </c>
      <c r="V497" t="s">
        <v>99</v>
      </c>
      <c r="W497" s="2">
        <v>35348.080000000002</v>
      </c>
      <c r="X497" t="s">
        <v>2</v>
      </c>
      <c r="Y497" t="s">
        <v>11</v>
      </c>
      <c r="Z497" t="s">
        <v>2</v>
      </c>
      <c r="AA497" t="s">
        <v>205</v>
      </c>
      <c r="AB497" t="s">
        <v>206</v>
      </c>
      <c r="AC497" t="s">
        <v>116</v>
      </c>
    </row>
    <row r="498" spans="1:29" x14ac:dyDescent="0.25">
      <c r="A498" t="s">
        <v>0</v>
      </c>
      <c r="B498" t="s">
        <v>1</v>
      </c>
      <c r="C498" t="s">
        <v>2</v>
      </c>
      <c r="D498" t="s">
        <v>207</v>
      </c>
      <c r="E498" t="s">
        <v>2147</v>
      </c>
      <c r="F498" t="s">
        <v>2102</v>
      </c>
      <c r="G498" t="s">
        <v>6</v>
      </c>
      <c r="H498">
        <v>4</v>
      </c>
      <c r="I498" t="s">
        <v>1523</v>
      </c>
      <c r="J498" t="s">
        <v>2148</v>
      </c>
      <c r="K498" t="s">
        <v>4459</v>
      </c>
      <c r="L498" t="s">
        <v>113</v>
      </c>
      <c r="M498" t="s">
        <v>3213</v>
      </c>
      <c r="N498" s="13">
        <v>45017</v>
      </c>
      <c r="O498">
        <v>102945</v>
      </c>
      <c r="P498" t="s">
        <v>3299</v>
      </c>
      <c r="Q498" s="13">
        <v>45017</v>
      </c>
      <c r="R498" t="s">
        <v>4467</v>
      </c>
      <c r="S498" s="13">
        <v>45017</v>
      </c>
      <c r="T498" s="13">
        <v>45046</v>
      </c>
      <c r="U498" s="1">
        <v>45017</v>
      </c>
      <c r="V498" t="s">
        <v>99</v>
      </c>
      <c r="W498" s="2">
        <v>2750.93</v>
      </c>
      <c r="X498" t="s">
        <v>2</v>
      </c>
      <c r="Y498" t="s">
        <v>11</v>
      </c>
      <c r="Z498" t="s">
        <v>2</v>
      </c>
      <c r="AA498" t="s">
        <v>210</v>
      </c>
      <c r="AB498" t="s">
        <v>211</v>
      </c>
      <c r="AC498" t="s">
        <v>116</v>
      </c>
    </row>
    <row r="499" spans="1:29" x14ac:dyDescent="0.25">
      <c r="A499" t="s">
        <v>0</v>
      </c>
      <c r="B499" t="s">
        <v>1</v>
      </c>
      <c r="C499" t="s">
        <v>2</v>
      </c>
      <c r="D499" t="s">
        <v>212</v>
      </c>
      <c r="E499" t="s">
        <v>2149</v>
      </c>
      <c r="F499" t="s">
        <v>2102</v>
      </c>
      <c r="G499" t="s">
        <v>6</v>
      </c>
      <c r="H499">
        <v>4</v>
      </c>
      <c r="I499" t="s">
        <v>1523</v>
      </c>
      <c r="J499" t="s">
        <v>2150</v>
      </c>
      <c r="K499" t="s">
        <v>4459</v>
      </c>
      <c r="L499" t="s">
        <v>113</v>
      </c>
      <c r="M499" t="s">
        <v>3213</v>
      </c>
      <c r="N499" s="13">
        <v>45017</v>
      </c>
      <c r="O499">
        <v>102943</v>
      </c>
      <c r="P499" t="s">
        <v>3298</v>
      </c>
      <c r="Q499" s="13">
        <v>45017</v>
      </c>
      <c r="R499" t="s">
        <v>4467</v>
      </c>
      <c r="S499" s="13">
        <v>45017</v>
      </c>
      <c r="T499" s="13">
        <v>45046</v>
      </c>
      <c r="U499" s="1">
        <v>45017</v>
      </c>
      <c r="V499" t="s">
        <v>99</v>
      </c>
      <c r="W499" s="2">
        <v>24821.279999999999</v>
      </c>
      <c r="X499" t="s">
        <v>2</v>
      </c>
      <c r="Y499" t="s">
        <v>11</v>
      </c>
      <c r="Z499" t="s">
        <v>2</v>
      </c>
      <c r="AA499" t="s">
        <v>215</v>
      </c>
      <c r="AB499" t="s">
        <v>216</v>
      </c>
      <c r="AC499" t="s">
        <v>116</v>
      </c>
    </row>
    <row r="500" spans="1:29" x14ac:dyDescent="0.25">
      <c r="A500" t="s">
        <v>0</v>
      </c>
      <c r="B500" t="s">
        <v>1</v>
      </c>
      <c r="C500" t="s">
        <v>2</v>
      </c>
      <c r="D500" t="s">
        <v>217</v>
      </c>
      <c r="E500" t="s">
        <v>2151</v>
      </c>
      <c r="F500" t="s">
        <v>2102</v>
      </c>
      <c r="G500" t="s">
        <v>6</v>
      </c>
      <c r="H500">
        <v>4</v>
      </c>
      <c r="I500" t="s">
        <v>1523</v>
      </c>
      <c r="J500" t="s">
        <v>2152</v>
      </c>
      <c r="K500" t="s">
        <v>4459</v>
      </c>
      <c r="L500" t="s">
        <v>113</v>
      </c>
      <c r="M500" t="s">
        <v>3213</v>
      </c>
      <c r="N500" s="13">
        <v>45017</v>
      </c>
      <c r="O500">
        <v>125652</v>
      </c>
      <c r="P500" t="s">
        <v>3297</v>
      </c>
      <c r="Q500" s="13">
        <v>45017</v>
      </c>
      <c r="R500" t="s">
        <v>4467</v>
      </c>
      <c r="S500" s="13">
        <v>45017</v>
      </c>
      <c r="T500" s="13">
        <v>45046</v>
      </c>
      <c r="U500" s="1">
        <v>45017</v>
      </c>
      <c r="V500" t="s">
        <v>99</v>
      </c>
      <c r="W500" s="2">
        <v>33167.65</v>
      </c>
      <c r="X500" t="s">
        <v>2</v>
      </c>
      <c r="Y500" t="s">
        <v>11</v>
      </c>
      <c r="Z500" t="s">
        <v>2</v>
      </c>
      <c r="AA500" t="s">
        <v>220</v>
      </c>
      <c r="AB500" t="s">
        <v>221</v>
      </c>
      <c r="AC500" t="s">
        <v>116</v>
      </c>
    </row>
    <row r="501" spans="1:29" x14ac:dyDescent="0.25">
      <c r="A501" t="s">
        <v>0</v>
      </c>
      <c r="B501" t="s">
        <v>1</v>
      </c>
      <c r="C501" t="s">
        <v>2</v>
      </c>
      <c r="D501" t="s">
        <v>222</v>
      </c>
      <c r="E501" t="s">
        <v>2153</v>
      </c>
      <c r="F501" t="s">
        <v>2102</v>
      </c>
      <c r="G501" t="s">
        <v>6</v>
      </c>
      <c r="H501">
        <v>4</v>
      </c>
      <c r="I501" t="s">
        <v>1523</v>
      </c>
      <c r="J501" t="s">
        <v>2154</v>
      </c>
      <c r="K501" t="s">
        <v>4459</v>
      </c>
      <c r="L501" t="s">
        <v>113</v>
      </c>
      <c r="M501" t="s">
        <v>3213</v>
      </c>
      <c r="N501" s="13">
        <v>45017</v>
      </c>
      <c r="O501">
        <v>102938</v>
      </c>
      <c r="P501" t="s">
        <v>3296</v>
      </c>
      <c r="Q501" s="13">
        <v>45017</v>
      </c>
      <c r="R501" t="s">
        <v>4467</v>
      </c>
      <c r="S501" s="13">
        <v>45017</v>
      </c>
      <c r="T501" s="13">
        <v>45046</v>
      </c>
      <c r="U501" s="1">
        <v>45017</v>
      </c>
      <c r="V501" t="s">
        <v>99</v>
      </c>
      <c r="W501" s="2">
        <v>34029.22</v>
      </c>
      <c r="X501" t="s">
        <v>2</v>
      </c>
      <c r="Y501" t="s">
        <v>11</v>
      </c>
      <c r="Z501" t="s">
        <v>2</v>
      </c>
      <c r="AA501" t="s">
        <v>225</v>
      </c>
      <c r="AB501" t="s">
        <v>226</v>
      </c>
      <c r="AC501" t="s">
        <v>116</v>
      </c>
    </row>
    <row r="502" spans="1:29" x14ac:dyDescent="0.25">
      <c r="A502" t="s">
        <v>0</v>
      </c>
      <c r="B502" t="s">
        <v>1</v>
      </c>
      <c r="C502" t="s">
        <v>2</v>
      </c>
      <c r="D502" t="s">
        <v>227</v>
      </c>
      <c r="E502" t="s">
        <v>2155</v>
      </c>
      <c r="F502" t="s">
        <v>2102</v>
      </c>
      <c r="G502" t="s">
        <v>6</v>
      </c>
      <c r="H502">
        <v>4</v>
      </c>
      <c r="I502" t="s">
        <v>1523</v>
      </c>
      <c r="J502" t="s">
        <v>2156</v>
      </c>
      <c r="K502" t="s">
        <v>4459</v>
      </c>
      <c r="L502" t="s">
        <v>113</v>
      </c>
      <c r="M502" t="s">
        <v>3213</v>
      </c>
      <c r="N502" s="13">
        <v>45017</v>
      </c>
      <c r="O502">
        <v>199967</v>
      </c>
      <c r="P502" t="s">
        <v>3295</v>
      </c>
      <c r="Q502" s="13">
        <v>45017</v>
      </c>
      <c r="R502" t="s">
        <v>4467</v>
      </c>
      <c r="S502" s="13">
        <v>45017</v>
      </c>
      <c r="T502" s="13">
        <v>45046</v>
      </c>
      <c r="U502" s="1">
        <v>45017</v>
      </c>
      <c r="V502" t="s">
        <v>99</v>
      </c>
      <c r="W502" s="2">
        <v>3571.19</v>
      </c>
      <c r="X502" t="s">
        <v>2</v>
      </c>
      <c r="Y502" t="s">
        <v>11</v>
      </c>
      <c r="Z502" t="s">
        <v>2</v>
      </c>
      <c r="AA502" t="s">
        <v>230</v>
      </c>
      <c r="AB502" t="s">
        <v>231</v>
      </c>
      <c r="AC502" t="s">
        <v>116</v>
      </c>
    </row>
    <row r="503" spans="1:29" x14ac:dyDescent="0.25">
      <c r="A503" t="s">
        <v>0</v>
      </c>
      <c r="B503" t="s">
        <v>1</v>
      </c>
      <c r="C503" t="s">
        <v>2</v>
      </c>
      <c r="D503" t="s">
        <v>232</v>
      </c>
      <c r="E503" t="s">
        <v>2157</v>
      </c>
      <c r="F503" t="s">
        <v>2102</v>
      </c>
      <c r="G503" t="s">
        <v>6</v>
      </c>
      <c r="H503">
        <v>4</v>
      </c>
      <c r="I503" t="s">
        <v>1523</v>
      </c>
      <c r="J503" t="s">
        <v>2158</v>
      </c>
      <c r="K503" t="s">
        <v>4459</v>
      </c>
      <c r="L503" t="s">
        <v>113</v>
      </c>
      <c r="M503" t="s">
        <v>3213</v>
      </c>
      <c r="N503" s="13">
        <v>45017</v>
      </c>
      <c r="O503">
        <v>102937</v>
      </c>
      <c r="P503" t="s">
        <v>3294</v>
      </c>
      <c r="Q503" s="13">
        <v>45017</v>
      </c>
      <c r="R503" t="s">
        <v>4467</v>
      </c>
      <c r="S503" s="13">
        <v>45017</v>
      </c>
      <c r="T503" s="13">
        <v>45046</v>
      </c>
      <c r="U503" s="1">
        <v>45017</v>
      </c>
      <c r="V503" t="s">
        <v>99</v>
      </c>
      <c r="W503" s="2">
        <v>3258.86</v>
      </c>
      <c r="X503" t="s">
        <v>2</v>
      </c>
      <c r="Y503" t="s">
        <v>11</v>
      </c>
      <c r="Z503" t="s">
        <v>2</v>
      </c>
      <c r="AA503" t="s">
        <v>235</v>
      </c>
      <c r="AB503" t="s">
        <v>236</v>
      </c>
      <c r="AC503" t="s">
        <v>116</v>
      </c>
    </row>
    <row r="504" spans="1:29" x14ac:dyDescent="0.25">
      <c r="A504" t="s">
        <v>0</v>
      </c>
      <c r="B504" t="s">
        <v>1</v>
      </c>
      <c r="C504" t="s">
        <v>2</v>
      </c>
      <c r="D504" t="s">
        <v>237</v>
      </c>
      <c r="E504" t="s">
        <v>2159</v>
      </c>
      <c r="F504" t="s">
        <v>2102</v>
      </c>
      <c r="G504" t="s">
        <v>6</v>
      </c>
      <c r="H504">
        <v>4</v>
      </c>
      <c r="I504" t="s">
        <v>1523</v>
      </c>
      <c r="J504" t="s">
        <v>2160</v>
      </c>
      <c r="K504" t="s">
        <v>4459</v>
      </c>
      <c r="L504" t="s">
        <v>113</v>
      </c>
      <c r="M504" t="s">
        <v>3213</v>
      </c>
      <c r="N504" s="13">
        <v>45017</v>
      </c>
      <c r="O504">
        <v>102935</v>
      </c>
      <c r="P504" t="s">
        <v>3293</v>
      </c>
      <c r="Q504" s="13">
        <v>45017</v>
      </c>
      <c r="R504" t="s">
        <v>4467</v>
      </c>
      <c r="S504" s="13">
        <v>45017</v>
      </c>
      <c r="T504" s="13">
        <v>45046</v>
      </c>
      <c r="U504" s="1">
        <v>45017</v>
      </c>
      <c r="V504" t="s">
        <v>99</v>
      </c>
      <c r="W504" s="2">
        <v>122621.97</v>
      </c>
      <c r="X504" t="s">
        <v>2</v>
      </c>
      <c r="Y504" t="s">
        <v>11</v>
      </c>
      <c r="Z504" t="s">
        <v>2</v>
      </c>
      <c r="AA504" t="s">
        <v>240</v>
      </c>
      <c r="AB504" t="s">
        <v>241</v>
      </c>
      <c r="AC504" t="s">
        <v>116</v>
      </c>
    </row>
    <row r="505" spans="1:29" x14ac:dyDescent="0.25">
      <c r="A505" t="s">
        <v>0</v>
      </c>
      <c r="B505" t="s">
        <v>1</v>
      </c>
      <c r="C505" t="s">
        <v>2</v>
      </c>
      <c r="D505" t="s">
        <v>242</v>
      </c>
      <c r="E505" t="s">
        <v>2161</v>
      </c>
      <c r="F505" t="s">
        <v>2102</v>
      </c>
      <c r="G505" t="s">
        <v>6</v>
      </c>
      <c r="H505">
        <v>4</v>
      </c>
      <c r="I505" t="s">
        <v>1523</v>
      </c>
      <c r="J505" t="s">
        <v>2162</v>
      </c>
      <c r="K505" t="s">
        <v>4459</v>
      </c>
      <c r="L505" t="s">
        <v>113</v>
      </c>
      <c r="M505" t="s">
        <v>3213</v>
      </c>
      <c r="N505" s="13">
        <v>45017</v>
      </c>
      <c r="O505">
        <v>102934</v>
      </c>
      <c r="P505" t="s">
        <v>3292</v>
      </c>
      <c r="Q505" s="13">
        <v>45017</v>
      </c>
      <c r="R505" t="s">
        <v>4467</v>
      </c>
      <c r="S505" s="13">
        <v>45017</v>
      </c>
      <c r="T505" s="13">
        <v>45046</v>
      </c>
      <c r="U505" s="1">
        <v>45017</v>
      </c>
      <c r="V505" t="s">
        <v>99</v>
      </c>
      <c r="W505" s="2">
        <v>9560.18</v>
      </c>
      <c r="X505" t="s">
        <v>2</v>
      </c>
      <c r="Y505" t="s">
        <v>11</v>
      </c>
      <c r="Z505" t="s">
        <v>2</v>
      </c>
      <c r="AA505" t="s">
        <v>245</v>
      </c>
      <c r="AB505" t="s">
        <v>246</v>
      </c>
      <c r="AC505" t="s">
        <v>116</v>
      </c>
    </row>
    <row r="506" spans="1:29" x14ac:dyDescent="0.25">
      <c r="A506" t="s">
        <v>0</v>
      </c>
      <c r="B506" t="s">
        <v>1</v>
      </c>
      <c r="C506" t="s">
        <v>2</v>
      </c>
      <c r="D506" t="s">
        <v>247</v>
      </c>
      <c r="E506" t="s">
        <v>2163</v>
      </c>
      <c r="F506" t="s">
        <v>2102</v>
      </c>
      <c r="G506" t="s">
        <v>6</v>
      </c>
      <c r="H506">
        <v>4</v>
      </c>
      <c r="I506" t="s">
        <v>1523</v>
      </c>
      <c r="J506" t="s">
        <v>2164</v>
      </c>
      <c r="K506" t="s">
        <v>4459</v>
      </c>
      <c r="L506" t="s">
        <v>113</v>
      </c>
      <c r="M506" t="s">
        <v>3213</v>
      </c>
      <c r="N506" s="13">
        <v>45017</v>
      </c>
      <c r="O506">
        <v>216922</v>
      </c>
      <c r="P506" t="s">
        <v>3291</v>
      </c>
      <c r="Q506" s="13">
        <v>45017</v>
      </c>
      <c r="R506" t="s">
        <v>4467</v>
      </c>
      <c r="S506" s="13">
        <v>45017</v>
      </c>
      <c r="T506" s="13">
        <v>45046</v>
      </c>
      <c r="U506" s="1">
        <v>45017</v>
      </c>
      <c r="V506" t="s">
        <v>99</v>
      </c>
      <c r="W506" s="2">
        <v>34910.480000000003</v>
      </c>
      <c r="X506" t="s">
        <v>2</v>
      </c>
      <c r="Y506" t="s">
        <v>11</v>
      </c>
      <c r="Z506" t="s">
        <v>2</v>
      </c>
      <c r="AA506" t="s">
        <v>250</v>
      </c>
      <c r="AB506" t="s">
        <v>251</v>
      </c>
      <c r="AC506" t="s">
        <v>116</v>
      </c>
    </row>
    <row r="507" spans="1:29" x14ac:dyDescent="0.25">
      <c r="A507" t="s">
        <v>0</v>
      </c>
      <c r="B507" t="s">
        <v>1</v>
      </c>
      <c r="C507" t="s">
        <v>2</v>
      </c>
      <c r="D507" t="s">
        <v>252</v>
      </c>
      <c r="E507" t="s">
        <v>2165</v>
      </c>
      <c r="F507" t="s">
        <v>2102</v>
      </c>
      <c r="G507" t="s">
        <v>6</v>
      </c>
      <c r="H507">
        <v>4</v>
      </c>
      <c r="I507" t="s">
        <v>1523</v>
      </c>
      <c r="J507" t="s">
        <v>2166</v>
      </c>
      <c r="K507" t="s">
        <v>4459</v>
      </c>
      <c r="L507" t="s">
        <v>113</v>
      </c>
      <c r="M507" t="s">
        <v>3213</v>
      </c>
      <c r="N507" s="13">
        <v>45017</v>
      </c>
      <c r="O507">
        <v>102932</v>
      </c>
      <c r="P507" t="s">
        <v>3290</v>
      </c>
      <c r="Q507" s="13">
        <v>45017</v>
      </c>
      <c r="R507" t="s">
        <v>4467</v>
      </c>
      <c r="S507" s="13">
        <v>45017</v>
      </c>
      <c r="T507" s="13">
        <v>45046</v>
      </c>
      <c r="U507" s="1">
        <v>45017</v>
      </c>
      <c r="V507" t="s">
        <v>99</v>
      </c>
      <c r="W507" s="2">
        <v>1464.57</v>
      </c>
      <c r="X507" t="s">
        <v>2</v>
      </c>
      <c r="Y507" t="s">
        <v>11</v>
      </c>
      <c r="Z507" t="s">
        <v>2</v>
      </c>
      <c r="AA507" t="s">
        <v>255</v>
      </c>
      <c r="AB507" t="s">
        <v>256</v>
      </c>
      <c r="AC507" t="s">
        <v>116</v>
      </c>
    </row>
    <row r="508" spans="1:29" x14ac:dyDescent="0.25">
      <c r="A508" t="s">
        <v>0</v>
      </c>
      <c r="B508" t="s">
        <v>1</v>
      </c>
      <c r="C508" t="s">
        <v>2</v>
      </c>
      <c r="D508" t="s">
        <v>257</v>
      </c>
      <c r="E508" t="s">
        <v>2167</v>
      </c>
      <c r="F508" t="s">
        <v>2102</v>
      </c>
      <c r="G508" t="s">
        <v>6</v>
      </c>
      <c r="H508">
        <v>4</v>
      </c>
      <c r="I508" t="s">
        <v>1523</v>
      </c>
      <c r="J508" t="s">
        <v>2168</v>
      </c>
      <c r="K508" t="s">
        <v>4459</v>
      </c>
      <c r="L508" t="s">
        <v>113</v>
      </c>
      <c r="M508" t="s">
        <v>3213</v>
      </c>
      <c r="N508" s="13">
        <v>45017</v>
      </c>
      <c r="O508">
        <v>102930</v>
      </c>
      <c r="P508" t="s">
        <v>3289</v>
      </c>
      <c r="Q508" s="13">
        <v>45017</v>
      </c>
      <c r="R508" t="s">
        <v>4467</v>
      </c>
      <c r="S508" s="13">
        <v>45017</v>
      </c>
      <c r="T508" s="13">
        <v>45046</v>
      </c>
      <c r="U508" s="1">
        <v>45017</v>
      </c>
      <c r="V508" t="s">
        <v>99</v>
      </c>
      <c r="W508" s="2">
        <v>2940.66</v>
      </c>
      <c r="X508" t="s">
        <v>2</v>
      </c>
      <c r="Y508" t="s">
        <v>11</v>
      </c>
      <c r="Z508" t="s">
        <v>2</v>
      </c>
      <c r="AA508" t="s">
        <v>260</v>
      </c>
      <c r="AB508" t="s">
        <v>261</v>
      </c>
      <c r="AC508" t="s">
        <v>116</v>
      </c>
    </row>
    <row r="509" spans="1:29" x14ac:dyDescent="0.25">
      <c r="A509" t="s">
        <v>0</v>
      </c>
      <c r="B509" t="s">
        <v>1</v>
      </c>
      <c r="C509" t="s">
        <v>2</v>
      </c>
      <c r="D509" t="s">
        <v>262</v>
      </c>
      <c r="E509" t="s">
        <v>2169</v>
      </c>
      <c r="F509" t="s">
        <v>2102</v>
      </c>
      <c r="G509" t="s">
        <v>6</v>
      </c>
      <c r="H509">
        <v>4</v>
      </c>
      <c r="I509" t="s">
        <v>1523</v>
      </c>
      <c r="J509" t="s">
        <v>2170</v>
      </c>
      <c r="K509" t="s">
        <v>4459</v>
      </c>
      <c r="L509" t="s">
        <v>113</v>
      </c>
      <c r="M509" t="s">
        <v>3213</v>
      </c>
      <c r="N509" s="13">
        <v>45017</v>
      </c>
      <c r="O509">
        <v>102929</v>
      </c>
      <c r="P509" t="s">
        <v>3288</v>
      </c>
      <c r="Q509" s="13">
        <v>45017</v>
      </c>
      <c r="R509" t="s">
        <v>4467</v>
      </c>
      <c r="S509" s="13">
        <v>45017</v>
      </c>
      <c r="T509" s="13">
        <v>45046</v>
      </c>
      <c r="U509" s="1">
        <v>45017</v>
      </c>
      <c r="V509" t="s">
        <v>99</v>
      </c>
      <c r="W509" s="2">
        <v>22701.599999999999</v>
      </c>
      <c r="X509" t="s">
        <v>2</v>
      </c>
      <c r="Y509" t="s">
        <v>11</v>
      </c>
      <c r="Z509" t="s">
        <v>2</v>
      </c>
      <c r="AA509" t="s">
        <v>265</v>
      </c>
      <c r="AB509" t="s">
        <v>266</v>
      </c>
      <c r="AC509" t="s">
        <v>116</v>
      </c>
    </row>
    <row r="510" spans="1:29" x14ac:dyDescent="0.25">
      <c r="A510" t="s">
        <v>0</v>
      </c>
      <c r="B510" t="s">
        <v>1</v>
      </c>
      <c r="C510" t="s">
        <v>2</v>
      </c>
      <c r="D510" t="s">
        <v>267</v>
      </c>
      <c r="E510" t="s">
        <v>2171</v>
      </c>
      <c r="F510" t="s">
        <v>2102</v>
      </c>
      <c r="G510" t="s">
        <v>6</v>
      </c>
      <c r="H510">
        <v>4</v>
      </c>
      <c r="I510" t="s">
        <v>1523</v>
      </c>
      <c r="J510" t="s">
        <v>2172</v>
      </c>
      <c r="K510" t="s">
        <v>4459</v>
      </c>
      <c r="L510" t="s">
        <v>113</v>
      </c>
      <c r="M510" t="s">
        <v>3213</v>
      </c>
      <c r="N510" s="13">
        <v>45017</v>
      </c>
      <c r="O510">
        <v>123012</v>
      </c>
      <c r="P510" t="s">
        <v>3287</v>
      </c>
      <c r="Q510" s="13">
        <v>45017</v>
      </c>
      <c r="R510" t="s">
        <v>4467</v>
      </c>
      <c r="S510" s="13">
        <v>45017</v>
      </c>
      <c r="T510" s="13">
        <v>45046</v>
      </c>
      <c r="U510" s="1">
        <v>45017</v>
      </c>
      <c r="V510" t="s">
        <v>99</v>
      </c>
      <c r="W510" s="2">
        <v>2484.59</v>
      </c>
      <c r="X510" t="s">
        <v>2</v>
      </c>
      <c r="Y510" t="s">
        <v>11</v>
      </c>
      <c r="Z510" t="s">
        <v>2</v>
      </c>
      <c r="AA510" t="s">
        <v>270</v>
      </c>
      <c r="AB510" t="s">
        <v>271</v>
      </c>
      <c r="AC510" t="s">
        <v>116</v>
      </c>
    </row>
    <row r="511" spans="1:29" x14ac:dyDescent="0.25">
      <c r="A511" t="s">
        <v>0</v>
      </c>
      <c r="B511" t="s">
        <v>1</v>
      </c>
      <c r="C511" t="s">
        <v>2</v>
      </c>
      <c r="D511" t="s">
        <v>272</v>
      </c>
      <c r="E511" t="s">
        <v>2173</v>
      </c>
      <c r="F511" t="s">
        <v>2102</v>
      </c>
      <c r="G511" t="s">
        <v>6</v>
      </c>
      <c r="H511">
        <v>4</v>
      </c>
      <c r="I511" t="s">
        <v>1523</v>
      </c>
      <c r="J511" t="s">
        <v>2174</v>
      </c>
      <c r="K511" t="s">
        <v>4459</v>
      </c>
      <c r="L511" t="s">
        <v>113</v>
      </c>
      <c r="M511" t="s">
        <v>3213</v>
      </c>
      <c r="N511" s="13">
        <v>45017</v>
      </c>
      <c r="O511">
        <v>102920</v>
      </c>
      <c r="P511" t="s">
        <v>3286</v>
      </c>
      <c r="Q511" s="13">
        <v>45017</v>
      </c>
      <c r="R511" t="s">
        <v>4467</v>
      </c>
      <c r="S511" s="13">
        <v>45017</v>
      </c>
      <c r="T511" s="13">
        <v>45046</v>
      </c>
      <c r="U511" s="1">
        <v>45017</v>
      </c>
      <c r="V511" t="s">
        <v>99</v>
      </c>
      <c r="W511" s="2">
        <v>383635.71</v>
      </c>
      <c r="X511" t="s">
        <v>2</v>
      </c>
      <c r="Y511" t="s">
        <v>11</v>
      </c>
      <c r="Z511" t="s">
        <v>2</v>
      </c>
      <c r="AA511" t="s">
        <v>275</v>
      </c>
      <c r="AB511" t="s">
        <v>276</v>
      </c>
      <c r="AC511" t="s">
        <v>116</v>
      </c>
    </row>
    <row r="512" spans="1:29" x14ac:dyDescent="0.25">
      <c r="A512" t="s">
        <v>0</v>
      </c>
      <c r="B512" t="s">
        <v>1</v>
      </c>
      <c r="C512" t="s">
        <v>2</v>
      </c>
      <c r="D512" t="s">
        <v>277</v>
      </c>
      <c r="E512" t="s">
        <v>2175</v>
      </c>
      <c r="F512" t="s">
        <v>2102</v>
      </c>
      <c r="G512" t="s">
        <v>6</v>
      </c>
      <c r="H512">
        <v>4</v>
      </c>
      <c r="I512" t="s">
        <v>1523</v>
      </c>
      <c r="J512" t="s">
        <v>2176</v>
      </c>
      <c r="K512" t="s">
        <v>4459</v>
      </c>
      <c r="L512" t="s">
        <v>113</v>
      </c>
      <c r="M512" t="s">
        <v>3213</v>
      </c>
      <c r="N512" s="13">
        <v>45017</v>
      </c>
      <c r="O512">
        <v>102918</v>
      </c>
      <c r="P512" t="s">
        <v>3285</v>
      </c>
      <c r="Q512" s="13">
        <v>45017</v>
      </c>
      <c r="R512" t="s">
        <v>4467</v>
      </c>
      <c r="S512" s="13">
        <v>45017</v>
      </c>
      <c r="T512" s="13">
        <v>45046</v>
      </c>
      <c r="U512" s="1">
        <v>45017</v>
      </c>
      <c r="V512" t="s">
        <v>99</v>
      </c>
      <c r="W512" s="2">
        <v>51834.36</v>
      </c>
      <c r="X512" t="s">
        <v>2</v>
      </c>
      <c r="Y512" t="s">
        <v>11</v>
      </c>
      <c r="Z512" t="s">
        <v>2</v>
      </c>
      <c r="AA512" t="s">
        <v>280</v>
      </c>
      <c r="AB512" t="s">
        <v>281</v>
      </c>
      <c r="AC512" t="s">
        <v>116</v>
      </c>
    </row>
    <row r="513" spans="1:29" x14ac:dyDescent="0.25">
      <c r="A513" t="s">
        <v>0</v>
      </c>
      <c r="B513" t="s">
        <v>1</v>
      </c>
      <c r="C513" t="s">
        <v>2</v>
      </c>
      <c r="D513" t="s">
        <v>282</v>
      </c>
      <c r="E513" t="s">
        <v>2177</v>
      </c>
      <c r="F513" t="s">
        <v>2102</v>
      </c>
      <c r="G513" t="s">
        <v>6</v>
      </c>
      <c r="H513">
        <v>4</v>
      </c>
      <c r="I513" t="s">
        <v>1523</v>
      </c>
      <c r="J513" t="s">
        <v>2178</v>
      </c>
      <c r="K513" t="s">
        <v>4459</v>
      </c>
      <c r="L513" t="s">
        <v>113</v>
      </c>
      <c r="M513" t="s">
        <v>3213</v>
      </c>
      <c r="N513" s="13">
        <v>45017</v>
      </c>
      <c r="O513">
        <v>102916</v>
      </c>
      <c r="P513" t="s">
        <v>3284</v>
      </c>
      <c r="Q513" s="13">
        <v>45017</v>
      </c>
      <c r="R513" t="s">
        <v>4467</v>
      </c>
      <c r="S513" s="13">
        <v>45017</v>
      </c>
      <c r="T513" s="13">
        <v>45046</v>
      </c>
      <c r="U513" s="1">
        <v>45017</v>
      </c>
      <c r="V513" t="s">
        <v>99</v>
      </c>
      <c r="W513" s="2">
        <v>986.75</v>
      </c>
      <c r="X513" t="s">
        <v>2</v>
      </c>
      <c r="Y513" t="s">
        <v>11</v>
      </c>
      <c r="Z513" t="s">
        <v>2</v>
      </c>
      <c r="AA513" t="s">
        <v>285</v>
      </c>
      <c r="AB513" t="s">
        <v>286</v>
      </c>
      <c r="AC513" t="s">
        <v>116</v>
      </c>
    </row>
    <row r="514" spans="1:29" x14ac:dyDescent="0.25">
      <c r="A514" t="s">
        <v>0</v>
      </c>
      <c r="B514" t="s">
        <v>1</v>
      </c>
      <c r="C514" t="s">
        <v>2</v>
      </c>
      <c r="D514" t="s">
        <v>287</v>
      </c>
      <c r="E514" t="s">
        <v>2179</v>
      </c>
      <c r="F514" t="s">
        <v>2102</v>
      </c>
      <c r="G514" t="s">
        <v>6</v>
      </c>
      <c r="H514">
        <v>4</v>
      </c>
      <c r="I514" t="s">
        <v>1523</v>
      </c>
      <c r="J514" t="s">
        <v>2180</v>
      </c>
      <c r="K514" t="s">
        <v>4459</v>
      </c>
      <c r="L514" t="s">
        <v>113</v>
      </c>
      <c r="M514" t="s">
        <v>3213</v>
      </c>
      <c r="N514" s="13">
        <v>45017</v>
      </c>
      <c r="O514">
        <v>102915</v>
      </c>
      <c r="P514" t="s">
        <v>3283</v>
      </c>
      <c r="Q514" s="13">
        <v>45017</v>
      </c>
      <c r="R514" t="s">
        <v>4467</v>
      </c>
      <c r="S514" s="13">
        <v>45017</v>
      </c>
      <c r="T514" s="13">
        <v>45046</v>
      </c>
      <c r="U514" s="1">
        <v>45017</v>
      </c>
      <c r="V514" t="s">
        <v>99</v>
      </c>
      <c r="W514" s="2">
        <v>3633.81</v>
      </c>
      <c r="X514" t="s">
        <v>2</v>
      </c>
      <c r="Y514" t="s">
        <v>11</v>
      </c>
      <c r="Z514" t="s">
        <v>2</v>
      </c>
      <c r="AA514" t="s">
        <v>290</v>
      </c>
      <c r="AB514" t="s">
        <v>291</v>
      </c>
      <c r="AC514" t="s">
        <v>116</v>
      </c>
    </row>
    <row r="515" spans="1:29" x14ac:dyDescent="0.25">
      <c r="A515" t="s">
        <v>0</v>
      </c>
      <c r="B515" t="s">
        <v>1</v>
      </c>
      <c r="C515" t="s">
        <v>2</v>
      </c>
      <c r="D515" t="s">
        <v>292</v>
      </c>
      <c r="E515" t="s">
        <v>2181</v>
      </c>
      <c r="F515" t="s">
        <v>2102</v>
      </c>
      <c r="G515" t="s">
        <v>6</v>
      </c>
      <c r="H515">
        <v>4</v>
      </c>
      <c r="I515" t="s">
        <v>1523</v>
      </c>
      <c r="J515" t="s">
        <v>2182</v>
      </c>
      <c r="K515" t="s">
        <v>4459</v>
      </c>
      <c r="L515" t="s">
        <v>113</v>
      </c>
      <c r="M515" t="s">
        <v>3213</v>
      </c>
      <c r="N515" s="13">
        <v>45017</v>
      </c>
      <c r="O515">
        <v>102911</v>
      </c>
      <c r="P515" t="s">
        <v>3281</v>
      </c>
      <c r="Q515" s="13">
        <v>45017</v>
      </c>
      <c r="R515" t="s">
        <v>4467</v>
      </c>
      <c r="S515" s="13">
        <v>45017</v>
      </c>
      <c r="T515" s="13">
        <v>45046</v>
      </c>
      <c r="U515" s="1">
        <v>45017</v>
      </c>
      <c r="V515" t="s">
        <v>99</v>
      </c>
      <c r="W515" s="2">
        <v>26643.09</v>
      </c>
      <c r="X515" t="s">
        <v>2</v>
      </c>
      <c r="Y515" t="s">
        <v>11</v>
      </c>
      <c r="Z515" t="s">
        <v>2</v>
      </c>
      <c r="AA515" t="s">
        <v>295</v>
      </c>
      <c r="AB515" t="s">
        <v>296</v>
      </c>
      <c r="AC515" t="s">
        <v>116</v>
      </c>
    </row>
    <row r="516" spans="1:29" x14ac:dyDescent="0.25">
      <c r="A516" t="s">
        <v>0</v>
      </c>
      <c r="B516" t="s">
        <v>1</v>
      </c>
      <c r="C516" t="s">
        <v>2</v>
      </c>
      <c r="D516" t="s">
        <v>297</v>
      </c>
      <c r="E516" t="s">
        <v>2183</v>
      </c>
      <c r="F516" t="s">
        <v>2102</v>
      </c>
      <c r="G516" t="s">
        <v>6</v>
      </c>
      <c r="H516">
        <v>4</v>
      </c>
      <c r="I516" t="s">
        <v>1523</v>
      </c>
      <c r="J516" t="s">
        <v>2184</v>
      </c>
      <c r="K516" t="s">
        <v>4459</v>
      </c>
      <c r="L516" t="s">
        <v>113</v>
      </c>
      <c r="M516" t="s">
        <v>3213</v>
      </c>
      <c r="N516" s="13">
        <v>45017</v>
      </c>
      <c r="O516">
        <v>118151</v>
      </c>
      <c r="P516" t="s">
        <v>3279</v>
      </c>
      <c r="Q516" s="13">
        <v>45017</v>
      </c>
      <c r="R516" t="s">
        <v>4467</v>
      </c>
      <c r="S516" s="13">
        <v>45017</v>
      </c>
      <c r="T516" s="13">
        <v>45046</v>
      </c>
      <c r="U516" s="1">
        <v>45017</v>
      </c>
      <c r="V516" t="s">
        <v>99</v>
      </c>
      <c r="W516" s="2">
        <v>568597.68999999994</v>
      </c>
      <c r="X516" t="s">
        <v>2</v>
      </c>
      <c r="Y516" t="s">
        <v>11</v>
      </c>
      <c r="Z516" t="s">
        <v>2</v>
      </c>
      <c r="AA516" t="s">
        <v>300</v>
      </c>
      <c r="AB516" t="s">
        <v>301</v>
      </c>
      <c r="AC516" t="s">
        <v>116</v>
      </c>
    </row>
    <row r="517" spans="1:29" x14ac:dyDescent="0.25">
      <c r="A517" t="s">
        <v>0</v>
      </c>
      <c r="B517" t="s">
        <v>1</v>
      </c>
      <c r="C517" t="s">
        <v>2</v>
      </c>
      <c r="D517" t="s">
        <v>302</v>
      </c>
      <c r="E517" t="s">
        <v>2185</v>
      </c>
      <c r="F517" t="s">
        <v>2102</v>
      </c>
      <c r="G517" t="s">
        <v>6</v>
      </c>
      <c r="H517">
        <v>4</v>
      </c>
      <c r="I517" t="s">
        <v>1523</v>
      </c>
      <c r="J517" t="s">
        <v>2186</v>
      </c>
      <c r="K517" t="s">
        <v>4459</v>
      </c>
      <c r="L517" t="s">
        <v>113</v>
      </c>
      <c r="M517" t="s">
        <v>3213</v>
      </c>
      <c r="N517" s="13">
        <v>45017</v>
      </c>
      <c r="O517">
        <v>102904</v>
      </c>
      <c r="P517" t="s">
        <v>3278</v>
      </c>
      <c r="Q517" s="13">
        <v>45017</v>
      </c>
      <c r="R517" t="s">
        <v>4467</v>
      </c>
      <c r="S517" s="13">
        <v>45017</v>
      </c>
      <c r="T517" s="13">
        <v>45046</v>
      </c>
      <c r="U517" s="1">
        <v>45017</v>
      </c>
      <c r="V517" t="s">
        <v>99</v>
      </c>
      <c r="W517" s="2">
        <v>13462.82</v>
      </c>
      <c r="X517" t="s">
        <v>2</v>
      </c>
      <c r="Y517" t="s">
        <v>11</v>
      </c>
      <c r="Z517" t="s">
        <v>2</v>
      </c>
      <c r="AA517" t="s">
        <v>305</v>
      </c>
      <c r="AB517" t="s">
        <v>306</v>
      </c>
      <c r="AC517" t="s">
        <v>116</v>
      </c>
    </row>
    <row r="518" spans="1:29" x14ac:dyDescent="0.25">
      <c r="A518" t="s">
        <v>0</v>
      </c>
      <c r="B518" t="s">
        <v>1</v>
      </c>
      <c r="C518" t="s">
        <v>2</v>
      </c>
      <c r="D518" t="s">
        <v>307</v>
      </c>
      <c r="E518" t="s">
        <v>2187</v>
      </c>
      <c r="F518" t="s">
        <v>2102</v>
      </c>
      <c r="G518" t="s">
        <v>6</v>
      </c>
      <c r="H518">
        <v>4</v>
      </c>
      <c r="I518" t="s">
        <v>1523</v>
      </c>
      <c r="J518" t="s">
        <v>2188</v>
      </c>
      <c r="K518" t="s">
        <v>4459</v>
      </c>
      <c r="L518" t="s">
        <v>113</v>
      </c>
      <c r="M518" t="s">
        <v>3213</v>
      </c>
      <c r="N518" s="13">
        <v>45017</v>
      </c>
      <c r="O518">
        <v>102899</v>
      </c>
      <c r="P518" t="s">
        <v>3277</v>
      </c>
      <c r="Q518" s="13">
        <v>45017</v>
      </c>
      <c r="R518" t="s">
        <v>4467</v>
      </c>
      <c r="S518" s="13">
        <v>45017</v>
      </c>
      <c r="T518" s="13">
        <v>45046</v>
      </c>
      <c r="U518" s="1">
        <v>45017</v>
      </c>
      <c r="V518" t="s">
        <v>99</v>
      </c>
      <c r="W518" s="2">
        <v>11903.01</v>
      </c>
      <c r="X518" t="s">
        <v>2</v>
      </c>
      <c r="Y518" t="s">
        <v>11</v>
      </c>
      <c r="Z518" t="s">
        <v>2</v>
      </c>
      <c r="AA518" t="s">
        <v>310</v>
      </c>
      <c r="AB518" t="s">
        <v>311</v>
      </c>
      <c r="AC518" t="s">
        <v>116</v>
      </c>
    </row>
    <row r="519" spans="1:29" x14ac:dyDescent="0.25">
      <c r="A519" t="s">
        <v>0</v>
      </c>
      <c r="B519" t="s">
        <v>1</v>
      </c>
      <c r="C519" t="s">
        <v>2</v>
      </c>
      <c r="D519" t="s">
        <v>312</v>
      </c>
      <c r="E519" t="s">
        <v>2189</v>
      </c>
      <c r="F519" t="s">
        <v>2102</v>
      </c>
      <c r="G519" t="s">
        <v>6</v>
      </c>
      <c r="H519">
        <v>4</v>
      </c>
      <c r="I519" t="s">
        <v>1523</v>
      </c>
      <c r="J519" t="s">
        <v>2190</v>
      </c>
      <c r="K519" t="s">
        <v>4459</v>
      </c>
      <c r="L519" t="s">
        <v>113</v>
      </c>
      <c r="M519" t="s">
        <v>3213</v>
      </c>
      <c r="N519" s="13">
        <v>45017</v>
      </c>
      <c r="O519">
        <v>102897</v>
      </c>
      <c r="P519" t="s">
        <v>3276</v>
      </c>
      <c r="Q519" s="13">
        <v>45017</v>
      </c>
      <c r="R519" t="s">
        <v>4467</v>
      </c>
      <c r="S519" s="13">
        <v>45017</v>
      </c>
      <c r="T519" s="13">
        <v>45046</v>
      </c>
      <c r="U519" s="1">
        <v>45017</v>
      </c>
      <c r="V519" t="s">
        <v>99</v>
      </c>
      <c r="W519" s="2">
        <v>1989.12</v>
      </c>
      <c r="X519" t="s">
        <v>2</v>
      </c>
      <c r="Y519" t="s">
        <v>11</v>
      </c>
      <c r="Z519" t="s">
        <v>2</v>
      </c>
      <c r="AA519" t="s">
        <v>315</v>
      </c>
      <c r="AB519" t="s">
        <v>316</v>
      </c>
      <c r="AC519" t="s">
        <v>116</v>
      </c>
    </row>
    <row r="520" spans="1:29" x14ac:dyDescent="0.25">
      <c r="A520" t="s">
        <v>0</v>
      </c>
      <c r="B520" t="s">
        <v>1</v>
      </c>
      <c r="C520" t="s">
        <v>2</v>
      </c>
      <c r="D520" t="s">
        <v>317</v>
      </c>
      <c r="E520" t="s">
        <v>2191</v>
      </c>
      <c r="F520" t="s">
        <v>2102</v>
      </c>
      <c r="G520" t="s">
        <v>6</v>
      </c>
      <c r="H520">
        <v>4</v>
      </c>
      <c r="I520" t="s">
        <v>1523</v>
      </c>
      <c r="J520" t="s">
        <v>2192</v>
      </c>
      <c r="K520" t="s">
        <v>4459</v>
      </c>
      <c r="L520" t="s">
        <v>113</v>
      </c>
      <c r="M520" t="s">
        <v>3213</v>
      </c>
      <c r="N520" s="13">
        <v>45017</v>
      </c>
      <c r="O520">
        <v>102889</v>
      </c>
      <c r="P520" t="s">
        <v>3274</v>
      </c>
      <c r="Q520" s="13">
        <v>45017</v>
      </c>
      <c r="R520" t="s">
        <v>4467</v>
      </c>
      <c r="S520" s="13">
        <v>45017</v>
      </c>
      <c r="T520" s="13">
        <v>45046</v>
      </c>
      <c r="U520" s="1">
        <v>45017</v>
      </c>
      <c r="V520" t="s">
        <v>99</v>
      </c>
      <c r="W520" s="2">
        <v>213297.99</v>
      </c>
      <c r="X520" t="s">
        <v>2</v>
      </c>
      <c r="Y520" t="s">
        <v>11</v>
      </c>
      <c r="Z520" t="s">
        <v>2</v>
      </c>
      <c r="AA520" t="s">
        <v>320</v>
      </c>
      <c r="AB520" t="s">
        <v>321</v>
      </c>
      <c r="AC520" t="s">
        <v>116</v>
      </c>
    </row>
    <row r="521" spans="1:29" x14ac:dyDescent="0.25">
      <c r="A521" t="s">
        <v>0</v>
      </c>
      <c r="B521" t="s">
        <v>1</v>
      </c>
      <c r="C521" t="s">
        <v>2</v>
      </c>
      <c r="D521" t="s">
        <v>322</v>
      </c>
      <c r="E521" t="s">
        <v>2193</v>
      </c>
      <c r="F521" t="s">
        <v>2102</v>
      </c>
      <c r="G521" t="s">
        <v>6</v>
      </c>
      <c r="H521">
        <v>4</v>
      </c>
      <c r="I521" t="s">
        <v>1523</v>
      </c>
      <c r="J521" t="s">
        <v>2194</v>
      </c>
      <c r="K521" t="s">
        <v>4459</v>
      </c>
      <c r="L521" t="s">
        <v>113</v>
      </c>
      <c r="M521" t="s">
        <v>3213</v>
      </c>
      <c r="N521" s="13">
        <v>45017</v>
      </c>
      <c r="O521">
        <v>102892</v>
      </c>
      <c r="P521" t="s">
        <v>3275</v>
      </c>
      <c r="Q521" s="13">
        <v>45017</v>
      </c>
      <c r="R521" t="s">
        <v>4467</v>
      </c>
      <c r="S521" s="13">
        <v>45017</v>
      </c>
      <c r="T521" s="13">
        <v>45046</v>
      </c>
      <c r="U521" s="1">
        <v>45017</v>
      </c>
      <c r="V521" t="s">
        <v>99</v>
      </c>
      <c r="W521" s="2">
        <v>87181.4</v>
      </c>
      <c r="X521" t="s">
        <v>2</v>
      </c>
      <c r="Y521" t="s">
        <v>11</v>
      </c>
      <c r="Z521" t="s">
        <v>2</v>
      </c>
      <c r="AA521" t="s">
        <v>325</v>
      </c>
      <c r="AB521" t="s">
        <v>326</v>
      </c>
      <c r="AC521" t="s">
        <v>116</v>
      </c>
    </row>
    <row r="522" spans="1:29" x14ac:dyDescent="0.25">
      <c r="A522" t="s">
        <v>0</v>
      </c>
      <c r="B522" t="s">
        <v>1</v>
      </c>
      <c r="C522" t="s">
        <v>2</v>
      </c>
      <c r="D522" t="s">
        <v>327</v>
      </c>
      <c r="E522" t="s">
        <v>2195</v>
      </c>
      <c r="F522" t="s">
        <v>2102</v>
      </c>
      <c r="G522" t="s">
        <v>6</v>
      </c>
      <c r="H522">
        <v>4</v>
      </c>
      <c r="I522" t="s">
        <v>1523</v>
      </c>
      <c r="J522" t="s">
        <v>2196</v>
      </c>
      <c r="K522" t="s">
        <v>4459</v>
      </c>
      <c r="L522" t="s">
        <v>113</v>
      </c>
      <c r="M522" t="s">
        <v>3213</v>
      </c>
      <c r="N522" s="13">
        <v>45017</v>
      </c>
      <c r="O522">
        <v>102887</v>
      </c>
      <c r="P522" t="s">
        <v>3273</v>
      </c>
      <c r="Q522" s="13">
        <v>45017</v>
      </c>
      <c r="R522" t="s">
        <v>4467</v>
      </c>
      <c r="S522" s="13">
        <v>45017</v>
      </c>
      <c r="T522" s="13">
        <v>45046</v>
      </c>
      <c r="U522" s="1">
        <v>45017</v>
      </c>
      <c r="V522" t="s">
        <v>99</v>
      </c>
      <c r="W522" s="2">
        <v>1754.09</v>
      </c>
      <c r="X522" t="s">
        <v>2</v>
      </c>
      <c r="Y522" t="s">
        <v>11</v>
      </c>
      <c r="Z522" t="s">
        <v>2</v>
      </c>
      <c r="AA522" t="s">
        <v>330</v>
      </c>
      <c r="AB522" t="s">
        <v>331</v>
      </c>
      <c r="AC522" t="s">
        <v>116</v>
      </c>
    </row>
    <row r="523" spans="1:29" x14ac:dyDescent="0.25">
      <c r="A523" t="s">
        <v>0</v>
      </c>
      <c r="B523" t="s">
        <v>1</v>
      </c>
      <c r="C523" t="s">
        <v>2</v>
      </c>
      <c r="D523" t="s">
        <v>332</v>
      </c>
      <c r="E523" t="s">
        <v>2197</v>
      </c>
      <c r="F523" t="s">
        <v>2102</v>
      </c>
      <c r="G523" t="s">
        <v>6</v>
      </c>
      <c r="H523">
        <v>4</v>
      </c>
      <c r="I523" t="s">
        <v>1523</v>
      </c>
      <c r="J523" t="s">
        <v>2198</v>
      </c>
      <c r="K523" t="s">
        <v>4459</v>
      </c>
      <c r="L523" t="s">
        <v>113</v>
      </c>
      <c r="M523" t="s">
        <v>3213</v>
      </c>
      <c r="N523" s="13">
        <v>45017</v>
      </c>
      <c r="O523">
        <v>102885</v>
      </c>
      <c r="P523" t="s">
        <v>3272</v>
      </c>
      <c r="Q523" s="13">
        <v>45017</v>
      </c>
      <c r="R523" t="s">
        <v>4467</v>
      </c>
      <c r="S523" s="13">
        <v>45017</v>
      </c>
      <c r="T523" s="13">
        <v>45046</v>
      </c>
      <c r="U523" s="1">
        <v>45017</v>
      </c>
      <c r="V523" t="s">
        <v>99</v>
      </c>
      <c r="W523" s="2">
        <v>11858.01</v>
      </c>
      <c r="X523" t="s">
        <v>2</v>
      </c>
      <c r="Y523" t="s">
        <v>11</v>
      </c>
      <c r="Z523" t="s">
        <v>2</v>
      </c>
      <c r="AA523" t="s">
        <v>335</v>
      </c>
      <c r="AB523" t="s">
        <v>336</v>
      </c>
      <c r="AC523" t="s">
        <v>116</v>
      </c>
    </row>
    <row r="524" spans="1:29" x14ac:dyDescent="0.25">
      <c r="A524" t="s">
        <v>0</v>
      </c>
      <c r="B524" t="s">
        <v>1</v>
      </c>
      <c r="C524" t="s">
        <v>2</v>
      </c>
      <c r="D524" t="s">
        <v>337</v>
      </c>
      <c r="E524" t="s">
        <v>2199</v>
      </c>
      <c r="F524" t="s">
        <v>2102</v>
      </c>
      <c r="G524" t="s">
        <v>6</v>
      </c>
      <c r="H524">
        <v>4</v>
      </c>
      <c r="I524" t="s">
        <v>1523</v>
      </c>
      <c r="J524" t="s">
        <v>2200</v>
      </c>
      <c r="K524" t="s">
        <v>4459</v>
      </c>
      <c r="L524" t="s">
        <v>113</v>
      </c>
      <c r="M524" t="s">
        <v>3213</v>
      </c>
      <c r="N524" s="13">
        <v>45017</v>
      </c>
      <c r="O524">
        <v>153302</v>
      </c>
      <c r="P524" t="s">
        <v>3271</v>
      </c>
      <c r="Q524" s="13">
        <v>45017</v>
      </c>
      <c r="R524" t="s">
        <v>4467</v>
      </c>
      <c r="S524" s="13">
        <v>45017</v>
      </c>
      <c r="T524" s="13">
        <v>45046</v>
      </c>
      <c r="U524" s="1">
        <v>45017</v>
      </c>
      <c r="V524" t="s">
        <v>99</v>
      </c>
      <c r="W524" s="2">
        <v>88012.03</v>
      </c>
      <c r="X524" t="s">
        <v>2</v>
      </c>
      <c r="Y524" t="s">
        <v>11</v>
      </c>
      <c r="Z524" t="s">
        <v>2</v>
      </c>
      <c r="AA524" t="s">
        <v>340</v>
      </c>
      <c r="AB524" t="s">
        <v>341</v>
      </c>
      <c r="AC524" t="s">
        <v>116</v>
      </c>
    </row>
    <row r="525" spans="1:29" x14ac:dyDescent="0.25">
      <c r="A525" t="s">
        <v>0</v>
      </c>
      <c r="B525" t="s">
        <v>1</v>
      </c>
      <c r="C525" t="s">
        <v>2</v>
      </c>
      <c r="D525" t="s">
        <v>342</v>
      </c>
      <c r="E525" t="s">
        <v>2201</v>
      </c>
      <c r="F525" t="s">
        <v>2102</v>
      </c>
      <c r="G525" t="s">
        <v>6</v>
      </c>
      <c r="H525">
        <v>4</v>
      </c>
      <c r="I525" t="s">
        <v>1523</v>
      </c>
      <c r="J525" t="s">
        <v>2202</v>
      </c>
      <c r="K525" t="s">
        <v>4459</v>
      </c>
      <c r="L525" t="s">
        <v>113</v>
      </c>
      <c r="M525" t="s">
        <v>3213</v>
      </c>
      <c r="N525" s="13">
        <v>45017</v>
      </c>
      <c r="O525">
        <v>102882</v>
      </c>
      <c r="P525" t="s">
        <v>3270</v>
      </c>
      <c r="Q525" s="13">
        <v>45017</v>
      </c>
      <c r="R525" t="s">
        <v>4467</v>
      </c>
      <c r="S525" s="13">
        <v>45017</v>
      </c>
      <c r="T525" s="13">
        <v>45046</v>
      </c>
      <c r="U525" s="1">
        <v>45017</v>
      </c>
      <c r="V525" t="s">
        <v>99</v>
      </c>
      <c r="W525" s="2">
        <v>4633.8900000000003</v>
      </c>
      <c r="X525" t="s">
        <v>2</v>
      </c>
      <c r="Y525" t="s">
        <v>11</v>
      </c>
      <c r="Z525" t="s">
        <v>2</v>
      </c>
      <c r="AA525" t="s">
        <v>345</v>
      </c>
      <c r="AB525" t="s">
        <v>346</v>
      </c>
      <c r="AC525" t="s">
        <v>116</v>
      </c>
    </row>
    <row r="526" spans="1:29" x14ac:dyDescent="0.25">
      <c r="A526" t="s">
        <v>0</v>
      </c>
      <c r="B526" t="s">
        <v>1</v>
      </c>
      <c r="C526" t="s">
        <v>2</v>
      </c>
      <c r="D526" t="s">
        <v>347</v>
      </c>
      <c r="E526" t="s">
        <v>2203</v>
      </c>
      <c r="F526" t="s">
        <v>2102</v>
      </c>
      <c r="G526" t="s">
        <v>6</v>
      </c>
      <c r="H526">
        <v>4</v>
      </c>
      <c r="I526" t="s">
        <v>1523</v>
      </c>
      <c r="J526" t="s">
        <v>2204</v>
      </c>
      <c r="K526" t="s">
        <v>4459</v>
      </c>
      <c r="L526" t="s">
        <v>113</v>
      </c>
      <c r="M526" t="s">
        <v>3213</v>
      </c>
      <c r="N526" s="13">
        <v>45017</v>
      </c>
      <c r="O526">
        <v>102879</v>
      </c>
      <c r="P526" t="s">
        <v>3269</v>
      </c>
      <c r="Q526" s="13">
        <v>45017</v>
      </c>
      <c r="R526" t="s">
        <v>4467</v>
      </c>
      <c r="S526" s="13">
        <v>45017</v>
      </c>
      <c r="T526" s="13">
        <v>45046</v>
      </c>
      <c r="U526" s="1">
        <v>45017</v>
      </c>
      <c r="V526" t="s">
        <v>99</v>
      </c>
      <c r="W526" s="2">
        <v>29044.19</v>
      </c>
      <c r="X526" t="s">
        <v>2</v>
      </c>
      <c r="Y526" t="s">
        <v>11</v>
      </c>
      <c r="Z526" t="s">
        <v>2</v>
      </c>
      <c r="AA526" t="s">
        <v>350</v>
      </c>
      <c r="AB526" t="s">
        <v>351</v>
      </c>
      <c r="AC526" t="s">
        <v>116</v>
      </c>
    </row>
    <row r="527" spans="1:29" x14ac:dyDescent="0.25">
      <c r="A527" t="s">
        <v>0</v>
      </c>
      <c r="B527" t="s">
        <v>1</v>
      </c>
      <c r="C527" t="s">
        <v>2</v>
      </c>
      <c r="D527" t="s">
        <v>352</v>
      </c>
      <c r="E527" t="s">
        <v>2205</v>
      </c>
      <c r="F527" t="s">
        <v>2102</v>
      </c>
      <c r="G527" t="s">
        <v>6</v>
      </c>
      <c r="H527">
        <v>4</v>
      </c>
      <c r="I527" t="s">
        <v>1523</v>
      </c>
      <c r="J527" t="s">
        <v>2206</v>
      </c>
      <c r="K527" t="s">
        <v>4459</v>
      </c>
      <c r="L527" t="s">
        <v>113</v>
      </c>
      <c r="M527" t="s">
        <v>3213</v>
      </c>
      <c r="N527" s="13">
        <v>45017</v>
      </c>
      <c r="O527">
        <v>116074</v>
      </c>
      <c r="P527" t="s">
        <v>3268</v>
      </c>
      <c r="Q527" s="13">
        <v>45017</v>
      </c>
      <c r="R527" t="s">
        <v>4467</v>
      </c>
      <c r="S527" s="13">
        <v>45017</v>
      </c>
      <c r="T527" s="13">
        <v>45046</v>
      </c>
      <c r="U527" s="1">
        <v>45017</v>
      </c>
      <c r="V527" t="s">
        <v>99</v>
      </c>
      <c r="W527" s="2">
        <v>5431.68</v>
      </c>
      <c r="X527" t="s">
        <v>2</v>
      </c>
      <c r="Y527" t="s">
        <v>11</v>
      </c>
      <c r="Z527" t="s">
        <v>2</v>
      </c>
      <c r="AA527" t="s">
        <v>355</v>
      </c>
      <c r="AB527" t="s">
        <v>356</v>
      </c>
      <c r="AC527" t="s">
        <v>116</v>
      </c>
    </row>
    <row r="528" spans="1:29" x14ac:dyDescent="0.25">
      <c r="A528" t="s">
        <v>0</v>
      </c>
      <c r="B528" t="s">
        <v>1</v>
      </c>
      <c r="C528" t="s">
        <v>2</v>
      </c>
      <c r="D528" t="s">
        <v>357</v>
      </c>
      <c r="E528" t="s">
        <v>2207</v>
      </c>
      <c r="F528" t="s">
        <v>2102</v>
      </c>
      <c r="G528" t="s">
        <v>6</v>
      </c>
      <c r="H528">
        <v>4</v>
      </c>
      <c r="I528" t="s">
        <v>1523</v>
      </c>
      <c r="J528" t="s">
        <v>2208</v>
      </c>
      <c r="K528" t="s">
        <v>4459</v>
      </c>
      <c r="L528" t="s">
        <v>113</v>
      </c>
      <c r="M528" t="s">
        <v>3213</v>
      </c>
      <c r="N528" s="13">
        <v>45017</v>
      </c>
      <c r="O528">
        <v>102877</v>
      </c>
      <c r="P528" t="s">
        <v>3267</v>
      </c>
      <c r="Q528" s="13">
        <v>45017</v>
      </c>
      <c r="R528" t="s">
        <v>4467</v>
      </c>
      <c r="S528" s="13">
        <v>45017</v>
      </c>
      <c r="T528" s="13">
        <v>45046</v>
      </c>
      <c r="U528" s="1">
        <v>45017</v>
      </c>
      <c r="V528" t="s">
        <v>99</v>
      </c>
      <c r="W528" s="2">
        <v>34167.620000000003</v>
      </c>
      <c r="X528" t="s">
        <v>2</v>
      </c>
      <c r="Y528" t="s">
        <v>11</v>
      </c>
      <c r="Z528" t="s">
        <v>2</v>
      </c>
      <c r="AA528" t="s">
        <v>360</v>
      </c>
      <c r="AB528" t="s">
        <v>361</v>
      </c>
      <c r="AC528" t="s">
        <v>116</v>
      </c>
    </row>
    <row r="529" spans="1:29" x14ac:dyDescent="0.25">
      <c r="A529" t="s">
        <v>0</v>
      </c>
      <c r="B529" t="s">
        <v>1</v>
      </c>
      <c r="C529" t="s">
        <v>2</v>
      </c>
      <c r="D529" t="s">
        <v>362</v>
      </c>
      <c r="E529" t="s">
        <v>2209</v>
      </c>
      <c r="F529" t="s">
        <v>2102</v>
      </c>
      <c r="G529" t="s">
        <v>6</v>
      </c>
      <c r="H529">
        <v>4</v>
      </c>
      <c r="I529" t="s">
        <v>1523</v>
      </c>
      <c r="J529" t="s">
        <v>2210</v>
      </c>
      <c r="K529" t="s">
        <v>4459</v>
      </c>
      <c r="L529" t="s">
        <v>113</v>
      </c>
      <c r="M529" t="s">
        <v>3213</v>
      </c>
      <c r="N529" s="13">
        <v>45017</v>
      </c>
      <c r="O529">
        <v>102875</v>
      </c>
      <c r="P529" t="s">
        <v>3266</v>
      </c>
      <c r="Q529" s="13">
        <v>45017</v>
      </c>
      <c r="R529" t="s">
        <v>4467</v>
      </c>
      <c r="S529" s="13">
        <v>45017</v>
      </c>
      <c r="T529" s="13">
        <v>45046</v>
      </c>
      <c r="U529" s="1">
        <v>45017</v>
      </c>
      <c r="V529" t="s">
        <v>99</v>
      </c>
      <c r="W529" s="2">
        <v>20387.419999999998</v>
      </c>
      <c r="X529" t="s">
        <v>2</v>
      </c>
      <c r="Y529" t="s">
        <v>11</v>
      </c>
      <c r="Z529" t="s">
        <v>2</v>
      </c>
      <c r="AA529" t="s">
        <v>365</v>
      </c>
      <c r="AB529" t="s">
        <v>366</v>
      </c>
      <c r="AC529" t="s">
        <v>116</v>
      </c>
    </row>
    <row r="530" spans="1:29" x14ac:dyDescent="0.25">
      <c r="A530" t="s">
        <v>0</v>
      </c>
      <c r="B530" t="s">
        <v>1</v>
      </c>
      <c r="C530" t="s">
        <v>2</v>
      </c>
      <c r="D530" t="s">
        <v>367</v>
      </c>
      <c r="E530" t="s">
        <v>2211</v>
      </c>
      <c r="F530" t="s">
        <v>2102</v>
      </c>
      <c r="G530" t="s">
        <v>6</v>
      </c>
      <c r="H530">
        <v>4</v>
      </c>
      <c r="I530" t="s">
        <v>1523</v>
      </c>
      <c r="J530" t="s">
        <v>2212</v>
      </c>
      <c r="K530" t="s">
        <v>4459</v>
      </c>
      <c r="L530" t="s">
        <v>113</v>
      </c>
      <c r="M530" t="s">
        <v>3213</v>
      </c>
      <c r="N530" s="13">
        <v>45017</v>
      </c>
      <c r="O530">
        <v>102874</v>
      </c>
      <c r="P530" t="s">
        <v>3265</v>
      </c>
      <c r="Q530" s="13">
        <v>45017</v>
      </c>
      <c r="R530" t="s">
        <v>4467</v>
      </c>
      <c r="S530" s="13">
        <v>45017</v>
      </c>
      <c r="T530" s="13">
        <v>45046</v>
      </c>
      <c r="U530" s="1">
        <v>45017</v>
      </c>
      <c r="V530" t="s">
        <v>99</v>
      </c>
      <c r="W530" s="2">
        <v>83080.429999999993</v>
      </c>
      <c r="X530" t="s">
        <v>2</v>
      </c>
      <c r="Y530" t="s">
        <v>11</v>
      </c>
      <c r="Z530" t="s">
        <v>2</v>
      </c>
      <c r="AA530" t="s">
        <v>370</v>
      </c>
      <c r="AB530" t="s">
        <v>371</v>
      </c>
      <c r="AC530" t="s">
        <v>116</v>
      </c>
    </row>
    <row r="531" spans="1:29" x14ac:dyDescent="0.25">
      <c r="A531" t="s">
        <v>0</v>
      </c>
      <c r="B531" t="s">
        <v>1</v>
      </c>
      <c r="C531" t="s">
        <v>2</v>
      </c>
      <c r="D531" t="s">
        <v>372</v>
      </c>
      <c r="E531" t="s">
        <v>2213</v>
      </c>
      <c r="F531" t="s">
        <v>2102</v>
      </c>
      <c r="G531" t="s">
        <v>6</v>
      </c>
      <c r="H531">
        <v>4</v>
      </c>
      <c r="I531" t="s">
        <v>1523</v>
      </c>
      <c r="J531" t="s">
        <v>2214</v>
      </c>
      <c r="K531" t="s">
        <v>4459</v>
      </c>
      <c r="L531" t="s">
        <v>113</v>
      </c>
      <c r="M531" t="s">
        <v>3213</v>
      </c>
      <c r="N531" s="13">
        <v>45017</v>
      </c>
      <c r="O531">
        <v>105242</v>
      </c>
      <c r="P531" t="s">
        <v>3264</v>
      </c>
      <c r="Q531" s="13">
        <v>45017</v>
      </c>
      <c r="R531" t="s">
        <v>4467</v>
      </c>
      <c r="S531" s="13">
        <v>45017</v>
      </c>
      <c r="T531" s="13">
        <v>45046</v>
      </c>
      <c r="U531" s="1">
        <v>45017</v>
      </c>
      <c r="V531" t="s">
        <v>99</v>
      </c>
      <c r="W531" s="2">
        <v>7882580.9900000002</v>
      </c>
      <c r="X531" t="s">
        <v>2</v>
      </c>
      <c r="Y531" t="s">
        <v>11</v>
      </c>
      <c r="Z531" t="s">
        <v>2</v>
      </c>
      <c r="AA531" t="s">
        <v>375</v>
      </c>
      <c r="AB531" t="s">
        <v>376</v>
      </c>
      <c r="AC531" t="s">
        <v>116</v>
      </c>
    </row>
    <row r="532" spans="1:29" x14ac:dyDescent="0.25">
      <c r="A532" t="s">
        <v>0</v>
      </c>
      <c r="B532" t="s">
        <v>1</v>
      </c>
      <c r="C532" t="s">
        <v>2</v>
      </c>
      <c r="D532" t="s">
        <v>377</v>
      </c>
      <c r="E532" t="s">
        <v>2215</v>
      </c>
      <c r="F532" t="s">
        <v>2102</v>
      </c>
      <c r="G532" t="s">
        <v>6</v>
      </c>
      <c r="H532">
        <v>4</v>
      </c>
      <c r="I532" t="s">
        <v>1523</v>
      </c>
      <c r="J532" t="s">
        <v>2216</v>
      </c>
      <c r="K532" t="s">
        <v>4459</v>
      </c>
      <c r="L532" t="s">
        <v>113</v>
      </c>
      <c r="M532" t="s">
        <v>3213</v>
      </c>
      <c r="N532" s="13">
        <v>45017</v>
      </c>
      <c r="O532">
        <v>102849</v>
      </c>
      <c r="P532" t="s">
        <v>3263</v>
      </c>
      <c r="Q532" s="13">
        <v>45017</v>
      </c>
      <c r="R532" t="s">
        <v>4467</v>
      </c>
      <c r="S532" s="13">
        <v>45017</v>
      </c>
      <c r="T532" s="13">
        <v>45046</v>
      </c>
      <c r="U532" s="1">
        <v>45017</v>
      </c>
      <c r="V532" t="s">
        <v>99</v>
      </c>
      <c r="W532" s="2">
        <v>18444.689999999999</v>
      </c>
      <c r="X532" t="s">
        <v>2</v>
      </c>
      <c r="Y532" t="s">
        <v>11</v>
      </c>
      <c r="Z532" t="s">
        <v>2</v>
      </c>
      <c r="AA532" t="s">
        <v>380</v>
      </c>
      <c r="AB532" t="s">
        <v>381</v>
      </c>
      <c r="AC532" t="s">
        <v>116</v>
      </c>
    </row>
    <row r="533" spans="1:29" x14ac:dyDescent="0.25">
      <c r="A533" t="s">
        <v>0</v>
      </c>
      <c r="B533" t="s">
        <v>1</v>
      </c>
      <c r="C533" t="s">
        <v>2</v>
      </c>
      <c r="D533" t="s">
        <v>382</v>
      </c>
      <c r="E533" t="s">
        <v>2217</v>
      </c>
      <c r="F533" t="s">
        <v>2102</v>
      </c>
      <c r="G533" t="s">
        <v>6</v>
      </c>
      <c r="H533">
        <v>4</v>
      </c>
      <c r="I533" t="s">
        <v>1523</v>
      </c>
      <c r="J533" t="s">
        <v>2218</v>
      </c>
      <c r="K533" t="s">
        <v>4459</v>
      </c>
      <c r="L533" t="s">
        <v>113</v>
      </c>
      <c r="M533" t="s">
        <v>3213</v>
      </c>
      <c r="N533" s="13">
        <v>45017</v>
      </c>
      <c r="O533">
        <v>102848</v>
      </c>
      <c r="P533" t="s">
        <v>3262</v>
      </c>
      <c r="Q533" s="13">
        <v>45017</v>
      </c>
      <c r="R533" t="s">
        <v>4467</v>
      </c>
      <c r="S533" s="13">
        <v>45017</v>
      </c>
      <c r="T533" s="13">
        <v>45046</v>
      </c>
      <c r="U533" s="1">
        <v>45017</v>
      </c>
      <c r="V533" t="s">
        <v>99</v>
      </c>
      <c r="W533" s="2">
        <v>2969.93</v>
      </c>
      <c r="X533" t="s">
        <v>2</v>
      </c>
      <c r="Y533" t="s">
        <v>11</v>
      </c>
      <c r="Z533" t="s">
        <v>2</v>
      </c>
      <c r="AA533" t="s">
        <v>385</v>
      </c>
      <c r="AB533" t="s">
        <v>386</v>
      </c>
      <c r="AC533" t="s">
        <v>116</v>
      </c>
    </row>
    <row r="534" spans="1:29" x14ac:dyDescent="0.25">
      <c r="A534" t="s">
        <v>0</v>
      </c>
      <c r="B534" t="s">
        <v>1</v>
      </c>
      <c r="C534" t="s">
        <v>2</v>
      </c>
      <c r="D534" t="s">
        <v>387</v>
      </c>
      <c r="E534" t="s">
        <v>2219</v>
      </c>
      <c r="F534" t="s">
        <v>2102</v>
      </c>
      <c r="G534" t="s">
        <v>6</v>
      </c>
      <c r="H534">
        <v>4</v>
      </c>
      <c r="I534" t="s">
        <v>1523</v>
      </c>
      <c r="J534" t="s">
        <v>2220</v>
      </c>
      <c r="K534" t="s">
        <v>4459</v>
      </c>
      <c r="L534" t="s">
        <v>113</v>
      </c>
      <c r="M534" t="s">
        <v>3213</v>
      </c>
      <c r="N534" s="13">
        <v>45017</v>
      </c>
      <c r="O534">
        <v>102847</v>
      </c>
      <c r="P534" t="s">
        <v>3261</v>
      </c>
      <c r="Q534" s="13">
        <v>45017</v>
      </c>
      <c r="R534" t="s">
        <v>4467</v>
      </c>
      <c r="S534" s="13">
        <v>45017</v>
      </c>
      <c r="T534" s="13">
        <v>45046</v>
      </c>
      <c r="U534" s="1">
        <v>45017</v>
      </c>
      <c r="V534" t="s">
        <v>99</v>
      </c>
      <c r="W534" s="2">
        <v>1817.2</v>
      </c>
      <c r="X534" t="s">
        <v>2</v>
      </c>
      <c r="Y534" t="s">
        <v>11</v>
      </c>
      <c r="Z534" t="s">
        <v>2</v>
      </c>
      <c r="AA534" t="s">
        <v>390</v>
      </c>
      <c r="AB534" t="s">
        <v>391</v>
      </c>
      <c r="AC534" t="s">
        <v>116</v>
      </c>
    </row>
    <row r="535" spans="1:29" x14ac:dyDescent="0.25">
      <c r="A535" t="s">
        <v>0</v>
      </c>
      <c r="B535" t="s">
        <v>1</v>
      </c>
      <c r="C535" t="s">
        <v>2</v>
      </c>
      <c r="D535" t="s">
        <v>392</v>
      </c>
      <c r="E535" t="s">
        <v>2221</v>
      </c>
      <c r="F535" t="s">
        <v>2102</v>
      </c>
      <c r="G535" t="s">
        <v>6</v>
      </c>
      <c r="H535">
        <v>4</v>
      </c>
      <c r="I535" t="s">
        <v>1523</v>
      </c>
      <c r="J535" t="s">
        <v>2222</v>
      </c>
      <c r="K535" t="s">
        <v>4459</v>
      </c>
      <c r="L535" t="s">
        <v>113</v>
      </c>
      <c r="M535" t="s">
        <v>3213</v>
      </c>
      <c r="N535" s="13">
        <v>45017</v>
      </c>
      <c r="O535">
        <v>102846</v>
      </c>
      <c r="P535" t="s">
        <v>3260</v>
      </c>
      <c r="Q535" s="13">
        <v>45017</v>
      </c>
      <c r="R535" t="s">
        <v>4467</v>
      </c>
      <c r="S535" s="13">
        <v>45017</v>
      </c>
      <c r="T535" s="13">
        <v>45046</v>
      </c>
      <c r="U535" s="1">
        <v>45017</v>
      </c>
      <c r="V535" t="s">
        <v>99</v>
      </c>
      <c r="W535" s="2">
        <v>21406.06</v>
      </c>
      <c r="X535" t="s">
        <v>2</v>
      </c>
      <c r="Y535" t="s">
        <v>11</v>
      </c>
      <c r="Z535" t="s">
        <v>2</v>
      </c>
      <c r="AA535" t="s">
        <v>395</v>
      </c>
      <c r="AB535" t="s">
        <v>396</v>
      </c>
      <c r="AC535" t="s">
        <v>116</v>
      </c>
    </row>
    <row r="536" spans="1:29" x14ac:dyDescent="0.25">
      <c r="A536" t="s">
        <v>0</v>
      </c>
      <c r="B536" t="s">
        <v>1</v>
      </c>
      <c r="C536" t="s">
        <v>2</v>
      </c>
      <c r="D536" t="s">
        <v>397</v>
      </c>
      <c r="E536" t="s">
        <v>2223</v>
      </c>
      <c r="F536" t="s">
        <v>2102</v>
      </c>
      <c r="G536" t="s">
        <v>6</v>
      </c>
      <c r="H536">
        <v>4</v>
      </c>
      <c r="I536" t="s">
        <v>1523</v>
      </c>
      <c r="J536" t="s">
        <v>2224</v>
      </c>
      <c r="K536" t="s">
        <v>4459</v>
      </c>
      <c r="L536" t="s">
        <v>113</v>
      </c>
      <c r="M536" t="s">
        <v>3213</v>
      </c>
      <c r="N536" s="13">
        <v>45017</v>
      </c>
      <c r="O536">
        <v>102842</v>
      </c>
      <c r="P536" t="s">
        <v>3259</v>
      </c>
      <c r="Q536" s="13">
        <v>45017</v>
      </c>
      <c r="R536" t="s">
        <v>4467</v>
      </c>
      <c r="S536" s="13">
        <v>45017</v>
      </c>
      <c r="T536" s="13">
        <v>45046</v>
      </c>
      <c r="U536" s="1">
        <v>45017</v>
      </c>
      <c r="V536" t="s">
        <v>99</v>
      </c>
      <c r="W536" s="2">
        <v>253979.93</v>
      </c>
      <c r="X536" t="s">
        <v>2</v>
      </c>
      <c r="Y536" t="s">
        <v>11</v>
      </c>
      <c r="Z536" t="s">
        <v>2</v>
      </c>
      <c r="AA536" t="s">
        <v>400</v>
      </c>
      <c r="AB536" t="s">
        <v>401</v>
      </c>
      <c r="AC536" t="s">
        <v>116</v>
      </c>
    </row>
    <row r="537" spans="1:29" x14ac:dyDescent="0.25">
      <c r="A537" t="s">
        <v>0</v>
      </c>
      <c r="B537" t="s">
        <v>1</v>
      </c>
      <c r="C537" t="s">
        <v>2</v>
      </c>
      <c r="D537" t="s">
        <v>402</v>
      </c>
      <c r="E537" t="s">
        <v>2225</v>
      </c>
      <c r="F537" t="s">
        <v>2102</v>
      </c>
      <c r="G537" t="s">
        <v>6</v>
      </c>
      <c r="H537">
        <v>4</v>
      </c>
      <c r="I537" t="s">
        <v>1523</v>
      </c>
      <c r="J537" t="s">
        <v>2226</v>
      </c>
      <c r="K537" t="s">
        <v>4459</v>
      </c>
      <c r="L537" t="s">
        <v>113</v>
      </c>
      <c r="M537" t="s">
        <v>3213</v>
      </c>
      <c r="N537" s="13">
        <v>45017</v>
      </c>
      <c r="O537">
        <v>102841</v>
      </c>
      <c r="P537" t="s">
        <v>3258</v>
      </c>
      <c r="Q537" s="13">
        <v>45017</v>
      </c>
      <c r="R537" t="s">
        <v>4467</v>
      </c>
      <c r="S537" s="13">
        <v>45017</v>
      </c>
      <c r="T537" s="13">
        <v>45046</v>
      </c>
      <c r="U537" s="1">
        <v>45017</v>
      </c>
      <c r="V537" t="s">
        <v>99</v>
      </c>
      <c r="W537" s="2">
        <v>52229.09</v>
      </c>
      <c r="X537" t="s">
        <v>2</v>
      </c>
      <c r="Y537" t="s">
        <v>11</v>
      </c>
      <c r="Z537" t="s">
        <v>2</v>
      </c>
      <c r="AA537" t="s">
        <v>405</v>
      </c>
      <c r="AB537" t="s">
        <v>406</v>
      </c>
      <c r="AC537" t="s">
        <v>116</v>
      </c>
    </row>
    <row r="538" spans="1:29" x14ac:dyDescent="0.25">
      <c r="A538" t="s">
        <v>0</v>
      </c>
      <c r="B538" t="s">
        <v>1</v>
      </c>
      <c r="C538" t="s">
        <v>2</v>
      </c>
      <c r="D538" t="s">
        <v>407</v>
      </c>
      <c r="E538" t="s">
        <v>2227</v>
      </c>
      <c r="F538" t="s">
        <v>2102</v>
      </c>
      <c r="G538" t="s">
        <v>6</v>
      </c>
      <c r="H538">
        <v>4</v>
      </c>
      <c r="I538" t="s">
        <v>1523</v>
      </c>
      <c r="J538" t="s">
        <v>2228</v>
      </c>
      <c r="K538" t="s">
        <v>4459</v>
      </c>
      <c r="L538" t="s">
        <v>113</v>
      </c>
      <c r="M538" t="s">
        <v>3213</v>
      </c>
      <c r="N538" s="13">
        <v>45017</v>
      </c>
      <c r="O538">
        <v>102840</v>
      </c>
      <c r="P538" t="s">
        <v>3257</v>
      </c>
      <c r="Q538" s="13">
        <v>45017</v>
      </c>
      <c r="R538" t="s">
        <v>4467</v>
      </c>
      <c r="S538" s="13">
        <v>45017</v>
      </c>
      <c r="T538" s="13">
        <v>45046</v>
      </c>
      <c r="U538" s="1">
        <v>45017</v>
      </c>
      <c r="V538" t="s">
        <v>99</v>
      </c>
      <c r="W538" s="2">
        <v>55788.51</v>
      </c>
      <c r="X538" t="s">
        <v>2</v>
      </c>
      <c r="Y538" t="s">
        <v>11</v>
      </c>
      <c r="Z538" t="s">
        <v>2</v>
      </c>
      <c r="AA538" t="s">
        <v>410</v>
      </c>
      <c r="AB538" t="s">
        <v>411</v>
      </c>
      <c r="AC538" t="s">
        <v>116</v>
      </c>
    </row>
    <row r="539" spans="1:29" x14ac:dyDescent="0.25">
      <c r="A539" t="s">
        <v>0</v>
      </c>
      <c r="B539" t="s">
        <v>1</v>
      </c>
      <c r="C539" t="s">
        <v>2</v>
      </c>
      <c r="D539" t="s">
        <v>412</v>
      </c>
      <c r="E539" t="s">
        <v>2229</v>
      </c>
      <c r="F539" t="s">
        <v>2102</v>
      </c>
      <c r="G539" t="s">
        <v>6</v>
      </c>
      <c r="H539">
        <v>4</v>
      </c>
      <c r="I539" t="s">
        <v>1523</v>
      </c>
      <c r="J539" t="s">
        <v>2230</v>
      </c>
      <c r="K539" t="s">
        <v>4459</v>
      </c>
      <c r="L539" t="s">
        <v>113</v>
      </c>
      <c r="M539" t="s">
        <v>3213</v>
      </c>
      <c r="N539" s="13">
        <v>45017</v>
      </c>
      <c r="O539">
        <v>153268</v>
      </c>
      <c r="P539" t="s">
        <v>3327</v>
      </c>
      <c r="Q539" s="13">
        <v>45017</v>
      </c>
      <c r="R539" t="s">
        <v>4467</v>
      </c>
      <c r="S539" s="13">
        <v>45017</v>
      </c>
      <c r="T539" s="13">
        <v>45046</v>
      </c>
      <c r="U539" s="1">
        <v>45017</v>
      </c>
      <c r="V539" t="s">
        <v>99</v>
      </c>
      <c r="W539" s="2">
        <v>11521.25</v>
      </c>
      <c r="X539" t="s">
        <v>2</v>
      </c>
      <c r="Y539" t="s">
        <v>11</v>
      </c>
      <c r="Z539" t="s">
        <v>2</v>
      </c>
      <c r="AA539" t="s">
        <v>415</v>
      </c>
      <c r="AB539" t="s">
        <v>416</v>
      </c>
      <c r="AC539" t="s">
        <v>116</v>
      </c>
    </row>
    <row r="540" spans="1:29" x14ac:dyDescent="0.25">
      <c r="A540" t="s">
        <v>0</v>
      </c>
      <c r="B540" t="s">
        <v>1</v>
      </c>
      <c r="C540" t="s">
        <v>2</v>
      </c>
      <c r="D540" t="s">
        <v>417</v>
      </c>
      <c r="E540" t="s">
        <v>2231</v>
      </c>
      <c r="F540" t="s">
        <v>2102</v>
      </c>
      <c r="G540" t="s">
        <v>6</v>
      </c>
      <c r="H540">
        <v>4</v>
      </c>
      <c r="I540" t="s">
        <v>1523</v>
      </c>
      <c r="J540" t="s">
        <v>2232</v>
      </c>
      <c r="K540" t="s">
        <v>4459</v>
      </c>
      <c r="L540" t="s">
        <v>113</v>
      </c>
      <c r="M540" t="s">
        <v>3213</v>
      </c>
      <c r="N540" s="13">
        <v>45017</v>
      </c>
      <c r="O540">
        <v>102834</v>
      </c>
      <c r="P540" t="s">
        <v>3256</v>
      </c>
      <c r="Q540" s="13">
        <v>45017</v>
      </c>
      <c r="R540" t="s">
        <v>4467</v>
      </c>
      <c r="S540" s="13">
        <v>45017</v>
      </c>
      <c r="T540" s="13">
        <v>45046</v>
      </c>
      <c r="U540" s="1">
        <v>45017</v>
      </c>
      <c r="V540" t="s">
        <v>99</v>
      </c>
      <c r="W540" s="2">
        <v>43362.28</v>
      </c>
      <c r="X540" t="s">
        <v>2</v>
      </c>
      <c r="Y540" t="s">
        <v>11</v>
      </c>
      <c r="Z540" t="s">
        <v>2</v>
      </c>
      <c r="AA540" t="s">
        <v>420</v>
      </c>
      <c r="AB540" t="s">
        <v>421</v>
      </c>
      <c r="AC540" t="s">
        <v>116</v>
      </c>
    </row>
    <row r="541" spans="1:29" x14ac:dyDescent="0.25">
      <c r="A541" t="s">
        <v>0</v>
      </c>
      <c r="B541" t="s">
        <v>1</v>
      </c>
      <c r="C541" t="s">
        <v>2</v>
      </c>
      <c r="D541" t="s">
        <v>422</v>
      </c>
      <c r="E541" t="s">
        <v>2233</v>
      </c>
      <c r="F541" t="s">
        <v>2102</v>
      </c>
      <c r="G541" t="s">
        <v>6</v>
      </c>
      <c r="H541">
        <v>4</v>
      </c>
      <c r="I541" t="s">
        <v>1523</v>
      </c>
      <c r="J541" t="s">
        <v>2234</v>
      </c>
      <c r="K541" t="s">
        <v>4459</v>
      </c>
      <c r="L541" t="s">
        <v>113</v>
      </c>
      <c r="M541" t="s">
        <v>3213</v>
      </c>
      <c r="N541" s="13">
        <v>45017</v>
      </c>
      <c r="O541">
        <v>102833</v>
      </c>
      <c r="P541" t="s">
        <v>3255</v>
      </c>
      <c r="Q541" s="13">
        <v>45017</v>
      </c>
      <c r="R541" t="s">
        <v>4467</v>
      </c>
      <c r="S541" s="13">
        <v>45017</v>
      </c>
      <c r="T541" s="13">
        <v>45046</v>
      </c>
      <c r="U541" s="1">
        <v>45017</v>
      </c>
      <c r="V541" t="s">
        <v>99</v>
      </c>
      <c r="W541" s="2">
        <v>2255.25</v>
      </c>
      <c r="X541" t="s">
        <v>2</v>
      </c>
      <c r="Y541" t="s">
        <v>11</v>
      </c>
      <c r="Z541" t="s">
        <v>2</v>
      </c>
      <c r="AA541" t="s">
        <v>425</v>
      </c>
      <c r="AB541" t="s">
        <v>426</v>
      </c>
      <c r="AC541" t="s">
        <v>116</v>
      </c>
    </row>
    <row r="542" spans="1:29" x14ac:dyDescent="0.25">
      <c r="A542" t="s">
        <v>0</v>
      </c>
      <c r="B542" t="s">
        <v>1</v>
      </c>
      <c r="C542" t="s">
        <v>2</v>
      </c>
      <c r="D542" t="s">
        <v>427</v>
      </c>
      <c r="E542" t="s">
        <v>2235</v>
      </c>
      <c r="F542" t="s">
        <v>2102</v>
      </c>
      <c r="G542" t="s">
        <v>6</v>
      </c>
      <c r="H542">
        <v>4</v>
      </c>
      <c r="I542" t="s">
        <v>1523</v>
      </c>
      <c r="J542" t="s">
        <v>2236</v>
      </c>
      <c r="K542" t="s">
        <v>4459</v>
      </c>
      <c r="L542" t="s">
        <v>113</v>
      </c>
      <c r="M542" t="s">
        <v>3213</v>
      </c>
      <c r="N542" s="13">
        <v>45017</v>
      </c>
      <c r="O542">
        <v>222081</v>
      </c>
      <c r="P542" t="s">
        <v>3254</v>
      </c>
      <c r="Q542" s="13">
        <v>45017</v>
      </c>
      <c r="R542" t="s">
        <v>4467</v>
      </c>
      <c r="S542" s="13">
        <v>45017</v>
      </c>
      <c r="T542" s="13">
        <v>45046</v>
      </c>
      <c r="U542" s="1">
        <v>45017</v>
      </c>
      <c r="V542" t="s">
        <v>99</v>
      </c>
      <c r="W542" s="2">
        <v>6738.8</v>
      </c>
      <c r="X542" t="s">
        <v>2</v>
      </c>
      <c r="Y542" t="s">
        <v>11</v>
      </c>
      <c r="Z542" t="s">
        <v>2</v>
      </c>
      <c r="AA542" t="s">
        <v>430</v>
      </c>
      <c r="AB542" t="s">
        <v>431</v>
      </c>
      <c r="AC542" t="s">
        <v>116</v>
      </c>
    </row>
    <row r="543" spans="1:29" x14ac:dyDescent="0.25">
      <c r="A543" t="s">
        <v>0</v>
      </c>
      <c r="B543" t="s">
        <v>1</v>
      </c>
      <c r="C543" t="s">
        <v>2</v>
      </c>
      <c r="D543" t="s">
        <v>432</v>
      </c>
      <c r="E543" t="s">
        <v>2237</v>
      </c>
      <c r="F543" t="s">
        <v>2102</v>
      </c>
      <c r="G543" t="s">
        <v>6</v>
      </c>
      <c r="H543">
        <v>4</v>
      </c>
      <c r="I543" t="s">
        <v>1523</v>
      </c>
      <c r="J543" t="s">
        <v>2238</v>
      </c>
      <c r="K543" t="s">
        <v>4459</v>
      </c>
      <c r="L543" t="s">
        <v>113</v>
      </c>
      <c r="M543" t="s">
        <v>3213</v>
      </c>
      <c r="N543" s="13">
        <v>45017</v>
      </c>
      <c r="O543">
        <v>102827</v>
      </c>
      <c r="P543" t="s">
        <v>3253</v>
      </c>
      <c r="Q543" s="13">
        <v>45017</v>
      </c>
      <c r="R543" t="s">
        <v>4467</v>
      </c>
      <c r="S543" s="13">
        <v>45017</v>
      </c>
      <c r="T543" s="13">
        <v>45046</v>
      </c>
      <c r="U543" s="1">
        <v>45017</v>
      </c>
      <c r="V543" t="s">
        <v>99</v>
      </c>
      <c r="W543" s="2">
        <v>88416.21</v>
      </c>
      <c r="X543" t="s">
        <v>2</v>
      </c>
      <c r="Y543" t="s">
        <v>11</v>
      </c>
      <c r="Z543" t="s">
        <v>2</v>
      </c>
      <c r="AA543" t="s">
        <v>435</v>
      </c>
      <c r="AB543" t="s">
        <v>436</v>
      </c>
      <c r="AC543" t="s">
        <v>116</v>
      </c>
    </row>
    <row r="544" spans="1:29" x14ac:dyDescent="0.25">
      <c r="A544" t="s">
        <v>0</v>
      </c>
      <c r="B544" t="s">
        <v>1</v>
      </c>
      <c r="C544" t="s">
        <v>2</v>
      </c>
      <c r="D544" t="s">
        <v>437</v>
      </c>
      <c r="E544" t="s">
        <v>2239</v>
      </c>
      <c r="F544" t="s">
        <v>2102</v>
      </c>
      <c r="G544" t="s">
        <v>6</v>
      </c>
      <c r="H544">
        <v>4</v>
      </c>
      <c r="I544" t="s">
        <v>1523</v>
      </c>
      <c r="J544" t="s">
        <v>2240</v>
      </c>
      <c r="K544" t="s">
        <v>4459</v>
      </c>
      <c r="L544" t="s">
        <v>113</v>
      </c>
      <c r="M544" t="s">
        <v>3213</v>
      </c>
      <c r="N544" s="13">
        <v>45017</v>
      </c>
      <c r="O544">
        <v>102825</v>
      </c>
      <c r="P544" t="s">
        <v>3252</v>
      </c>
      <c r="Q544" s="13">
        <v>45017</v>
      </c>
      <c r="R544" t="s">
        <v>4467</v>
      </c>
      <c r="S544" s="13">
        <v>45017</v>
      </c>
      <c r="T544" s="13">
        <v>45046</v>
      </c>
      <c r="U544" s="1">
        <v>45017</v>
      </c>
      <c r="V544" t="s">
        <v>99</v>
      </c>
      <c r="W544" s="2">
        <v>3816.33</v>
      </c>
      <c r="X544" t="s">
        <v>2</v>
      </c>
      <c r="Y544" t="s">
        <v>11</v>
      </c>
      <c r="Z544" t="s">
        <v>2</v>
      </c>
      <c r="AA544" t="s">
        <v>440</v>
      </c>
      <c r="AB544" t="s">
        <v>441</v>
      </c>
      <c r="AC544" t="s">
        <v>116</v>
      </c>
    </row>
    <row r="545" spans="1:29" x14ac:dyDescent="0.25">
      <c r="A545" t="s">
        <v>0</v>
      </c>
      <c r="B545" t="s">
        <v>1</v>
      </c>
      <c r="C545" t="s">
        <v>2</v>
      </c>
      <c r="D545" t="s">
        <v>442</v>
      </c>
      <c r="E545" t="s">
        <v>2241</v>
      </c>
      <c r="F545" t="s">
        <v>2102</v>
      </c>
      <c r="G545" t="s">
        <v>6</v>
      </c>
      <c r="H545">
        <v>4</v>
      </c>
      <c r="I545" t="s">
        <v>1523</v>
      </c>
      <c r="J545" t="s">
        <v>2242</v>
      </c>
      <c r="K545" t="s">
        <v>4459</v>
      </c>
      <c r="L545" t="s">
        <v>113</v>
      </c>
      <c r="M545" t="s">
        <v>3213</v>
      </c>
      <c r="N545" s="13">
        <v>45017</v>
      </c>
      <c r="O545">
        <v>102824</v>
      </c>
      <c r="P545" t="s">
        <v>3251</v>
      </c>
      <c r="Q545" s="13">
        <v>45017</v>
      </c>
      <c r="R545" t="s">
        <v>4467</v>
      </c>
      <c r="S545" s="13">
        <v>45017</v>
      </c>
      <c r="T545" s="13">
        <v>45046</v>
      </c>
      <c r="U545" s="1">
        <v>45017</v>
      </c>
      <c r="V545" t="s">
        <v>99</v>
      </c>
      <c r="W545" s="2">
        <v>3707.58</v>
      </c>
      <c r="X545" t="s">
        <v>2</v>
      </c>
      <c r="Y545" t="s">
        <v>11</v>
      </c>
      <c r="Z545" t="s">
        <v>2</v>
      </c>
      <c r="AA545" t="s">
        <v>445</v>
      </c>
      <c r="AB545" t="s">
        <v>446</v>
      </c>
      <c r="AC545" t="s">
        <v>116</v>
      </c>
    </row>
    <row r="546" spans="1:29" x14ac:dyDescent="0.25">
      <c r="A546" t="s">
        <v>0</v>
      </c>
      <c r="B546" t="s">
        <v>1</v>
      </c>
      <c r="C546" t="s">
        <v>2</v>
      </c>
      <c r="D546" t="s">
        <v>447</v>
      </c>
      <c r="E546" t="s">
        <v>2243</v>
      </c>
      <c r="F546" t="s">
        <v>2102</v>
      </c>
      <c r="G546" t="s">
        <v>6</v>
      </c>
      <c r="H546">
        <v>4</v>
      </c>
      <c r="I546" t="s">
        <v>1523</v>
      </c>
      <c r="J546" t="s">
        <v>2244</v>
      </c>
      <c r="K546" t="s">
        <v>4459</v>
      </c>
      <c r="L546" t="s">
        <v>113</v>
      </c>
      <c r="M546" t="s">
        <v>3213</v>
      </c>
      <c r="N546" s="13">
        <v>45017</v>
      </c>
      <c r="O546">
        <v>102822</v>
      </c>
      <c r="P546" t="s">
        <v>3250</v>
      </c>
      <c r="Q546" s="13">
        <v>45017</v>
      </c>
      <c r="R546" t="s">
        <v>4467</v>
      </c>
      <c r="S546" s="13">
        <v>45017</v>
      </c>
      <c r="T546" s="13">
        <v>45046</v>
      </c>
      <c r="U546" s="1">
        <v>45017</v>
      </c>
      <c r="V546" t="s">
        <v>99</v>
      </c>
      <c r="W546" s="2">
        <v>28695.98</v>
      </c>
      <c r="X546" t="s">
        <v>2</v>
      </c>
      <c r="Y546" t="s">
        <v>11</v>
      </c>
      <c r="Z546" t="s">
        <v>2</v>
      </c>
      <c r="AA546" t="s">
        <v>450</v>
      </c>
      <c r="AB546" t="s">
        <v>451</v>
      </c>
      <c r="AC546" t="s">
        <v>116</v>
      </c>
    </row>
    <row r="547" spans="1:29" x14ac:dyDescent="0.25">
      <c r="A547" t="s">
        <v>0</v>
      </c>
      <c r="B547" t="s">
        <v>1</v>
      </c>
      <c r="C547" t="s">
        <v>2</v>
      </c>
      <c r="D547" t="s">
        <v>452</v>
      </c>
      <c r="E547" t="s">
        <v>2245</v>
      </c>
      <c r="F547" t="s">
        <v>2102</v>
      </c>
      <c r="G547" t="s">
        <v>6</v>
      </c>
      <c r="H547">
        <v>4</v>
      </c>
      <c r="I547" t="s">
        <v>1523</v>
      </c>
      <c r="J547" t="s">
        <v>2246</v>
      </c>
      <c r="K547" t="s">
        <v>4459</v>
      </c>
      <c r="L547" t="s">
        <v>113</v>
      </c>
      <c r="M547" t="s">
        <v>3213</v>
      </c>
      <c r="N547" s="13">
        <v>45017</v>
      </c>
      <c r="O547">
        <v>102819</v>
      </c>
      <c r="P547" t="s">
        <v>3249</v>
      </c>
      <c r="Q547" s="13">
        <v>45017</v>
      </c>
      <c r="R547" t="s">
        <v>4467</v>
      </c>
      <c r="S547" s="13">
        <v>45017</v>
      </c>
      <c r="T547" s="13">
        <v>45046</v>
      </c>
      <c r="U547" s="1">
        <v>45017</v>
      </c>
      <c r="V547" t="s">
        <v>99</v>
      </c>
      <c r="W547" s="2">
        <v>10027.219999999999</v>
      </c>
      <c r="X547" t="s">
        <v>2</v>
      </c>
      <c r="Y547" t="s">
        <v>11</v>
      </c>
      <c r="Z547" t="s">
        <v>2</v>
      </c>
      <c r="AA547" t="s">
        <v>455</v>
      </c>
      <c r="AB547" t="s">
        <v>456</v>
      </c>
      <c r="AC547" t="s">
        <v>116</v>
      </c>
    </row>
    <row r="548" spans="1:29" x14ac:dyDescent="0.25">
      <c r="A548" t="s">
        <v>0</v>
      </c>
      <c r="B548" t="s">
        <v>1</v>
      </c>
      <c r="C548" t="s">
        <v>2</v>
      </c>
      <c r="D548" t="s">
        <v>457</v>
      </c>
      <c r="E548" t="s">
        <v>2247</v>
      </c>
      <c r="F548" t="s">
        <v>2102</v>
      </c>
      <c r="G548" t="s">
        <v>6</v>
      </c>
      <c r="H548">
        <v>4</v>
      </c>
      <c r="I548" t="s">
        <v>1523</v>
      </c>
      <c r="J548" t="s">
        <v>2248</v>
      </c>
      <c r="K548" t="s">
        <v>4459</v>
      </c>
      <c r="L548" t="s">
        <v>113</v>
      </c>
      <c r="M548" t="s">
        <v>3213</v>
      </c>
      <c r="N548" s="13">
        <v>45017</v>
      </c>
      <c r="O548">
        <v>102818</v>
      </c>
      <c r="P548" t="s">
        <v>3248</v>
      </c>
      <c r="Q548" s="13">
        <v>45017</v>
      </c>
      <c r="R548" t="s">
        <v>4467</v>
      </c>
      <c r="S548" s="13">
        <v>45017</v>
      </c>
      <c r="T548" s="13">
        <v>45046</v>
      </c>
      <c r="U548" s="1">
        <v>45017</v>
      </c>
      <c r="V548" t="s">
        <v>99</v>
      </c>
      <c r="W548" s="2">
        <v>14924.73</v>
      </c>
      <c r="X548" t="s">
        <v>2</v>
      </c>
      <c r="Y548" t="s">
        <v>11</v>
      </c>
      <c r="Z548" t="s">
        <v>2</v>
      </c>
      <c r="AA548" t="s">
        <v>460</v>
      </c>
      <c r="AB548" t="s">
        <v>461</v>
      </c>
      <c r="AC548" t="s">
        <v>116</v>
      </c>
    </row>
    <row r="549" spans="1:29" x14ac:dyDescent="0.25">
      <c r="A549" t="s">
        <v>0</v>
      </c>
      <c r="B549" t="s">
        <v>1</v>
      </c>
      <c r="C549" t="s">
        <v>2</v>
      </c>
      <c r="D549" t="s">
        <v>462</v>
      </c>
      <c r="E549" t="s">
        <v>2249</v>
      </c>
      <c r="F549" t="s">
        <v>2102</v>
      </c>
      <c r="G549" t="s">
        <v>6</v>
      </c>
      <c r="H549">
        <v>4</v>
      </c>
      <c r="I549" t="s">
        <v>1523</v>
      </c>
      <c r="J549" t="s">
        <v>2250</v>
      </c>
      <c r="K549" t="s">
        <v>4459</v>
      </c>
      <c r="L549" t="s">
        <v>113</v>
      </c>
      <c r="M549" t="s">
        <v>3213</v>
      </c>
      <c r="N549" s="13">
        <v>45017</v>
      </c>
      <c r="O549">
        <v>102816</v>
      </c>
      <c r="P549" t="s">
        <v>3247</v>
      </c>
      <c r="Q549" s="13">
        <v>45017</v>
      </c>
      <c r="R549" t="s">
        <v>4467</v>
      </c>
      <c r="S549" s="13">
        <v>45017</v>
      </c>
      <c r="T549" s="13">
        <v>45046</v>
      </c>
      <c r="U549" s="1">
        <v>45017</v>
      </c>
      <c r="V549" t="s">
        <v>99</v>
      </c>
      <c r="W549" s="2">
        <v>3392.93</v>
      </c>
      <c r="X549" t="s">
        <v>2</v>
      </c>
      <c r="Y549" t="s">
        <v>11</v>
      </c>
      <c r="Z549" t="s">
        <v>2</v>
      </c>
      <c r="AA549" t="s">
        <v>465</v>
      </c>
      <c r="AB549" t="s">
        <v>466</v>
      </c>
      <c r="AC549" t="s">
        <v>116</v>
      </c>
    </row>
    <row r="550" spans="1:29" x14ac:dyDescent="0.25">
      <c r="A550" t="s">
        <v>0</v>
      </c>
      <c r="B550" t="s">
        <v>1</v>
      </c>
      <c r="C550" t="s">
        <v>2</v>
      </c>
      <c r="D550" t="s">
        <v>467</v>
      </c>
      <c r="E550" t="s">
        <v>2251</v>
      </c>
      <c r="F550" t="s">
        <v>2102</v>
      </c>
      <c r="G550" t="s">
        <v>6</v>
      </c>
      <c r="H550">
        <v>4</v>
      </c>
      <c r="I550" t="s">
        <v>1523</v>
      </c>
      <c r="J550" t="s">
        <v>2252</v>
      </c>
      <c r="K550" t="s">
        <v>4459</v>
      </c>
      <c r="L550" t="s">
        <v>113</v>
      </c>
      <c r="M550" t="s">
        <v>3213</v>
      </c>
      <c r="N550" s="13">
        <v>45017</v>
      </c>
      <c r="O550">
        <v>102814</v>
      </c>
      <c r="P550" t="s">
        <v>3246</v>
      </c>
      <c r="Q550" s="13">
        <v>45017</v>
      </c>
      <c r="R550" t="s">
        <v>4467</v>
      </c>
      <c r="S550" s="13">
        <v>45017</v>
      </c>
      <c r="T550" s="13">
        <v>45046</v>
      </c>
      <c r="U550" s="1">
        <v>45017</v>
      </c>
      <c r="V550" t="s">
        <v>99</v>
      </c>
      <c r="W550" s="2">
        <v>14993.04</v>
      </c>
      <c r="X550" t="s">
        <v>2</v>
      </c>
      <c r="Y550" t="s">
        <v>11</v>
      </c>
      <c r="Z550" t="s">
        <v>2</v>
      </c>
      <c r="AA550" t="s">
        <v>470</v>
      </c>
      <c r="AB550" t="s">
        <v>471</v>
      </c>
      <c r="AC550" t="s">
        <v>116</v>
      </c>
    </row>
    <row r="551" spans="1:29" x14ac:dyDescent="0.25">
      <c r="A551" t="s">
        <v>0</v>
      </c>
      <c r="B551" t="s">
        <v>1</v>
      </c>
      <c r="C551" t="s">
        <v>2</v>
      </c>
      <c r="D551" t="s">
        <v>472</v>
      </c>
      <c r="E551" t="s">
        <v>2253</v>
      </c>
      <c r="F551" t="s">
        <v>2102</v>
      </c>
      <c r="G551" t="s">
        <v>6</v>
      </c>
      <c r="H551">
        <v>4</v>
      </c>
      <c r="I551" t="s">
        <v>1523</v>
      </c>
      <c r="J551" t="s">
        <v>2254</v>
      </c>
      <c r="K551" t="s">
        <v>4459</v>
      </c>
      <c r="L551" t="s">
        <v>113</v>
      </c>
      <c r="M551" t="s">
        <v>3213</v>
      </c>
      <c r="N551" s="13">
        <v>45017</v>
      </c>
      <c r="O551">
        <v>173736</v>
      </c>
      <c r="P551" t="s">
        <v>3245</v>
      </c>
      <c r="Q551" s="13">
        <v>45017</v>
      </c>
      <c r="R551" t="s">
        <v>4467</v>
      </c>
      <c r="S551" s="13">
        <v>45017</v>
      </c>
      <c r="T551" s="13">
        <v>45046</v>
      </c>
      <c r="U551" s="1">
        <v>45017</v>
      </c>
      <c r="V551" t="s">
        <v>99</v>
      </c>
      <c r="W551" s="2">
        <v>1544.67</v>
      </c>
      <c r="X551" t="s">
        <v>2</v>
      </c>
      <c r="Y551" t="s">
        <v>11</v>
      </c>
      <c r="Z551" t="s">
        <v>2</v>
      </c>
      <c r="AA551" t="s">
        <v>475</v>
      </c>
      <c r="AB551" t="s">
        <v>476</v>
      </c>
      <c r="AC551" t="s">
        <v>116</v>
      </c>
    </row>
    <row r="552" spans="1:29" x14ac:dyDescent="0.25">
      <c r="A552" t="s">
        <v>0</v>
      </c>
      <c r="B552" t="s">
        <v>1</v>
      </c>
      <c r="C552" t="s">
        <v>2</v>
      </c>
      <c r="D552" t="s">
        <v>477</v>
      </c>
      <c r="E552" t="s">
        <v>2255</v>
      </c>
      <c r="F552" t="s">
        <v>2102</v>
      </c>
      <c r="G552" t="s">
        <v>6</v>
      </c>
      <c r="H552">
        <v>4</v>
      </c>
      <c r="I552" t="s">
        <v>1523</v>
      </c>
      <c r="J552" t="s">
        <v>2256</v>
      </c>
      <c r="K552" t="s">
        <v>4459</v>
      </c>
      <c r="L552" t="s">
        <v>113</v>
      </c>
      <c r="M552" t="s">
        <v>3213</v>
      </c>
      <c r="N552" s="13">
        <v>45017</v>
      </c>
      <c r="O552">
        <v>116072</v>
      </c>
      <c r="P552" t="s">
        <v>3244</v>
      </c>
      <c r="Q552" s="13">
        <v>45017</v>
      </c>
      <c r="R552" t="s">
        <v>4467</v>
      </c>
      <c r="S552" s="13">
        <v>45017</v>
      </c>
      <c r="T552" s="13">
        <v>45046</v>
      </c>
      <c r="U552" s="1">
        <v>45017</v>
      </c>
      <c r="V552" t="s">
        <v>99</v>
      </c>
      <c r="W552" s="2">
        <v>1207.0899999999999</v>
      </c>
      <c r="X552" t="s">
        <v>2</v>
      </c>
      <c r="Y552" t="s">
        <v>11</v>
      </c>
      <c r="Z552" t="s">
        <v>2</v>
      </c>
      <c r="AA552" t="s">
        <v>480</v>
      </c>
      <c r="AB552" t="s">
        <v>481</v>
      </c>
      <c r="AC552" t="s">
        <v>116</v>
      </c>
    </row>
    <row r="553" spans="1:29" x14ac:dyDescent="0.25">
      <c r="A553" t="s">
        <v>0</v>
      </c>
      <c r="B553" t="s">
        <v>1</v>
      </c>
      <c r="C553" t="s">
        <v>2</v>
      </c>
      <c r="D553" t="s">
        <v>482</v>
      </c>
      <c r="E553" t="s">
        <v>2257</v>
      </c>
      <c r="F553" t="s">
        <v>2102</v>
      </c>
      <c r="G553" t="s">
        <v>6</v>
      </c>
      <c r="H553">
        <v>4</v>
      </c>
      <c r="I553" t="s">
        <v>1523</v>
      </c>
      <c r="J553" t="s">
        <v>2258</v>
      </c>
      <c r="K553" t="s">
        <v>4459</v>
      </c>
      <c r="L553" t="s">
        <v>113</v>
      </c>
      <c r="M553" t="s">
        <v>3213</v>
      </c>
      <c r="N553" s="13">
        <v>45017</v>
      </c>
      <c r="O553">
        <v>102813</v>
      </c>
      <c r="P553" t="s">
        <v>3243</v>
      </c>
      <c r="Q553" s="13">
        <v>45017</v>
      </c>
      <c r="R553" t="s">
        <v>4467</v>
      </c>
      <c r="S553" s="13">
        <v>45017</v>
      </c>
      <c r="T553" s="13">
        <v>45046</v>
      </c>
      <c r="U553" s="1">
        <v>45017</v>
      </c>
      <c r="V553" t="s">
        <v>99</v>
      </c>
      <c r="W553" s="2">
        <v>67148.89</v>
      </c>
      <c r="X553" t="s">
        <v>2</v>
      </c>
      <c r="Y553" t="s">
        <v>11</v>
      </c>
      <c r="Z553" t="s">
        <v>2</v>
      </c>
      <c r="AA553" t="s">
        <v>485</v>
      </c>
      <c r="AB553" t="s">
        <v>486</v>
      </c>
      <c r="AC553" t="s">
        <v>116</v>
      </c>
    </row>
    <row r="554" spans="1:29" x14ac:dyDescent="0.25">
      <c r="A554" t="s">
        <v>0</v>
      </c>
      <c r="B554" t="s">
        <v>1</v>
      </c>
      <c r="C554" t="s">
        <v>2</v>
      </c>
      <c r="D554" t="s">
        <v>487</v>
      </c>
      <c r="E554" t="s">
        <v>2259</v>
      </c>
      <c r="F554" t="s">
        <v>2102</v>
      </c>
      <c r="G554" t="s">
        <v>6</v>
      </c>
      <c r="H554">
        <v>4</v>
      </c>
      <c r="I554" t="s">
        <v>1523</v>
      </c>
      <c r="J554" t="s">
        <v>2260</v>
      </c>
      <c r="K554" t="s">
        <v>4459</v>
      </c>
      <c r="L554" t="s">
        <v>113</v>
      </c>
      <c r="M554" t="s">
        <v>3213</v>
      </c>
      <c r="N554" s="13">
        <v>45017</v>
      </c>
      <c r="O554">
        <v>102810</v>
      </c>
      <c r="P554" t="s">
        <v>3242</v>
      </c>
      <c r="Q554" s="13">
        <v>45017</v>
      </c>
      <c r="R554" t="s">
        <v>4467</v>
      </c>
      <c r="S554" s="13">
        <v>45017</v>
      </c>
      <c r="T554" s="13">
        <v>45046</v>
      </c>
      <c r="U554" s="1">
        <v>45017</v>
      </c>
      <c r="V554" t="s">
        <v>99</v>
      </c>
      <c r="W554" s="2">
        <v>1843.23</v>
      </c>
      <c r="X554" t="s">
        <v>2</v>
      </c>
      <c r="Y554" t="s">
        <v>11</v>
      </c>
      <c r="Z554" t="s">
        <v>2</v>
      </c>
      <c r="AA554" t="s">
        <v>490</v>
      </c>
      <c r="AB554" t="s">
        <v>491</v>
      </c>
      <c r="AC554" t="s">
        <v>116</v>
      </c>
    </row>
    <row r="555" spans="1:29" x14ac:dyDescent="0.25">
      <c r="A555" t="s">
        <v>0</v>
      </c>
      <c r="B555" t="s">
        <v>1</v>
      </c>
      <c r="C555" t="s">
        <v>2</v>
      </c>
      <c r="D555" t="s">
        <v>492</v>
      </c>
      <c r="E555" t="s">
        <v>2261</v>
      </c>
      <c r="F555" t="s">
        <v>2102</v>
      </c>
      <c r="G555" t="s">
        <v>6</v>
      </c>
      <c r="H555">
        <v>4</v>
      </c>
      <c r="I555" t="s">
        <v>1523</v>
      </c>
      <c r="J555" t="s">
        <v>2262</v>
      </c>
      <c r="K555" t="s">
        <v>4459</v>
      </c>
      <c r="L555" t="s">
        <v>113</v>
      </c>
      <c r="M555" t="s">
        <v>3213</v>
      </c>
      <c r="N555" s="13">
        <v>45017</v>
      </c>
      <c r="O555">
        <v>102809</v>
      </c>
      <c r="P555" t="s">
        <v>3241</v>
      </c>
      <c r="Q555" s="13">
        <v>45017</v>
      </c>
      <c r="R555" t="s">
        <v>4467</v>
      </c>
      <c r="S555" s="13">
        <v>45017</v>
      </c>
      <c r="T555" s="13">
        <v>45046</v>
      </c>
      <c r="U555" s="1">
        <v>45017</v>
      </c>
      <c r="V555" t="s">
        <v>99</v>
      </c>
      <c r="W555" s="2">
        <v>7942</v>
      </c>
      <c r="X555" t="s">
        <v>2</v>
      </c>
      <c r="Y555" t="s">
        <v>11</v>
      </c>
      <c r="Z555" t="s">
        <v>2</v>
      </c>
      <c r="AA555" t="s">
        <v>495</v>
      </c>
      <c r="AB555" t="s">
        <v>496</v>
      </c>
      <c r="AC555" t="s">
        <v>116</v>
      </c>
    </row>
    <row r="556" spans="1:29" x14ac:dyDescent="0.25">
      <c r="A556" t="s">
        <v>0</v>
      </c>
      <c r="B556" t="s">
        <v>1</v>
      </c>
      <c r="C556" t="s">
        <v>2</v>
      </c>
      <c r="D556" t="s">
        <v>497</v>
      </c>
      <c r="E556" t="s">
        <v>2263</v>
      </c>
      <c r="F556" t="s">
        <v>2102</v>
      </c>
      <c r="G556" t="s">
        <v>6</v>
      </c>
      <c r="H556">
        <v>4</v>
      </c>
      <c r="I556" t="s">
        <v>1523</v>
      </c>
      <c r="J556" t="s">
        <v>2264</v>
      </c>
      <c r="K556" t="s">
        <v>4459</v>
      </c>
      <c r="L556" t="s">
        <v>113</v>
      </c>
      <c r="M556" t="s">
        <v>3213</v>
      </c>
      <c r="N556" s="13">
        <v>45017</v>
      </c>
      <c r="O556">
        <v>102808</v>
      </c>
      <c r="P556" t="s">
        <v>3240</v>
      </c>
      <c r="Q556" s="13">
        <v>45017</v>
      </c>
      <c r="R556" t="s">
        <v>4467</v>
      </c>
      <c r="S556" s="13">
        <v>45017</v>
      </c>
      <c r="T556" s="13">
        <v>45046</v>
      </c>
      <c r="U556" s="1">
        <v>45017</v>
      </c>
      <c r="V556" t="s">
        <v>99</v>
      </c>
      <c r="W556" s="2">
        <v>209325.97</v>
      </c>
      <c r="X556" t="s">
        <v>2</v>
      </c>
      <c r="Y556" t="s">
        <v>11</v>
      </c>
      <c r="Z556" t="s">
        <v>2</v>
      </c>
      <c r="AA556" t="s">
        <v>500</v>
      </c>
      <c r="AB556" t="s">
        <v>501</v>
      </c>
      <c r="AC556" t="s">
        <v>116</v>
      </c>
    </row>
    <row r="557" spans="1:29" x14ac:dyDescent="0.25">
      <c r="A557" t="s">
        <v>0</v>
      </c>
      <c r="B557" t="s">
        <v>1</v>
      </c>
      <c r="C557" t="s">
        <v>2</v>
      </c>
      <c r="D557" t="s">
        <v>502</v>
      </c>
      <c r="E557" t="s">
        <v>2265</v>
      </c>
      <c r="F557" t="s">
        <v>2102</v>
      </c>
      <c r="G557" t="s">
        <v>6</v>
      </c>
      <c r="H557">
        <v>4</v>
      </c>
      <c r="I557" t="s">
        <v>1523</v>
      </c>
      <c r="J557" t="s">
        <v>2266</v>
      </c>
      <c r="K557" t="s">
        <v>4459</v>
      </c>
      <c r="L557" t="s">
        <v>113</v>
      </c>
      <c r="M557" t="s">
        <v>3213</v>
      </c>
      <c r="N557" s="13">
        <v>45017</v>
      </c>
      <c r="O557">
        <v>102807</v>
      </c>
      <c r="P557" t="s">
        <v>3239</v>
      </c>
      <c r="Q557" s="13">
        <v>45017</v>
      </c>
      <c r="R557" t="s">
        <v>4467</v>
      </c>
      <c r="S557" s="13">
        <v>45017</v>
      </c>
      <c r="T557" s="13">
        <v>45046</v>
      </c>
      <c r="U557" s="1">
        <v>45017</v>
      </c>
      <c r="V557" t="s">
        <v>99</v>
      </c>
      <c r="W557" s="2">
        <v>5049.38</v>
      </c>
      <c r="X557" t="s">
        <v>2</v>
      </c>
      <c r="Y557" t="s">
        <v>11</v>
      </c>
      <c r="Z557" t="s">
        <v>2</v>
      </c>
      <c r="AA557" t="s">
        <v>505</v>
      </c>
      <c r="AB557" t="s">
        <v>506</v>
      </c>
      <c r="AC557" t="s">
        <v>116</v>
      </c>
    </row>
    <row r="558" spans="1:29" x14ac:dyDescent="0.25">
      <c r="A558" t="s">
        <v>0</v>
      </c>
      <c r="B558" t="s">
        <v>1</v>
      </c>
      <c r="C558" t="s">
        <v>2</v>
      </c>
      <c r="D558" t="s">
        <v>1118</v>
      </c>
      <c r="E558" t="s">
        <v>2267</v>
      </c>
      <c r="F558" t="s">
        <v>2102</v>
      </c>
      <c r="G558" t="s">
        <v>6</v>
      </c>
      <c r="H558">
        <v>4</v>
      </c>
      <c r="I558" t="s">
        <v>1523</v>
      </c>
      <c r="J558" t="s">
        <v>2268</v>
      </c>
      <c r="K558" t="s">
        <v>4459</v>
      </c>
      <c r="L558" t="s">
        <v>113</v>
      </c>
      <c r="M558" t="s">
        <v>3213</v>
      </c>
      <c r="N558" s="13">
        <v>45017</v>
      </c>
      <c r="O558">
        <v>102906</v>
      </c>
      <c r="P558" t="s">
        <v>3325</v>
      </c>
      <c r="Q558" s="13">
        <v>45017</v>
      </c>
      <c r="R558" t="s">
        <v>4467</v>
      </c>
      <c r="S558" s="13">
        <v>45017</v>
      </c>
      <c r="T558" s="13">
        <v>45046</v>
      </c>
      <c r="U558" s="1">
        <v>45017</v>
      </c>
      <c r="V558" t="s">
        <v>99</v>
      </c>
      <c r="W558" s="2">
        <v>196896.93</v>
      </c>
      <c r="X558" t="s">
        <v>2</v>
      </c>
      <c r="Y558" t="s">
        <v>11</v>
      </c>
      <c r="Z558" t="s">
        <v>2</v>
      </c>
      <c r="AA558" t="s">
        <v>114</v>
      </c>
      <c r="AB558" t="s">
        <v>1121</v>
      </c>
      <c r="AC558" t="s">
        <v>116</v>
      </c>
    </row>
    <row r="559" spans="1:29" x14ac:dyDescent="0.25">
      <c r="A559" t="s">
        <v>0</v>
      </c>
      <c r="B559" t="s">
        <v>1</v>
      </c>
      <c r="C559" t="s">
        <v>2</v>
      </c>
      <c r="D559" t="s">
        <v>117</v>
      </c>
      <c r="E559" t="s">
        <v>2111</v>
      </c>
      <c r="F559" t="s">
        <v>2102</v>
      </c>
      <c r="G559" t="s">
        <v>6</v>
      </c>
      <c r="H559">
        <v>4</v>
      </c>
      <c r="I559" t="s">
        <v>1523</v>
      </c>
      <c r="J559" t="s">
        <v>2112</v>
      </c>
      <c r="K559" t="s">
        <v>4459</v>
      </c>
      <c r="L559" t="s">
        <v>113</v>
      </c>
      <c r="M559" t="s">
        <v>3213</v>
      </c>
      <c r="N559" s="13">
        <v>45047</v>
      </c>
      <c r="O559">
        <v>225269</v>
      </c>
      <c r="P559" t="s">
        <v>3282</v>
      </c>
      <c r="Q559" s="13">
        <v>45017</v>
      </c>
      <c r="R559" t="s">
        <v>4467</v>
      </c>
      <c r="S559" s="13">
        <v>45017</v>
      </c>
      <c r="T559" s="13">
        <v>45046</v>
      </c>
      <c r="U559" s="1">
        <v>45017</v>
      </c>
      <c r="V559" t="s">
        <v>99</v>
      </c>
      <c r="W559" s="2">
        <v>7859.66</v>
      </c>
      <c r="X559" t="s">
        <v>2</v>
      </c>
      <c r="Y559" t="s">
        <v>11</v>
      </c>
      <c r="Z559" t="s">
        <v>2</v>
      </c>
      <c r="AA559" t="s">
        <v>120</v>
      </c>
      <c r="AB559" t="s">
        <v>121</v>
      </c>
      <c r="AC559" t="s">
        <v>116</v>
      </c>
    </row>
    <row r="560" spans="1:29" x14ac:dyDescent="0.25">
      <c r="A560" t="s">
        <v>0</v>
      </c>
      <c r="B560" t="s">
        <v>1</v>
      </c>
      <c r="C560" t="s">
        <v>2</v>
      </c>
      <c r="D560" t="s">
        <v>122</v>
      </c>
      <c r="E560" t="s">
        <v>2291</v>
      </c>
      <c r="F560" t="s">
        <v>2280</v>
      </c>
      <c r="G560" t="s">
        <v>6</v>
      </c>
      <c r="H560">
        <v>5</v>
      </c>
      <c r="I560" t="s">
        <v>1523</v>
      </c>
      <c r="J560" t="s">
        <v>2292</v>
      </c>
      <c r="K560" t="s">
        <v>4459</v>
      </c>
      <c r="L560" t="s">
        <v>113</v>
      </c>
      <c r="M560" t="s">
        <v>3213</v>
      </c>
      <c r="N560" s="13">
        <v>45047</v>
      </c>
      <c r="O560">
        <v>102909</v>
      </c>
      <c r="P560" t="s">
        <v>3280</v>
      </c>
      <c r="Q560" s="13">
        <v>45047</v>
      </c>
      <c r="R560" t="s">
        <v>4467</v>
      </c>
      <c r="S560" s="13">
        <v>45047</v>
      </c>
      <c r="T560" s="13">
        <v>45077</v>
      </c>
      <c r="U560" s="1">
        <v>45047</v>
      </c>
      <c r="V560" t="s">
        <v>99</v>
      </c>
      <c r="W560" s="2">
        <v>20275.330000000002</v>
      </c>
      <c r="X560" t="s">
        <v>2</v>
      </c>
      <c r="Y560" t="s">
        <v>11</v>
      </c>
      <c r="Z560" t="s">
        <v>2</v>
      </c>
      <c r="AA560" t="s">
        <v>125</v>
      </c>
      <c r="AB560" t="s">
        <v>126</v>
      </c>
      <c r="AC560" t="s">
        <v>116</v>
      </c>
    </row>
    <row r="561" spans="1:29" x14ac:dyDescent="0.25">
      <c r="A561" t="s">
        <v>0</v>
      </c>
      <c r="B561" t="s">
        <v>1</v>
      </c>
      <c r="C561" t="s">
        <v>2</v>
      </c>
      <c r="D561" t="s">
        <v>127</v>
      </c>
      <c r="E561" t="s">
        <v>2293</v>
      </c>
      <c r="F561" t="s">
        <v>2280</v>
      </c>
      <c r="G561" t="s">
        <v>6</v>
      </c>
      <c r="H561">
        <v>5</v>
      </c>
      <c r="I561" t="s">
        <v>1523</v>
      </c>
      <c r="J561" t="s">
        <v>2294</v>
      </c>
      <c r="K561" t="s">
        <v>4459</v>
      </c>
      <c r="L561" t="s">
        <v>113</v>
      </c>
      <c r="M561" t="s">
        <v>3213</v>
      </c>
      <c r="N561" s="13">
        <v>45047</v>
      </c>
      <c r="O561">
        <v>153452</v>
      </c>
      <c r="P561" t="s">
        <v>3315</v>
      </c>
      <c r="Q561" s="13">
        <v>45047</v>
      </c>
      <c r="R561" t="s">
        <v>4467</v>
      </c>
      <c r="S561" s="13">
        <v>45047</v>
      </c>
      <c r="T561" s="13">
        <v>45077</v>
      </c>
      <c r="U561" s="1">
        <v>45047</v>
      </c>
      <c r="V561" t="s">
        <v>99</v>
      </c>
      <c r="W561" s="2">
        <v>41705.86</v>
      </c>
      <c r="X561" t="s">
        <v>2</v>
      </c>
      <c r="Y561" t="s">
        <v>11</v>
      </c>
      <c r="Z561" t="s">
        <v>2</v>
      </c>
      <c r="AA561" t="s">
        <v>130</v>
      </c>
      <c r="AB561" t="s">
        <v>131</v>
      </c>
      <c r="AC561" t="s">
        <v>116</v>
      </c>
    </row>
    <row r="562" spans="1:29" x14ac:dyDescent="0.25">
      <c r="A562" t="s">
        <v>0</v>
      </c>
      <c r="B562" t="s">
        <v>1</v>
      </c>
      <c r="C562" t="s">
        <v>2</v>
      </c>
      <c r="D562" t="s">
        <v>132</v>
      </c>
      <c r="E562" t="s">
        <v>2295</v>
      </c>
      <c r="F562" t="s">
        <v>2280</v>
      </c>
      <c r="G562" t="s">
        <v>6</v>
      </c>
      <c r="H562">
        <v>5</v>
      </c>
      <c r="I562" t="s">
        <v>1523</v>
      </c>
      <c r="J562" t="s">
        <v>2296</v>
      </c>
      <c r="K562" t="s">
        <v>4459</v>
      </c>
      <c r="L562" t="s">
        <v>113</v>
      </c>
      <c r="M562" t="s">
        <v>3213</v>
      </c>
      <c r="N562" s="13">
        <v>45047</v>
      </c>
      <c r="O562">
        <v>223147</v>
      </c>
      <c r="P562" t="s">
        <v>3314</v>
      </c>
      <c r="Q562" s="13">
        <v>45047</v>
      </c>
      <c r="R562" t="s">
        <v>4467</v>
      </c>
      <c r="S562" s="13">
        <v>45047</v>
      </c>
      <c r="T562" s="13">
        <v>45077</v>
      </c>
      <c r="U562" s="1">
        <v>45047</v>
      </c>
      <c r="V562" t="s">
        <v>99</v>
      </c>
      <c r="W562" s="2">
        <v>9471.86</v>
      </c>
      <c r="X562" t="s">
        <v>2</v>
      </c>
      <c r="Y562" t="s">
        <v>11</v>
      </c>
      <c r="Z562" t="s">
        <v>2</v>
      </c>
      <c r="AA562" t="s">
        <v>135</v>
      </c>
      <c r="AB562" t="s">
        <v>136</v>
      </c>
      <c r="AC562" t="s">
        <v>116</v>
      </c>
    </row>
    <row r="563" spans="1:29" x14ac:dyDescent="0.25">
      <c r="A563" t="s">
        <v>0</v>
      </c>
      <c r="B563" t="s">
        <v>1</v>
      </c>
      <c r="C563" t="s">
        <v>2</v>
      </c>
      <c r="D563" t="s">
        <v>137</v>
      </c>
      <c r="E563" t="s">
        <v>2297</v>
      </c>
      <c r="F563" t="s">
        <v>2280</v>
      </c>
      <c r="G563" t="s">
        <v>6</v>
      </c>
      <c r="H563">
        <v>5</v>
      </c>
      <c r="I563" t="s">
        <v>1523</v>
      </c>
      <c r="J563" t="s">
        <v>2298</v>
      </c>
      <c r="K563" t="s">
        <v>4459</v>
      </c>
      <c r="L563" t="s">
        <v>113</v>
      </c>
      <c r="M563" t="s">
        <v>3213</v>
      </c>
      <c r="N563" s="13">
        <v>45047</v>
      </c>
      <c r="O563">
        <v>102969</v>
      </c>
      <c r="P563" t="s">
        <v>3313</v>
      </c>
      <c r="Q563" s="13">
        <v>45047</v>
      </c>
      <c r="R563" t="s">
        <v>4467</v>
      </c>
      <c r="S563" s="13">
        <v>45047</v>
      </c>
      <c r="T563" s="13">
        <v>45077</v>
      </c>
      <c r="U563" s="1">
        <v>45047</v>
      </c>
      <c r="V563" t="s">
        <v>99</v>
      </c>
      <c r="W563" s="2">
        <v>45180.32</v>
      </c>
      <c r="X563" t="s">
        <v>2</v>
      </c>
      <c r="Y563" t="s">
        <v>11</v>
      </c>
      <c r="Z563" t="s">
        <v>2</v>
      </c>
      <c r="AA563" t="s">
        <v>140</v>
      </c>
      <c r="AB563" t="s">
        <v>141</v>
      </c>
      <c r="AC563" t="s">
        <v>116</v>
      </c>
    </row>
    <row r="564" spans="1:29" x14ac:dyDescent="0.25">
      <c r="A564" t="s">
        <v>0</v>
      </c>
      <c r="B564" t="s">
        <v>1</v>
      </c>
      <c r="C564" t="s">
        <v>2</v>
      </c>
      <c r="D564" t="s">
        <v>142</v>
      </c>
      <c r="E564" t="s">
        <v>2299</v>
      </c>
      <c r="F564" t="s">
        <v>2280</v>
      </c>
      <c r="G564" t="s">
        <v>6</v>
      </c>
      <c r="H564">
        <v>5</v>
      </c>
      <c r="I564" t="s">
        <v>1523</v>
      </c>
      <c r="J564" t="s">
        <v>2300</v>
      </c>
      <c r="K564" t="s">
        <v>4459</v>
      </c>
      <c r="L564" t="s">
        <v>113</v>
      </c>
      <c r="M564" t="s">
        <v>3213</v>
      </c>
      <c r="N564" s="13">
        <v>45047</v>
      </c>
      <c r="O564">
        <v>102968</v>
      </c>
      <c r="P564" t="s">
        <v>3312</v>
      </c>
      <c r="Q564" s="13">
        <v>45047</v>
      </c>
      <c r="R564" t="s">
        <v>4467</v>
      </c>
      <c r="S564" s="13">
        <v>45047</v>
      </c>
      <c r="T564" s="13">
        <v>45077</v>
      </c>
      <c r="U564" s="1">
        <v>45047</v>
      </c>
      <c r="V564" t="s">
        <v>99</v>
      </c>
      <c r="W564" s="2">
        <v>80352.25</v>
      </c>
      <c r="X564" t="s">
        <v>2</v>
      </c>
      <c r="Y564" t="s">
        <v>11</v>
      </c>
      <c r="Z564" t="s">
        <v>2</v>
      </c>
      <c r="AA564" t="s">
        <v>145</v>
      </c>
      <c r="AB564" t="s">
        <v>146</v>
      </c>
      <c r="AC564" t="s">
        <v>116</v>
      </c>
    </row>
    <row r="565" spans="1:29" x14ac:dyDescent="0.25">
      <c r="A565" t="s">
        <v>0</v>
      </c>
      <c r="B565" t="s">
        <v>1</v>
      </c>
      <c r="C565" t="s">
        <v>2</v>
      </c>
      <c r="D565" t="s">
        <v>147</v>
      </c>
      <c r="E565" t="s">
        <v>2301</v>
      </c>
      <c r="F565" t="s">
        <v>2280</v>
      </c>
      <c r="G565" t="s">
        <v>6</v>
      </c>
      <c r="H565">
        <v>5</v>
      </c>
      <c r="I565" t="s">
        <v>1523</v>
      </c>
      <c r="J565" t="s">
        <v>2302</v>
      </c>
      <c r="K565" t="s">
        <v>4459</v>
      </c>
      <c r="L565" t="s">
        <v>113</v>
      </c>
      <c r="M565" t="s">
        <v>3213</v>
      </c>
      <c r="N565" s="13">
        <v>45047</v>
      </c>
      <c r="O565">
        <v>102966</v>
      </c>
      <c r="P565" t="s">
        <v>3311</v>
      </c>
      <c r="Q565" s="13">
        <v>45047</v>
      </c>
      <c r="R565" t="s">
        <v>4467</v>
      </c>
      <c r="S565" s="13">
        <v>45047</v>
      </c>
      <c r="T565" s="13">
        <v>45077</v>
      </c>
      <c r="U565" s="1">
        <v>45047</v>
      </c>
      <c r="V565" t="s">
        <v>99</v>
      </c>
      <c r="W565" s="2">
        <v>3324.32</v>
      </c>
      <c r="X565" t="s">
        <v>2</v>
      </c>
      <c r="Y565" t="s">
        <v>11</v>
      </c>
      <c r="Z565" t="s">
        <v>2</v>
      </c>
      <c r="AA565" t="s">
        <v>150</v>
      </c>
      <c r="AB565" t="s">
        <v>151</v>
      </c>
      <c r="AC565" t="s">
        <v>116</v>
      </c>
    </row>
    <row r="566" spans="1:29" x14ac:dyDescent="0.25">
      <c r="A566" t="s">
        <v>0</v>
      </c>
      <c r="B566" t="s">
        <v>1</v>
      </c>
      <c r="C566" t="s">
        <v>2</v>
      </c>
      <c r="D566" t="s">
        <v>152</v>
      </c>
      <c r="E566" t="s">
        <v>2303</v>
      </c>
      <c r="F566" t="s">
        <v>2280</v>
      </c>
      <c r="G566" t="s">
        <v>6</v>
      </c>
      <c r="H566">
        <v>5</v>
      </c>
      <c r="I566" t="s">
        <v>1523</v>
      </c>
      <c r="J566" t="s">
        <v>2304</v>
      </c>
      <c r="K566" t="s">
        <v>4459</v>
      </c>
      <c r="L566" t="s">
        <v>113</v>
      </c>
      <c r="M566" t="s">
        <v>3213</v>
      </c>
      <c r="N566" s="13">
        <v>45047</v>
      </c>
      <c r="O566">
        <v>102964</v>
      </c>
      <c r="P566" t="s">
        <v>3310</v>
      </c>
      <c r="Q566" s="13">
        <v>45047</v>
      </c>
      <c r="R566" t="s">
        <v>4467</v>
      </c>
      <c r="S566" s="13">
        <v>45047</v>
      </c>
      <c r="T566" s="13">
        <v>45077</v>
      </c>
      <c r="U566" s="1">
        <v>45047</v>
      </c>
      <c r="V566" t="s">
        <v>99</v>
      </c>
      <c r="W566" s="2">
        <v>10545.53</v>
      </c>
      <c r="X566" t="s">
        <v>2</v>
      </c>
      <c r="Y566" t="s">
        <v>11</v>
      </c>
      <c r="Z566" t="s">
        <v>2</v>
      </c>
      <c r="AA566" t="s">
        <v>155</v>
      </c>
      <c r="AB566" t="s">
        <v>156</v>
      </c>
      <c r="AC566" t="s">
        <v>116</v>
      </c>
    </row>
    <row r="567" spans="1:29" x14ac:dyDescent="0.25">
      <c r="A567" t="s">
        <v>0</v>
      </c>
      <c r="B567" t="s">
        <v>1</v>
      </c>
      <c r="C567" t="s">
        <v>2</v>
      </c>
      <c r="D567" t="s">
        <v>157</v>
      </c>
      <c r="E567" t="s">
        <v>2305</v>
      </c>
      <c r="F567" t="s">
        <v>2280</v>
      </c>
      <c r="G567" t="s">
        <v>6</v>
      </c>
      <c r="H567">
        <v>5</v>
      </c>
      <c r="I567" t="s">
        <v>1523</v>
      </c>
      <c r="J567" t="s">
        <v>2306</v>
      </c>
      <c r="K567" t="s">
        <v>4459</v>
      </c>
      <c r="L567" t="s">
        <v>113</v>
      </c>
      <c r="M567" t="s">
        <v>3213</v>
      </c>
      <c r="N567" s="13">
        <v>45047</v>
      </c>
      <c r="O567">
        <v>102962</v>
      </c>
      <c r="P567" t="s">
        <v>3309</v>
      </c>
      <c r="Q567" s="13">
        <v>45047</v>
      </c>
      <c r="R567" t="s">
        <v>4467</v>
      </c>
      <c r="S567" s="13">
        <v>45047</v>
      </c>
      <c r="T567" s="13">
        <v>45077</v>
      </c>
      <c r="U567" s="1">
        <v>45047</v>
      </c>
      <c r="V567" t="s">
        <v>99</v>
      </c>
      <c r="W567" s="2">
        <v>59558.85</v>
      </c>
      <c r="X567" t="s">
        <v>2</v>
      </c>
      <c r="Y567" t="s">
        <v>11</v>
      </c>
      <c r="Z567" t="s">
        <v>2</v>
      </c>
      <c r="AA567" t="s">
        <v>160</v>
      </c>
      <c r="AB567" t="s">
        <v>161</v>
      </c>
      <c r="AC567" t="s">
        <v>116</v>
      </c>
    </row>
    <row r="568" spans="1:29" x14ac:dyDescent="0.25">
      <c r="A568" t="s">
        <v>0</v>
      </c>
      <c r="B568" t="s">
        <v>1</v>
      </c>
      <c r="C568" t="s">
        <v>2</v>
      </c>
      <c r="D568" t="s">
        <v>162</v>
      </c>
      <c r="E568" t="s">
        <v>2307</v>
      </c>
      <c r="F568" t="s">
        <v>2280</v>
      </c>
      <c r="G568" t="s">
        <v>6</v>
      </c>
      <c r="H568">
        <v>5</v>
      </c>
      <c r="I568" t="s">
        <v>1523</v>
      </c>
      <c r="J568" t="s">
        <v>2308</v>
      </c>
      <c r="K568" t="s">
        <v>4459</v>
      </c>
      <c r="L568" t="s">
        <v>113</v>
      </c>
      <c r="M568" t="s">
        <v>3213</v>
      </c>
      <c r="N568" s="13">
        <v>45047</v>
      </c>
      <c r="O568">
        <v>102961</v>
      </c>
      <c r="P568" t="s">
        <v>3308</v>
      </c>
      <c r="Q568" s="13">
        <v>45047</v>
      </c>
      <c r="R568" t="s">
        <v>4467</v>
      </c>
      <c r="S568" s="13">
        <v>45047</v>
      </c>
      <c r="T568" s="13">
        <v>45077</v>
      </c>
      <c r="U568" s="1">
        <v>45047</v>
      </c>
      <c r="V568" t="s">
        <v>99</v>
      </c>
      <c r="W568" s="2">
        <v>6207.74</v>
      </c>
      <c r="X568" t="s">
        <v>2</v>
      </c>
      <c r="Y568" t="s">
        <v>11</v>
      </c>
      <c r="Z568" t="s">
        <v>2</v>
      </c>
      <c r="AA568" t="s">
        <v>165</v>
      </c>
      <c r="AB568" t="s">
        <v>166</v>
      </c>
      <c r="AC568" t="s">
        <v>116</v>
      </c>
    </row>
    <row r="569" spans="1:29" x14ac:dyDescent="0.25">
      <c r="A569" t="s">
        <v>0</v>
      </c>
      <c r="B569" t="s">
        <v>1</v>
      </c>
      <c r="C569" t="s">
        <v>2</v>
      </c>
      <c r="D569" t="s">
        <v>167</v>
      </c>
      <c r="E569" t="s">
        <v>2309</v>
      </c>
      <c r="F569" t="s">
        <v>2280</v>
      </c>
      <c r="G569" t="s">
        <v>6</v>
      </c>
      <c r="H569">
        <v>5</v>
      </c>
      <c r="I569" t="s">
        <v>1523</v>
      </c>
      <c r="J569" t="s">
        <v>2310</v>
      </c>
      <c r="K569" t="s">
        <v>4459</v>
      </c>
      <c r="L569" t="s">
        <v>113</v>
      </c>
      <c r="M569" t="s">
        <v>3213</v>
      </c>
      <c r="N569" s="13">
        <v>45047</v>
      </c>
      <c r="O569">
        <v>102960</v>
      </c>
      <c r="P569" t="s">
        <v>3307</v>
      </c>
      <c r="Q569" s="13">
        <v>45047</v>
      </c>
      <c r="R569" t="s">
        <v>4467</v>
      </c>
      <c r="S569" s="13">
        <v>45047</v>
      </c>
      <c r="T569" s="13">
        <v>45077</v>
      </c>
      <c r="U569" s="1">
        <v>45047</v>
      </c>
      <c r="V569" t="s">
        <v>99</v>
      </c>
      <c r="W569" s="2">
        <v>2150.79</v>
      </c>
      <c r="X569" t="s">
        <v>2</v>
      </c>
      <c r="Y569" t="s">
        <v>11</v>
      </c>
      <c r="Z569" t="s">
        <v>2</v>
      </c>
      <c r="AA569" t="s">
        <v>170</v>
      </c>
      <c r="AB569" t="s">
        <v>171</v>
      </c>
      <c r="AC569" t="s">
        <v>116</v>
      </c>
    </row>
    <row r="570" spans="1:29" x14ac:dyDescent="0.25">
      <c r="A570" t="s">
        <v>0</v>
      </c>
      <c r="B570" t="s">
        <v>1</v>
      </c>
      <c r="C570" t="s">
        <v>2</v>
      </c>
      <c r="D570" t="s">
        <v>172</v>
      </c>
      <c r="E570" t="s">
        <v>2311</v>
      </c>
      <c r="F570" t="s">
        <v>2280</v>
      </c>
      <c r="G570" t="s">
        <v>6</v>
      </c>
      <c r="H570">
        <v>5</v>
      </c>
      <c r="I570" t="s">
        <v>1523</v>
      </c>
      <c r="J570" t="s">
        <v>2312</v>
      </c>
      <c r="K570" t="s">
        <v>4459</v>
      </c>
      <c r="L570" t="s">
        <v>113</v>
      </c>
      <c r="M570" t="s">
        <v>3213</v>
      </c>
      <c r="N570" s="13">
        <v>45047</v>
      </c>
      <c r="O570">
        <v>102955</v>
      </c>
      <c r="P570" t="s">
        <v>3305</v>
      </c>
      <c r="Q570" s="13">
        <v>45047</v>
      </c>
      <c r="R570" t="s">
        <v>4467</v>
      </c>
      <c r="S570" s="13">
        <v>45047</v>
      </c>
      <c r="T570" s="13">
        <v>45077</v>
      </c>
      <c r="U570" s="1">
        <v>45047</v>
      </c>
      <c r="V570" t="s">
        <v>99</v>
      </c>
      <c r="W570" s="2">
        <v>338062.87</v>
      </c>
      <c r="X570" t="s">
        <v>2</v>
      </c>
      <c r="Y570" t="s">
        <v>11</v>
      </c>
      <c r="Z570" t="s">
        <v>2</v>
      </c>
      <c r="AA570" t="s">
        <v>175</v>
      </c>
      <c r="AB570" t="s">
        <v>176</v>
      </c>
      <c r="AC570" t="s">
        <v>116</v>
      </c>
    </row>
    <row r="571" spans="1:29" x14ac:dyDescent="0.25">
      <c r="A571" t="s">
        <v>0</v>
      </c>
      <c r="B571" t="s">
        <v>1</v>
      </c>
      <c r="C571" t="s">
        <v>2</v>
      </c>
      <c r="D571" t="s">
        <v>177</v>
      </c>
      <c r="E571" t="s">
        <v>2313</v>
      </c>
      <c r="F571" t="s">
        <v>2280</v>
      </c>
      <c r="G571" t="s">
        <v>6</v>
      </c>
      <c r="H571">
        <v>5</v>
      </c>
      <c r="I571" t="s">
        <v>1523</v>
      </c>
      <c r="J571" t="s">
        <v>2314</v>
      </c>
      <c r="K571" t="s">
        <v>4459</v>
      </c>
      <c r="L571" t="s">
        <v>113</v>
      </c>
      <c r="M571" t="s">
        <v>3213</v>
      </c>
      <c r="N571" s="13">
        <v>45047</v>
      </c>
      <c r="O571">
        <v>102956</v>
      </c>
      <c r="P571" t="s">
        <v>3306</v>
      </c>
      <c r="Q571" s="13">
        <v>45047</v>
      </c>
      <c r="R571" t="s">
        <v>4467</v>
      </c>
      <c r="S571" s="13">
        <v>45047</v>
      </c>
      <c r="T571" s="13">
        <v>45077</v>
      </c>
      <c r="U571" s="1">
        <v>45047</v>
      </c>
      <c r="V571" t="s">
        <v>99</v>
      </c>
      <c r="W571" s="2">
        <v>5660.79</v>
      </c>
      <c r="X571" t="s">
        <v>2</v>
      </c>
      <c r="Y571" t="s">
        <v>11</v>
      </c>
      <c r="Z571" t="s">
        <v>2</v>
      </c>
      <c r="AA571" t="s">
        <v>180</v>
      </c>
      <c r="AB571" t="s">
        <v>181</v>
      </c>
      <c r="AC571" t="s">
        <v>116</v>
      </c>
    </row>
    <row r="572" spans="1:29" x14ac:dyDescent="0.25">
      <c r="A572" t="s">
        <v>0</v>
      </c>
      <c r="B572" t="s">
        <v>1</v>
      </c>
      <c r="C572" t="s">
        <v>2</v>
      </c>
      <c r="D572" t="s">
        <v>182</v>
      </c>
      <c r="E572" t="s">
        <v>2315</v>
      </c>
      <c r="F572" t="s">
        <v>2280</v>
      </c>
      <c r="G572" t="s">
        <v>6</v>
      </c>
      <c r="H572">
        <v>5</v>
      </c>
      <c r="I572" t="s">
        <v>1523</v>
      </c>
      <c r="J572" t="s">
        <v>2316</v>
      </c>
      <c r="K572" t="s">
        <v>4459</v>
      </c>
      <c r="L572" t="s">
        <v>113</v>
      </c>
      <c r="M572" t="s">
        <v>3213</v>
      </c>
      <c r="N572" s="13">
        <v>45047</v>
      </c>
      <c r="O572">
        <v>102953</v>
      </c>
      <c r="P572" t="s">
        <v>3304</v>
      </c>
      <c r="Q572" s="13">
        <v>45047</v>
      </c>
      <c r="R572" t="s">
        <v>4467</v>
      </c>
      <c r="S572" s="13">
        <v>45047</v>
      </c>
      <c r="T572" s="13">
        <v>45077</v>
      </c>
      <c r="U572" s="1">
        <v>45047</v>
      </c>
      <c r="V572" t="s">
        <v>99</v>
      </c>
      <c r="W572" s="2">
        <v>2853.04</v>
      </c>
      <c r="X572" t="s">
        <v>2</v>
      </c>
      <c r="Y572" t="s">
        <v>11</v>
      </c>
      <c r="Z572" t="s">
        <v>2</v>
      </c>
      <c r="AA572" t="s">
        <v>185</v>
      </c>
      <c r="AB572" t="s">
        <v>186</v>
      </c>
      <c r="AC572" t="s">
        <v>116</v>
      </c>
    </row>
    <row r="573" spans="1:29" x14ac:dyDescent="0.25">
      <c r="A573" t="s">
        <v>0</v>
      </c>
      <c r="B573" t="s">
        <v>1</v>
      </c>
      <c r="C573" t="s">
        <v>2</v>
      </c>
      <c r="D573" t="s">
        <v>187</v>
      </c>
      <c r="E573" t="s">
        <v>2317</v>
      </c>
      <c r="F573" t="s">
        <v>2280</v>
      </c>
      <c r="G573" t="s">
        <v>6</v>
      </c>
      <c r="H573">
        <v>5</v>
      </c>
      <c r="I573" t="s">
        <v>1523</v>
      </c>
      <c r="J573" t="s">
        <v>2318</v>
      </c>
      <c r="K573" t="s">
        <v>4459</v>
      </c>
      <c r="L573" t="s">
        <v>113</v>
      </c>
      <c r="M573" t="s">
        <v>3213</v>
      </c>
      <c r="N573" s="13">
        <v>45047</v>
      </c>
      <c r="O573">
        <v>102950</v>
      </c>
      <c r="P573" t="s">
        <v>3303</v>
      </c>
      <c r="Q573" s="13">
        <v>45047</v>
      </c>
      <c r="R573" t="s">
        <v>4467</v>
      </c>
      <c r="S573" s="13">
        <v>45047</v>
      </c>
      <c r="T573" s="13">
        <v>45077</v>
      </c>
      <c r="U573" s="1">
        <v>45047</v>
      </c>
      <c r="V573" t="s">
        <v>99</v>
      </c>
      <c r="W573" s="2">
        <v>114359.22</v>
      </c>
      <c r="X573" t="s">
        <v>2</v>
      </c>
      <c r="Y573" t="s">
        <v>11</v>
      </c>
      <c r="Z573" t="s">
        <v>2</v>
      </c>
      <c r="AA573" t="s">
        <v>190</v>
      </c>
      <c r="AB573" t="s">
        <v>191</v>
      </c>
      <c r="AC573" t="s">
        <v>116</v>
      </c>
    </row>
    <row r="574" spans="1:29" x14ac:dyDescent="0.25">
      <c r="A574" t="s">
        <v>0</v>
      </c>
      <c r="B574" t="s">
        <v>1</v>
      </c>
      <c r="C574" t="s">
        <v>2</v>
      </c>
      <c r="D574" t="s">
        <v>192</v>
      </c>
      <c r="E574" t="s">
        <v>2319</v>
      </c>
      <c r="F574" t="s">
        <v>2280</v>
      </c>
      <c r="G574" t="s">
        <v>6</v>
      </c>
      <c r="H574">
        <v>5</v>
      </c>
      <c r="I574" t="s">
        <v>1523</v>
      </c>
      <c r="J574" t="s">
        <v>2320</v>
      </c>
      <c r="K574" t="s">
        <v>4459</v>
      </c>
      <c r="L574" t="s">
        <v>113</v>
      </c>
      <c r="M574" t="s">
        <v>3213</v>
      </c>
      <c r="N574" s="13">
        <v>45047</v>
      </c>
      <c r="O574">
        <v>102949</v>
      </c>
      <c r="P574" t="s">
        <v>3302</v>
      </c>
      <c r="Q574" s="13">
        <v>45047</v>
      </c>
      <c r="R574" t="s">
        <v>4467</v>
      </c>
      <c r="S574" s="13">
        <v>45047</v>
      </c>
      <c r="T574" s="13">
        <v>45077</v>
      </c>
      <c r="U574" s="1">
        <v>45047</v>
      </c>
      <c r="V574" t="s">
        <v>99</v>
      </c>
      <c r="W574" s="2">
        <v>15294.71</v>
      </c>
      <c r="X574" t="s">
        <v>2</v>
      </c>
      <c r="Y574" t="s">
        <v>11</v>
      </c>
      <c r="Z574" t="s">
        <v>2</v>
      </c>
      <c r="AA574" t="s">
        <v>195</v>
      </c>
      <c r="AB574" t="s">
        <v>196</v>
      </c>
      <c r="AC574" t="s">
        <v>116</v>
      </c>
    </row>
    <row r="575" spans="1:29" x14ac:dyDescent="0.25">
      <c r="A575" t="s">
        <v>0</v>
      </c>
      <c r="B575" t="s">
        <v>1</v>
      </c>
      <c r="C575" t="s">
        <v>2</v>
      </c>
      <c r="D575" t="s">
        <v>197</v>
      </c>
      <c r="E575" t="s">
        <v>2321</v>
      </c>
      <c r="F575" t="s">
        <v>2280</v>
      </c>
      <c r="G575" t="s">
        <v>6</v>
      </c>
      <c r="H575">
        <v>5</v>
      </c>
      <c r="I575" t="s">
        <v>1523</v>
      </c>
      <c r="J575" t="s">
        <v>2322</v>
      </c>
      <c r="K575" t="s">
        <v>4459</v>
      </c>
      <c r="L575" t="s">
        <v>113</v>
      </c>
      <c r="M575" t="s">
        <v>3213</v>
      </c>
      <c r="N575" s="13">
        <v>45047</v>
      </c>
      <c r="O575">
        <v>102948</v>
      </c>
      <c r="P575" t="s">
        <v>3301</v>
      </c>
      <c r="Q575" s="13">
        <v>45047</v>
      </c>
      <c r="R575" t="s">
        <v>4467</v>
      </c>
      <c r="S575" s="13">
        <v>45047</v>
      </c>
      <c r="T575" s="13">
        <v>45077</v>
      </c>
      <c r="U575" s="1">
        <v>45047</v>
      </c>
      <c r="V575" t="s">
        <v>99</v>
      </c>
      <c r="W575" s="2">
        <v>8140.3</v>
      </c>
      <c r="X575" t="s">
        <v>2</v>
      </c>
      <c r="Y575" t="s">
        <v>11</v>
      </c>
      <c r="Z575" t="s">
        <v>2</v>
      </c>
      <c r="AA575" t="s">
        <v>200</v>
      </c>
      <c r="AB575" t="s">
        <v>201</v>
      </c>
      <c r="AC575" t="s">
        <v>116</v>
      </c>
    </row>
    <row r="576" spans="1:29" x14ac:dyDescent="0.25">
      <c r="A576" t="s">
        <v>0</v>
      </c>
      <c r="B576" t="s">
        <v>1</v>
      </c>
      <c r="C576" t="s">
        <v>2</v>
      </c>
      <c r="D576" t="s">
        <v>202</v>
      </c>
      <c r="E576" t="s">
        <v>2323</v>
      </c>
      <c r="F576" t="s">
        <v>2280</v>
      </c>
      <c r="G576" t="s">
        <v>6</v>
      </c>
      <c r="H576">
        <v>5</v>
      </c>
      <c r="I576" t="s">
        <v>1523</v>
      </c>
      <c r="J576" t="s">
        <v>2324</v>
      </c>
      <c r="K576" t="s">
        <v>4459</v>
      </c>
      <c r="L576" t="s">
        <v>113</v>
      </c>
      <c r="M576" t="s">
        <v>3213</v>
      </c>
      <c r="N576" s="13">
        <v>45047</v>
      </c>
      <c r="O576">
        <v>102947</v>
      </c>
      <c r="P576" t="s">
        <v>3300</v>
      </c>
      <c r="Q576" s="13">
        <v>45047</v>
      </c>
      <c r="R576" t="s">
        <v>4467</v>
      </c>
      <c r="S576" s="13">
        <v>45047</v>
      </c>
      <c r="T576" s="13">
        <v>45077</v>
      </c>
      <c r="U576" s="1">
        <v>45047</v>
      </c>
      <c r="V576" t="s">
        <v>99</v>
      </c>
      <c r="W576" s="2">
        <v>35348.080000000002</v>
      </c>
      <c r="X576" t="s">
        <v>2</v>
      </c>
      <c r="Y576" t="s">
        <v>11</v>
      </c>
      <c r="Z576" t="s">
        <v>2</v>
      </c>
      <c r="AA576" t="s">
        <v>205</v>
      </c>
      <c r="AB576" t="s">
        <v>206</v>
      </c>
      <c r="AC576" t="s">
        <v>116</v>
      </c>
    </row>
    <row r="577" spans="1:29" x14ac:dyDescent="0.25">
      <c r="A577" t="s">
        <v>0</v>
      </c>
      <c r="B577" t="s">
        <v>1</v>
      </c>
      <c r="C577" t="s">
        <v>2</v>
      </c>
      <c r="D577" t="s">
        <v>207</v>
      </c>
      <c r="E577" t="s">
        <v>2325</v>
      </c>
      <c r="F577" t="s">
        <v>2280</v>
      </c>
      <c r="G577" t="s">
        <v>6</v>
      </c>
      <c r="H577">
        <v>5</v>
      </c>
      <c r="I577" t="s">
        <v>1523</v>
      </c>
      <c r="J577" t="s">
        <v>2326</v>
      </c>
      <c r="K577" t="s">
        <v>4459</v>
      </c>
      <c r="L577" t="s">
        <v>113</v>
      </c>
      <c r="M577" t="s">
        <v>3213</v>
      </c>
      <c r="N577" s="13">
        <v>45047</v>
      </c>
      <c r="O577">
        <v>102945</v>
      </c>
      <c r="P577" t="s">
        <v>3299</v>
      </c>
      <c r="Q577" s="13">
        <v>45047</v>
      </c>
      <c r="R577" t="s">
        <v>4467</v>
      </c>
      <c r="S577" s="13">
        <v>45047</v>
      </c>
      <c r="T577" s="13">
        <v>45077</v>
      </c>
      <c r="U577" s="1">
        <v>45047</v>
      </c>
      <c r="V577" t="s">
        <v>99</v>
      </c>
      <c r="W577" s="2">
        <v>2750.93</v>
      </c>
      <c r="X577" t="s">
        <v>2</v>
      </c>
      <c r="Y577" t="s">
        <v>11</v>
      </c>
      <c r="Z577" t="s">
        <v>2</v>
      </c>
      <c r="AA577" t="s">
        <v>210</v>
      </c>
      <c r="AB577" t="s">
        <v>211</v>
      </c>
      <c r="AC577" t="s">
        <v>116</v>
      </c>
    </row>
    <row r="578" spans="1:29" x14ac:dyDescent="0.25">
      <c r="A578" t="s">
        <v>0</v>
      </c>
      <c r="B578" t="s">
        <v>1</v>
      </c>
      <c r="C578" t="s">
        <v>2</v>
      </c>
      <c r="D578" t="s">
        <v>212</v>
      </c>
      <c r="E578" t="s">
        <v>2327</v>
      </c>
      <c r="F578" t="s">
        <v>2280</v>
      </c>
      <c r="G578" t="s">
        <v>6</v>
      </c>
      <c r="H578">
        <v>5</v>
      </c>
      <c r="I578" t="s">
        <v>1523</v>
      </c>
      <c r="J578" t="s">
        <v>2328</v>
      </c>
      <c r="K578" t="s">
        <v>4459</v>
      </c>
      <c r="L578" t="s">
        <v>113</v>
      </c>
      <c r="M578" t="s">
        <v>3213</v>
      </c>
      <c r="N578" s="13">
        <v>45047</v>
      </c>
      <c r="O578">
        <v>102943</v>
      </c>
      <c r="P578" t="s">
        <v>3298</v>
      </c>
      <c r="Q578" s="13">
        <v>45047</v>
      </c>
      <c r="R578" t="s">
        <v>4467</v>
      </c>
      <c r="S578" s="13">
        <v>45047</v>
      </c>
      <c r="T578" s="13">
        <v>45077</v>
      </c>
      <c r="U578" s="1">
        <v>45047</v>
      </c>
      <c r="V578" t="s">
        <v>99</v>
      </c>
      <c r="W578" s="2">
        <v>24821.279999999999</v>
      </c>
      <c r="X578" t="s">
        <v>2</v>
      </c>
      <c r="Y578" t="s">
        <v>11</v>
      </c>
      <c r="Z578" t="s">
        <v>2</v>
      </c>
      <c r="AA578" t="s">
        <v>215</v>
      </c>
      <c r="AB578" t="s">
        <v>216</v>
      </c>
      <c r="AC578" t="s">
        <v>116</v>
      </c>
    </row>
    <row r="579" spans="1:29" x14ac:dyDescent="0.25">
      <c r="A579" t="s">
        <v>0</v>
      </c>
      <c r="B579" t="s">
        <v>1</v>
      </c>
      <c r="C579" t="s">
        <v>2</v>
      </c>
      <c r="D579" t="s">
        <v>217</v>
      </c>
      <c r="E579" t="s">
        <v>2329</v>
      </c>
      <c r="F579" t="s">
        <v>2280</v>
      </c>
      <c r="G579" t="s">
        <v>6</v>
      </c>
      <c r="H579">
        <v>5</v>
      </c>
      <c r="I579" t="s">
        <v>1523</v>
      </c>
      <c r="J579" t="s">
        <v>2330</v>
      </c>
      <c r="K579" t="s">
        <v>4459</v>
      </c>
      <c r="L579" t="s">
        <v>113</v>
      </c>
      <c r="M579" t="s">
        <v>3213</v>
      </c>
      <c r="N579" s="13">
        <v>45047</v>
      </c>
      <c r="O579">
        <v>125652</v>
      </c>
      <c r="P579" t="s">
        <v>3297</v>
      </c>
      <c r="Q579" s="13">
        <v>45047</v>
      </c>
      <c r="R579" t="s">
        <v>4467</v>
      </c>
      <c r="S579" s="13">
        <v>45047</v>
      </c>
      <c r="T579" s="13">
        <v>45077</v>
      </c>
      <c r="U579" s="1">
        <v>45047</v>
      </c>
      <c r="V579" t="s">
        <v>99</v>
      </c>
      <c r="W579" s="2">
        <v>33167.65</v>
      </c>
      <c r="X579" t="s">
        <v>2</v>
      </c>
      <c r="Y579" t="s">
        <v>11</v>
      </c>
      <c r="Z579" t="s">
        <v>2</v>
      </c>
      <c r="AA579" t="s">
        <v>220</v>
      </c>
      <c r="AB579" t="s">
        <v>221</v>
      </c>
      <c r="AC579" t="s">
        <v>116</v>
      </c>
    </row>
    <row r="580" spans="1:29" x14ac:dyDescent="0.25">
      <c r="A580" t="s">
        <v>0</v>
      </c>
      <c r="B580" t="s">
        <v>1</v>
      </c>
      <c r="C580" t="s">
        <v>2</v>
      </c>
      <c r="D580" t="s">
        <v>222</v>
      </c>
      <c r="E580" t="s">
        <v>2331</v>
      </c>
      <c r="F580" t="s">
        <v>2280</v>
      </c>
      <c r="G580" t="s">
        <v>6</v>
      </c>
      <c r="H580">
        <v>5</v>
      </c>
      <c r="I580" t="s">
        <v>1523</v>
      </c>
      <c r="J580" t="s">
        <v>2332</v>
      </c>
      <c r="K580" t="s">
        <v>4459</v>
      </c>
      <c r="L580" t="s">
        <v>113</v>
      </c>
      <c r="M580" t="s">
        <v>3213</v>
      </c>
      <c r="N580" s="13">
        <v>45047</v>
      </c>
      <c r="O580">
        <v>102938</v>
      </c>
      <c r="P580" t="s">
        <v>3296</v>
      </c>
      <c r="Q580" s="13">
        <v>45047</v>
      </c>
      <c r="R580" t="s">
        <v>4467</v>
      </c>
      <c r="S580" s="13">
        <v>45047</v>
      </c>
      <c r="T580" s="13">
        <v>45077</v>
      </c>
      <c r="U580" s="1">
        <v>45047</v>
      </c>
      <c r="V580" t="s">
        <v>99</v>
      </c>
      <c r="W580" s="2">
        <v>34029.22</v>
      </c>
      <c r="X580" t="s">
        <v>2</v>
      </c>
      <c r="Y580" t="s">
        <v>11</v>
      </c>
      <c r="Z580" t="s">
        <v>2</v>
      </c>
      <c r="AA580" t="s">
        <v>225</v>
      </c>
      <c r="AB580" t="s">
        <v>226</v>
      </c>
      <c r="AC580" t="s">
        <v>116</v>
      </c>
    </row>
    <row r="581" spans="1:29" x14ac:dyDescent="0.25">
      <c r="A581" t="s">
        <v>0</v>
      </c>
      <c r="B581" t="s">
        <v>1</v>
      </c>
      <c r="C581" t="s">
        <v>2</v>
      </c>
      <c r="D581" t="s">
        <v>227</v>
      </c>
      <c r="E581" t="s">
        <v>2333</v>
      </c>
      <c r="F581" t="s">
        <v>2280</v>
      </c>
      <c r="G581" t="s">
        <v>6</v>
      </c>
      <c r="H581">
        <v>5</v>
      </c>
      <c r="I581" t="s">
        <v>1523</v>
      </c>
      <c r="J581" t="s">
        <v>2334</v>
      </c>
      <c r="K581" t="s">
        <v>4459</v>
      </c>
      <c r="L581" t="s">
        <v>113</v>
      </c>
      <c r="M581" t="s">
        <v>3213</v>
      </c>
      <c r="N581" s="13">
        <v>45047</v>
      </c>
      <c r="O581">
        <v>199967</v>
      </c>
      <c r="P581" t="s">
        <v>3295</v>
      </c>
      <c r="Q581" s="13">
        <v>45047</v>
      </c>
      <c r="R581" t="s">
        <v>4467</v>
      </c>
      <c r="S581" s="13">
        <v>45047</v>
      </c>
      <c r="T581" s="13">
        <v>45077</v>
      </c>
      <c r="U581" s="1">
        <v>45047</v>
      </c>
      <c r="V581" t="s">
        <v>99</v>
      </c>
      <c r="W581" s="2">
        <v>3571.19</v>
      </c>
      <c r="X581" t="s">
        <v>2</v>
      </c>
      <c r="Y581" t="s">
        <v>11</v>
      </c>
      <c r="Z581" t="s">
        <v>2</v>
      </c>
      <c r="AA581" t="s">
        <v>230</v>
      </c>
      <c r="AB581" t="s">
        <v>231</v>
      </c>
      <c r="AC581" t="s">
        <v>116</v>
      </c>
    </row>
    <row r="582" spans="1:29" x14ac:dyDescent="0.25">
      <c r="A582" t="s">
        <v>0</v>
      </c>
      <c r="B582" t="s">
        <v>1</v>
      </c>
      <c r="C582" t="s">
        <v>2</v>
      </c>
      <c r="D582" t="s">
        <v>232</v>
      </c>
      <c r="E582" t="s">
        <v>2335</v>
      </c>
      <c r="F582" t="s">
        <v>2280</v>
      </c>
      <c r="G582" t="s">
        <v>6</v>
      </c>
      <c r="H582">
        <v>5</v>
      </c>
      <c r="I582" t="s">
        <v>1523</v>
      </c>
      <c r="J582" t="s">
        <v>2336</v>
      </c>
      <c r="K582" t="s">
        <v>4459</v>
      </c>
      <c r="L582" t="s">
        <v>113</v>
      </c>
      <c r="M582" t="s">
        <v>3213</v>
      </c>
      <c r="N582" s="13">
        <v>45047</v>
      </c>
      <c r="O582">
        <v>102937</v>
      </c>
      <c r="P582" t="s">
        <v>3294</v>
      </c>
      <c r="Q582" s="13">
        <v>45047</v>
      </c>
      <c r="R582" t="s">
        <v>4467</v>
      </c>
      <c r="S582" s="13">
        <v>45047</v>
      </c>
      <c r="T582" s="13">
        <v>45077</v>
      </c>
      <c r="U582" s="1">
        <v>45047</v>
      </c>
      <c r="V582" t="s">
        <v>99</v>
      </c>
      <c r="W582" s="2">
        <v>3258.86</v>
      </c>
      <c r="X582" t="s">
        <v>2</v>
      </c>
      <c r="Y582" t="s">
        <v>11</v>
      </c>
      <c r="Z582" t="s">
        <v>2</v>
      </c>
      <c r="AA582" t="s">
        <v>235</v>
      </c>
      <c r="AB582" t="s">
        <v>236</v>
      </c>
      <c r="AC582" t="s">
        <v>116</v>
      </c>
    </row>
    <row r="583" spans="1:29" x14ac:dyDescent="0.25">
      <c r="A583" t="s">
        <v>0</v>
      </c>
      <c r="B583" t="s">
        <v>1</v>
      </c>
      <c r="C583" t="s">
        <v>2</v>
      </c>
      <c r="D583" t="s">
        <v>237</v>
      </c>
      <c r="E583" t="s">
        <v>2337</v>
      </c>
      <c r="F583" t="s">
        <v>2280</v>
      </c>
      <c r="G583" t="s">
        <v>6</v>
      </c>
      <c r="H583">
        <v>5</v>
      </c>
      <c r="I583" t="s">
        <v>1523</v>
      </c>
      <c r="J583" t="s">
        <v>2338</v>
      </c>
      <c r="K583" t="s">
        <v>4459</v>
      </c>
      <c r="L583" t="s">
        <v>113</v>
      </c>
      <c r="M583" t="s">
        <v>3213</v>
      </c>
      <c r="N583" s="13">
        <v>45047</v>
      </c>
      <c r="O583">
        <v>102935</v>
      </c>
      <c r="P583" t="s">
        <v>3293</v>
      </c>
      <c r="Q583" s="13">
        <v>45047</v>
      </c>
      <c r="R583" t="s">
        <v>4467</v>
      </c>
      <c r="S583" s="13">
        <v>45047</v>
      </c>
      <c r="T583" s="13">
        <v>45077</v>
      </c>
      <c r="U583" s="1">
        <v>45047</v>
      </c>
      <c r="V583" t="s">
        <v>99</v>
      </c>
      <c r="W583" s="2">
        <v>122621.97</v>
      </c>
      <c r="X583" t="s">
        <v>2</v>
      </c>
      <c r="Y583" t="s">
        <v>11</v>
      </c>
      <c r="Z583" t="s">
        <v>2</v>
      </c>
      <c r="AA583" t="s">
        <v>240</v>
      </c>
      <c r="AB583" t="s">
        <v>241</v>
      </c>
      <c r="AC583" t="s">
        <v>116</v>
      </c>
    </row>
    <row r="584" spans="1:29" x14ac:dyDescent="0.25">
      <c r="A584" t="s">
        <v>0</v>
      </c>
      <c r="B584" t="s">
        <v>1</v>
      </c>
      <c r="C584" t="s">
        <v>2</v>
      </c>
      <c r="D584" t="s">
        <v>242</v>
      </c>
      <c r="E584" t="s">
        <v>2339</v>
      </c>
      <c r="F584" t="s">
        <v>2280</v>
      </c>
      <c r="G584" t="s">
        <v>6</v>
      </c>
      <c r="H584">
        <v>5</v>
      </c>
      <c r="I584" t="s">
        <v>1523</v>
      </c>
      <c r="J584" t="s">
        <v>2340</v>
      </c>
      <c r="K584" t="s">
        <v>4459</v>
      </c>
      <c r="L584" t="s">
        <v>113</v>
      </c>
      <c r="M584" t="s">
        <v>3213</v>
      </c>
      <c r="N584" s="13">
        <v>45047</v>
      </c>
      <c r="O584">
        <v>102934</v>
      </c>
      <c r="P584" t="s">
        <v>3292</v>
      </c>
      <c r="Q584" s="13">
        <v>45047</v>
      </c>
      <c r="R584" t="s">
        <v>4467</v>
      </c>
      <c r="S584" s="13">
        <v>45047</v>
      </c>
      <c r="T584" s="13">
        <v>45077</v>
      </c>
      <c r="U584" s="1">
        <v>45047</v>
      </c>
      <c r="V584" t="s">
        <v>99</v>
      </c>
      <c r="W584" s="2">
        <v>9560.18</v>
      </c>
      <c r="X584" t="s">
        <v>2</v>
      </c>
      <c r="Y584" t="s">
        <v>11</v>
      </c>
      <c r="Z584" t="s">
        <v>2</v>
      </c>
      <c r="AA584" t="s">
        <v>245</v>
      </c>
      <c r="AB584" t="s">
        <v>246</v>
      </c>
      <c r="AC584" t="s">
        <v>116</v>
      </c>
    </row>
    <row r="585" spans="1:29" x14ac:dyDescent="0.25">
      <c r="A585" t="s">
        <v>0</v>
      </c>
      <c r="B585" t="s">
        <v>1</v>
      </c>
      <c r="C585" t="s">
        <v>2</v>
      </c>
      <c r="D585" t="s">
        <v>247</v>
      </c>
      <c r="E585" t="s">
        <v>2341</v>
      </c>
      <c r="F585" t="s">
        <v>2280</v>
      </c>
      <c r="G585" t="s">
        <v>6</v>
      </c>
      <c r="H585">
        <v>5</v>
      </c>
      <c r="I585" t="s">
        <v>1523</v>
      </c>
      <c r="J585" t="s">
        <v>2342</v>
      </c>
      <c r="K585" t="s">
        <v>4459</v>
      </c>
      <c r="L585" t="s">
        <v>113</v>
      </c>
      <c r="M585" t="s">
        <v>3213</v>
      </c>
      <c r="N585" s="13">
        <v>45047</v>
      </c>
      <c r="O585">
        <v>216922</v>
      </c>
      <c r="P585" t="s">
        <v>3291</v>
      </c>
      <c r="Q585" s="13">
        <v>45047</v>
      </c>
      <c r="R585" t="s">
        <v>4467</v>
      </c>
      <c r="S585" s="13">
        <v>45047</v>
      </c>
      <c r="T585" s="13">
        <v>45077</v>
      </c>
      <c r="U585" s="1">
        <v>45047</v>
      </c>
      <c r="V585" t="s">
        <v>99</v>
      </c>
      <c r="W585" s="2">
        <v>34910.480000000003</v>
      </c>
      <c r="X585" t="s">
        <v>2</v>
      </c>
      <c r="Y585" t="s">
        <v>11</v>
      </c>
      <c r="Z585" t="s">
        <v>2</v>
      </c>
      <c r="AA585" t="s">
        <v>250</v>
      </c>
      <c r="AB585" t="s">
        <v>251</v>
      </c>
      <c r="AC585" t="s">
        <v>116</v>
      </c>
    </row>
    <row r="586" spans="1:29" x14ac:dyDescent="0.25">
      <c r="A586" t="s">
        <v>0</v>
      </c>
      <c r="B586" t="s">
        <v>1</v>
      </c>
      <c r="C586" t="s">
        <v>2</v>
      </c>
      <c r="D586" t="s">
        <v>252</v>
      </c>
      <c r="E586" t="s">
        <v>2343</v>
      </c>
      <c r="F586" t="s">
        <v>2280</v>
      </c>
      <c r="G586" t="s">
        <v>6</v>
      </c>
      <c r="H586">
        <v>5</v>
      </c>
      <c r="I586" t="s">
        <v>1523</v>
      </c>
      <c r="J586" t="s">
        <v>2344</v>
      </c>
      <c r="K586" t="s">
        <v>4459</v>
      </c>
      <c r="L586" t="s">
        <v>113</v>
      </c>
      <c r="M586" t="s">
        <v>3213</v>
      </c>
      <c r="N586" s="13">
        <v>45047</v>
      </c>
      <c r="O586">
        <v>102932</v>
      </c>
      <c r="P586" t="s">
        <v>3290</v>
      </c>
      <c r="Q586" s="13">
        <v>45047</v>
      </c>
      <c r="R586" t="s">
        <v>4467</v>
      </c>
      <c r="S586" s="13">
        <v>45047</v>
      </c>
      <c r="T586" s="13">
        <v>45077</v>
      </c>
      <c r="U586" s="1">
        <v>45047</v>
      </c>
      <c r="V586" t="s">
        <v>99</v>
      </c>
      <c r="W586" s="2">
        <v>1464.57</v>
      </c>
      <c r="X586" t="s">
        <v>2</v>
      </c>
      <c r="Y586" t="s">
        <v>11</v>
      </c>
      <c r="Z586" t="s">
        <v>2</v>
      </c>
      <c r="AA586" t="s">
        <v>255</v>
      </c>
      <c r="AB586" t="s">
        <v>256</v>
      </c>
      <c r="AC586" t="s">
        <v>116</v>
      </c>
    </row>
    <row r="587" spans="1:29" x14ac:dyDescent="0.25">
      <c r="A587" t="s">
        <v>0</v>
      </c>
      <c r="B587" t="s">
        <v>1</v>
      </c>
      <c r="C587" t="s">
        <v>2</v>
      </c>
      <c r="D587" t="s">
        <v>257</v>
      </c>
      <c r="E587" t="s">
        <v>2345</v>
      </c>
      <c r="F587" t="s">
        <v>2280</v>
      </c>
      <c r="G587" t="s">
        <v>6</v>
      </c>
      <c r="H587">
        <v>5</v>
      </c>
      <c r="I587" t="s">
        <v>1523</v>
      </c>
      <c r="J587" t="s">
        <v>2346</v>
      </c>
      <c r="K587" t="s">
        <v>4459</v>
      </c>
      <c r="L587" t="s">
        <v>113</v>
      </c>
      <c r="M587" t="s">
        <v>3213</v>
      </c>
      <c r="N587" s="13">
        <v>45047</v>
      </c>
      <c r="O587">
        <v>102930</v>
      </c>
      <c r="P587" t="s">
        <v>3289</v>
      </c>
      <c r="Q587" s="13">
        <v>45047</v>
      </c>
      <c r="R587" t="s">
        <v>4467</v>
      </c>
      <c r="S587" s="13">
        <v>45047</v>
      </c>
      <c r="T587" s="13">
        <v>45077</v>
      </c>
      <c r="U587" s="1">
        <v>45047</v>
      </c>
      <c r="V587" t="s">
        <v>99</v>
      </c>
      <c r="W587" s="2">
        <v>2940.66</v>
      </c>
      <c r="X587" t="s">
        <v>2</v>
      </c>
      <c r="Y587" t="s">
        <v>11</v>
      </c>
      <c r="Z587" t="s">
        <v>2</v>
      </c>
      <c r="AA587" t="s">
        <v>260</v>
      </c>
      <c r="AB587" t="s">
        <v>261</v>
      </c>
      <c r="AC587" t="s">
        <v>116</v>
      </c>
    </row>
    <row r="588" spans="1:29" x14ac:dyDescent="0.25">
      <c r="A588" t="s">
        <v>0</v>
      </c>
      <c r="B588" t="s">
        <v>1</v>
      </c>
      <c r="C588" t="s">
        <v>2</v>
      </c>
      <c r="D588" t="s">
        <v>262</v>
      </c>
      <c r="E588" t="s">
        <v>2347</v>
      </c>
      <c r="F588" t="s">
        <v>2280</v>
      </c>
      <c r="G588" t="s">
        <v>6</v>
      </c>
      <c r="H588">
        <v>5</v>
      </c>
      <c r="I588" t="s">
        <v>1523</v>
      </c>
      <c r="J588" t="s">
        <v>2348</v>
      </c>
      <c r="K588" t="s">
        <v>4459</v>
      </c>
      <c r="L588" t="s">
        <v>113</v>
      </c>
      <c r="M588" t="s">
        <v>3213</v>
      </c>
      <c r="N588" s="13">
        <v>45047</v>
      </c>
      <c r="O588">
        <v>102929</v>
      </c>
      <c r="P588" t="s">
        <v>3288</v>
      </c>
      <c r="Q588" s="13">
        <v>45047</v>
      </c>
      <c r="R588" t="s">
        <v>4467</v>
      </c>
      <c r="S588" s="13">
        <v>45047</v>
      </c>
      <c r="T588" s="13">
        <v>45077</v>
      </c>
      <c r="U588" s="1">
        <v>45047</v>
      </c>
      <c r="V588" t="s">
        <v>99</v>
      </c>
      <c r="W588" s="2">
        <v>22701.599999999999</v>
      </c>
      <c r="X588" t="s">
        <v>2</v>
      </c>
      <c r="Y588" t="s">
        <v>11</v>
      </c>
      <c r="Z588" t="s">
        <v>2</v>
      </c>
      <c r="AA588" t="s">
        <v>265</v>
      </c>
      <c r="AB588" t="s">
        <v>266</v>
      </c>
      <c r="AC588" t="s">
        <v>116</v>
      </c>
    </row>
    <row r="589" spans="1:29" x14ac:dyDescent="0.25">
      <c r="A589" t="s">
        <v>0</v>
      </c>
      <c r="B589" t="s">
        <v>1</v>
      </c>
      <c r="C589" t="s">
        <v>2</v>
      </c>
      <c r="D589" t="s">
        <v>267</v>
      </c>
      <c r="E589" t="s">
        <v>2349</v>
      </c>
      <c r="F589" t="s">
        <v>2280</v>
      </c>
      <c r="G589" t="s">
        <v>6</v>
      </c>
      <c r="H589">
        <v>5</v>
      </c>
      <c r="I589" t="s">
        <v>1523</v>
      </c>
      <c r="J589" t="s">
        <v>2350</v>
      </c>
      <c r="K589" t="s">
        <v>4459</v>
      </c>
      <c r="L589" t="s">
        <v>113</v>
      </c>
      <c r="M589" t="s">
        <v>3213</v>
      </c>
      <c r="N589" s="13">
        <v>45047</v>
      </c>
      <c r="O589">
        <v>123012</v>
      </c>
      <c r="P589" t="s">
        <v>3287</v>
      </c>
      <c r="Q589" s="13">
        <v>45047</v>
      </c>
      <c r="R589" t="s">
        <v>4467</v>
      </c>
      <c r="S589" s="13">
        <v>45047</v>
      </c>
      <c r="T589" s="13">
        <v>45077</v>
      </c>
      <c r="U589" s="1">
        <v>45047</v>
      </c>
      <c r="V589" t="s">
        <v>99</v>
      </c>
      <c r="W589" s="2">
        <v>2484.59</v>
      </c>
      <c r="X589" t="s">
        <v>2</v>
      </c>
      <c r="Y589" t="s">
        <v>11</v>
      </c>
      <c r="Z589" t="s">
        <v>2</v>
      </c>
      <c r="AA589" t="s">
        <v>270</v>
      </c>
      <c r="AB589" t="s">
        <v>271</v>
      </c>
      <c r="AC589" t="s">
        <v>116</v>
      </c>
    </row>
    <row r="590" spans="1:29" x14ac:dyDescent="0.25">
      <c r="A590" t="s">
        <v>0</v>
      </c>
      <c r="B590" t="s">
        <v>1</v>
      </c>
      <c r="C590" t="s">
        <v>2</v>
      </c>
      <c r="D590" t="s">
        <v>272</v>
      </c>
      <c r="E590" t="s">
        <v>2351</v>
      </c>
      <c r="F590" t="s">
        <v>2280</v>
      </c>
      <c r="G590" t="s">
        <v>6</v>
      </c>
      <c r="H590">
        <v>5</v>
      </c>
      <c r="I590" t="s">
        <v>1523</v>
      </c>
      <c r="J590" t="s">
        <v>2352</v>
      </c>
      <c r="K590" t="s">
        <v>4459</v>
      </c>
      <c r="L590" t="s">
        <v>113</v>
      </c>
      <c r="M590" t="s">
        <v>3213</v>
      </c>
      <c r="N590" s="13">
        <v>45047</v>
      </c>
      <c r="O590">
        <v>102920</v>
      </c>
      <c r="P590" t="s">
        <v>3286</v>
      </c>
      <c r="Q590" s="13">
        <v>45047</v>
      </c>
      <c r="R590" t="s">
        <v>4467</v>
      </c>
      <c r="S590" s="13">
        <v>45047</v>
      </c>
      <c r="T590" s="13">
        <v>45077</v>
      </c>
      <c r="U590" s="1">
        <v>45047</v>
      </c>
      <c r="V590" t="s">
        <v>99</v>
      </c>
      <c r="W590" s="2">
        <v>383635.71</v>
      </c>
      <c r="X590" t="s">
        <v>2</v>
      </c>
      <c r="Y590" t="s">
        <v>11</v>
      </c>
      <c r="Z590" t="s">
        <v>2</v>
      </c>
      <c r="AA590" t="s">
        <v>275</v>
      </c>
      <c r="AB590" t="s">
        <v>276</v>
      </c>
      <c r="AC590" t="s">
        <v>116</v>
      </c>
    </row>
    <row r="591" spans="1:29" x14ac:dyDescent="0.25">
      <c r="A591" t="s">
        <v>0</v>
      </c>
      <c r="B591" t="s">
        <v>1</v>
      </c>
      <c r="C591" t="s">
        <v>2</v>
      </c>
      <c r="D591" t="s">
        <v>277</v>
      </c>
      <c r="E591" t="s">
        <v>2353</v>
      </c>
      <c r="F591" t="s">
        <v>2280</v>
      </c>
      <c r="G591" t="s">
        <v>6</v>
      </c>
      <c r="H591">
        <v>5</v>
      </c>
      <c r="I591" t="s">
        <v>1523</v>
      </c>
      <c r="J591" t="s">
        <v>2354</v>
      </c>
      <c r="K591" t="s">
        <v>4459</v>
      </c>
      <c r="L591" t="s">
        <v>113</v>
      </c>
      <c r="M591" t="s">
        <v>3213</v>
      </c>
      <c r="N591" s="13">
        <v>45047</v>
      </c>
      <c r="O591">
        <v>102918</v>
      </c>
      <c r="P591" t="s">
        <v>3285</v>
      </c>
      <c r="Q591" s="13">
        <v>45047</v>
      </c>
      <c r="R591" t="s">
        <v>4467</v>
      </c>
      <c r="S591" s="13">
        <v>45047</v>
      </c>
      <c r="T591" s="13">
        <v>45077</v>
      </c>
      <c r="U591" s="1">
        <v>45047</v>
      </c>
      <c r="V591" t="s">
        <v>99</v>
      </c>
      <c r="W591" s="2">
        <v>51834.36</v>
      </c>
      <c r="X591" t="s">
        <v>2</v>
      </c>
      <c r="Y591" t="s">
        <v>11</v>
      </c>
      <c r="Z591" t="s">
        <v>2</v>
      </c>
      <c r="AA591" t="s">
        <v>280</v>
      </c>
      <c r="AB591" t="s">
        <v>281</v>
      </c>
      <c r="AC591" t="s">
        <v>116</v>
      </c>
    </row>
    <row r="592" spans="1:29" x14ac:dyDescent="0.25">
      <c r="A592" t="s">
        <v>0</v>
      </c>
      <c r="B592" t="s">
        <v>1</v>
      </c>
      <c r="C592" t="s">
        <v>2</v>
      </c>
      <c r="D592" t="s">
        <v>282</v>
      </c>
      <c r="E592" t="s">
        <v>2355</v>
      </c>
      <c r="F592" t="s">
        <v>2280</v>
      </c>
      <c r="G592" t="s">
        <v>6</v>
      </c>
      <c r="H592">
        <v>5</v>
      </c>
      <c r="I592" t="s">
        <v>1523</v>
      </c>
      <c r="J592" t="s">
        <v>2356</v>
      </c>
      <c r="K592" t="s">
        <v>4459</v>
      </c>
      <c r="L592" t="s">
        <v>113</v>
      </c>
      <c r="M592" t="s">
        <v>3213</v>
      </c>
      <c r="N592" s="13">
        <v>45047</v>
      </c>
      <c r="O592">
        <v>102916</v>
      </c>
      <c r="P592" t="s">
        <v>3284</v>
      </c>
      <c r="Q592" s="13">
        <v>45047</v>
      </c>
      <c r="R592" t="s">
        <v>4467</v>
      </c>
      <c r="S592" s="13">
        <v>45047</v>
      </c>
      <c r="T592" s="13">
        <v>45077</v>
      </c>
      <c r="U592" s="1">
        <v>45047</v>
      </c>
      <c r="V592" t="s">
        <v>99</v>
      </c>
      <c r="W592" s="2">
        <v>986.75</v>
      </c>
      <c r="X592" t="s">
        <v>2</v>
      </c>
      <c r="Y592" t="s">
        <v>11</v>
      </c>
      <c r="Z592" t="s">
        <v>2</v>
      </c>
      <c r="AA592" t="s">
        <v>285</v>
      </c>
      <c r="AB592" t="s">
        <v>286</v>
      </c>
      <c r="AC592" t="s">
        <v>116</v>
      </c>
    </row>
    <row r="593" spans="1:29" x14ac:dyDescent="0.25">
      <c r="A593" t="s">
        <v>0</v>
      </c>
      <c r="B593" t="s">
        <v>1</v>
      </c>
      <c r="C593" t="s">
        <v>2</v>
      </c>
      <c r="D593" t="s">
        <v>287</v>
      </c>
      <c r="E593" t="s">
        <v>2357</v>
      </c>
      <c r="F593" t="s">
        <v>2280</v>
      </c>
      <c r="G593" t="s">
        <v>6</v>
      </c>
      <c r="H593">
        <v>5</v>
      </c>
      <c r="I593" t="s">
        <v>1523</v>
      </c>
      <c r="J593" t="s">
        <v>2358</v>
      </c>
      <c r="K593" t="s">
        <v>4459</v>
      </c>
      <c r="L593" t="s">
        <v>113</v>
      </c>
      <c r="M593" t="s">
        <v>3213</v>
      </c>
      <c r="N593" s="13">
        <v>45047</v>
      </c>
      <c r="O593">
        <v>102915</v>
      </c>
      <c r="P593" t="s">
        <v>3283</v>
      </c>
      <c r="Q593" s="13">
        <v>45047</v>
      </c>
      <c r="R593" t="s">
        <v>4467</v>
      </c>
      <c r="S593" s="13">
        <v>45047</v>
      </c>
      <c r="T593" s="13">
        <v>45077</v>
      </c>
      <c r="U593" s="1">
        <v>45047</v>
      </c>
      <c r="V593" t="s">
        <v>99</v>
      </c>
      <c r="W593" s="2">
        <v>3633.81</v>
      </c>
      <c r="X593" t="s">
        <v>2</v>
      </c>
      <c r="Y593" t="s">
        <v>11</v>
      </c>
      <c r="Z593" t="s">
        <v>2</v>
      </c>
      <c r="AA593" t="s">
        <v>290</v>
      </c>
      <c r="AB593" t="s">
        <v>291</v>
      </c>
      <c r="AC593" t="s">
        <v>116</v>
      </c>
    </row>
    <row r="594" spans="1:29" x14ac:dyDescent="0.25">
      <c r="A594" t="s">
        <v>0</v>
      </c>
      <c r="B594" t="s">
        <v>1</v>
      </c>
      <c r="C594" t="s">
        <v>2</v>
      </c>
      <c r="D594" t="s">
        <v>292</v>
      </c>
      <c r="E594" t="s">
        <v>2359</v>
      </c>
      <c r="F594" t="s">
        <v>2280</v>
      </c>
      <c r="G594" t="s">
        <v>6</v>
      </c>
      <c r="H594">
        <v>5</v>
      </c>
      <c r="I594" t="s">
        <v>1523</v>
      </c>
      <c r="J594" t="s">
        <v>2360</v>
      </c>
      <c r="K594" t="s">
        <v>4459</v>
      </c>
      <c r="L594" t="s">
        <v>113</v>
      </c>
      <c r="M594" t="s">
        <v>3213</v>
      </c>
      <c r="N594" s="13">
        <v>45047</v>
      </c>
      <c r="O594">
        <v>102911</v>
      </c>
      <c r="P594" t="s">
        <v>3281</v>
      </c>
      <c r="Q594" s="13">
        <v>45047</v>
      </c>
      <c r="R594" t="s">
        <v>4467</v>
      </c>
      <c r="S594" s="13">
        <v>45047</v>
      </c>
      <c r="T594" s="13">
        <v>45077</v>
      </c>
      <c r="U594" s="1">
        <v>45047</v>
      </c>
      <c r="V594" t="s">
        <v>99</v>
      </c>
      <c r="W594" s="2">
        <v>26643.09</v>
      </c>
      <c r="X594" t="s">
        <v>2</v>
      </c>
      <c r="Y594" t="s">
        <v>11</v>
      </c>
      <c r="Z594" t="s">
        <v>2</v>
      </c>
      <c r="AA594" t="s">
        <v>295</v>
      </c>
      <c r="AB594" t="s">
        <v>296</v>
      </c>
      <c r="AC594" t="s">
        <v>116</v>
      </c>
    </row>
    <row r="595" spans="1:29" x14ac:dyDescent="0.25">
      <c r="A595" t="s">
        <v>0</v>
      </c>
      <c r="B595" t="s">
        <v>1</v>
      </c>
      <c r="C595" t="s">
        <v>2</v>
      </c>
      <c r="D595" t="s">
        <v>297</v>
      </c>
      <c r="E595" t="s">
        <v>2361</v>
      </c>
      <c r="F595" t="s">
        <v>2280</v>
      </c>
      <c r="G595" t="s">
        <v>6</v>
      </c>
      <c r="H595">
        <v>5</v>
      </c>
      <c r="I595" t="s">
        <v>1523</v>
      </c>
      <c r="J595" t="s">
        <v>2362</v>
      </c>
      <c r="K595" t="s">
        <v>4459</v>
      </c>
      <c r="L595" t="s">
        <v>113</v>
      </c>
      <c r="M595" t="s">
        <v>3213</v>
      </c>
      <c r="N595" s="13">
        <v>45047</v>
      </c>
      <c r="O595">
        <v>118151</v>
      </c>
      <c r="P595" t="s">
        <v>3279</v>
      </c>
      <c r="Q595" s="13">
        <v>45047</v>
      </c>
      <c r="R595" t="s">
        <v>4467</v>
      </c>
      <c r="S595" s="13">
        <v>45047</v>
      </c>
      <c r="T595" s="13">
        <v>45077</v>
      </c>
      <c r="U595" s="1">
        <v>45047</v>
      </c>
      <c r="V595" t="s">
        <v>99</v>
      </c>
      <c r="W595" s="2">
        <v>568597.68999999994</v>
      </c>
      <c r="X595" t="s">
        <v>2</v>
      </c>
      <c r="Y595" t="s">
        <v>11</v>
      </c>
      <c r="Z595" t="s">
        <v>2</v>
      </c>
      <c r="AA595" t="s">
        <v>300</v>
      </c>
      <c r="AB595" t="s">
        <v>301</v>
      </c>
      <c r="AC595" t="s">
        <v>116</v>
      </c>
    </row>
    <row r="596" spans="1:29" x14ac:dyDescent="0.25">
      <c r="A596" t="s">
        <v>0</v>
      </c>
      <c r="B596" t="s">
        <v>1</v>
      </c>
      <c r="C596" t="s">
        <v>2</v>
      </c>
      <c r="D596" t="s">
        <v>302</v>
      </c>
      <c r="E596" t="s">
        <v>2363</v>
      </c>
      <c r="F596" t="s">
        <v>2280</v>
      </c>
      <c r="G596" t="s">
        <v>6</v>
      </c>
      <c r="H596">
        <v>5</v>
      </c>
      <c r="I596" t="s">
        <v>1523</v>
      </c>
      <c r="J596" t="s">
        <v>2364</v>
      </c>
      <c r="K596" t="s">
        <v>4459</v>
      </c>
      <c r="L596" t="s">
        <v>113</v>
      </c>
      <c r="M596" t="s">
        <v>3213</v>
      </c>
      <c r="N596" s="13">
        <v>45047</v>
      </c>
      <c r="O596">
        <v>102904</v>
      </c>
      <c r="P596" t="s">
        <v>3278</v>
      </c>
      <c r="Q596" s="13">
        <v>45047</v>
      </c>
      <c r="R596" t="s">
        <v>4467</v>
      </c>
      <c r="S596" s="13">
        <v>45047</v>
      </c>
      <c r="T596" s="13">
        <v>45077</v>
      </c>
      <c r="U596" s="1">
        <v>45047</v>
      </c>
      <c r="V596" t="s">
        <v>99</v>
      </c>
      <c r="W596" s="2">
        <v>13462.82</v>
      </c>
      <c r="X596" t="s">
        <v>2</v>
      </c>
      <c r="Y596" t="s">
        <v>11</v>
      </c>
      <c r="Z596" t="s">
        <v>2</v>
      </c>
      <c r="AA596" t="s">
        <v>305</v>
      </c>
      <c r="AB596" t="s">
        <v>306</v>
      </c>
      <c r="AC596" t="s">
        <v>116</v>
      </c>
    </row>
    <row r="597" spans="1:29" x14ac:dyDescent="0.25">
      <c r="A597" t="s">
        <v>0</v>
      </c>
      <c r="B597" t="s">
        <v>1</v>
      </c>
      <c r="C597" t="s">
        <v>2</v>
      </c>
      <c r="D597" t="s">
        <v>307</v>
      </c>
      <c r="E597" t="s">
        <v>2365</v>
      </c>
      <c r="F597" t="s">
        <v>2280</v>
      </c>
      <c r="G597" t="s">
        <v>6</v>
      </c>
      <c r="H597">
        <v>5</v>
      </c>
      <c r="I597" t="s">
        <v>1523</v>
      </c>
      <c r="J597" t="s">
        <v>2366</v>
      </c>
      <c r="K597" t="s">
        <v>4459</v>
      </c>
      <c r="L597" t="s">
        <v>113</v>
      </c>
      <c r="M597" t="s">
        <v>3213</v>
      </c>
      <c r="N597" s="13">
        <v>45047</v>
      </c>
      <c r="O597">
        <v>102899</v>
      </c>
      <c r="P597" t="s">
        <v>3277</v>
      </c>
      <c r="Q597" s="13">
        <v>45047</v>
      </c>
      <c r="R597" t="s">
        <v>4467</v>
      </c>
      <c r="S597" s="13">
        <v>45047</v>
      </c>
      <c r="T597" s="13">
        <v>45077</v>
      </c>
      <c r="U597" s="1">
        <v>45047</v>
      </c>
      <c r="V597" t="s">
        <v>99</v>
      </c>
      <c r="W597" s="2">
        <v>11903.01</v>
      </c>
      <c r="X597" t="s">
        <v>2</v>
      </c>
      <c r="Y597" t="s">
        <v>11</v>
      </c>
      <c r="Z597" t="s">
        <v>2</v>
      </c>
      <c r="AA597" t="s">
        <v>310</v>
      </c>
      <c r="AB597" t="s">
        <v>311</v>
      </c>
      <c r="AC597" t="s">
        <v>116</v>
      </c>
    </row>
    <row r="598" spans="1:29" x14ac:dyDescent="0.25">
      <c r="A598" t="s">
        <v>0</v>
      </c>
      <c r="B598" t="s">
        <v>1</v>
      </c>
      <c r="C598" t="s">
        <v>2</v>
      </c>
      <c r="D598" t="s">
        <v>312</v>
      </c>
      <c r="E598" t="s">
        <v>2367</v>
      </c>
      <c r="F598" t="s">
        <v>2280</v>
      </c>
      <c r="G598" t="s">
        <v>6</v>
      </c>
      <c r="H598">
        <v>5</v>
      </c>
      <c r="I598" t="s">
        <v>1523</v>
      </c>
      <c r="J598" t="s">
        <v>2368</v>
      </c>
      <c r="K598" t="s">
        <v>4459</v>
      </c>
      <c r="L598" t="s">
        <v>113</v>
      </c>
      <c r="M598" t="s">
        <v>3213</v>
      </c>
      <c r="N598" s="13">
        <v>45047</v>
      </c>
      <c r="O598">
        <v>102897</v>
      </c>
      <c r="P598" t="s">
        <v>3276</v>
      </c>
      <c r="Q598" s="13">
        <v>45047</v>
      </c>
      <c r="R598" t="s">
        <v>4467</v>
      </c>
      <c r="S598" s="13">
        <v>45047</v>
      </c>
      <c r="T598" s="13">
        <v>45077</v>
      </c>
      <c r="U598" s="1">
        <v>45047</v>
      </c>
      <c r="V598" t="s">
        <v>99</v>
      </c>
      <c r="W598" s="2">
        <v>1989.12</v>
      </c>
      <c r="X598" t="s">
        <v>2</v>
      </c>
      <c r="Y598" t="s">
        <v>11</v>
      </c>
      <c r="Z598" t="s">
        <v>2</v>
      </c>
      <c r="AA598" t="s">
        <v>315</v>
      </c>
      <c r="AB598" t="s">
        <v>316</v>
      </c>
      <c r="AC598" t="s">
        <v>116</v>
      </c>
    </row>
    <row r="599" spans="1:29" x14ac:dyDescent="0.25">
      <c r="A599" t="s">
        <v>0</v>
      </c>
      <c r="B599" t="s">
        <v>1</v>
      </c>
      <c r="C599" t="s">
        <v>2</v>
      </c>
      <c r="D599" t="s">
        <v>317</v>
      </c>
      <c r="E599" t="s">
        <v>2369</v>
      </c>
      <c r="F599" t="s">
        <v>2280</v>
      </c>
      <c r="G599" t="s">
        <v>6</v>
      </c>
      <c r="H599">
        <v>5</v>
      </c>
      <c r="I599" t="s">
        <v>1523</v>
      </c>
      <c r="J599" t="s">
        <v>2370</v>
      </c>
      <c r="K599" t="s">
        <v>4459</v>
      </c>
      <c r="L599" t="s">
        <v>113</v>
      </c>
      <c r="M599" t="s">
        <v>3213</v>
      </c>
      <c r="N599" s="13">
        <v>45047</v>
      </c>
      <c r="O599">
        <v>102889</v>
      </c>
      <c r="P599" t="s">
        <v>3274</v>
      </c>
      <c r="Q599" s="13">
        <v>45047</v>
      </c>
      <c r="R599" t="s">
        <v>4467</v>
      </c>
      <c r="S599" s="13">
        <v>45047</v>
      </c>
      <c r="T599" s="13">
        <v>45077</v>
      </c>
      <c r="U599" s="1">
        <v>45047</v>
      </c>
      <c r="V599" t="s">
        <v>99</v>
      </c>
      <c r="W599" s="2">
        <v>213297.99</v>
      </c>
      <c r="X599" t="s">
        <v>2</v>
      </c>
      <c r="Y599" t="s">
        <v>11</v>
      </c>
      <c r="Z599" t="s">
        <v>2</v>
      </c>
      <c r="AA599" t="s">
        <v>320</v>
      </c>
      <c r="AB599" t="s">
        <v>321</v>
      </c>
      <c r="AC599" t="s">
        <v>116</v>
      </c>
    </row>
    <row r="600" spans="1:29" x14ac:dyDescent="0.25">
      <c r="A600" t="s">
        <v>0</v>
      </c>
      <c r="B600" t="s">
        <v>1</v>
      </c>
      <c r="C600" t="s">
        <v>2</v>
      </c>
      <c r="D600" t="s">
        <v>322</v>
      </c>
      <c r="E600" t="s">
        <v>2371</v>
      </c>
      <c r="F600" t="s">
        <v>2280</v>
      </c>
      <c r="G600" t="s">
        <v>6</v>
      </c>
      <c r="H600">
        <v>5</v>
      </c>
      <c r="I600" t="s">
        <v>1523</v>
      </c>
      <c r="J600" t="s">
        <v>2372</v>
      </c>
      <c r="K600" t="s">
        <v>4459</v>
      </c>
      <c r="L600" t="s">
        <v>113</v>
      </c>
      <c r="M600" t="s">
        <v>3213</v>
      </c>
      <c r="N600" s="13">
        <v>45047</v>
      </c>
      <c r="O600">
        <v>102892</v>
      </c>
      <c r="P600" t="s">
        <v>3275</v>
      </c>
      <c r="Q600" s="13">
        <v>45047</v>
      </c>
      <c r="R600" t="s">
        <v>4467</v>
      </c>
      <c r="S600" s="13">
        <v>45047</v>
      </c>
      <c r="T600" s="13">
        <v>45077</v>
      </c>
      <c r="U600" s="1">
        <v>45047</v>
      </c>
      <c r="V600" t="s">
        <v>99</v>
      </c>
      <c r="W600" s="2">
        <v>87181.4</v>
      </c>
      <c r="X600" t="s">
        <v>2</v>
      </c>
      <c r="Y600" t="s">
        <v>11</v>
      </c>
      <c r="Z600" t="s">
        <v>2</v>
      </c>
      <c r="AA600" t="s">
        <v>325</v>
      </c>
      <c r="AB600" t="s">
        <v>326</v>
      </c>
      <c r="AC600" t="s">
        <v>116</v>
      </c>
    </row>
    <row r="601" spans="1:29" x14ac:dyDescent="0.25">
      <c r="A601" t="s">
        <v>0</v>
      </c>
      <c r="B601" t="s">
        <v>1</v>
      </c>
      <c r="C601" t="s">
        <v>2</v>
      </c>
      <c r="D601" t="s">
        <v>327</v>
      </c>
      <c r="E601" t="s">
        <v>2373</v>
      </c>
      <c r="F601" t="s">
        <v>2280</v>
      </c>
      <c r="G601" t="s">
        <v>6</v>
      </c>
      <c r="H601">
        <v>5</v>
      </c>
      <c r="I601" t="s">
        <v>1523</v>
      </c>
      <c r="J601" t="s">
        <v>2374</v>
      </c>
      <c r="K601" t="s">
        <v>4459</v>
      </c>
      <c r="L601" t="s">
        <v>113</v>
      </c>
      <c r="M601" t="s">
        <v>3213</v>
      </c>
      <c r="N601" s="13">
        <v>45047</v>
      </c>
      <c r="O601">
        <v>102887</v>
      </c>
      <c r="P601" t="s">
        <v>3273</v>
      </c>
      <c r="Q601" s="13">
        <v>45047</v>
      </c>
      <c r="R601" t="s">
        <v>4467</v>
      </c>
      <c r="S601" s="13">
        <v>45047</v>
      </c>
      <c r="T601" s="13">
        <v>45077</v>
      </c>
      <c r="U601" s="1">
        <v>45047</v>
      </c>
      <c r="V601" t="s">
        <v>99</v>
      </c>
      <c r="W601" s="2">
        <v>1754.09</v>
      </c>
      <c r="X601" t="s">
        <v>2</v>
      </c>
      <c r="Y601" t="s">
        <v>11</v>
      </c>
      <c r="Z601" t="s">
        <v>2</v>
      </c>
      <c r="AA601" t="s">
        <v>330</v>
      </c>
      <c r="AB601" t="s">
        <v>331</v>
      </c>
      <c r="AC601" t="s">
        <v>116</v>
      </c>
    </row>
    <row r="602" spans="1:29" x14ac:dyDescent="0.25">
      <c r="A602" t="s">
        <v>0</v>
      </c>
      <c r="B602" t="s">
        <v>1</v>
      </c>
      <c r="C602" t="s">
        <v>2</v>
      </c>
      <c r="D602" t="s">
        <v>332</v>
      </c>
      <c r="E602" t="s">
        <v>2375</v>
      </c>
      <c r="F602" t="s">
        <v>2280</v>
      </c>
      <c r="G602" t="s">
        <v>6</v>
      </c>
      <c r="H602">
        <v>5</v>
      </c>
      <c r="I602" t="s">
        <v>1523</v>
      </c>
      <c r="J602" t="s">
        <v>2376</v>
      </c>
      <c r="K602" t="s">
        <v>4459</v>
      </c>
      <c r="L602" t="s">
        <v>113</v>
      </c>
      <c r="M602" t="s">
        <v>3213</v>
      </c>
      <c r="N602" s="13">
        <v>45047</v>
      </c>
      <c r="O602">
        <v>102885</v>
      </c>
      <c r="P602" t="s">
        <v>3272</v>
      </c>
      <c r="Q602" s="13">
        <v>45047</v>
      </c>
      <c r="R602" t="s">
        <v>4467</v>
      </c>
      <c r="S602" s="13">
        <v>45047</v>
      </c>
      <c r="T602" s="13">
        <v>45077</v>
      </c>
      <c r="U602" s="1">
        <v>45047</v>
      </c>
      <c r="V602" t="s">
        <v>99</v>
      </c>
      <c r="W602" s="2">
        <v>11858.01</v>
      </c>
      <c r="X602" t="s">
        <v>2</v>
      </c>
      <c r="Y602" t="s">
        <v>11</v>
      </c>
      <c r="Z602" t="s">
        <v>2</v>
      </c>
      <c r="AA602" t="s">
        <v>335</v>
      </c>
      <c r="AB602" t="s">
        <v>336</v>
      </c>
      <c r="AC602" t="s">
        <v>116</v>
      </c>
    </row>
    <row r="603" spans="1:29" x14ac:dyDescent="0.25">
      <c r="A603" t="s">
        <v>0</v>
      </c>
      <c r="B603" t="s">
        <v>1</v>
      </c>
      <c r="C603" t="s">
        <v>2</v>
      </c>
      <c r="D603" t="s">
        <v>337</v>
      </c>
      <c r="E603" t="s">
        <v>2377</v>
      </c>
      <c r="F603" t="s">
        <v>2280</v>
      </c>
      <c r="G603" t="s">
        <v>6</v>
      </c>
      <c r="H603">
        <v>5</v>
      </c>
      <c r="I603" t="s">
        <v>1523</v>
      </c>
      <c r="J603" t="s">
        <v>2378</v>
      </c>
      <c r="K603" t="s">
        <v>4459</v>
      </c>
      <c r="L603" t="s">
        <v>113</v>
      </c>
      <c r="M603" t="s">
        <v>3213</v>
      </c>
      <c r="N603" s="13">
        <v>45047</v>
      </c>
      <c r="O603">
        <v>153302</v>
      </c>
      <c r="P603" t="s">
        <v>3271</v>
      </c>
      <c r="Q603" s="13">
        <v>45047</v>
      </c>
      <c r="R603" t="s">
        <v>4467</v>
      </c>
      <c r="S603" s="13">
        <v>45047</v>
      </c>
      <c r="T603" s="13">
        <v>45077</v>
      </c>
      <c r="U603" s="1">
        <v>45047</v>
      </c>
      <c r="V603" t="s">
        <v>99</v>
      </c>
      <c r="W603" s="2">
        <v>88012.03</v>
      </c>
      <c r="X603" t="s">
        <v>2</v>
      </c>
      <c r="Y603" t="s">
        <v>11</v>
      </c>
      <c r="Z603" t="s">
        <v>2</v>
      </c>
      <c r="AA603" t="s">
        <v>340</v>
      </c>
      <c r="AB603" t="s">
        <v>341</v>
      </c>
      <c r="AC603" t="s">
        <v>116</v>
      </c>
    </row>
    <row r="604" spans="1:29" x14ac:dyDescent="0.25">
      <c r="A604" t="s">
        <v>0</v>
      </c>
      <c r="B604" t="s">
        <v>1</v>
      </c>
      <c r="C604" t="s">
        <v>2</v>
      </c>
      <c r="D604" t="s">
        <v>342</v>
      </c>
      <c r="E604" t="s">
        <v>2379</v>
      </c>
      <c r="F604" t="s">
        <v>2280</v>
      </c>
      <c r="G604" t="s">
        <v>6</v>
      </c>
      <c r="H604">
        <v>5</v>
      </c>
      <c r="I604" t="s">
        <v>1523</v>
      </c>
      <c r="J604" t="s">
        <v>2380</v>
      </c>
      <c r="K604" t="s">
        <v>4459</v>
      </c>
      <c r="L604" t="s">
        <v>113</v>
      </c>
      <c r="M604" t="s">
        <v>3213</v>
      </c>
      <c r="N604" s="13">
        <v>45047</v>
      </c>
      <c r="O604">
        <v>102882</v>
      </c>
      <c r="P604" t="s">
        <v>3270</v>
      </c>
      <c r="Q604" s="13">
        <v>45047</v>
      </c>
      <c r="R604" t="s">
        <v>4467</v>
      </c>
      <c r="S604" s="13">
        <v>45047</v>
      </c>
      <c r="T604" s="13">
        <v>45077</v>
      </c>
      <c r="U604" s="1">
        <v>45047</v>
      </c>
      <c r="V604" t="s">
        <v>99</v>
      </c>
      <c r="W604" s="2">
        <v>4633.8900000000003</v>
      </c>
      <c r="X604" t="s">
        <v>2</v>
      </c>
      <c r="Y604" t="s">
        <v>11</v>
      </c>
      <c r="Z604" t="s">
        <v>2</v>
      </c>
      <c r="AA604" t="s">
        <v>345</v>
      </c>
      <c r="AB604" t="s">
        <v>346</v>
      </c>
      <c r="AC604" t="s">
        <v>116</v>
      </c>
    </row>
    <row r="605" spans="1:29" x14ac:dyDescent="0.25">
      <c r="A605" t="s">
        <v>0</v>
      </c>
      <c r="B605" t="s">
        <v>1</v>
      </c>
      <c r="C605" t="s">
        <v>2</v>
      </c>
      <c r="D605" t="s">
        <v>347</v>
      </c>
      <c r="E605" t="s">
        <v>2381</v>
      </c>
      <c r="F605" t="s">
        <v>2280</v>
      </c>
      <c r="G605" t="s">
        <v>6</v>
      </c>
      <c r="H605">
        <v>5</v>
      </c>
      <c r="I605" t="s">
        <v>1523</v>
      </c>
      <c r="J605" t="s">
        <v>2382</v>
      </c>
      <c r="K605" t="s">
        <v>4459</v>
      </c>
      <c r="L605" t="s">
        <v>113</v>
      </c>
      <c r="M605" t="s">
        <v>3213</v>
      </c>
      <c r="N605" s="13">
        <v>45047</v>
      </c>
      <c r="O605">
        <v>102879</v>
      </c>
      <c r="P605" t="s">
        <v>3269</v>
      </c>
      <c r="Q605" s="13">
        <v>45047</v>
      </c>
      <c r="R605" t="s">
        <v>4467</v>
      </c>
      <c r="S605" s="13">
        <v>45047</v>
      </c>
      <c r="T605" s="13">
        <v>45077</v>
      </c>
      <c r="U605" s="1">
        <v>45047</v>
      </c>
      <c r="V605" t="s">
        <v>99</v>
      </c>
      <c r="W605" s="2">
        <v>29044.19</v>
      </c>
      <c r="X605" t="s">
        <v>2</v>
      </c>
      <c r="Y605" t="s">
        <v>11</v>
      </c>
      <c r="Z605" t="s">
        <v>2</v>
      </c>
      <c r="AA605" t="s">
        <v>350</v>
      </c>
      <c r="AB605" t="s">
        <v>351</v>
      </c>
      <c r="AC605" t="s">
        <v>116</v>
      </c>
    </row>
    <row r="606" spans="1:29" x14ac:dyDescent="0.25">
      <c r="A606" t="s">
        <v>0</v>
      </c>
      <c r="B606" t="s">
        <v>1</v>
      </c>
      <c r="C606" t="s">
        <v>2</v>
      </c>
      <c r="D606" t="s">
        <v>352</v>
      </c>
      <c r="E606" t="s">
        <v>2383</v>
      </c>
      <c r="F606" t="s">
        <v>2280</v>
      </c>
      <c r="G606" t="s">
        <v>6</v>
      </c>
      <c r="H606">
        <v>5</v>
      </c>
      <c r="I606" t="s">
        <v>1523</v>
      </c>
      <c r="J606" t="s">
        <v>2384</v>
      </c>
      <c r="K606" t="s">
        <v>4459</v>
      </c>
      <c r="L606" t="s">
        <v>113</v>
      </c>
      <c r="M606" t="s">
        <v>3213</v>
      </c>
      <c r="N606" s="13">
        <v>45047</v>
      </c>
      <c r="O606">
        <v>116074</v>
      </c>
      <c r="P606" t="s">
        <v>3268</v>
      </c>
      <c r="Q606" s="13">
        <v>45047</v>
      </c>
      <c r="R606" t="s">
        <v>4467</v>
      </c>
      <c r="S606" s="13">
        <v>45047</v>
      </c>
      <c r="T606" s="13">
        <v>45077</v>
      </c>
      <c r="U606" s="1">
        <v>45047</v>
      </c>
      <c r="V606" t="s">
        <v>99</v>
      </c>
      <c r="W606" s="2">
        <v>5431.68</v>
      </c>
      <c r="X606" t="s">
        <v>2</v>
      </c>
      <c r="Y606" t="s">
        <v>11</v>
      </c>
      <c r="Z606" t="s">
        <v>2</v>
      </c>
      <c r="AA606" t="s">
        <v>355</v>
      </c>
      <c r="AB606" t="s">
        <v>356</v>
      </c>
      <c r="AC606" t="s">
        <v>116</v>
      </c>
    </row>
    <row r="607" spans="1:29" x14ac:dyDescent="0.25">
      <c r="A607" t="s">
        <v>0</v>
      </c>
      <c r="B607" t="s">
        <v>1</v>
      </c>
      <c r="C607" t="s">
        <v>2</v>
      </c>
      <c r="D607" t="s">
        <v>357</v>
      </c>
      <c r="E607" t="s">
        <v>2385</v>
      </c>
      <c r="F607" t="s">
        <v>2280</v>
      </c>
      <c r="G607" t="s">
        <v>6</v>
      </c>
      <c r="H607">
        <v>5</v>
      </c>
      <c r="I607" t="s">
        <v>1523</v>
      </c>
      <c r="J607" t="s">
        <v>2386</v>
      </c>
      <c r="K607" t="s">
        <v>4459</v>
      </c>
      <c r="L607" t="s">
        <v>113</v>
      </c>
      <c r="M607" t="s">
        <v>3213</v>
      </c>
      <c r="N607" s="13">
        <v>45047</v>
      </c>
      <c r="O607">
        <v>102877</v>
      </c>
      <c r="P607" t="s">
        <v>3267</v>
      </c>
      <c r="Q607" s="13">
        <v>45047</v>
      </c>
      <c r="R607" t="s">
        <v>4467</v>
      </c>
      <c r="S607" s="13">
        <v>45047</v>
      </c>
      <c r="T607" s="13">
        <v>45077</v>
      </c>
      <c r="U607" s="1">
        <v>45047</v>
      </c>
      <c r="V607" t="s">
        <v>99</v>
      </c>
      <c r="W607" s="2">
        <v>34167.620000000003</v>
      </c>
      <c r="X607" t="s">
        <v>2</v>
      </c>
      <c r="Y607" t="s">
        <v>11</v>
      </c>
      <c r="Z607" t="s">
        <v>2</v>
      </c>
      <c r="AA607" t="s">
        <v>360</v>
      </c>
      <c r="AB607" t="s">
        <v>361</v>
      </c>
      <c r="AC607" t="s">
        <v>116</v>
      </c>
    </row>
    <row r="608" spans="1:29" x14ac:dyDescent="0.25">
      <c r="A608" t="s">
        <v>0</v>
      </c>
      <c r="B608" t="s">
        <v>1</v>
      </c>
      <c r="C608" t="s">
        <v>2</v>
      </c>
      <c r="D608" t="s">
        <v>362</v>
      </c>
      <c r="E608" t="s">
        <v>2387</v>
      </c>
      <c r="F608" t="s">
        <v>2280</v>
      </c>
      <c r="G608" t="s">
        <v>6</v>
      </c>
      <c r="H608">
        <v>5</v>
      </c>
      <c r="I608" t="s">
        <v>1523</v>
      </c>
      <c r="J608" t="s">
        <v>2388</v>
      </c>
      <c r="K608" t="s">
        <v>4459</v>
      </c>
      <c r="L608" t="s">
        <v>113</v>
      </c>
      <c r="M608" t="s">
        <v>3213</v>
      </c>
      <c r="N608" s="13">
        <v>45047</v>
      </c>
      <c r="O608">
        <v>102875</v>
      </c>
      <c r="P608" t="s">
        <v>3266</v>
      </c>
      <c r="Q608" s="13">
        <v>45047</v>
      </c>
      <c r="R608" t="s">
        <v>4467</v>
      </c>
      <c r="S608" s="13">
        <v>45047</v>
      </c>
      <c r="T608" s="13">
        <v>45077</v>
      </c>
      <c r="U608" s="1">
        <v>45047</v>
      </c>
      <c r="V608" t="s">
        <v>99</v>
      </c>
      <c r="W608" s="2">
        <v>20387.419999999998</v>
      </c>
      <c r="X608" t="s">
        <v>2</v>
      </c>
      <c r="Y608" t="s">
        <v>11</v>
      </c>
      <c r="Z608" t="s">
        <v>2</v>
      </c>
      <c r="AA608" t="s">
        <v>365</v>
      </c>
      <c r="AB608" t="s">
        <v>366</v>
      </c>
      <c r="AC608" t="s">
        <v>116</v>
      </c>
    </row>
    <row r="609" spans="1:29" x14ac:dyDescent="0.25">
      <c r="A609" t="s">
        <v>0</v>
      </c>
      <c r="B609" t="s">
        <v>1</v>
      </c>
      <c r="C609" t="s">
        <v>2</v>
      </c>
      <c r="D609" t="s">
        <v>367</v>
      </c>
      <c r="E609" t="s">
        <v>2389</v>
      </c>
      <c r="F609" t="s">
        <v>2280</v>
      </c>
      <c r="G609" t="s">
        <v>6</v>
      </c>
      <c r="H609">
        <v>5</v>
      </c>
      <c r="I609" t="s">
        <v>1523</v>
      </c>
      <c r="J609" t="s">
        <v>2390</v>
      </c>
      <c r="K609" t="s">
        <v>4459</v>
      </c>
      <c r="L609" t="s">
        <v>113</v>
      </c>
      <c r="M609" t="s">
        <v>3213</v>
      </c>
      <c r="N609" s="13">
        <v>45047</v>
      </c>
      <c r="O609">
        <v>102874</v>
      </c>
      <c r="P609" t="s">
        <v>3265</v>
      </c>
      <c r="Q609" s="13">
        <v>45047</v>
      </c>
      <c r="R609" t="s">
        <v>4467</v>
      </c>
      <c r="S609" s="13">
        <v>45047</v>
      </c>
      <c r="T609" s="13">
        <v>45077</v>
      </c>
      <c r="U609" s="1">
        <v>45047</v>
      </c>
      <c r="V609" t="s">
        <v>99</v>
      </c>
      <c r="W609" s="2">
        <v>83080.429999999993</v>
      </c>
      <c r="X609" t="s">
        <v>2</v>
      </c>
      <c r="Y609" t="s">
        <v>11</v>
      </c>
      <c r="Z609" t="s">
        <v>2</v>
      </c>
      <c r="AA609" t="s">
        <v>370</v>
      </c>
      <c r="AB609" t="s">
        <v>371</v>
      </c>
      <c r="AC609" t="s">
        <v>116</v>
      </c>
    </row>
    <row r="610" spans="1:29" x14ac:dyDescent="0.25">
      <c r="A610" t="s">
        <v>0</v>
      </c>
      <c r="B610" t="s">
        <v>1</v>
      </c>
      <c r="C610" t="s">
        <v>2</v>
      </c>
      <c r="D610" t="s">
        <v>372</v>
      </c>
      <c r="E610" t="s">
        <v>2391</v>
      </c>
      <c r="F610" t="s">
        <v>2280</v>
      </c>
      <c r="G610" t="s">
        <v>6</v>
      </c>
      <c r="H610">
        <v>5</v>
      </c>
      <c r="I610" t="s">
        <v>1523</v>
      </c>
      <c r="J610" t="s">
        <v>2392</v>
      </c>
      <c r="K610" t="s">
        <v>4459</v>
      </c>
      <c r="L610" t="s">
        <v>113</v>
      </c>
      <c r="M610" t="s">
        <v>3213</v>
      </c>
      <c r="N610" s="13">
        <v>45047</v>
      </c>
      <c r="O610">
        <v>105242</v>
      </c>
      <c r="P610" t="s">
        <v>3264</v>
      </c>
      <c r="Q610" s="13">
        <v>45047</v>
      </c>
      <c r="R610" t="s">
        <v>4467</v>
      </c>
      <c r="S610" s="13">
        <v>45047</v>
      </c>
      <c r="T610" s="13">
        <v>45077</v>
      </c>
      <c r="U610" s="1">
        <v>45047</v>
      </c>
      <c r="V610" t="s">
        <v>99</v>
      </c>
      <c r="W610" s="2">
        <v>7882580.9900000002</v>
      </c>
      <c r="X610" t="s">
        <v>2</v>
      </c>
      <c r="Y610" t="s">
        <v>11</v>
      </c>
      <c r="Z610" t="s">
        <v>2</v>
      </c>
      <c r="AA610" t="s">
        <v>375</v>
      </c>
      <c r="AB610" t="s">
        <v>376</v>
      </c>
      <c r="AC610" t="s">
        <v>116</v>
      </c>
    </row>
    <row r="611" spans="1:29" x14ac:dyDescent="0.25">
      <c r="A611" t="s">
        <v>0</v>
      </c>
      <c r="B611" t="s">
        <v>1</v>
      </c>
      <c r="C611" t="s">
        <v>2</v>
      </c>
      <c r="D611" t="s">
        <v>377</v>
      </c>
      <c r="E611" t="s">
        <v>2393</v>
      </c>
      <c r="F611" t="s">
        <v>2280</v>
      </c>
      <c r="G611" t="s">
        <v>6</v>
      </c>
      <c r="H611">
        <v>5</v>
      </c>
      <c r="I611" t="s">
        <v>1523</v>
      </c>
      <c r="J611" t="s">
        <v>2394</v>
      </c>
      <c r="K611" t="s">
        <v>4459</v>
      </c>
      <c r="L611" t="s">
        <v>113</v>
      </c>
      <c r="M611" t="s">
        <v>3213</v>
      </c>
      <c r="N611" s="13">
        <v>45047</v>
      </c>
      <c r="O611">
        <v>102849</v>
      </c>
      <c r="P611" t="s">
        <v>3263</v>
      </c>
      <c r="Q611" s="13">
        <v>45047</v>
      </c>
      <c r="R611" t="s">
        <v>4467</v>
      </c>
      <c r="S611" s="13">
        <v>45047</v>
      </c>
      <c r="T611" s="13">
        <v>45077</v>
      </c>
      <c r="U611" s="1">
        <v>45047</v>
      </c>
      <c r="V611" t="s">
        <v>99</v>
      </c>
      <c r="W611" s="2">
        <v>18444.689999999999</v>
      </c>
      <c r="X611" t="s">
        <v>2</v>
      </c>
      <c r="Y611" t="s">
        <v>11</v>
      </c>
      <c r="Z611" t="s">
        <v>2</v>
      </c>
      <c r="AA611" t="s">
        <v>380</v>
      </c>
      <c r="AB611" t="s">
        <v>381</v>
      </c>
      <c r="AC611" t="s">
        <v>116</v>
      </c>
    </row>
    <row r="612" spans="1:29" x14ac:dyDescent="0.25">
      <c r="A612" t="s">
        <v>0</v>
      </c>
      <c r="B612" t="s">
        <v>1</v>
      </c>
      <c r="C612" t="s">
        <v>2</v>
      </c>
      <c r="D612" t="s">
        <v>382</v>
      </c>
      <c r="E612" t="s">
        <v>2395</v>
      </c>
      <c r="F612" t="s">
        <v>2280</v>
      </c>
      <c r="G612" t="s">
        <v>6</v>
      </c>
      <c r="H612">
        <v>5</v>
      </c>
      <c r="I612" t="s">
        <v>1523</v>
      </c>
      <c r="J612" t="s">
        <v>2396</v>
      </c>
      <c r="K612" t="s">
        <v>4459</v>
      </c>
      <c r="L612" t="s">
        <v>113</v>
      </c>
      <c r="M612" t="s">
        <v>3213</v>
      </c>
      <c r="N612" s="13">
        <v>45047</v>
      </c>
      <c r="O612">
        <v>102848</v>
      </c>
      <c r="P612" t="s">
        <v>3262</v>
      </c>
      <c r="Q612" s="13">
        <v>45047</v>
      </c>
      <c r="R612" t="s">
        <v>4467</v>
      </c>
      <c r="S612" s="13">
        <v>45047</v>
      </c>
      <c r="T612" s="13">
        <v>45077</v>
      </c>
      <c r="U612" s="1">
        <v>45047</v>
      </c>
      <c r="V612" t="s">
        <v>99</v>
      </c>
      <c r="W612" s="2">
        <v>2969.93</v>
      </c>
      <c r="X612" t="s">
        <v>2</v>
      </c>
      <c r="Y612" t="s">
        <v>11</v>
      </c>
      <c r="Z612" t="s">
        <v>2</v>
      </c>
      <c r="AA612" t="s">
        <v>385</v>
      </c>
      <c r="AB612" t="s">
        <v>386</v>
      </c>
      <c r="AC612" t="s">
        <v>116</v>
      </c>
    </row>
    <row r="613" spans="1:29" x14ac:dyDescent="0.25">
      <c r="A613" t="s">
        <v>0</v>
      </c>
      <c r="B613" t="s">
        <v>1</v>
      </c>
      <c r="C613" t="s">
        <v>2</v>
      </c>
      <c r="D613" t="s">
        <v>387</v>
      </c>
      <c r="E613" t="s">
        <v>2397</v>
      </c>
      <c r="F613" t="s">
        <v>2280</v>
      </c>
      <c r="G613" t="s">
        <v>6</v>
      </c>
      <c r="H613">
        <v>5</v>
      </c>
      <c r="I613" t="s">
        <v>1523</v>
      </c>
      <c r="J613" t="s">
        <v>2398</v>
      </c>
      <c r="K613" t="s">
        <v>4459</v>
      </c>
      <c r="L613" t="s">
        <v>113</v>
      </c>
      <c r="M613" t="s">
        <v>3213</v>
      </c>
      <c r="N613" s="13">
        <v>45047</v>
      </c>
      <c r="O613">
        <v>102847</v>
      </c>
      <c r="P613" t="s">
        <v>3261</v>
      </c>
      <c r="Q613" s="13">
        <v>45047</v>
      </c>
      <c r="R613" t="s">
        <v>4467</v>
      </c>
      <c r="S613" s="13">
        <v>45047</v>
      </c>
      <c r="T613" s="13">
        <v>45077</v>
      </c>
      <c r="U613" s="1">
        <v>45047</v>
      </c>
      <c r="V613" t="s">
        <v>99</v>
      </c>
      <c r="W613" s="2">
        <v>1817.2</v>
      </c>
      <c r="X613" t="s">
        <v>2</v>
      </c>
      <c r="Y613" t="s">
        <v>11</v>
      </c>
      <c r="Z613" t="s">
        <v>2</v>
      </c>
      <c r="AA613" t="s">
        <v>390</v>
      </c>
      <c r="AB613" t="s">
        <v>391</v>
      </c>
      <c r="AC613" t="s">
        <v>116</v>
      </c>
    </row>
    <row r="614" spans="1:29" x14ac:dyDescent="0.25">
      <c r="A614" t="s">
        <v>0</v>
      </c>
      <c r="B614" t="s">
        <v>1</v>
      </c>
      <c r="C614" t="s">
        <v>2</v>
      </c>
      <c r="D614" t="s">
        <v>392</v>
      </c>
      <c r="E614" t="s">
        <v>2399</v>
      </c>
      <c r="F614" t="s">
        <v>2280</v>
      </c>
      <c r="G614" t="s">
        <v>6</v>
      </c>
      <c r="H614">
        <v>5</v>
      </c>
      <c r="I614" t="s">
        <v>1523</v>
      </c>
      <c r="J614" t="s">
        <v>2400</v>
      </c>
      <c r="K614" t="s">
        <v>4459</v>
      </c>
      <c r="L614" t="s">
        <v>113</v>
      </c>
      <c r="M614" t="s">
        <v>3213</v>
      </c>
      <c r="N614" s="13">
        <v>45047</v>
      </c>
      <c r="O614">
        <v>102846</v>
      </c>
      <c r="P614" t="s">
        <v>3260</v>
      </c>
      <c r="Q614" s="13">
        <v>45047</v>
      </c>
      <c r="R614" t="s">
        <v>4467</v>
      </c>
      <c r="S614" s="13">
        <v>45047</v>
      </c>
      <c r="T614" s="13">
        <v>45077</v>
      </c>
      <c r="U614" s="1">
        <v>45047</v>
      </c>
      <c r="V614" t="s">
        <v>99</v>
      </c>
      <c r="W614" s="2">
        <v>21406.06</v>
      </c>
      <c r="X614" t="s">
        <v>2</v>
      </c>
      <c r="Y614" t="s">
        <v>11</v>
      </c>
      <c r="Z614" t="s">
        <v>2</v>
      </c>
      <c r="AA614" t="s">
        <v>395</v>
      </c>
      <c r="AB614" t="s">
        <v>396</v>
      </c>
      <c r="AC614" t="s">
        <v>116</v>
      </c>
    </row>
    <row r="615" spans="1:29" x14ac:dyDescent="0.25">
      <c r="A615" t="s">
        <v>0</v>
      </c>
      <c r="B615" t="s">
        <v>1</v>
      </c>
      <c r="C615" t="s">
        <v>2</v>
      </c>
      <c r="D615" t="s">
        <v>397</v>
      </c>
      <c r="E615" t="s">
        <v>2401</v>
      </c>
      <c r="F615" t="s">
        <v>2280</v>
      </c>
      <c r="G615" t="s">
        <v>6</v>
      </c>
      <c r="H615">
        <v>5</v>
      </c>
      <c r="I615" t="s">
        <v>1523</v>
      </c>
      <c r="J615" t="s">
        <v>2402</v>
      </c>
      <c r="K615" t="s">
        <v>4459</v>
      </c>
      <c r="L615" t="s">
        <v>113</v>
      </c>
      <c r="M615" t="s">
        <v>3213</v>
      </c>
      <c r="N615" s="13">
        <v>45047</v>
      </c>
      <c r="O615">
        <v>102842</v>
      </c>
      <c r="P615" t="s">
        <v>3259</v>
      </c>
      <c r="Q615" s="13">
        <v>45047</v>
      </c>
      <c r="R615" t="s">
        <v>4467</v>
      </c>
      <c r="S615" s="13">
        <v>45047</v>
      </c>
      <c r="T615" s="13">
        <v>45077</v>
      </c>
      <c r="U615" s="1">
        <v>45047</v>
      </c>
      <c r="V615" t="s">
        <v>99</v>
      </c>
      <c r="W615" s="2">
        <v>253979.93</v>
      </c>
      <c r="X615" t="s">
        <v>2</v>
      </c>
      <c r="Y615" t="s">
        <v>11</v>
      </c>
      <c r="Z615" t="s">
        <v>2</v>
      </c>
      <c r="AA615" t="s">
        <v>400</v>
      </c>
      <c r="AB615" t="s">
        <v>401</v>
      </c>
      <c r="AC615" t="s">
        <v>116</v>
      </c>
    </row>
    <row r="616" spans="1:29" x14ac:dyDescent="0.25">
      <c r="A616" t="s">
        <v>0</v>
      </c>
      <c r="B616" t="s">
        <v>1</v>
      </c>
      <c r="C616" t="s">
        <v>2</v>
      </c>
      <c r="D616" t="s">
        <v>402</v>
      </c>
      <c r="E616" t="s">
        <v>2403</v>
      </c>
      <c r="F616" t="s">
        <v>2280</v>
      </c>
      <c r="G616" t="s">
        <v>6</v>
      </c>
      <c r="H616">
        <v>5</v>
      </c>
      <c r="I616" t="s">
        <v>1523</v>
      </c>
      <c r="J616" t="s">
        <v>2404</v>
      </c>
      <c r="K616" t="s">
        <v>4459</v>
      </c>
      <c r="L616" t="s">
        <v>113</v>
      </c>
      <c r="M616" t="s">
        <v>3213</v>
      </c>
      <c r="N616" s="13">
        <v>45047</v>
      </c>
      <c r="O616">
        <v>102841</v>
      </c>
      <c r="P616" t="s">
        <v>3258</v>
      </c>
      <c r="Q616" s="13">
        <v>45047</v>
      </c>
      <c r="R616" t="s">
        <v>4467</v>
      </c>
      <c r="S616" s="13">
        <v>45047</v>
      </c>
      <c r="T616" s="13">
        <v>45077</v>
      </c>
      <c r="U616" s="1">
        <v>45047</v>
      </c>
      <c r="V616" t="s">
        <v>99</v>
      </c>
      <c r="W616" s="2">
        <v>52229.09</v>
      </c>
      <c r="X616" t="s">
        <v>2</v>
      </c>
      <c r="Y616" t="s">
        <v>11</v>
      </c>
      <c r="Z616" t="s">
        <v>2</v>
      </c>
      <c r="AA616" t="s">
        <v>405</v>
      </c>
      <c r="AB616" t="s">
        <v>406</v>
      </c>
      <c r="AC616" t="s">
        <v>116</v>
      </c>
    </row>
    <row r="617" spans="1:29" x14ac:dyDescent="0.25">
      <c r="A617" t="s">
        <v>0</v>
      </c>
      <c r="B617" t="s">
        <v>1</v>
      </c>
      <c r="C617" t="s">
        <v>2</v>
      </c>
      <c r="D617" t="s">
        <v>407</v>
      </c>
      <c r="E617" t="s">
        <v>2405</v>
      </c>
      <c r="F617" t="s">
        <v>2280</v>
      </c>
      <c r="G617" t="s">
        <v>6</v>
      </c>
      <c r="H617">
        <v>5</v>
      </c>
      <c r="I617" t="s">
        <v>1523</v>
      </c>
      <c r="J617" t="s">
        <v>2406</v>
      </c>
      <c r="K617" t="s">
        <v>4459</v>
      </c>
      <c r="L617" t="s">
        <v>113</v>
      </c>
      <c r="M617" t="s">
        <v>3213</v>
      </c>
      <c r="N617" s="13">
        <v>45047</v>
      </c>
      <c r="O617">
        <v>102840</v>
      </c>
      <c r="P617" t="s">
        <v>3257</v>
      </c>
      <c r="Q617" s="13">
        <v>45047</v>
      </c>
      <c r="R617" t="s">
        <v>4467</v>
      </c>
      <c r="S617" s="13">
        <v>45047</v>
      </c>
      <c r="T617" s="13">
        <v>45077</v>
      </c>
      <c r="U617" s="1">
        <v>45047</v>
      </c>
      <c r="V617" t="s">
        <v>99</v>
      </c>
      <c r="W617" s="2">
        <v>55788.51</v>
      </c>
      <c r="X617" t="s">
        <v>2</v>
      </c>
      <c r="Y617" t="s">
        <v>11</v>
      </c>
      <c r="Z617" t="s">
        <v>2</v>
      </c>
      <c r="AA617" t="s">
        <v>410</v>
      </c>
      <c r="AB617" t="s">
        <v>411</v>
      </c>
      <c r="AC617" t="s">
        <v>116</v>
      </c>
    </row>
    <row r="618" spans="1:29" x14ac:dyDescent="0.25">
      <c r="A618" t="s">
        <v>0</v>
      </c>
      <c r="B618" t="s">
        <v>1</v>
      </c>
      <c r="C618" t="s">
        <v>2</v>
      </c>
      <c r="D618" t="s">
        <v>412</v>
      </c>
      <c r="E618" t="s">
        <v>2407</v>
      </c>
      <c r="F618" t="s">
        <v>2280</v>
      </c>
      <c r="G618" t="s">
        <v>6</v>
      </c>
      <c r="H618">
        <v>5</v>
      </c>
      <c r="I618" t="s">
        <v>1523</v>
      </c>
      <c r="J618" t="s">
        <v>2408</v>
      </c>
      <c r="K618" t="s">
        <v>4459</v>
      </c>
      <c r="L618" t="s">
        <v>113</v>
      </c>
      <c r="M618" t="s">
        <v>3213</v>
      </c>
      <c r="N618" s="13">
        <v>45047</v>
      </c>
      <c r="O618">
        <v>153268</v>
      </c>
      <c r="P618" t="s">
        <v>3327</v>
      </c>
      <c r="Q618" s="13">
        <v>45047</v>
      </c>
      <c r="R618" t="s">
        <v>4467</v>
      </c>
      <c r="S618" s="13">
        <v>45047</v>
      </c>
      <c r="T618" s="13">
        <v>45077</v>
      </c>
      <c r="U618" s="1">
        <v>45047</v>
      </c>
      <c r="V618" t="s">
        <v>99</v>
      </c>
      <c r="W618" s="2">
        <v>11521.25</v>
      </c>
      <c r="X618" t="s">
        <v>2</v>
      </c>
      <c r="Y618" t="s">
        <v>11</v>
      </c>
      <c r="Z618" t="s">
        <v>2</v>
      </c>
      <c r="AA618" t="s">
        <v>415</v>
      </c>
      <c r="AB618" t="s">
        <v>416</v>
      </c>
      <c r="AC618" t="s">
        <v>116</v>
      </c>
    </row>
    <row r="619" spans="1:29" x14ac:dyDescent="0.25">
      <c r="A619" t="s">
        <v>0</v>
      </c>
      <c r="B619" t="s">
        <v>1</v>
      </c>
      <c r="C619" t="s">
        <v>2</v>
      </c>
      <c r="D619" t="s">
        <v>417</v>
      </c>
      <c r="E619" t="s">
        <v>2409</v>
      </c>
      <c r="F619" t="s">
        <v>2280</v>
      </c>
      <c r="G619" t="s">
        <v>6</v>
      </c>
      <c r="H619">
        <v>5</v>
      </c>
      <c r="I619" t="s">
        <v>1523</v>
      </c>
      <c r="J619" t="s">
        <v>2410</v>
      </c>
      <c r="K619" t="s">
        <v>4459</v>
      </c>
      <c r="L619" t="s">
        <v>113</v>
      </c>
      <c r="M619" t="s">
        <v>3213</v>
      </c>
      <c r="N619" s="13">
        <v>45047</v>
      </c>
      <c r="O619">
        <v>102834</v>
      </c>
      <c r="P619" t="s">
        <v>3256</v>
      </c>
      <c r="Q619" s="13">
        <v>45047</v>
      </c>
      <c r="R619" t="s">
        <v>4467</v>
      </c>
      <c r="S619" s="13">
        <v>45047</v>
      </c>
      <c r="T619" s="13">
        <v>45077</v>
      </c>
      <c r="U619" s="1">
        <v>45047</v>
      </c>
      <c r="V619" t="s">
        <v>99</v>
      </c>
      <c r="W619" s="2">
        <v>43362.28</v>
      </c>
      <c r="X619" t="s">
        <v>2</v>
      </c>
      <c r="Y619" t="s">
        <v>11</v>
      </c>
      <c r="Z619" t="s">
        <v>2</v>
      </c>
      <c r="AA619" t="s">
        <v>420</v>
      </c>
      <c r="AB619" t="s">
        <v>421</v>
      </c>
      <c r="AC619" t="s">
        <v>116</v>
      </c>
    </row>
    <row r="620" spans="1:29" x14ac:dyDescent="0.25">
      <c r="A620" t="s">
        <v>0</v>
      </c>
      <c r="B620" t="s">
        <v>1</v>
      </c>
      <c r="C620" t="s">
        <v>2</v>
      </c>
      <c r="D620" t="s">
        <v>422</v>
      </c>
      <c r="E620" t="s">
        <v>2411</v>
      </c>
      <c r="F620" t="s">
        <v>2280</v>
      </c>
      <c r="G620" t="s">
        <v>6</v>
      </c>
      <c r="H620">
        <v>5</v>
      </c>
      <c r="I620" t="s">
        <v>1523</v>
      </c>
      <c r="J620" t="s">
        <v>2412</v>
      </c>
      <c r="K620" t="s">
        <v>4459</v>
      </c>
      <c r="L620" t="s">
        <v>113</v>
      </c>
      <c r="M620" t="s">
        <v>3213</v>
      </c>
      <c r="N620" s="13">
        <v>45047</v>
      </c>
      <c r="O620">
        <v>102833</v>
      </c>
      <c r="P620" t="s">
        <v>3255</v>
      </c>
      <c r="Q620" s="13">
        <v>45047</v>
      </c>
      <c r="R620" t="s">
        <v>4467</v>
      </c>
      <c r="S620" s="13">
        <v>45047</v>
      </c>
      <c r="T620" s="13">
        <v>45077</v>
      </c>
      <c r="U620" s="1">
        <v>45047</v>
      </c>
      <c r="V620" t="s">
        <v>99</v>
      </c>
      <c r="W620" s="2">
        <v>2255.25</v>
      </c>
      <c r="X620" t="s">
        <v>2</v>
      </c>
      <c r="Y620" t="s">
        <v>11</v>
      </c>
      <c r="Z620" t="s">
        <v>2</v>
      </c>
      <c r="AA620" t="s">
        <v>425</v>
      </c>
      <c r="AB620" t="s">
        <v>426</v>
      </c>
      <c r="AC620" t="s">
        <v>116</v>
      </c>
    </row>
    <row r="621" spans="1:29" x14ac:dyDescent="0.25">
      <c r="A621" t="s">
        <v>0</v>
      </c>
      <c r="B621" t="s">
        <v>1</v>
      </c>
      <c r="C621" t="s">
        <v>2</v>
      </c>
      <c r="D621" t="s">
        <v>427</v>
      </c>
      <c r="E621" t="s">
        <v>2413</v>
      </c>
      <c r="F621" t="s">
        <v>2280</v>
      </c>
      <c r="G621" t="s">
        <v>6</v>
      </c>
      <c r="H621">
        <v>5</v>
      </c>
      <c r="I621" t="s">
        <v>1523</v>
      </c>
      <c r="J621" t="s">
        <v>2414</v>
      </c>
      <c r="K621" t="s">
        <v>4459</v>
      </c>
      <c r="L621" t="s">
        <v>113</v>
      </c>
      <c r="M621" t="s">
        <v>3213</v>
      </c>
      <c r="N621" s="13">
        <v>45047</v>
      </c>
      <c r="O621">
        <v>222081</v>
      </c>
      <c r="P621" t="s">
        <v>3254</v>
      </c>
      <c r="Q621" s="13">
        <v>45047</v>
      </c>
      <c r="R621" t="s">
        <v>4467</v>
      </c>
      <c r="S621" s="13">
        <v>45047</v>
      </c>
      <c r="T621" s="13">
        <v>45077</v>
      </c>
      <c r="U621" s="1">
        <v>45047</v>
      </c>
      <c r="V621" t="s">
        <v>99</v>
      </c>
      <c r="W621" s="2">
        <v>6738.8</v>
      </c>
      <c r="X621" t="s">
        <v>2</v>
      </c>
      <c r="Y621" t="s">
        <v>11</v>
      </c>
      <c r="Z621" t="s">
        <v>2</v>
      </c>
      <c r="AA621" t="s">
        <v>430</v>
      </c>
      <c r="AB621" t="s">
        <v>431</v>
      </c>
      <c r="AC621" t="s">
        <v>116</v>
      </c>
    </row>
    <row r="622" spans="1:29" x14ac:dyDescent="0.25">
      <c r="A622" t="s">
        <v>0</v>
      </c>
      <c r="B622" t="s">
        <v>1</v>
      </c>
      <c r="C622" t="s">
        <v>2</v>
      </c>
      <c r="D622" t="s">
        <v>432</v>
      </c>
      <c r="E622" t="s">
        <v>2415</v>
      </c>
      <c r="F622" t="s">
        <v>2280</v>
      </c>
      <c r="G622" t="s">
        <v>6</v>
      </c>
      <c r="H622">
        <v>5</v>
      </c>
      <c r="I622" t="s">
        <v>1523</v>
      </c>
      <c r="J622" t="s">
        <v>2416</v>
      </c>
      <c r="K622" t="s">
        <v>4459</v>
      </c>
      <c r="L622" t="s">
        <v>113</v>
      </c>
      <c r="M622" t="s">
        <v>3213</v>
      </c>
      <c r="N622" s="13">
        <v>45047</v>
      </c>
      <c r="O622">
        <v>102827</v>
      </c>
      <c r="P622" t="s">
        <v>3253</v>
      </c>
      <c r="Q622" s="13">
        <v>45047</v>
      </c>
      <c r="R622" t="s">
        <v>4467</v>
      </c>
      <c r="S622" s="13">
        <v>45047</v>
      </c>
      <c r="T622" s="13">
        <v>45077</v>
      </c>
      <c r="U622" s="1">
        <v>45047</v>
      </c>
      <c r="V622" t="s">
        <v>99</v>
      </c>
      <c r="W622" s="2">
        <v>88416.21</v>
      </c>
      <c r="X622" t="s">
        <v>2</v>
      </c>
      <c r="Y622" t="s">
        <v>11</v>
      </c>
      <c r="Z622" t="s">
        <v>2</v>
      </c>
      <c r="AA622" t="s">
        <v>435</v>
      </c>
      <c r="AB622" t="s">
        <v>436</v>
      </c>
      <c r="AC622" t="s">
        <v>116</v>
      </c>
    </row>
    <row r="623" spans="1:29" x14ac:dyDescent="0.25">
      <c r="A623" t="s">
        <v>0</v>
      </c>
      <c r="B623" t="s">
        <v>1</v>
      </c>
      <c r="C623" t="s">
        <v>2</v>
      </c>
      <c r="D623" t="s">
        <v>437</v>
      </c>
      <c r="E623" t="s">
        <v>2417</v>
      </c>
      <c r="F623" t="s">
        <v>2280</v>
      </c>
      <c r="G623" t="s">
        <v>6</v>
      </c>
      <c r="H623">
        <v>5</v>
      </c>
      <c r="I623" t="s">
        <v>1523</v>
      </c>
      <c r="J623" t="s">
        <v>2418</v>
      </c>
      <c r="K623" t="s">
        <v>4459</v>
      </c>
      <c r="L623" t="s">
        <v>113</v>
      </c>
      <c r="M623" t="s">
        <v>3213</v>
      </c>
      <c r="N623" s="13">
        <v>45047</v>
      </c>
      <c r="O623">
        <v>102825</v>
      </c>
      <c r="P623" t="s">
        <v>3252</v>
      </c>
      <c r="Q623" s="13">
        <v>45047</v>
      </c>
      <c r="R623" t="s">
        <v>4467</v>
      </c>
      <c r="S623" s="13">
        <v>45047</v>
      </c>
      <c r="T623" s="13">
        <v>45077</v>
      </c>
      <c r="U623" s="1">
        <v>45047</v>
      </c>
      <c r="V623" t="s">
        <v>99</v>
      </c>
      <c r="W623" s="2">
        <v>3816.33</v>
      </c>
      <c r="X623" t="s">
        <v>2</v>
      </c>
      <c r="Y623" t="s">
        <v>11</v>
      </c>
      <c r="Z623" t="s">
        <v>2</v>
      </c>
      <c r="AA623" t="s">
        <v>440</v>
      </c>
      <c r="AB623" t="s">
        <v>441</v>
      </c>
      <c r="AC623" t="s">
        <v>116</v>
      </c>
    </row>
    <row r="624" spans="1:29" x14ac:dyDescent="0.25">
      <c r="A624" t="s">
        <v>0</v>
      </c>
      <c r="B624" t="s">
        <v>1</v>
      </c>
      <c r="C624" t="s">
        <v>2</v>
      </c>
      <c r="D624" t="s">
        <v>442</v>
      </c>
      <c r="E624" t="s">
        <v>2419</v>
      </c>
      <c r="F624" t="s">
        <v>2280</v>
      </c>
      <c r="G624" t="s">
        <v>6</v>
      </c>
      <c r="H624">
        <v>5</v>
      </c>
      <c r="I624" t="s">
        <v>1523</v>
      </c>
      <c r="J624" t="s">
        <v>2420</v>
      </c>
      <c r="K624" t="s">
        <v>4459</v>
      </c>
      <c r="L624" t="s">
        <v>113</v>
      </c>
      <c r="M624" t="s">
        <v>3213</v>
      </c>
      <c r="N624" s="13">
        <v>45047</v>
      </c>
      <c r="O624">
        <v>102824</v>
      </c>
      <c r="P624" t="s">
        <v>3251</v>
      </c>
      <c r="Q624" s="13">
        <v>45047</v>
      </c>
      <c r="R624" t="s">
        <v>4467</v>
      </c>
      <c r="S624" s="13">
        <v>45047</v>
      </c>
      <c r="T624" s="13">
        <v>45077</v>
      </c>
      <c r="U624" s="1">
        <v>45047</v>
      </c>
      <c r="V624" t="s">
        <v>99</v>
      </c>
      <c r="W624" s="2">
        <v>3707.58</v>
      </c>
      <c r="X624" t="s">
        <v>2</v>
      </c>
      <c r="Y624" t="s">
        <v>11</v>
      </c>
      <c r="Z624" t="s">
        <v>2</v>
      </c>
      <c r="AA624" t="s">
        <v>445</v>
      </c>
      <c r="AB624" t="s">
        <v>446</v>
      </c>
      <c r="AC624" t="s">
        <v>116</v>
      </c>
    </row>
    <row r="625" spans="1:29" x14ac:dyDescent="0.25">
      <c r="A625" t="s">
        <v>0</v>
      </c>
      <c r="B625" t="s">
        <v>1</v>
      </c>
      <c r="C625" t="s">
        <v>2</v>
      </c>
      <c r="D625" t="s">
        <v>447</v>
      </c>
      <c r="E625" t="s">
        <v>2421</v>
      </c>
      <c r="F625" t="s">
        <v>2280</v>
      </c>
      <c r="G625" t="s">
        <v>6</v>
      </c>
      <c r="H625">
        <v>5</v>
      </c>
      <c r="I625" t="s">
        <v>1523</v>
      </c>
      <c r="J625" t="s">
        <v>2422</v>
      </c>
      <c r="K625" t="s">
        <v>4459</v>
      </c>
      <c r="L625" t="s">
        <v>113</v>
      </c>
      <c r="M625" t="s">
        <v>3213</v>
      </c>
      <c r="N625" s="13">
        <v>45047</v>
      </c>
      <c r="O625">
        <v>102822</v>
      </c>
      <c r="P625" t="s">
        <v>3250</v>
      </c>
      <c r="Q625" s="13">
        <v>45047</v>
      </c>
      <c r="R625" t="s">
        <v>4467</v>
      </c>
      <c r="S625" s="13">
        <v>45047</v>
      </c>
      <c r="T625" s="13">
        <v>45077</v>
      </c>
      <c r="U625" s="1">
        <v>45047</v>
      </c>
      <c r="V625" t="s">
        <v>99</v>
      </c>
      <c r="W625" s="2">
        <v>28695.98</v>
      </c>
      <c r="X625" t="s">
        <v>2</v>
      </c>
      <c r="Y625" t="s">
        <v>11</v>
      </c>
      <c r="Z625" t="s">
        <v>2</v>
      </c>
      <c r="AA625" t="s">
        <v>450</v>
      </c>
      <c r="AB625" t="s">
        <v>451</v>
      </c>
      <c r="AC625" t="s">
        <v>116</v>
      </c>
    </row>
    <row r="626" spans="1:29" x14ac:dyDescent="0.25">
      <c r="A626" t="s">
        <v>0</v>
      </c>
      <c r="B626" t="s">
        <v>1</v>
      </c>
      <c r="C626" t="s">
        <v>2</v>
      </c>
      <c r="D626" t="s">
        <v>452</v>
      </c>
      <c r="E626" t="s">
        <v>2423</v>
      </c>
      <c r="F626" t="s">
        <v>2280</v>
      </c>
      <c r="G626" t="s">
        <v>6</v>
      </c>
      <c r="H626">
        <v>5</v>
      </c>
      <c r="I626" t="s">
        <v>1523</v>
      </c>
      <c r="J626" t="s">
        <v>2424</v>
      </c>
      <c r="K626" t="s">
        <v>4459</v>
      </c>
      <c r="L626" t="s">
        <v>113</v>
      </c>
      <c r="M626" t="s">
        <v>3213</v>
      </c>
      <c r="N626" s="13">
        <v>45047</v>
      </c>
      <c r="O626">
        <v>102819</v>
      </c>
      <c r="P626" t="s">
        <v>3249</v>
      </c>
      <c r="Q626" s="13">
        <v>45047</v>
      </c>
      <c r="R626" t="s">
        <v>4467</v>
      </c>
      <c r="S626" s="13">
        <v>45047</v>
      </c>
      <c r="T626" s="13">
        <v>45077</v>
      </c>
      <c r="U626" s="1">
        <v>45047</v>
      </c>
      <c r="V626" t="s">
        <v>99</v>
      </c>
      <c r="W626" s="2">
        <v>10027.219999999999</v>
      </c>
      <c r="X626" t="s">
        <v>2</v>
      </c>
      <c r="Y626" t="s">
        <v>11</v>
      </c>
      <c r="Z626" t="s">
        <v>2</v>
      </c>
      <c r="AA626" t="s">
        <v>455</v>
      </c>
      <c r="AB626" t="s">
        <v>456</v>
      </c>
      <c r="AC626" t="s">
        <v>116</v>
      </c>
    </row>
    <row r="627" spans="1:29" x14ac:dyDescent="0.25">
      <c r="A627" t="s">
        <v>0</v>
      </c>
      <c r="B627" t="s">
        <v>1</v>
      </c>
      <c r="C627" t="s">
        <v>2</v>
      </c>
      <c r="D627" t="s">
        <v>457</v>
      </c>
      <c r="E627" t="s">
        <v>2425</v>
      </c>
      <c r="F627" t="s">
        <v>2280</v>
      </c>
      <c r="G627" t="s">
        <v>6</v>
      </c>
      <c r="H627">
        <v>5</v>
      </c>
      <c r="I627" t="s">
        <v>1523</v>
      </c>
      <c r="J627" t="s">
        <v>2426</v>
      </c>
      <c r="K627" t="s">
        <v>4459</v>
      </c>
      <c r="L627" t="s">
        <v>113</v>
      </c>
      <c r="M627" t="s">
        <v>3213</v>
      </c>
      <c r="N627" s="13">
        <v>45047</v>
      </c>
      <c r="O627">
        <v>102818</v>
      </c>
      <c r="P627" t="s">
        <v>3248</v>
      </c>
      <c r="Q627" s="13">
        <v>45047</v>
      </c>
      <c r="R627" t="s">
        <v>4467</v>
      </c>
      <c r="S627" s="13">
        <v>45047</v>
      </c>
      <c r="T627" s="13">
        <v>45077</v>
      </c>
      <c r="U627" s="1">
        <v>45047</v>
      </c>
      <c r="V627" t="s">
        <v>99</v>
      </c>
      <c r="W627" s="2">
        <v>14924.73</v>
      </c>
      <c r="X627" t="s">
        <v>2</v>
      </c>
      <c r="Y627" t="s">
        <v>11</v>
      </c>
      <c r="Z627" t="s">
        <v>2</v>
      </c>
      <c r="AA627" t="s">
        <v>460</v>
      </c>
      <c r="AB627" t="s">
        <v>461</v>
      </c>
      <c r="AC627" t="s">
        <v>116</v>
      </c>
    </row>
    <row r="628" spans="1:29" x14ac:dyDescent="0.25">
      <c r="A628" t="s">
        <v>0</v>
      </c>
      <c r="B628" t="s">
        <v>1</v>
      </c>
      <c r="C628" t="s">
        <v>2</v>
      </c>
      <c r="D628" t="s">
        <v>462</v>
      </c>
      <c r="E628" t="s">
        <v>2427</v>
      </c>
      <c r="F628" t="s">
        <v>2280</v>
      </c>
      <c r="G628" t="s">
        <v>6</v>
      </c>
      <c r="H628">
        <v>5</v>
      </c>
      <c r="I628" t="s">
        <v>1523</v>
      </c>
      <c r="J628" t="s">
        <v>2428</v>
      </c>
      <c r="K628" t="s">
        <v>4459</v>
      </c>
      <c r="L628" t="s">
        <v>113</v>
      </c>
      <c r="M628" t="s">
        <v>3213</v>
      </c>
      <c r="N628" s="13">
        <v>45047</v>
      </c>
      <c r="O628">
        <v>102816</v>
      </c>
      <c r="P628" t="s">
        <v>3247</v>
      </c>
      <c r="Q628" s="13">
        <v>45047</v>
      </c>
      <c r="R628" t="s">
        <v>4467</v>
      </c>
      <c r="S628" s="13">
        <v>45047</v>
      </c>
      <c r="T628" s="13">
        <v>45077</v>
      </c>
      <c r="U628" s="1">
        <v>45047</v>
      </c>
      <c r="V628" t="s">
        <v>99</v>
      </c>
      <c r="W628" s="2">
        <v>3392.93</v>
      </c>
      <c r="X628" t="s">
        <v>2</v>
      </c>
      <c r="Y628" t="s">
        <v>11</v>
      </c>
      <c r="Z628" t="s">
        <v>2</v>
      </c>
      <c r="AA628" t="s">
        <v>465</v>
      </c>
      <c r="AB628" t="s">
        <v>466</v>
      </c>
      <c r="AC628" t="s">
        <v>116</v>
      </c>
    </row>
    <row r="629" spans="1:29" x14ac:dyDescent="0.25">
      <c r="A629" t="s">
        <v>0</v>
      </c>
      <c r="B629" t="s">
        <v>1</v>
      </c>
      <c r="C629" t="s">
        <v>2</v>
      </c>
      <c r="D629" t="s">
        <v>467</v>
      </c>
      <c r="E629" t="s">
        <v>2429</v>
      </c>
      <c r="F629" t="s">
        <v>2280</v>
      </c>
      <c r="G629" t="s">
        <v>6</v>
      </c>
      <c r="H629">
        <v>5</v>
      </c>
      <c r="I629" t="s">
        <v>1523</v>
      </c>
      <c r="J629" t="s">
        <v>2430</v>
      </c>
      <c r="K629" t="s">
        <v>4459</v>
      </c>
      <c r="L629" t="s">
        <v>113</v>
      </c>
      <c r="M629" t="s">
        <v>3213</v>
      </c>
      <c r="N629" s="13">
        <v>45047</v>
      </c>
      <c r="O629">
        <v>102814</v>
      </c>
      <c r="P629" t="s">
        <v>3246</v>
      </c>
      <c r="Q629" s="13">
        <v>45047</v>
      </c>
      <c r="R629" t="s">
        <v>4467</v>
      </c>
      <c r="S629" s="13">
        <v>45047</v>
      </c>
      <c r="T629" s="13">
        <v>45077</v>
      </c>
      <c r="U629" s="1">
        <v>45047</v>
      </c>
      <c r="V629" t="s">
        <v>99</v>
      </c>
      <c r="W629" s="2">
        <v>14993.04</v>
      </c>
      <c r="X629" t="s">
        <v>2</v>
      </c>
      <c r="Y629" t="s">
        <v>11</v>
      </c>
      <c r="Z629" t="s">
        <v>2</v>
      </c>
      <c r="AA629" t="s">
        <v>470</v>
      </c>
      <c r="AB629" t="s">
        <v>471</v>
      </c>
      <c r="AC629" t="s">
        <v>116</v>
      </c>
    </row>
    <row r="630" spans="1:29" x14ac:dyDescent="0.25">
      <c r="A630" t="s">
        <v>0</v>
      </c>
      <c r="B630" t="s">
        <v>1</v>
      </c>
      <c r="C630" t="s">
        <v>2</v>
      </c>
      <c r="D630" t="s">
        <v>472</v>
      </c>
      <c r="E630" t="s">
        <v>2431</v>
      </c>
      <c r="F630" t="s">
        <v>2280</v>
      </c>
      <c r="G630" t="s">
        <v>6</v>
      </c>
      <c r="H630">
        <v>5</v>
      </c>
      <c r="I630" t="s">
        <v>1523</v>
      </c>
      <c r="J630" t="s">
        <v>2432</v>
      </c>
      <c r="K630" t="s">
        <v>4459</v>
      </c>
      <c r="L630" t="s">
        <v>113</v>
      </c>
      <c r="M630" t="s">
        <v>3213</v>
      </c>
      <c r="N630" s="13">
        <v>45047</v>
      </c>
      <c r="O630">
        <v>173736</v>
      </c>
      <c r="P630" t="s">
        <v>3245</v>
      </c>
      <c r="Q630" s="13">
        <v>45047</v>
      </c>
      <c r="R630" t="s">
        <v>4467</v>
      </c>
      <c r="S630" s="13">
        <v>45047</v>
      </c>
      <c r="T630" s="13">
        <v>45077</v>
      </c>
      <c r="U630" s="1">
        <v>45047</v>
      </c>
      <c r="V630" t="s">
        <v>99</v>
      </c>
      <c r="W630" s="2">
        <v>1544.67</v>
      </c>
      <c r="X630" t="s">
        <v>2</v>
      </c>
      <c r="Y630" t="s">
        <v>11</v>
      </c>
      <c r="Z630" t="s">
        <v>2</v>
      </c>
      <c r="AA630" t="s">
        <v>475</v>
      </c>
      <c r="AB630" t="s">
        <v>476</v>
      </c>
      <c r="AC630" t="s">
        <v>116</v>
      </c>
    </row>
    <row r="631" spans="1:29" x14ac:dyDescent="0.25">
      <c r="A631" t="s">
        <v>0</v>
      </c>
      <c r="B631" t="s">
        <v>1</v>
      </c>
      <c r="C631" t="s">
        <v>2</v>
      </c>
      <c r="D631" t="s">
        <v>477</v>
      </c>
      <c r="E631" t="s">
        <v>2433</v>
      </c>
      <c r="F631" t="s">
        <v>2280</v>
      </c>
      <c r="G631" t="s">
        <v>6</v>
      </c>
      <c r="H631">
        <v>5</v>
      </c>
      <c r="I631" t="s">
        <v>1523</v>
      </c>
      <c r="J631" t="s">
        <v>2434</v>
      </c>
      <c r="K631" t="s">
        <v>4459</v>
      </c>
      <c r="L631" t="s">
        <v>113</v>
      </c>
      <c r="M631" t="s">
        <v>3213</v>
      </c>
      <c r="N631" s="13">
        <v>45047</v>
      </c>
      <c r="O631">
        <v>116072</v>
      </c>
      <c r="P631" t="s">
        <v>3244</v>
      </c>
      <c r="Q631" s="13">
        <v>45047</v>
      </c>
      <c r="R631" t="s">
        <v>4467</v>
      </c>
      <c r="S631" s="13">
        <v>45047</v>
      </c>
      <c r="T631" s="13">
        <v>45077</v>
      </c>
      <c r="U631" s="1">
        <v>45047</v>
      </c>
      <c r="V631" t="s">
        <v>99</v>
      </c>
      <c r="W631" s="2">
        <v>1207.0899999999999</v>
      </c>
      <c r="X631" t="s">
        <v>2</v>
      </c>
      <c r="Y631" t="s">
        <v>11</v>
      </c>
      <c r="Z631" t="s">
        <v>2</v>
      </c>
      <c r="AA631" t="s">
        <v>480</v>
      </c>
      <c r="AB631" t="s">
        <v>481</v>
      </c>
      <c r="AC631" t="s">
        <v>116</v>
      </c>
    </row>
    <row r="632" spans="1:29" x14ac:dyDescent="0.25">
      <c r="A632" t="s">
        <v>0</v>
      </c>
      <c r="B632" t="s">
        <v>1</v>
      </c>
      <c r="C632" t="s">
        <v>2</v>
      </c>
      <c r="D632" t="s">
        <v>482</v>
      </c>
      <c r="E632" t="s">
        <v>2435</v>
      </c>
      <c r="F632" t="s">
        <v>2280</v>
      </c>
      <c r="G632" t="s">
        <v>6</v>
      </c>
      <c r="H632">
        <v>5</v>
      </c>
      <c r="I632" t="s">
        <v>1523</v>
      </c>
      <c r="J632" t="s">
        <v>2436</v>
      </c>
      <c r="K632" t="s">
        <v>4459</v>
      </c>
      <c r="L632" t="s">
        <v>113</v>
      </c>
      <c r="M632" t="s">
        <v>3213</v>
      </c>
      <c r="N632" s="13">
        <v>45047</v>
      </c>
      <c r="O632">
        <v>102813</v>
      </c>
      <c r="P632" t="s">
        <v>3243</v>
      </c>
      <c r="Q632" s="13">
        <v>45047</v>
      </c>
      <c r="R632" t="s">
        <v>4467</v>
      </c>
      <c r="S632" s="13">
        <v>45047</v>
      </c>
      <c r="T632" s="13">
        <v>45077</v>
      </c>
      <c r="U632" s="1">
        <v>45047</v>
      </c>
      <c r="V632" t="s">
        <v>99</v>
      </c>
      <c r="W632" s="2">
        <v>67148.89</v>
      </c>
      <c r="X632" t="s">
        <v>2</v>
      </c>
      <c r="Y632" t="s">
        <v>11</v>
      </c>
      <c r="Z632" t="s">
        <v>2</v>
      </c>
      <c r="AA632" t="s">
        <v>485</v>
      </c>
      <c r="AB632" t="s">
        <v>486</v>
      </c>
      <c r="AC632" t="s">
        <v>116</v>
      </c>
    </row>
    <row r="633" spans="1:29" x14ac:dyDescent="0.25">
      <c r="A633" t="s">
        <v>0</v>
      </c>
      <c r="B633" t="s">
        <v>1</v>
      </c>
      <c r="C633" t="s">
        <v>2</v>
      </c>
      <c r="D633" t="s">
        <v>487</v>
      </c>
      <c r="E633" t="s">
        <v>2437</v>
      </c>
      <c r="F633" t="s">
        <v>2280</v>
      </c>
      <c r="G633" t="s">
        <v>6</v>
      </c>
      <c r="H633">
        <v>5</v>
      </c>
      <c r="I633" t="s">
        <v>1523</v>
      </c>
      <c r="J633" t="s">
        <v>2438</v>
      </c>
      <c r="K633" t="s">
        <v>4459</v>
      </c>
      <c r="L633" t="s">
        <v>113</v>
      </c>
      <c r="M633" t="s">
        <v>3213</v>
      </c>
      <c r="N633" s="13">
        <v>45047</v>
      </c>
      <c r="O633">
        <v>102810</v>
      </c>
      <c r="P633" t="s">
        <v>3242</v>
      </c>
      <c r="Q633" s="13">
        <v>45047</v>
      </c>
      <c r="R633" t="s">
        <v>4467</v>
      </c>
      <c r="S633" s="13">
        <v>45047</v>
      </c>
      <c r="T633" s="13">
        <v>45077</v>
      </c>
      <c r="U633" s="1">
        <v>45047</v>
      </c>
      <c r="V633" t="s">
        <v>99</v>
      </c>
      <c r="W633" s="2">
        <v>1843.23</v>
      </c>
      <c r="X633" t="s">
        <v>2</v>
      </c>
      <c r="Y633" t="s">
        <v>11</v>
      </c>
      <c r="Z633" t="s">
        <v>2</v>
      </c>
      <c r="AA633" t="s">
        <v>490</v>
      </c>
      <c r="AB633" t="s">
        <v>491</v>
      </c>
      <c r="AC633" t="s">
        <v>116</v>
      </c>
    </row>
    <row r="634" spans="1:29" x14ac:dyDescent="0.25">
      <c r="A634" t="s">
        <v>0</v>
      </c>
      <c r="B634" t="s">
        <v>1</v>
      </c>
      <c r="C634" t="s">
        <v>2</v>
      </c>
      <c r="D634" t="s">
        <v>492</v>
      </c>
      <c r="E634" t="s">
        <v>2439</v>
      </c>
      <c r="F634" t="s">
        <v>2280</v>
      </c>
      <c r="G634" t="s">
        <v>6</v>
      </c>
      <c r="H634">
        <v>5</v>
      </c>
      <c r="I634" t="s">
        <v>1523</v>
      </c>
      <c r="J634" t="s">
        <v>2440</v>
      </c>
      <c r="K634" t="s">
        <v>4459</v>
      </c>
      <c r="L634" t="s">
        <v>113</v>
      </c>
      <c r="M634" t="s">
        <v>3213</v>
      </c>
      <c r="N634" s="13">
        <v>45047</v>
      </c>
      <c r="O634">
        <v>102809</v>
      </c>
      <c r="P634" t="s">
        <v>3241</v>
      </c>
      <c r="Q634" s="13">
        <v>45047</v>
      </c>
      <c r="R634" t="s">
        <v>4467</v>
      </c>
      <c r="S634" s="13">
        <v>45047</v>
      </c>
      <c r="T634" s="13">
        <v>45077</v>
      </c>
      <c r="U634" s="1">
        <v>45047</v>
      </c>
      <c r="V634" t="s">
        <v>99</v>
      </c>
      <c r="W634" s="2">
        <v>7942</v>
      </c>
      <c r="X634" t="s">
        <v>2</v>
      </c>
      <c r="Y634" t="s">
        <v>11</v>
      </c>
      <c r="Z634" t="s">
        <v>2</v>
      </c>
      <c r="AA634" t="s">
        <v>495</v>
      </c>
      <c r="AB634" t="s">
        <v>496</v>
      </c>
      <c r="AC634" t="s">
        <v>116</v>
      </c>
    </row>
    <row r="635" spans="1:29" x14ac:dyDescent="0.25">
      <c r="A635" t="s">
        <v>0</v>
      </c>
      <c r="B635" t="s">
        <v>1</v>
      </c>
      <c r="C635" t="s">
        <v>2</v>
      </c>
      <c r="D635" t="s">
        <v>497</v>
      </c>
      <c r="E635" t="s">
        <v>2441</v>
      </c>
      <c r="F635" t="s">
        <v>2280</v>
      </c>
      <c r="G635" t="s">
        <v>6</v>
      </c>
      <c r="H635">
        <v>5</v>
      </c>
      <c r="I635" t="s">
        <v>1523</v>
      </c>
      <c r="J635" t="s">
        <v>2442</v>
      </c>
      <c r="K635" t="s">
        <v>4459</v>
      </c>
      <c r="L635" t="s">
        <v>113</v>
      </c>
      <c r="M635" t="s">
        <v>3213</v>
      </c>
      <c r="N635" s="13">
        <v>45047</v>
      </c>
      <c r="O635">
        <v>102808</v>
      </c>
      <c r="P635" t="s">
        <v>3240</v>
      </c>
      <c r="Q635" s="13">
        <v>45047</v>
      </c>
      <c r="R635" t="s">
        <v>4467</v>
      </c>
      <c r="S635" s="13">
        <v>45047</v>
      </c>
      <c r="T635" s="13">
        <v>45077</v>
      </c>
      <c r="U635" s="1">
        <v>45047</v>
      </c>
      <c r="V635" t="s">
        <v>99</v>
      </c>
      <c r="W635" s="2">
        <v>209325.97</v>
      </c>
      <c r="X635" t="s">
        <v>2</v>
      </c>
      <c r="Y635" t="s">
        <v>11</v>
      </c>
      <c r="Z635" t="s">
        <v>2</v>
      </c>
      <c r="AA635" t="s">
        <v>500</v>
      </c>
      <c r="AB635" t="s">
        <v>501</v>
      </c>
      <c r="AC635" t="s">
        <v>116</v>
      </c>
    </row>
    <row r="636" spans="1:29" x14ac:dyDescent="0.25">
      <c r="A636" t="s">
        <v>0</v>
      </c>
      <c r="B636" t="s">
        <v>1</v>
      </c>
      <c r="C636" t="s">
        <v>2</v>
      </c>
      <c r="D636" t="s">
        <v>502</v>
      </c>
      <c r="E636" t="s">
        <v>2443</v>
      </c>
      <c r="F636" t="s">
        <v>2280</v>
      </c>
      <c r="G636" t="s">
        <v>6</v>
      </c>
      <c r="H636">
        <v>5</v>
      </c>
      <c r="I636" t="s">
        <v>1523</v>
      </c>
      <c r="J636" t="s">
        <v>2444</v>
      </c>
      <c r="K636" t="s">
        <v>4459</v>
      </c>
      <c r="L636" t="s">
        <v>113</v>
      </c>
      <c r="M636" t="s">
        <v>3213</v>
      </c>
      <c r="N636" s="13">
        <v>45047</v>
      </c>
      <c r="O636">
        <v>102807</v>
      </c>
      <c r="P636" t="s">
        <v>3239</v>
      </c>
      <c r="Q636" s="13">
        <v>45047</v>
      </c>
      <c r="R636" t="s">
        <v>4467</v>
      </c>
      <c r="S636" s="13">
        <v>45047</v>
      </c>
      <c r="T636" s="13">
        <v>45077</v>
      </c>
      <c r="U636" s="1">
        <v>45047</v>
      </c>
      <c r="V636" t="s">
        <v>99</v>
      </c>
      <c r="W636" s="2">
        <v>5049.38</v>
      </c>
      <c r="X636" t="s">
        <v>2</v>
      </c>
      <c r="Y636" t="s">
        <v>11</v>
      </c>
      <c r="Z636" t="s">
        <v>2</v>
      </c>
      <c r="AA636" t="s">
        <v>505</v>
      </c>
      <c r="AB636" t="s">
        <v>506</v>
      </c>
      <c r="AC636" t="s">
        <v>116</v>
      </c>
    </row>
    <row r="637" spans="1:29" x14ac:dyDescent="0.25">
      <c r="A637" t="s">
        <v>0</v>
      </c>
      <c r="B637" t="s">
        <v>1</v>
      </c>
      <c r="C637" t="s">
        <v>2</v>
      </c>
      <c r="D637" t="s">
        <v>1118</v>
      </c>
      <c r="E637" t="s">
        <v>2445</v>
      </c>
      <c r="F637" t="s">
        <v>2280</v>
      </c>
      <c r="G637" t="s">
        <v>6</v>
      </c>
      <c r="H637">
        <v>5</v>
      </c>
      <c r="I637" t="s">
        <v>1523</v>
      </c>
      <c r="J637" t="s">
        <v>2446</v>
      </c>
      <c r="K637" t="s">
        <v>4459</v>
      </c>
      <c r="L637" t="s">
        <v>113</v>
      </c>
      <c r="M637" t="s">
        <v>3213</v>
      </c>
      <c r="N637" s="13">
        <v>45047</v>
      </c>
      <c r="O637">
        <v>102906</v>
      </c>
      <c r="P637" t="s">
        <v>3325</v>
      </c>
      <c r="Q637" s="13">
        <v>45047</v>
      </c>
      <c r="R637" t="s">
        <v>4467</v>
      </c>
      <c r="S637" s="13">
        <v>45047</v>
      </c>
      <c r="T637" s="13">
        <v>45077</v>
      </c>
      <c r="U637" s="1">
        <v>45047</v>
      </c>
      <c r="V637" t="s">
        <v>99</v>
      </c>
      <c r="W637" s="2">
        <v>196896.93</v>
      </c>
      <c r="X637" t="s">
        <v>2</v>
      </c>
      <c r="Y637" t="s">
        <v>11</v>
      </c>
      <c r="Z637" t="s">
        <v>2</v>
      </c>
      <c r="AA637" t="s">
        <v>114</v>
      </c>
      <c r="AB637" t="s">
        <v>1121</v>
      </c>
      <c r="AC637" t="s">
        <v>116</v>
      </c>
    </row>
    <row r="638" spans="1:29" x14ac:dyDescent="0.25">
      <c r="A638" t="s">
        <v>0</v>
      </c>
      <c r="B638" t="s">
        <v>1</v>
      </c>
      <c r="C638" t="s">
        <v>2</v>
      </c>
      <c r="D638" t="s">
        <v>117</v>
      </c>
      <c r="E638" t="s">
        <v>2289</v>
      </c>
      <c r="F638" t="s">
        <v>2280</v>
      </c>
      <c r="G638" t="s">
        <v>6</v>
      </c>
      <c r="H638">
        <v>5</v>
      </c>
      <c r="I638" t="s">
        <v>1523</v>
      </c>
      <c r="J638" t="s">
        <v>2290</v>
      </c>
      <c r="K638" t="s">
        <v>4459</v>
      </c>
      <c r="L638" t="s">
        <v>113</v>
      </c>
      <c r="M638" t="s">
        <v>3213</v>
      </c>
      <c r="N638" s="13">
        <v>45077</v>
      </c>
      <c r="O638">
        <v>225269</v>
      </c>
      <c r="P638" t="s">
        <v>3282</v>
      </c>
      <c r="Q638" s="13">
        <v>45047</v>
      </c>
      <c r="R638" t="s">
        <v>4467</v>
      </c>
      <c r="S638" s="13">
        <v>45047</v>
      </c>
      <c r="T638" s="13">
        <v>45077</v>
      </c>
      <c r="U638" s="1">
        <v>45047</v>
      </c>
      <c r="V638" t="s">
        <v>99</v>
      </c>
      <c r="W638" s="2">
        <v>7859.66</v>
      </c>
      <c r="X638" t="s">
        <v>2</v>
      </c>
      <c r="Y638" t="s">
        <v>11</v>
      </c>
      <c r="Z638" t="s">
        <v>2</v>
      </c>
      <c r="AA638" t="s">
        <v>120</v>
      </c>
      <c r="AB638" t="s">
        <v>121</v>
      </c>
      <c r="AC638" t="s">
        <v>116</v>
      </c>
    </row>
    <row r="639" spans="1:29" x14ac:dyDescent="0.25">
      <c r="A639" t="s">
        <v>0</v>
      </c>
      <c r="B639" t="s">
        <v>1</v>
      </c>
      <c r="C639" t="s">
        <v>2</v>
      </c>
      <c r="D639" t="s">
        <v>122</v>
      </c>
      <c r="E639" t="s">
        <v>2490</v>
      </c>
      <c r="F639" t="s">
        <v>2479</v>
      </c>
      <c r="G639" t="s">
        <v>6</v>
      </c>
      <c r="H639">
        <v>6</v>
      </c>
      <c r="I639" t="s">
        <v>1523</v>
      </c>
      <c r="J639" t="s">
        <v>2491</v>
      </c>
      <c r="K639" t="s">
        <v>4459</v>
      </c>
      <c r="L639" t="s">
        <v>113</v>
      </c>
      <c r="M639" t="s">
        <v>3213</v>
      </c>
      <c r="N639" s="13">
        <v>45078</v>
      </c>
      <c r="O639">
        <v>102909</v>
      </c>
      <c r="P639" t="s">
        <v>3280</v>
      </c>
      <c r="Q639" s="13">
        <v>45078</v>
      </c>
      <c r="R639" t="s">
        <v>4467</v>
      </c>
      <c r="S639" s="13">
        <v>45078</v>
      </c>
      <c r="T639" s="13">
        <v>45107</v>
      </c>
      <c r="U639" s="1">
        <v>45078</v>
      </c>
      <c r="V639" t="s">
        <v>99</v>
      </c>
      <c r="W639" s="2">
        <v>20275.330000000002</v>
      </c>
      <c r="X639" t="s">
        <v>2</v>
      </c>
      <c r="Y639" t="s">
        <v>11</v>
      </c>
      <c r="Z639" t="s">
        <v>2</v>
      </c>
      <c r="AA639" t="s">
        <v>125</v>
      </c>
      <c r="AB639" t="s">
        <v>126</v>
      </c>
      <c r="AC639" t="s">
        <v>116</v>
      </c>
    </row>
    <row r="640" spans="1:29" x14ac:dyDescent="0.25">
      <c r="A640" t="s">
        <v>0</v>
      </c>
      <c r="B640" t="s">
        <v>1</v>
      </c>
      <c r="C640" t="s">
        <v>2</v>
      </c>
      <c r="D640" t="s">
        <v>127</v>
      </c>
      <c r="E640" t="s">
        <v>2492</v>
      </c>
      <c r="F640" t="s">
        <v>2479</v>
      </c>
      <c r="G640" t="s">
        <v>6</v>
      </c>
      <c r="H640">
        <v>6</v>
      </c>
      <c r="I640" t="s">
        <v>1523</v>
      </c>
      <c r="J640" t="s">
        <v>2493</v>
      </c>
      <c r="K640" t="s">
        <v>4459</v>
      </c>
      <c r="L640" t="s">
        <v>113</v>
      </c>
      <c r="M640" t="s">
        <v>3213</v>
      </c>
      <c r="N640" s="13">
        <v>45078</v>
      </c>
      <c r="O640">
        <v>153452</v>
      </c>
      <c r="P640" t="s">
        <v>3315</v>
      </c>
      <c r="Q640" s="13">
        <v>45078</v>
      </c>
      <c r="R640" t="s">
        <v>4467</v>
      </c>
      <c r="S640" s="13">
        <v>45078</v>
      </c>
      <c r="T640" s="13">
        <v>45107</v>
      </c>
      <c r="U640" s="1">
        <v>45078</v>
      </c>
      <c r="V640" t="s">
        <v>99</v>
      </c>
      <c r="W640" s="2">
        <v>41705.86</v>
      </c>
      <c r="X640" t="s">
        <v>2</v>
      </c>
      <c r="Y640" t="s">
        <v>11</v>
      </c>
      <c r="Z640" t="s">
        <v>2</v>
      </c>
      <c r="AA640" t="s">
        <v>130</v>
      </c>
      <c r="AB640" t="s">
        <v>131</v>
      </c>
      <c r="AC640" t="s">
        <v>116</v>
      </c>
    </row>
    <row r="641" spans="1:29" x14ac:dyDescent="0.25">
      <c r="A641" t="s">
        <v>0</v>
      </c>
      <c r="B641" t="s">
        <v>1</v>
      </c>
      <c r="C641" t="s">
        <v>2</v>
      </c>
      <c r="D641" t="s">
        <v>132</v>
      </c>
      <c r="E641" t="s">
        <v>2494</v>
      </c>
      <c r="F641" t="s">
        <v>2479</v>
      </c>
      <c r="G641" t="s">
        <v>6</v>
      </c>
      <c r="H641">
        <v>6</v>
      </c>
      <c r="I641" t="s">
        <v>1523</v>
      </c>
      <c r="J641" t="s">
        <v>2495</v>
      </c>
      <c r="K641" t="s">
        <v>4459</v>
      </c>
      <c r="L641" t="s">
        <v>113</v>
      </c>
      <c r="M641" t="s">
        <v>3213</v>
      </c>
      <c r="N641" s="13">
        <v>45078</v>
      </c>
      <c r="O641">
        <v>223147</v>
      </c>
      <c r="P641" t="s">
        <v>3314</v>
      </c>
      <c r="Q641" s="13">
        <v>45078</v>
      </c>
      <c r="R641" t="s">
        <v>4467</v>
      </c>
      <c r="S641" s="13">
        <v>45078</v>
      </c>
      <c r="T641" s="13">
        <v>45107</v>
      </c>
      <c r="U641" s="1">
        <v>45078</v>
      </c>
      <c r="V641" t="s">
        <v>99</v>
      </c>
      <c r="W641" s="2">
        <v>9471.86</v>
      </c>
      <c r="X641" t="s">
        <v>2</v>
      </c>
      <c r="Y641" t="s">
        <v>11</v>
      </c>
      <c r="Z641" t="s">
        <v>2</v>
      </c>
      <c r="AA641" t="s">
        <v>135</v>
      </c>
      <c r="AB641" t="s">
        <v>136</v>
      </c>
      <c r="AC641" t="s">
        <v>116</v>
      </c>
    </row>
    <row r="642" spans="1:29" x14ac:dyDescent="0.25">
      <c r="A642" t="s">
        <v>0</v>
      </c>
      <c r="B642" t="s">
        <v>1</v>
      </c>
      <c r="C642" t="s">
        <v>2</v>
      </c>
      <c r="D642" t="s">
        <v>137</v>
      </c>
      <c r="E642" t="s">
        <v>2496</v>
      </c>
      <c r="F642" t="s">
        <v>2479</v>
      </c>
      <c r="G642" t="s">
        <v>6</v>
      </c>
      <c r="H642">
        <v>6</v>
      </c>
      <c r="I642" t="s">
        <v>1523</v>
      </c>
      <c r="J642" t="s">
        <v>2497</v>
      </c>
      <c r="K642" t="s">
        <v>4459</v>
      </c>
      <c r="L642" t="s">
        <v>113</v>
      </c>
      <c r="M642" t="s">
        <v>3213</v>
      </c>
      <c r="N642" s="13">
        <v>45078</v>
      </c>
      <c r="O642">
        <v>102969</v>
      </c>
      <c r="P642" t="s">
        <v>3313</v>
      </c>
      <c r="Q642" s="13">
        <v>45078</v>
      </c>
      <c r="R642" t="s">
        <v>4467</v>
      </c>
      <c r="S642" s="13">
        <v>45078</v>
      </c>
      <c r="T642" s="13">
        <v>45107</v>
      </c>
      <c r="U642" s="1">
        <v>45078</v>
      </c>
      <c r="V642" t="s">
        <v>99</v>
      </c>
      <c r="W642" s="2">
        <v>45180.32</v>
      </c>
      <c r="X642" t="s">
        <v>2</v>
      </c>
      <c r="Y642" t="s">
        <v>11</v>
      </c>
      <c r="Z642" t="s">
        <v>2</v>
      </c>
      <c r="AA642" t="s">
        <v>140</v>
      </c>
      <c r="AB642" t="s">
        <v>141</v>
      </c>
      <c r="AC642" t="s">
        <v>116</v>
      </c>
    </row>
    <row r="643" spans="1:29" x14ac:dyDescent="0.25">
      <c r="A643" t="s">
        <v>0</v>
      </c>
      <c r="B643" t="s">
        <v>1</v>
      </c>
      <c r="C643" t="s">
        <v>2</v>
      </c>
      <c r="D643" t="s">
        <v>142</v>
      </c>
      <c r="E643" t="s">
        <v>2498</v>
      </c>
      <c r="F643" t="s">
        <v>2479</v>
      </c>
      <c r="G643" t="s">
        <v>6</v>
      </c>
      <c r="H643">
        <v>6</v>
      </c>
      <c r="I643" t="s">
        <v>1523</v>
      </c>
      <c r="J643" t="s">
        <v>2499</v>
      </c>
      <c r="K643" t="s">
        <v>4459</v>
      </c>
      <c r="L643" t="s">
        <v>113</v>
      </c>
      <c r="M643" t="s">
        <v>3213</v>
      </c>
      <c r="N643" s="13">
        <v>45078</v>
      </c>
      <c r="O643">
        <v>102968</v>
      </c>
      <c r="P643" t="s">
        <v>3312</v>
      </c>
      <c r="Q643" s="13">
        <v>45078</v>
      </c>
      <c r="R643" t="s">
        <v>4467</v>
      </c>
      <c r="S643" s="13">
        <v>45078</v>
      </c>
      <c r="T643" s="13">
        <v>45107</v>
      </c>
      <c r="U643" s="1">
        <v>45078</v>
      </c>
      <c r="V643" t="s">
        <v>99</v>
      </c>
      <c r="W643" s="2">
        <v>80352.25</v>
      </c>
      <c r="X643" t="s">
        <v>2</v>
      </c>
      <c r="Y643" t="s">
        <v>11</v>
      </c>
      <c r="Z643" t="s">
        <v>2</v>
      </c>
      <c r="AA643" t="s">
        <v>145</v>
      </c>
      <c r="AB643" t="s">
        <v>146</v>
      </c>
      <c r="AC643" t="s">
        <v>116</v>
      </c>
    </row>
    <row r="644" spans="1:29" x14ac:dyDescent="0.25">
      <c r="A644" t="s">
        <v>0</v>
      </c>
      <c r="B644" t="s">
        <v>1</v>
      </c>
      <c r="C644" t="s">
        <v>2</v>
      </c>
      <c r="D644" t="s">
        <v>147</v>
      </c>
      <c r="E644" t="s">
        <v>2500</v>
      </c>
      <c r="F644" t="s">
        <v>2479</v>
      </c>
      <c r="G644" t="s">
        <v>6</v>
      </c>
      <c r="H644">
        <v>6</v>
      </c>
      <c r="I644" t="s">
        <v>1523</v>
      </c>
      <c r="J644" t="s">
        <v>2501</v>
      </c>
      <c r="K644" t="s">
        <v>4459</v>
      </c>
      <c r="L644" t="s">
        <v>113</v>
      </c>
      <c r="M644" t="s">
        <v>3213</v>
      </c>
      <c r="N644" s="13">
        <v>45078</v>
      </c>
      <c r="O644">
        <v>102966</v>
      </c>
      <c r="P644" t="s">
        <v>3311</v>
      </c>
      <c r="Q644" s="13">
        <v>45078</v>
      </c>
      <c r="R644" t="s">
        <v>4467</v>
      </c>
      <c r="S644" s="13">
        <v>45078</v>
      </c>
      <c r="T644" s="13">
        <v>45107</v>
      </c>
      <c r="U644" s="1">
        <v>45078</v>
      </c>
      <c r="V644" t="s">
        <v>99</v>
      </c>
      <c r="W644" s="2">
        <v>3324.32</v>
      </c>
      <c r="X644" t="s">
        <v>2</v>
      </c>
      <c r="Y644" t="s">
        <v>11</v>
      </c>
      <c r="Z644" t="s">
        <v>2</v>
      </c>
      <c r="AA644" t="s">
        <v>150</v>
      </c>
      <c r="AB644" t="s">
        <v>151</v>
      </c>
      <c r="AC644" t="s">
        <v>116</v>
      </c>
    </row>
    <row r="645" spans="1:29" x14ac:dyDescent="0.25">
      <c r="A645" t="s">
        <v>0</v>
      </c>
      <c r="B645" t="s">
        <v>1</v>
      </c>
      <c r="C645" t="s">
        <v>2</v>
      </c>
      <c r="D645" t="s">
        <v>152</v>
      </c>
      <c r="E645" t="s">
        <v>2502</v>
      </c>
      <c r="F645" t="s">
        <v>2479</v>
      </c>
      <c r="G645" t="s">
        <v>6</v>
      </c>
      <c r="H645">
        <v>6</v>
      </c>
      <c r="I645" t="s">
        <v>1523</v>
      </c>
      <c r="J645" t="s">
        <v>2503</v>
      </c>
      <c r="K645" t="s">
        <v>4459</v>
      </c>
      <c r="L645" t="s">
        <v>113</v>
      </c>
      <c r="M645" t="s">
        <v>3213</v>
      </c>
      <c r="N645" s="13">
        <v>45078</v>
      </c>
      <c r="O645">
        <v>102964</v>
      </c>
      <c r="P645" t="s">
        <v>3310</v>
      </c>
      <c r="Q645" s="13">
        <v>45078</v>
      </c>
      <c r="R645" t="s">
        <v>4467</v>
      </c>
      <c r="S645" s="13">
        <v>45078</v>
      </c>
      <c r="T645" s="13">
        <v>45107</v>
      </c>
      <c r="U645" s="1">
        <v>45078</v>
      </c>
      <c r="V645" t="s">
        <v>99</v>
      </c>
      <c r="W645" s="2">
        <v>10545.53</v>
      </c>
      <c r="X645" t="s">
        <v>2</v>
      </c>
      <c r="Y645" t="s">
        <v>11</v>
      </c>
      <c r="Z645" t="s">
        <v>2</v>
      </c>
      <c r="AA645" t="s">
        <v>155</v>
      </c>
      <c r="AB645" t="s">
        <v>156</v>
      </c>
      <c r="AC645" t="s">
        <v>116</v>
      </c>
    </row>
    <row r="646" spans="1:29" x14ac:dyDescent="0.25">
      <c r="A646" t="s">
        <v>0</v>
      </c>
      <c r="B646" t="s">
        <v>1</v>
      </c>
      <c r="C646" t="s">
        <v>2</v>
      </c>
      <c r="D646" t="s">
        <v>157</v>
      </c>
      <c r="E646" t="s">
        <v>2504</v>
      </c>
      <c r="F646" t="s">
        <v>2479</v>
      </c>
      <c r="G646" t="s">
        <v>6</v>
      </c>
      <c r="H646">
        <v>6</v>
      </c>
      <c r="I646" t="s">
        <v>1523</v>
      </c>
      <c r="J646" t="s">
        <v>2505</v>
      </c>
      <c r="K646" t="s">
        <v>4459</v>
      </c>
      <c r="L646" t="s">
        <v>113</v>
      </c>
      <c r="M646" t="s">
        <v>3213</v>
      </c>
      <c r="N646" s="13">
        <v>45078</v>
      </c>
      <c r="O646">
        <v>102962</v>
      </c>
      <c r="P646" t="s">
        <v>3309</v>
      </c>
      <c r="Q646" s="13">
        <v>45078</v>
      </c>
      <c r="R646" t="s">
        <v>4467</v>
      </c>
      <c r="S646" s="13">
        <v>45078</v>
      </c>
      <c r="T646" s="13">
        <v>45107</v>
      </c>
      <c r="U646" s="1">
        <v>45078</v>
      </c>
      <c r="V646" t="s">
        <v>99</v>
      </c>
      <c r="W646" s="2">
        <v>59558.85</v>
      </c>
      <c r="X646" t="s">
        <v>2</v>
      </c>
      <c r="Y646" t="s">
        <v>11</v>
      </c>
      <c r="Z646" t="s">
        <v>2</v>
      </c>
      <c r="AA646" t="s">
        <v>160</v>
      </c>
      <c r="AB646" t="s">
        <v>161</v>
      </c>
      <c r="AC646" t="s">
        <v>116</v>
      </c>
    </row>
    <row r="647" spans="1:29" x14ac:dyDescent="0.25">
      <c r="A647" t="s">
        <v>0</v>
      </c>
      <c r="B647" t="s">
        <v>1</v>
      </c>
      <c r="C647" t="s">
        <v>2</v>
      </c>
      <c r="D647" t="s">
        <v>162</v>
      </c>
      <c r="E647" t="s">
        <v>2506</v>
      </c>
      <c r="F647" t="s">
        <v>2479</v>
      </c>
      <c r="G647" t="s">
        <v>6</v>
      </c>
      <c r="H647">
        <v>6</v>
      </c>
      <c r="I647" t="s">
        <v>1523</v>
      </c>
      <c r="J647" t="s">
        <v>2507</v>
      </c>
      <c r="K647" t="s">
        <v>4459</v>
      </c>
      <c r="L647" t="s">
        <v>113</v>
      </c>
      <c r="M647" t="s">
        <v>3213</v>
      </c>
      <c r="N647" s="13">
        <v>45078</v>
      </c>
      <c r="O647">
        <v>102961</v>
      </c>
      <c r="P647" t="s">
        <v>3308</v>
      </c>
      <c r="Q647" s="13">
        <v>45078</v>
      </c>
      <c r="R647" t="s">
        <v>4467</v>
      </c>
      <c r="S647" s="13">
        <v>45078</v>
      </c>
      <c r="T647" s="13">
        <v>45107</v>
      </c>
      <c r="U647" s="1">
        <v>45078</v>
      </c>
      <c r="V647" t="s">
        <v>99</v>
      </c>
      <c r="W647" s="2">
        <v>6207.74</v>
      </c>
      <c r="X647" t="s">
        <v>2</v>
      </c>
      <c r="Y647" t="s">
        <v>11</v>
      </c>
      <c r="Z647" t="s">
        <v>2</v>
      </c>
      <c r="AA647" t="s">
        <v>165</v>
      </c>
      <c r="AB647" t="s">
        <v>166</v>
      </c>
      <c r="AC647" t="s">
        <v>116</v>
      </c>
    </row>
    <row r="648" spans="1:29" x14ac:dyDescent="0.25">
      <c r="A648" t="s">
        <v>0</v>
      </c>
      <c r="B648" t="s">
        <v>1</v>
      </c>
      <c r="C648" t="s">
        <v>2</v>
      </c>
      <c r="D648" t="s">
        <v>167</v>
      </c>
      <c r="E648" t="s">
        <v>2508</v>
      </c>
      <c r="F648" t="s">
        <v>2479</v>
      </c>
      <c r="G648" t="s">
        <v>6</v>
      </c>
      <c r="H648">
        <v>6</v>
      </c>
      <c r="I648" t="s">
        <v>1523</v>
      </c>
      <c r="J648" t="s">
        <v>2509</v>
      </c>
      <c r="K648" t="s">
        <v>4459</v>
      </c>
      <c r="L648" t="s">
        <v>113</v>
      </c>
      <c r="M648" t="s">
        <v>3213</v>
      </c>
      <c r="N648" s="13">
        <v>45078</v>
      </c>
      <c r="O648">
        <v>102960</v>
      </c>
      <c r="P648" t="s">
        <v>3307</v>
      </c>
      <c r="Q648" s="13">
        <v>45078</v>
      </c>
      <c r="R648" t="s">
        <v>4467</v>
      </c>
      <c r="S648" s="13">
        <v>45078</v>
      </c>
      <c r="T648" s="13">
        <v>45107</v>
      </c>
      <c r="U648" s="1">
        <v>45078</v>
      </c>
      <c r="V648" t="s">
        <v>99</v>
      </c>
      <c r="W648" s="2">
        <v>2150.79</v>
      </c>
      <c r="X648" t="s">
        <v>2</v>
      </c>
      <c r="Y648" t="s">
        <v>11</v>
      </c>
      <c r="Z648" t="s">
        <v>2</v>
      </c>
      <c r="AA648" t="s">
        <v>170</v>
      </c>
      <c r="AB648" t="s">
        <v>171</v>
      </c>
      <c r="AC648" t="s">
        <v>116</v>
      </c>
    </row>
    <row r="649" spans="1:29" x14ac:dyDescent="0.25">
      <c r="A649" t="s">
        <v>0</v>
      </c>
      <c r="B649" t="s">
        <v>1</v>
      </c>
      <c r="C649" t="s">
        <v>2</v>
      </c>
      <c r="D649" t="s">
        <v>172</v>
      </c>
      <c r="E649" t="s">
        <v>2510</v>
      </c>
      <c r="F649" t="s">
        <v>2479</v>
      </c>
      <c r="G649" t="s">
        <v>6</v>
      </c>
      <c r="H649">
        <v>6</v>
      </c>
      <c r="I649" t="s">
        <v>1523</v>
      </c>
      <c r="J649" t="s">
        <v>2511</v>
      </c>
      <c r="K649" t="s">
        <v>4459</v>
      </c>
      <c r="L649" t="s">
        <v>113</v>
      </c>
      <c r="M649" t="s">
        <v>3213</v>
      </c>
      <c r="N649" s="13">
        <v>45078</v>
      </c>
      <c r="O649">
        <v>102955</v>
      </c>
      <c r="P649" t="s">
        <v>3305</v>
      </c>
      <c r="Q649" s="13">
        <v>45078</v>
      </c>
      <c r="R649" t="s">
        <v>4467</v>
      </c>
      <c r="S649" s="13">
        <v>45078</v>
      </c>
      <c r="T649" s="13">
        <v>45107</v>
      </c>
      <c r="U649" s="1">
        <v>45078</v>
      </c>
      <c r="V649" t="s">
        <v>99</v>
      </c>
      <c r="W649" s="2">
        <v>338062.87</v>
      </c>
      <c r="X649" t="s">
        <v>2</v>
      </c>
      <c r="Y649" t="s">
        <v>11</v>
      </c>
      <c r="Z649" t="s">
        <v>2</v>
      </c>
      <c r="AA649" t="s">
        <v>175</v>
      </c>
      <c r="AB649" t="s">
        <v>176</v>
      </c>
      <c r="AC649" t="s">
        <v>116</v>
      </c>
    </row>
    <row r="650" spans="1:29" x14ac:dyDescent="0.25">
      <c r="A650" t="s">
        <v>0</v>
      </c>
      <c r="B650" t="s">
        <v>1</v>
      </c>
      <c r="C650" t="s">
        <v>2</v>
      </c>
      <c r="D650" t="s">
        <v>177</v>
      </c>
      <c r="E650" t="s">
        <v>2512</v>
      </c>
      <c r="F650" t="s">
        <v>2479</v>
      </c>
      <c r="G650" t="s">
        <v>6</v>
      </c>
      <c r="H650">
        <v>6</v>
      </c>
      <c r="I650" t="s">
        <v>1523</v>
      </c>
      <c r="J650" t="s">
        <v>2513</v>
      </c>
      <c r="K650" t="s">
        <v>4459</v>
      </c>
      <c r="L650" t="s">
        <v>113</v>
      </c>
      <c r="M650" t="s">
        <v>3213</v>
      </c>
      <c r="N650" s="13">
        <v>45078</v>
      </c>
      <c r="O650">
        <v>102956</v>
      </c>
      <c r="P650" t="s">
        <v>3306</v>
      </c>
      <c r="Q650" s="13">
        <v>45078</v>
      </c>
      <c r="R650" t="s">
        <v>4467</v>
      </c>
      <c r="S650" s="13">
        <v>45078</v>
      </c>
      <c r="T650" s="13">
        <v>45107</v>
      </c>
      <c r="U650" s="1">
        <v>45078</v>
      </c>
      <c r="V650" t="s">
        <v>99</v>
      </c>
      <c r="W650" s="2">
        <v>5660.79</v>
      </c>
      <c r="X650" t="s">
        <v>2</v>
      </c>
      <c r="Y650" t="s">
        <v>11</v>
      </c>
      <c r="Z650" t="s">
        <v>2</v>
      </c>
      <c r="AA650" t="s">
        <v>180</v>
      </c>
      <c r="AB650" t="s">
        <v>181</v>
      </c>
      <c r="AC650" t="s">
        <v>116</v>
      </c>
    </row>
    <row r="651" spans="1:29" x14ac:dyDescent="0.25">
      <c r="A651" t="s">
        <v>0</v>
      </c>
      <c r="B651" t="s">
        <v>1</v>
      </c>
      <c r="C651" t="s">
        <v>2</v>
      </c>
      <c r="D651" t="s">
        <v>182</v>
      </c>
      <c r="E651" t="s">
        <v>2514</v>
      </c>
      <c r="F651" t="s">
        <v>2479</v>
      </c>
      <c r="G651" t="s">
        <v>6</v>
      </c>
      <c r="H651">
        <v>6</v>
      </c>
      <c r="I651" t="s">
        <v>1523</v>
      </c>
      <c r="J651" t="s">
        <v>2515</v>
      </c>
      <c r="K651" t="s">
        <v>4459</v>
      </c>
      <c r="L651" t="s">
        <v>113</v>
      </c>
      <c r="M651" t="s">
        <v>3213</v>
      </c>
      <c r="N651" s="13">
        <v>45078</v>
      </c>
      <c r="O651">
        <v>102953</v>
      </c>
      <c r="P651" t="s">
        <v>3304</v>
      </c>
      <c r="Q651" s="13">
        <v>45078</v>
      </c>
      <c r="R651" t="s">
        <v>4467</v>
      </c>
      <c r="S651" s="13">
        <v>45078</v>
      </c>
      <c r="T651" s="13">
        <v>45107</v>
      </c>
      <c r="U651" s="1">
        <v>45078</v>
      </c>
      <c r="V651" t="s">
        <v>99</v>
      </c>
      <c r="W651" s="2">
        <v>2853.04</v>
      </c>
      <c r="X651" t="s">
        <v>2</v>
      </c>
      <c r="Y651" t="s">
        <v>11</v>
      </c>
      <c r="Z651" t="s">
        <v>2</v>
      </c>
      <c r="AA651" t="s">
        <v>185</v>
      </c>
      <c r="AB651" t="s">
        <v>186</v>
      </c>
      <c r="AC651" t="s">
        <v>116</v>
      </c>
    </row>
    <row r="652" spans="1:29" x14ac:dyDescent="0.25">
      <c r="A652" t="s">
        <v>0</v>
      </c>
      <c r="B652" t="s">
        <v>1</v>
      </c>
      <c r="C652" t="s">
        <v>2</v>
      </c>
      <c r="D652" t="s">
        <v>187</v>
      </c>
      <c r="E652" t="s">
        <v>2516</v>
      </c>
      <c r="F652" t="s">
        <v>2479</v>
      </c>
      <c r="G652" t="s">
        <v>6</v>
      </c>
      <c r="H652">
        <v>6</v>
      </c>
      <c r="I652" t="s">
        <v>1523</v>
      </c>
      <c r="J652" t="s">
        <v>2517</v>
      </c>
      <c r="K652" t="s">
        <v>4459</v>
      </c>
      <c r="L652" t="s">
        <v>113</v>
      </c>
      <c r="M652" t="s">
        <v>3213</v>
      </c>
      <c r="N652" s="13">
        <v>45078</v>
      </c>
      <c r="O652">
        <v>102950</v>
      </c>
      <c r="P652" t="s">
        <v>3303</v>
      </c>
      <c r="Q652" s="13">
        <v>45078</v>
      </c>
      <c r="R652" t="s">
        <v>4467</v>
      </c>
      <c r="S652" s="13">
        <v>45078</v>
      </c>
      <c r="T652" s="13">
        <v>45107</v>
      </c>
      <c r="U652" s="1">
        <v>45078</v>
      </c>
      <c r="V652" t="s">
        <v>99</v>
      </c>
      <c r="W652" s="2">
        <v>114359.22</v>
      </c>
      <c r="X652" t="s">
        <v>2</v>
      </c>
      <c r="Y652" t="s">
        <v>11</v>
      </c>
      <c r="Z652" t="s">
        <v>2</v>
      </c>
      <c r="AA652" t="s">
        <v>190</v>
      </c>
      <c r="AB652" t="s">
        <v>191</v>
      </c>
      <c r="AC652" t="s">
        <v>116</v>
      </c>
    </row>
    <row r="653" spans="1:29" x14ac:dyDescent="0.25">
      <c r="A653" t="s">
        <v>0</v>
      </c>
      <c r="B653" t="s">
        <v>1</v>
      </c>
      <c r="C653" t="s">
        <v>2</v>
      </c>
      <c r="D653" t="s">
        <v>192</v>
      </c>
      <c r="E653" t="s">
        <v>2518</v>
      </c>
      <c r="F653" t="s">
        <v>2479</v>
      </c>
      <c r="G653" t="s">
        <v>6</v>
      </c>
      <c r="H653">
        <v>6</v>
      </c>
      <c r="I653" t="s">
        <v>1523</v>
      </c>
      <c r="J653" t="s">
        <v>2519</v>
      </c>
      <c r="K653" t="s">
        <v>4459</v>
      </c>
      <c r="L653" t="s">
        <v>113</v>
      </c>
      <c r="M653" t="s">
        <v>3213</v>
      </c>
      <c r="N653" s="13">
        <v>45078</v>
      </c>
      <c r="O653">
        <v>102949</v>
      </c>
      <c r="P653" t="s">
        <v>3302</v>
      </c>
      <c r="Q653" s="13">
        <v>45078</v>
      </c>
      <c r="R653" t="s">
        <v>4467</v>
      </c>
      <c r="S653" s="13">
        <v>45078</v>
      </c>
      <c r="T653" s="13">
        <v>45107</v>
      </c>
      <c r="U653" s="1">
        <v>45078</v>
      </c>
      <c r="V653" t="s">
        <v>99</v>
      </c>
      <c r="W653" s="2">
        <v>15294.71</v>
      </c>
      <c r="X653" t="s">
        <v>2</v>
      </c>
      <c r="Y653" t="s">
        <v>11</v>
      </c>
      <c r="Z653" t="s">
        <v>2</v>
      </c>
      <c r="AA653" t="s">
        <v>195</v>
      </c>
      <c r="AB653" t="s">
        <v>196</v>
      </c>
      <c r="AC653" t="s">
        <v>116</v>
      </c>
    </row>
    <row r="654" spans="1:29" x14ac:dyDescent="0.25">
      <c r="A654" t="s">
        <v>0</v>
      </c>
      <c r="B654" t="s">
        <v>1</v>
      </c>
      <c r="C654" t="s">
        <v>2</v>
      </c>
      <c r="D654" t="s">
        <v>197</v>
      </c>
      <c r="E654" t="s">
        <v>2520</v>
      </c>
      <c r="F654" t="s">
        <v>2479</v>
      </c>
      <c r="G654" t="s">
        <v>6</v>
      </c>
      <c r="H654">
        <v>6</v>
      </c>
      <c r="I654" t="s">
        <v>1523</v>
      </c>
      <c r="J654" t="s">
        <v>2521</v>
      </c>
      <c r="K654" t="s">
        <v>4459</v>
      </c>
      <c r="L654" t="s">
        <v>113</v>
      </c>
      <c r="M654" t="s">
        <v>3213</v>
      </c>
      <c r="N654" s="13">
        <v>45078</v>
      </c>
      <c r="O654">
        <v>102948</v>
      </c>
      <c r="P654" t="s">
        <v>3301</v>
      </c>
      <c r="Q654" s="13">
        <v>45078</v>
      </c>
      <c r="R654" t="s">
        <v>4467</v>
      </c>
      <c r="S654" s="13">
        <v>45078</v>
      </c>
      <c r="T654" s="13">
        <v>45107</v>
      </c>
      <c r="U654" s="1">
        <v>45078</v>
      </c>
      <c r="V654" t="s">
        <v>99</v>
      </c>
      <c r="W654" s="2">
        <v>8140.3</v>
      </c>
      <c r="X654" t="s">
        <v>2</v>
      </c>
      <c r="Y654" t="s">
        <v>11</v>
      </c>
      <c r="Z654" t="s">
        <v>2</v>
      </c>
      <c r="AA654" t="s">
        <v>200</v>
      </c>
      <c r="AB654" t="s">
        <v>201</v>
      </c>
      <c r="AC654" t="s">
        <v>116</v>
      </c>
    </row>
    <row r="655" spans="1:29" x14ac:dyDescent="0.25">
      <c r="A655" t="s">
        <v>0</v>
      </c>
      <c r="B655" t="s">
        <v>1</v>
      </c>
      <c r="C655" t="s">
        <v>2</v>
      </c>
      <c r="D655" t="s">
        <v>202</v>
      </c>
      <c r="E655" t="s">
        <v>2522</v>
      </c>
      <c r="F655" t="s">
        <v>2479</v>
      </c>
      <c r="G655" t="s">
        <v>6</v>
      </c>
      <c r="H655">
        <v>6</v>
      </c>
      <c r="I655" t="s">
        <v>1523</v>
      </c>
      <c r="J655" t="s">
        <v>2523</v>
      </c>
      <c r="K655" t="s">
        <v>4459</v>
      </c>
      <c r="L655" t="s">
        <v>113</v>
      </c>
      <c r="M655" t="s">
        <v>3213</v>
      </c>
      <c r="N655" s="13">
        <v>45078</v>
      </c>
      <c r="O655">
        <v>102947</v>
      </c>
      <c r="P655" t="s">
        <v>3300</v>
      </c>
      <c r="Q655" s="13">
        <v>45078</v>
      </c>
      <c r="R655" t="s">
        <v>4467</v>
      </c>
      <c r="S655" s="13">
        <v>45078</v>
      </c>
      <c r="T655" s="13">
        <v>45107</v>
      </c>
      <c r="U655" s="1">
        <v>45078</v>
      </c>
      <c r="V655" t="s">
        <v>99</v>
      </c>
      <c r="W655" s="2">
        <v>35348.080000000002</v>
      </c>
      <c r="X655" t="s">
        <v>2</v>
      </c>
      <c r="Y655" t="s">
        <v>11</v>
      </c>
      <c r="Z655" t="s">
        <v>2</v>
      </c>
      <c r="AA655" t="s">
        <v>205</v>
      </c>
      <c r="AB655" t="s">
        <v>206</v>
      </c>
      <c r="AC655" t="s">
        <v>116</v>
      </c>
    </row>
    <row r="656" spans="1:29" x14ac:dyDescent="0.25">
      <c r="A656" t="s">
        <v>0</v>
      </c>
      <c r="B656" t="s">
        <v>1</v>
      </c>
      <c r="C656" t="s">
        <v>2</v>
      </c>
      <c r="D656" t="s">
        <v>207</v>
      </c>
      <c r="E656" t="s">
        <v>2524</v>
      </c>
      <c r="F656" t="s">
        <v>2479</v>
      </c>
      <c r="G656" t="s">
        <v>6</v>
      </c>
      <c r="H656">
        <v>6</v>
      </c>
      <c r="I656" t="s">
        <v>1523</v>
      </c>
      <c r="J656" t="s">
        <v>2525</v>
      </c>
      <c r="K656" t="s">
        <v>4459</v>
      </c>
      <c r="L656" t="s">
        <v>113</v>
      </c>
      <c r="M656" t="s">
        <v>3213</v>
      </c>
      <c r="N656" s="13">
        <v>45078</v>
      </c>
      <c r="O656">
        <v>102945</v>
      </c>
      <c r="P656" t="s">
        <v>3299</v>
      </c>
      <c r="Q656" s="13">
        <v>45078</v>
      </c>
      <c r="R656" t="s">
        <v>4467</v>
      </c>
      <c r="S656" s="13">
        <v>45078</v>
      </c>
      <c r="T656" s="13">
        <v>45107</v>
      </c>
      <c r="U656" s="1">
        <v>45078</v>
      </c>
      <c r="V656" t="s">
        <v>99</v>
      </c>
      <c r="W656" s="2">
        <v>2750.93</v>
      </c>
      <c r="X656" t="s">
        <v>2</v>
      </c>
      <c r="Y656" t="s">
        <v>11</v>
      </c>
      <c r="Z656" t="s">
        <v>2</v>
      </c>
      <c r="AA656" t="s">
        <v>210</v>
      </c>
      <c r="AB656" t="s">
        <v>211</v>
      </c>
      <c r="AC656" t="s">
        <v>116</v>
      </c>
    </row>
    <row r="657" spans="1:29" x14ac:dyDescent="0.25">
      <c r="A657" t="s">
        <v>0</v>
      </c>
      <c r="B657" t="s">
        <v>1</v>
      </c>
      <c r="C657" t="s">
        <v>2</v>
      </c>
      <c r="D657" t="s">
        <v>212</v>
      </c>
      <c r="E657" t="s">
        <v>2526</v>
      </c>
      <c r="F657" t="s">
        <v>2479</v>
      </c>
      <c r="G657" t="s">
        <v>6</v>
      </c>
      <c r="H657">
        <v>6</v>
      </c>
      <c r="I657" t="s">
        <v>1523</v>
      </c>
      <c r="J657" t="s">
        <v>2527</v>
      </c>
      <c r="K657" t="s">
        <v>4459</v>
      </c>
      <c r="L657" t="s">
        <v>113</v>
      </c>
      <c r="M657" t="s">
        <v>3213</v>
      </c>
      <c r="N657" s="13">
        <v>45078</v>
      </c>
      <c r="O657">
        <v>102943</v>
      </c>
      <c r="P657" t="s">
        <v>3298</v>
      </c>
      <c r="Q657" s="13">
        <v>45078</v>
      </c>
      <c r="R657" t="s">
        <v>4467</v>
      </c>
      <c r="S657" s="13">
        <v>45078</v>
      </c>
      <c r="T657" s="13">
        <v>45107</v>
      </c>
      <c r="U657" s="1">
        <v>45078</v>
      </c>
      <c r="V657" t="s">
        <v>99</v>
      </c>
      <c r="W657" s="2">
        <v>24821.279999999999</v>
      </c>
      <c r="X657" t="s">
        <v>2</v>
      </c>
      <c r="Y657" t="s">
        <v>11</v>
      </c>
      <c r="Z657" t="s">
        <v>2</v>
      </c>
      <c r="AA657" t="s">
        <v>215</v>
      </c>
      <c r="AB657" t="s">
        <v>216</v>
      </c>
      <c r="AC657" t="s">
        <v>116</v>
      </c>
    </row>
    <row r="658" spans="1:29" x14ac:dyDescent="0.25">
      <c r="A658" t="s">
        <v>0</v>
      </c>
      <c r="B658" t="s">
        <v>1</v>
      </c>
      <c r="C658" t="s">
        <v>2</v>
      </c>
      <c r="D658" t="s">
        <v>217</v>
      </c>
      <c r="E658" t="s">
        <v>2528</v>
      </c>
      <c r="F658" t="s">
        <v>2479</v>
      </c>
      <c r="G658" t="s">
        <v>6</v>
      </c>
      <c r="H658">
        <v>6</v>
      </c>
      <c r="I658" t="s">
        <v>1523</v>
      </c>
      <c r="J658" t="s">
        <v>2529</v>
      </c>
      <c r="K658" t="s">
        <v>4459</v>
      </c>
      <c r="L658" t="s">
        <v>113</v>
      </c>
      <c r="M658" t="s">
        <v>3213</v>
      </c>
      <c r="N658" s="13">
        <v>45078</v>
      </c>
      <c r="O658">
        <v>125652</v>
      </c>
      <c r="P658" t="s">
        <v>3297</v>
      </c>
      <c r="Q658" s="13">
        <v>45078</v>
      </c>
      <c r="R658" t="s">
        <v>4467</v>
      </c>
      <c r="S658" s="13">
        <v>45078</v>
      </c>
      <c r="T658" s="13">
        <v>45107</v>
      </c>
      <c r="U658" s="1">
        <v>45078</v>
      </c>
      <c r="V658" t="s">
        <v>99</v>
      </c>
      <c r="W658" s="2">
        <v>33167.65</v>
      </c>
      <c r="X658" t="s">
        <v>2</v>
      </c>
      <c r="Y658" t="s">
        <v>11</v>
      </c>
      <c r="Z658" t="s">
        <v>2</v>
      </c>
      <c r="AA658" t="s">
        <v>220</v>
      </c>
      <c r="AB658" t="s">
        <v>221</v>
      </c>
      <c r="AC658" t="s">
        <v>116</v>
      </c>
    </row>
    <row r="659" spans="1:29" x14ac:dyDescent="0.25">
      <c r="A659" t="s">
        <v>0</v>
      </c>
      <c r="B659" t="s">
        <v>1</v>
      </c>
      <c r="C659" t="s">
        <v>2</v>
      </c>
      <c r="D659" t="s">
        <v>222</v>
      </c>
      <c r="E659" t="s">
        <v>2530</v>
      </c>
      <c r="F659" t="s">
        <v>2479</v>
      </c>
      <c r="G659" t="s">
        <v>6</v>
      </c>
      <c r="H659">
        <v>6</v>
      </c>
      <c r="I659" t="s">
        <v>1523</v>
      </c>
      <c r="J659" t="s">
        <v>2531</v>
      </c>
      <c r="K659" t="s">
        <v>4459</v>
      </c>
      <c r="L659" t="s">
        <v>113</v>
      </c>
      <c r="M659" t="s">
        <v>3213</v>
      </c>
      <c r="N659" s="13">
        <v>45078</v>
      </c>
      <c r="O659">
        <v>102938</v>
      </c>
      <c r="P659" t="s">
        <v>3296</v>
      </c>
      <c r="Q659" s="13">
        <v>45078</v>
      </c>
      <c r="R659" t="s">
        <v>4467</v>
      </c>
      <c r="S659" s="13">
        <v>45078</v>
      </c>
      <c r="T659" s="13">
        <v>45107</v>
      </c>
      <c r="U659" s="1">
        <v>45078</v>
      </c>
      <c r="V659" t="s">
        <v>99</v>
      </c>
      <c r="W659" s="2">
        <v>34029.22</v>
      </c>
      <c r="X659" t="s">
        <v>2</v>
      </c>
      <c r="Y659" t="s">
        <v>11</v>
      </c>
      <c r="Z659" t="s">
        <v>2</v>
      </c>
      <c r="AA659" t="s">
        <v>225</v>
      </c>
      <c r="AB659" t="s">
        <v>226</v>
      </c>
      <c r="AC659" t="s">
        <v>116</v>
      </c>
    </row>
    <row r="660" spans="1:29" x14ac:dyDescent="0.25">
      <c r="A660" t="s">
        <v>0</v>
      </c>
      <c r="B660" t="s">
        <v>1</v>
      </c>
      <c r="C660" t="s">
        <v>2</v>
      </c>
      <c r="D660" t="s">
        <v>227</v>
      </c>
      <c r="E660" t="s">
        <v>2532</v>
      </c>
      <c r="F660" t="s">
        <v>2479</v>
      </c>
      <c r="G660" t="s">
        <v>6</v>
      </c>
      <c r="H660">
        <v>6</v>
      </c>
      <c r="I660" t="s">
        <v>1523</v>
      </c>
      <c r="J660" t="s">
        <v>2533</v>
      </c>
      <c r="K660" t="s">
        <v>4459</v>
      </c>
      <c r="L660" t="s">
        <v>113</v>
      </c>
      <c r="M660" t="s">
        <v>3213</v>
      </c>
      <c r="N660" s="13">
        <v>45078</v>
      </c>
      <c r="O660">
        <v>199967</v>
      </c>
      <c r="P660" t="s">
        <v>3295</v>
      </c>
      <c r="Q660" s="13">
        <v>45078</v>
      </c>
      <c r="R660" t="s">
        <v>4467</v>
      </c>
      <c r="S660" s="13">
        <v>45078</v>
      </c>
      <c r="T660" s="13">
        <v>45107</v>
      </c>
      <c r="U660" s="1">
        <v>45078</v>
      </c>
      <c r="V660" t="s">
        <v>99</v>
      </c>
      <c r="W660" s="2">
        <v>3571.19</v>
      </c>
      <c r="X660" t="s">
        <v>2</v>
      </c>
      <c r="Y660" t="s">
        <v>11</v>
      </c>
      <c r="Z660" t="s">
        <v>2</v>
      </c>
      <c r="AA660" t="s">
        <v>230</v>
      </c>
      <c r="AB660" t="s">
        <v>231</v>
      </c>
      <c r="AC660" t="s">
        <v>116</v>
      </c>
    </row>
    <row r="661" spans="1:29" x14ac:dyDescent="0.25">
      <c r="A661" t="s">
        <v>0</v>
      </c>
      <c r="B661" t="s">
        <v>1</v>
      </c>
      <c r="C661" t="s">
        <v>2</v>
      </c>
      <c r="D661" t="s">
        <v>232</v>
      </c>
      <c r="E661" t="s">
        <v>2534</v>
      </c>
      <c r="F661" t="s">
        <v>2479</v>
      </c>
      <c r="G661" t="s">
        <v>6</v>
      </c>
      <c r="H661">
        <v>6</v>
      </c>
      <c r="I661" t="s">
        <v>1523</v>
      </c>
      <c r="J661" t="s">
        <v>2535</v>
      </c>
      <c r="K661" t="s">
        <v>4459</v>
      </c>
      <c r="L661" t="s">
        <v>113</v>
      </c>
      <c r="M661" t="s">
        <v>3213</v>
      </c>
      <c r="N661" s="13">
        <v>45078</v>
      </c>
      <c r="O661">
        <v>102937</v>
      </c>
      <c r="P661" t="s">
        <v>3294</v>
      </c>
      <c r="Q661" s="13">
        <v>45078</v>
      </c>
      <c r="R661" t="s">
        <v>4467</v>
      </c>
      <c r="S661" s="13">
        <v>45078</v>
      </c>
      <c r="T661" s="13">
        <v>45107</v>
      </c>
      <c r="U661" s="1">
        <v>45078</v>
      </c>
      <c r="V661" t="s">
        <v>99</v>
      </c>
      <c r="W661" s="2">
        <v>3258.86</v>
      </c>
      <c r="X661" t="s">
        <v>2</v>
      </c>
      <c r="Y661" t="s">
        <v>11</v>
      </c>
      <c r="Z661" t="s">
        <v>2</v>
      </c>
      <c r="AA661" t="s">
        <v>235</v>
      </c>
      <c r="AB661" t="s">
        <v>236</v>
      </c>
      <c r="AC661" t="s">
        <v>116</v>
      </c>
    </row>
    <row r="662" spans="1:29" x14ac:dyDescent="0.25">
      <c r="A662" t="s">
        <v>0</v>
      </c>
      <c r="B662" t="s">
        <v>1</v>
      </c>
      <c r="C662" t="s">
        <v>2</v>
      </c>
      <c r="D662" t="s">
        <v>237</v>
      </c>
      <c r="E662" t="s">
        <v>2536</v>
      </c>
      <c r="F662" t="s">
        <v>2479</v>
      </c>
      <c r="G662" t="s">
        <v>6</v>
      </c>
      <c r="H662">
        <v>6</v>
      </c>
      <c r="I662" t="s">
        <v>1523</v>
      </c>
      <c r="J662" t="s">
        <v>2537</v>
      </c>
      <c r="K662" t="s">
        <v>4459</v>
      </c>
      <c r="L662" t="s">
        <v>113</v>
      </c>
      <c r="M662" t="s">
        <v>3213</v>
      </c>
      <c r="N662" s="13">
        <v>45078</v>
      </c>
      <c r="O662">
        <v>102935</v>
      </c>
      <c r="P662" t="s">
        <v>3293</v>
      </c>
      <c r="Q662" s="13">
        <v>45078</v>
      </c>
      <c r="R662" t="s">
        <v>4467</v>
      </c>
      <c r="S662" s="13">
        <v>45078</v>
      </c>
      <c r="T662" s="13">
        <v>45107</v>
      </c>
      <c r="U662" s="1">
        <v>45078</v>
      </c>
      <c r="V662" t="s">
        <v>99</v>
      </c>
      <c r="W662" s="2">
        <v>122621.97</v>
      </c>
      <c r="X662" t="s">
        <v>2</v>
      </c>
      <c r="Y662" t="s">
        <v>11</v>
      </c>
      <c r="Z662" t="s">
        <v>2</v>
      </c>
      <c r="AA662" t="s">
        <v>240</v>
      </c>
      <c r="AB662" t="s">
        <v>241</v>
      </c>
      <c r="AC662" t="s">
        <v>116</v>
      </c>
    </row>
    <row r="663" spans="1:29" x14ac:dyDescent="0.25">
      <c r="A663" t="s">
        <v>0</v>
      </c>
      <c r="B663" t="s">
        <v>1</v>
      </c>
      <c r="C663" t="s">
        <v>2</v>
      </c>
      <c r="D663" t="s">
        <v>242</v>
      </c>
      <c r="E663" t="s">
        <v>2538</v>
      </c>
      <c r="F663" t="s">
        <v>2479</v>
      </c>
      <c r="G663" t="s">
        <v>6</v>
      </c>
      <c r="H663">
        <v>6</v>
      </c>
      <c r="I663" t="s">
        <v>1523</v>
      </c>
      <c r="J663" t="s">
        <v>2539</v>
      </c>
      <c r="K663" t="s">
        <v>4459</v>
      </c>
      <c r="L663" t="s">
        <v>113</v>
      </c>
      <c r="M663" t="s">
        <v>3213</v>
      </c>
      <c r="N663" s="13">
        <v>45078</v>
      </c>
      <c r="O663">
        <v>102934</v>
      </c>
      <c r="P663" t="s">
        <v>3292</v>
      </c>
      <c r="Q663" s="13">
        <v>45078</v>
      </c>
      <c r="R663" t="s">
        <v>4467</v>
      </c>
      <c r="S663" s="13">
        <v>45078</v>
      </c>
      <c r="T663" s="13">
        <v>45107</v>
      </c>
      <c r="U663" s="1">
        <v>45078</v>
      </c>
      <c r="V663" t="s">
        <v>99</v>
      </c>
      <c r="W663" s="2">
        <v>9560.18</v>
      </c>
      <c r="X663" t="s">
        <v>2</v>
      </c>
      <c r="Y663" t="s">
        <v>11</v>
      </c>
      <c r="Z663" t="s">
        <v>2</v>
      </c>
      <c r="AA663" t="s">
        <v>245</v>
      </c>
      <c r="AB663" t="s">
        <v>246</v>
      </c>
      <c r="AC663" t="s">
        <v>116</v>
      </c>
    </row>
    <row r="664" spans="1:29" x14ac:dyDescent="0.25">
      <c r="A664" t="s">
        <v>0</v>
      </c>
      <c r="B664" t="s">
        <v>1</v>
      </c>
      <c r="C664" t="s">
        <v>2</v>
      </c>
      <c r="D664" t="s">
        <v>247</v>
      </c>
      <c r="E664" t="s">
        <v>2540</v>
      </c>
      <c r="F664" t="s">
        <v>2479</v>
      </c>
      <c r="G664" t="s">
        <v>6</v>
      </c>
      <c r="H664">
        <v>6</v>
      </c>
      <c r="I664" t="s">
        <v>1523</v>
      </c>
      <c r="J664" t="s">
        <v>2541</v>
      </c>
      <c r="K664" t="s">
        <v>4459</v>
      </c>
      <c r="L664" t="s">
        <v>113</v>
      </c>
      <c r="M664" t="s">
        <v>3213</v>
      </c>
      <c r="N664" s="13">
        <v>45078</v>
      </c>
      <c r="O664">
        <v>216922</v>
      </c>
      <c r="P664" t="s">
        <v>3291</v>
      </c>
      <c r="Q664" s="13">
        <v>45078</v>
      </c>
      <c r="R664" t="s">
        <v>4467</v>
      </c>
      <c r="S664" s="13">
        <v>45078</v>
      </c>
      <c r="T664" s="13">
        <v>45107</v>
      </c>
      <c r="U664" s="1">
        <v>45078</v>
      </c>
      <c r="V664" t="s">
        <v>99</v>
      </c>
      <c r="W664" s="2">
        <v>34910.480000000003</v>
      </c>
      <c r="X664" t="s">
        <v>2</v>
      </c>
      <c r="Y664" t="s">
        <v>11</v>
      </c>
      <c r="Z664" t="s">
        <v>2</v>
      </c>
      <c r="AA664" t="s">
        <v>250</v>
      </c>
      <c r="AB664" t="s">
        <v>251</v>
      </c>
      <c r="AC664" t="s">
        <v>116</v>
      </c>
    </row>
    <row r="665" spans="1:29" x14ac:dyDescent="0.25">
      <c r="A665" t="s">
        <v>0</v>
      </c>
      <c r="B665" t="s">
        <v>1</v>
      </c>
      <c r="C665" t="s">
        <v>2</v>
      </c>
      <c r="D665" t="s">
        <v>252</v>
      </c>
      <c r="E665" t="s">
        <v>2542</v>
      </c>
      <c r="F665" t="s">
        <v>2479</v>
      </c>
      <c r="G665" t="s">
        <v>6</v>
      </c>
      <c r="H665">
        <v>6</v>
      </c>
      <c r="I665" t="s">
        <v>1523</v>
      </c>
      <c r="J665" t="s">
        <v>2543</v>
      </c>
      <c r="K665" t="s">
        <v>4459</v>
      </c>
      <c r="L665" t="s">
        <v>113</v>
      </c>
      <c r="M665" t="s">
        <v>3213</v>
      </c>
      <c r="N665" s="13">
        <v>45078</v>
      </c>
      <c r="O665">
        <v>102932</v>
      </c>
      <c r="P665" t="s">
        <v>3290</v>
      </c>
      <c r="Q665" s="13">
        <v>45078</v>
      </c>
      <c r="R665" t="s">
        <v>4467</v>
      </c>
      <c r="S665" s="13">
        <v>45078</v>
      </c>
      <c r="T665" s="13">
        <v>45107</v>
      </c>
      <c r="U665" s="1">
        <v>45078</v>
      </c>
      <c r="V665" t="s">
        <v>99</v>
      </c>
      <c r="W665" s="2">
        <v>1464.57</v>
      </c>
      <c r="X665" t="s">
        <v>2</v>
      </c>
      <c r="Y665" t="s">
        <v>11</v>
      </c>
      <c r="Z665" t="s">
        <v>2</v>
      </c>
      <c r="AA665" t="s">
        <v>255</v>
      </c>
      <c r="AB665" t="s">
        <v>256</v>
      </c>
      <c r="AC665" t="s">
        <v>116</v>
      </c>
    </row>
    <row r="666" spans="1:29" x14ac:dyDescent="0.25">
      <c r="A666" t="s">
        <v>0</v>
      </c>
      <c r="B666" t="s">
        <v>1</v>
      </c>
      <c r="C666" t="s">
        <v>2</v>
      </c>
      <c r="D666" t="s">
        <v>257</v>
      </c>
      <c r="E666" t="s">
        <v>2544</v>
      </c>
      <c r="F666" t="s">
        <v>2479</v>
      </c>
      <c r="G666" t="s">
        <v>6</v>
      </c>
      <c r="H666">
        <v>6</v>
      </c>
      <c r="I666" t="s">
        <v>1523</v>
      </c>
      <c r="J666" t="s">
        <v>2545</v>
      </c>
      <c r="K666" t="s">
        <v>4459</v>
      </c>
      <c r="L666" t="s">
        <v>113</v>
      </c>
      <c r="M666" t="s">
        <v>3213</v>
      </c>
      <c r="N666" s="13">
        <v>45078</v>
      </c>
      <c r="O666">
        <v>102930</v>
      </c>
      <c r="P666" t="s">
        <v>3289</v>
      </c>
      <c r="Q666" s="13">
        <v>45078</v>
      </c>
      <c r="R666" t="s">
        <v>4467</v>
      </c>
      <c r="S666" s="13">
        <v>45078</v>
      </c>
      <c r="T666" s="13">
        <v>45107</v>
      </c>
      <c r="U666" s="1">
        <v>45078</v>
      </c>
      <c r="V666" t="s">
        <v>99</v>
      </c>
      <c r="W666" s="2">
        <v>2940.66</v>
      </c>
      <c r="X666" t="s">
        <v>2</v>
      </c>
      <c r="Y666" t="s">
        <v>11</v>
      </c>
      <c r="Z666" t="s">
        <v>2</v>
      </c>
      <c r="AA666" t="s">
        <v>260</v>
      </c>
      <c r="AB666" t="s">
        <v>261</v>
      </c>
      <c r="AC666" t="s">
        <v>116</v>
      </c>
    </row>
    <row r="667" spans="1:29" x14ac:dyDescent="0.25">
      <c r="A667" t="s">
        <v>0</v>
      </c>
      <c r="B667" t="s">
        <v>1</v>
      </c>
      <c r="C667" t="s">
        <v>2</v>
      </c>
      <c r="D667" t="s">
        <v>262</v>
      </c>
      <c r="E667" t="s">
        <v>2546</v>
      </c>
      <c r="F667" t="s">
        <v>2479</v>
      </c>
      <c r="G667" t="s">
        <v>6</v>
      </c>
      <c r="H667">
        <v>6</v>
      </c>
      <c r="I667" t="s">
        <v>1523</v>
      </c>
      <c r="J667" t="s">
        <v>2547</v>
      </c>
      <c r="K667" t="s">
        <v>4459</v>
      </c>
      <c r="L667" t="s">
        <v>113</v>
      </c>
      <c r="M667" t="s">
        <v>3213</v>
      </c>
      <c r="N667" s="13">
        <v>45078</v>
      </c>
      <c r="O667">
        <v>102929</v>
      </c>
      <c r="P667" t="s">
        <v>3288</v>
      </c>
      <c r="Q667" s="13">
        <v>45078</v>
      </c>
      <c r="R667" t="s">
        <v>4467</v>
      </c>
      <c r="S667" s="13">
        <v>45078</v>
      </c>
      <c r="T667" s="13">
        <v>45107</v>
      </c>
      <c r="U667" s="1">
        <v>45078</v>
      </c>
      <c r="V667" t="s">
        <v>99</v>
      </c>
      <c r="W667" s="2">
        <v>22701.599999999999</v>
      </c>
      <c r="X667" t="s">
        <v>2</v>
      </c>
      <c r="Y667" t="s">
        <v>11</v>
      </c>
      <c r="Z667" t="s">
        <v>2</v>
      </c>
      <c r="AA667" t="s">
        <v>265</v>
      </c>
      <c r="AB667" t="s">
        <v>266</v>
      </c>
      <c r="AC667" t="s">
        <v>116</v>
      </c>
    </row>
    <row r="668" spans="1:29" x14ac:dyDescent="0.25">
      <c r="A668" t="s">
        <v>0</v>
      </c>
      <c r="B668" t="s">
        <v>1</v>
      </c>
      <c r="C668" t="s">
        <v>2</v>
      </c>
      <c r="D668" t="s">
        <v>267</v>
      </c>
      <c r="E668" t="s">
        <v>2548</v>
      </c>
      <c r="F668" t="s">
        <v>2479</v>
      </c>
      <c r="G668" t="s">
        <v>6</v>
      </c>
      <c r="H668">
        <v>6</v>
      </c>
      <c r="I668" t="s">
        <v>1523</v>
      </c>
      <c r="J668" t="s">
        <v>2549</v>
      </c>
      <c r="K668" t="s">
        <v>4459</v>
      </c>
      <c r="L668" t="s">
        <v>113</v>
      </c>
      <c r="M668" t="s">
        <v>3213</v>
      </c>
      <c r="N668" s="13">
        <v>45078</v>
      </c>
      <c r="O668">
        <v>123012</v>
      </c>
      <c r="P668" t="s">
        <v>3287</v>
      </c>
      <c r="Q668" s="13">
        <v>45078</v>
      </c>
      <c r="R668" t="s">
        <v>4467</v>
      </c>
      <c r="S668" s="13">
        <v>45078</v>
      </c>
      <c r="T668" s="13">
        <v>45107</v>
      </c>
      <c r="U668" s="1">
        <v>45078</v>
      </c>
      <c r="V668" t="s">
        <v>99</v>
      </c>
      <c r="W668" s="2">
        <v>2484.59</v>
      </c>
      <c r="X668" t="s">
        <v>2</v>
      </c>
      <c r="Y668" t="s">
        <v>11</v>
      </c>
      <c r="Z668" t="s">
        <v>2</v>
      </c>
      <c r="AA668" t="s">
        <v>270</v>
      </c>
      <c r="AB668" t="s">
        <v>271</v>
      </c>
      <c r="AC668" t="s">
        <v>116</v>
      </c>
    </row>
    <row r="669" spans="1:29" x14ac:dyDescent="0.25">
      <c r="A669" t="s">
        <v>0</v>
      </c>
      <c r="B669" t="s">
        <v>1</v>
      </c>
      <c r="C669" t="s">
        <v>2</v>
      </c>
      <c r="D669" t="s">
        <v>272</v>
      </c>
      <c r="E669" t="s">
        <v>2550</v>
      </c>
      <c r="F669" t="s">
        <v>2479</v>
      </c>
      <c r="G669" t="s">
        <v>6</v>
      </c>
      <c r="H669">
        <v>6</v>
      </c>
      <c r="I669" t="s">
        <v>1523</v>
      </c>
      <c r="J669" t="s">
        <v>2551</v>
      </c>
      <c r="K669" t="s">
        <v>4459</v>
      </c>
      <c r="L669" t="s">
        <v>113</v>
      </c>
      <c r="M669" t="s">
        <v>3213</v>
      </c>
      <c r="N669" s="13">
        <v>45078</v>
      </c>
      <c r="O669">
        <v>102920</v>
      </c>
      <c r="P669" t="s">
        <v>3286</v>
      </c>
      <c r="Q669" s="13">
        <v>45078</v>
      </c>
      <c r="R669" t="s">
        <v>4467</v>
      </c>
      <c r="S669" s="13">
        <v>45078</v>
      </c>
      <c r="T669" s="13">
        <v>45107</v>
      </c>
      <c r="U669" s="1">
        <v>45078</v>
      </c>
      <c r="V669" t="s">
        <v>99</v>
      </c>
      <c r="W669" s="2">
        <v>383635.71</v>
      </c>
      <c r="X669" t="s">
        <v>2</v>
      </c>
      <c r="Y669" t="s">
        <v>11</v>
      </c>
      <c r="Z669" t="s">
        <v>2</v>
      </c>
      <c r="AA669" t="s">
        <v>275</v>
      </c>
      <c r="AB669" t="s">
        <v>276</v>
      </c>
      <c r="AC669" t="s">
        <v>116</v>
      </c>
    </row>
    <row r="670" spans="1:29" x14ac:dyDescent="0.25">
      <c r="A670" t="s">
        <v>0</v>
      </c>
      <c r="B670" t="s">
        <v>1</v>
      </c>
      <c r="C670" t="s">
        <v>2</v>
      </c>
      <c r="D670" t="s">
        <v>277</v>
      </c>
      <c r="E670" t="s">
        <v>2552</v>
      </c>
      <c r="F670" t="s">
        <v>2479</v>
      </c>
      <c r="G670" t="s">
        <v>6</v>
      </c>
      <c r="H670">
        <v>6</v>
      </c>
      <c r="I670" t="s">
        <v>1523</v>
      </c>
      <c r="J670" t="s">
        <v>2553</v>
      </c>
      <c r="K670" t="s">
        <v>4459</v>
      </c>
      <c r="L670" t="s">
        <v>113</v>
      </c>
      <c r="M670" t="s">
        <v>3213</v>
      </c>
      <c r="N670" s="13">
        <v>45078</v>
      </c>
      <c r="O670">
        <v>102918</v>
      </c>
      <c r="P670" t="s">
        <v>3285</v>
      </c>
      <c r="Q670" s="13">
        <v>45078</v>
      </c>
      <c r="R670" t="s">
        <v>4467</v>
      </c>
      <c r="S670" s="13">
        <v>45078</v>
      </c>
      <c r="T670" s="13">
        <v>45107</v>
      </c>
      <c r="U670" s="1">
        <v>45078</v>
      </c>
      <c r="V670" t="s">
        <v>99</v>
      </c>
      <c r="W670" s="2">
        <v>51834.36</v>
      </c>
      <c r="X670" t="s">
        <v>2</v>
      </c>
      <c r="Y670" t="s">
        <v>11</v>
      </c>
      <c r="Z670" t="s">
        <v>2</v>
      </c>
      <c r="AA670" t="s">
        <v>280</v>
      </c>
      <c r="AB670" t="s">
        <v>281</v>
      </c>
      <c r="AC670" t="s">
        <v>116</v>
      </c>
    </row>
    <row r="671" spans="1:29" x14ac:dyDescent="0.25">
      <c r="A671" t="s">
        <v>0</v>
      </c>
      <c r="B671" t="s">
        <v>1</v>
      </c>
      <c r="C671" t="s">
        <v>2</v>
      </c>
      <c r="D671" t="s">
        <v>282</v>
      </c>
      <c r="E671" t="s">
        <v>2554</v>
      </c>
      <c r="F671" t="s">
        <v>2479</v>
      </c>
      <c r="G671" t="s">
        <v>6</v>
      </c>
      <c r="H671">
        <v>6</v>
      </c>
      <c r="I671" t="s">
        <v>1523</v>
      </c>
      <c r="J671" t="s">
        <v>2555</v>
      </c>
      <c r="K671" t="s">
        <v>4459</v>
      </c>
      <c r="L671" t="s">
        <v>113</v>
      </c>
      <c r="M671" t="s">
        <v>3213</v>
      </c>
      <c r="N671" s="13">
        <v>45078</v>
      </c>
      <c r="O671">
        <v>102916</v>
      </c>
      <c r="P671" t="s">
        <v>3284</v>
      </c>
      <c r="Q671" s="13">
        <v>45078</v>
      </c>
      <c r="R671" t="s">
        <v>4467</v>
      </c>
      <c r="S671" s="13">
        <v>45078</v>
      </c>
      <c r="T671" s="13">
        <v>45107</v>
      </c>
      <c r="U671" s="1">
        <v>45078</v>
      </c>
      <c r="V671" t="s">
        <v>99</v>
      </c>
      <c r="W671" s="2">
        <v>986.75</v>
      </c>
      <c r="X671" t="s">
        <v>2</v>
      </c>
      <c r="Y671" t="s">
        <v>11</v>
      </c>
      <c r="Z671" t="s">
        <v>2</v>
      </c>
      <c r="AA671" t="s">
        <v>285</v>
      </c>
      <c r="AB671" t="s">
        <v>286</v>
      </c>
      <c r="AC671" t="s">
        <v>116</v>
      </c>
    </row>
    <row r="672" spans="1:29" x14ac:dyDescent="0.25">
      <c r="A672" t="s">
        <v>0</v>
      </c>
      <c r="B672" t="s">
        <v>1</v>
      </c>
      <c r="C672" t="s">
        <v>2</v>
      </c>
      <c r="D672" t="s">
        <v>287</v>
      </c>
      <c r="E672" t="s">
        <v>2556</v>
      </c>
      <c r="F672" t="s">
        <v>2479</v>
      </c>
      <c r="G672" t="s">
        <v>6</v>
      </c>
      <c r="H672">
        <v>6</v>
      </c>
      <c r="I672" t="s">
        <v>1523</v>
      </c>
      <c r="J672" t="s">
        <v>2557</v>
      </c>
      <c r="K672" t="s">
        <v>4459</v>
      </c>
      <c r="L672" t="s">
        <v>113</v>
      </c>
      <c r="M672" t="s">
        <v>3213</v>
      </c>
      <c r="N672" s="13">
        <v>45078</v>
      </c>
      <c r="O672">
        <v>102915</v>
      </c>
      <c r="P672" t="s">
        <v>3283</v>
      </c>
      <c r="Q672" s="13">
        <v>45078</v>
      </c>
      <c r="R672" t="s">
        <v>4467</v>
      </c>
      <c r="S672" s="13">
        <v>45078</v>
      </c>
      <c r="T672" s="13">
        <v>45107</v>
      </c>
      <c r="U672" s="1">
        <v>45078</v>
      </c>
      <c r="V672" t="s">
        <v>99</v>
      </c>
      <c r="W672" s="2">
        <v>3633.81</v>
      </c>
      <c r="X672" t="s">
        <v>2</v>
      </c>
      <c r="Y672" t="s">
        <v>11</v>
      </c>
      <c r="Z672" t="s">
        <v>2</v>
      </c>
      <c r="AA672" t="s">
        <v>290</v>
      </c>
      <c r="AB672" t="s">
        <v>291</v>
      </c>
      <c r="AC672" t="s">
        <v>116</v>
      </c>
    </row>
    <row r="673" spans="1:29" x14ac:dyDescent="0.25">
      <c r="A673" t="s">
        <v>0</v>
      </c>
      <c r="B673" t="s">
        <v>1</v>
      </c>
      <c r="C673" t="s">
        <v>2</v>
      </c>
      <c r="D673" t="s">
        <v>292</v>
      </c>
      <c r="E673" t="s">
        <v>2558</v>
      </c>
      <c r="F673" t="s">
        <v>2479</v>
      </c>
      <c r="G673" t="s">
        <v>6</v>
      </c>
      <c r="H673">
        <v>6</v>
      </c>
      <c r="I673" t="s">
        <v>1523</v>
      </c>
      <c r="J673" t="s">
        <v>2559</v>
      </c>
      <c r="K673" t="s">
        <v>4459</v>
      </c>
      <c r="L673" t="s">
        <v>113</v>
      </c>
      <c r="M673" t="s">
        <v>3213</v>
      </c>
      <c r="N673" s="13">
        <v>45078</v>
      </c>
      <c r="O673">
        <v>102911</v>
      </c>
      <c r="P673" t="s">
        <v>3281</v>
      </c>
      <c r="Q673" s="13">
        <v>45078</v>
      </c>
      <c r="R673" t="s">
        <v>4467</v>
      </c>
      <c r="S673" s="13">
        <v>45078</v>
      </c>
      <c r="T673" s="13">
        <v>45107</v>
      </c>
      <c r="U673" s="1">
        <v>45078</v>
      </c>
      <c r="V673" t="s">
        <v>99</v>
      </c>
      <c r="W673" s="2">
        <v>26643.09</v>
      </c>
      <c r="X673" t="s">
        <v>2</v>
      </c>
      <c r="Y673" t="s">
        <v>11</v>
      </c>
      <c r="Z673" t="s">
        <v>2</v>
      </c>
      <c r="AA673" t="s">
        <v>295</v>
      </c>
      <c r="AB673" t="s">
        <v>296</v>
      </c>
      <c r="AC673" t="s">
        <v>116</v>
      </c>
    </row>
    <row r="674" spans="1:29" x14ac:dyDescent="0.25">
      <c r="A674" t="s">
        <v>0</v>
      </c>
      <c r="B674" t="s">
        <v>1</v>
      </c>
      <c r="C674" t="s">
        <v>2</v>
      </c>
      <c r="D674" t="s">
        <v>297</v>
      </c>
      <c r="E674" t="s">
        <v>2560</v>
      </c>
      <c r="F674" t="s">
        <v>2479</v>
      </c>
      <c r="G674" t="s">
        <v>6</v>
      </c>
      <c r="H674">
        <v>6</v>
      </c>
      <c r="I674" t="s">
        <v>1523</v>
      </c>
      <c r="J674" t="s">
        <v>2561</v>
      </c>
      <c r="K674" t="s">
        <v>4459</v>
      </c>
      <c r="L674" t="s">
        <v>113</v>
      </c>
      <c r="M674" t="s">
        <v>3213</v>
      </c>
      <c r="N674" s="13">
        <v>45078</v>
      </c>
      <c r="O674">
        <v>118151</v>
      </c>
      <c r="P674" t="s">
        <v>3279</v>
      </c>
      <c r="Q674" s="13">
        <v>45078</v>
      </c>
      <c r="R674" t="s">
        <v>4467</v>
      </c>
      <c r="S674" s="13">
        <v>45078</v>
      </c>
      <c r="T674" s="13">
        <v>45107</v>
      </c>
      <c r="U674" s="1">
        <v>45078</v>
      </c>
      <c r="V674" t="s">
        <v>99</v>
      </c>
      <c r="W674" s="2">
        <v>568597.68999999994</v>
      </c>
      <c r="X674" t="s">
        <v>2</v>
      </c>
      <c r="Y674" t="s">
        <v>11</v>
      </c>
      <c r="Z674" t="s">
        <v>2</v>
      </c>
      <c r="AA674" t="s">
        <v>300</v>
      </c>
      <c r="AB674" t="s">
        <v>301</v>
      </c>
      <c r="AC674" t="s">
        <v>116</v>
      </c>
    </row>
    <row r="675" spans="1:29" x14ac:dyDescent="0.25">
      <c r="A675" t="s">
        <v>0</v>
      </c>
      <c r="B675" t="s">
        <v>1</v>
      </c>
      <c r="C675" t="s">
        <v>2</v>
      </c>
      <c r="D675" t="s">
        <v>302</v>
      </c>
      <c r="E675" t="s">
        <v>2562</v>
      </c>
      <c r="F675" t="s">
        <v>2479</v>
      </c>
      <c r="G675" t="s">
        <v>6</v>
      </c>
      <c r="H675">
        <v>6</v>
      </c>
      <c r="I675" t="s">
        <v>1523</v>
      </c>
      <c r="J675" t="s">
        <v>2563</v>
      </c>
      <c r="K675" t="s">
        <v>4459</v>
      </c>
      <c r="L675" t="s">
        <v>113</v>
      </c>
      <c r="M675" t="s">
        <v>3213</v>
      </c>
      <c r="N675" s="13">
        <v>45078</v>
      </c>
      <c r="O675">
        <v>102904</v>
      </c>
      <c r="P675" t="s">
        <v>3278</v>
      </c>
      <c r="Q675" s="13">
        <v>45078</v>
      </c>
      <c r="R675" t="s">
        <v>4467</v>
      </c>
      <c r="S675" s="13">
        <v>45078</v>
      </c>
      <c r="T675" s="13">
        <v>45107</v>
      </c>
      <c r="U675" s="1">
        <v>45078</v>
      </c>
      <c r="V675" t="s">
        <v>99</v>
      </c>
      <c r="W675" s="2">
        <v>13462.82</v>
      </c>
      <c r="X675" t="s">
        <v>2</v>
      </c>
      <c r="Y675" t="s">
        <v>11</v>
      </c>
      <c r="Z675" t="s">
        <v>2</v>
      </c>
      <c r="AA675" t="s">
        <v>305</v>
      </c>
      <c r="AB675" t="s">
        <v>306</v>
      </c>
      <c r="AC675" t="s">
        <v>116</v>
      </c>
    </row>
    <row r="676" spans="1:29" x14ac:dyDescent="0.25">
      <c r="A676" t="s">
        <v>0</v>
      </c>
      <c r="B676" t="s">
        <v>1</v>
      </c>
      <c r="C676" t="s">
        <v>2</v>
      </c>
      <c r="D676" t="s">
        <v>307</v>
      </c>
      <c r="E676" t="s">
        <v>2564</v>
      </c>
      <c r="F676" t="s">
        <v>2479</v>
      </c>
      <c r="G676" t="s">
        <v>6</v>
      </c>
      <c r="H676">
        <v>6</v>
      </c>
      <c r="I676" t="s">
        <v>1523</v>
      </c>
      <c r="J676" t="s">
        <v>2565</v>
      </c>
      <c r="K676" t="s">
        <v>4459</v>
      </c>
      <c r="L676" t="s">
        <v>113</v>
      </c>
      <c r="M676" t="s">
        <v>3213</v>
      </c>
      <c r="N676" s="13">
        <v>45078</v>
      </c>
      <c r="O676">
        <v>102899</v>
      </c>
      <c r="P676" t="s">
        <v>3277</v>
      </c>
      <c r="Q676" s="13">
        <v>45078</v>
      </c>
      <c r="R676" t="s">
        <v>4467</v>
      </c>
      <c r="S676" s="13">
        <v>45078</v>
      </c>
      <c r="T676" s="13">
        <v>45107</v>
      </c>
      <c r="U676" s="1">
        <v>45078</v>
      </c>
      <c r="V676" t="s">
        <v>99</v>
      </c>
      <c r="W676" s="2">
        <v>11903.01</v>
      </c>
      <c r="X676" t="s">
        <v>2</v>
      </c>
      <c r="Y676" t="s">
        <v>11</v>
      </c>
      <c r="Z676" t="s">
        <v>2</v>
      </c>
      <c r="AA676" t="s">
        <v>310</v>
      </c>
      <c r="AB676" t="s">
        <v>311</v>
      </c>
      <c r="AC676" t="s">
        <v>116</v>
      </c>
    </row>
    <row r="677" spans="1:29" x14ac:dyDescent="0.25">
      <c r="A677" t="s">
        <v>0</v>
      </c>
      <c r="B677" t="s">
        <v>1</v>
      </c>
      <c r="C677" t="s">
        <v>2</v>
      </c>
      <c r="D677" t="s">
        <v>312</v>
      </c>
      <c r="E677" t="s">
        <v>2566</v>
      </c>
      <c r="F677" t="s">
        <v>2479</v>
      </c>
      <c r="G677" t="s">
        <v>6</v>
      </c>
      <c r="H677">
        <v>6</v>
      </c>
      <c r="I677" t="s">
        <v>1523</v>
      </c>
      <c r="J677" t="s">
        <v>2567</v>
      </c>
      <c r="K677" t="s">
        <v>4459</v>
      </c>
      <c r="L677" t="s">
        <v>113</v>
      </c>
      <c r="M677" t="s">
        <v>3213</v>
      </c>
      <c r="N677" s="13">
        <v>45078</v>
      </c>
      <c r="O677">
        <v>102897</v>
      </c>
      <c r="P677" t="s">
        <v>3276</v>
      </c>
      <c r="Q677" s="13">
        <v>45078</v>
      </c>
      <c r="R677" t="s">
        <v>4467</v>
      </c>
      <c r="S677" s="13">
        <v>45078</v>
      </c>
      <c r="T677" s="13">
        <v>45107</v>
      </c>
      <c r="U677" s="1">
        <v>45078</v>
      </c>
      <c r="V677" t="s">
        <v>99</v>
      </c>
      <c r="W677" s="2">
        <v>1989.12</v>
      </c>
      <c r="X677" t="s">
        <v>2</v>
      </c>
      <c r="Y677" t="s">
        <v>11</v>
      </c>
      <c r="Z677" t="s">
        <v>2</v>
      </c>
      <c r="AA677" t="s">
        <v>315</v>
      </c>
      <c r="AB677" t="s">
        <v>316</v>
      </c>
      <c r="AC677" t="s">
        <v>116</v>
      </c>
    </row>
    <row r="678" spans="1:29" x14ac:dyDescent="0.25">
      <c r="A678" t="s">
        <v>0</v>
      </c>
      <c r="B678" t="s">
        <v>1</v>
      </c>
      <c r="C678" t="s">
        <v>2</v>
      </c>
      <c r="D678" t="s">
        <v>317</v>
      </c>
      <c r="E678" t="s">
        <v>2568</v>
      </c>
      <c r="F678" t="s">
        <v>2479</v>
      </c>
      <c r="G678" t="s">
        <v>6</v>
      </c>
      <c r="H678">
        <v>6</v>
      </c>
      <c r="I678" t="s">
        <v>1523</v>
      </c>
      <c r="J678" t="s">
        <v>2569</v>
      </c>
      <c r="K678" t="s">
        <v>4459</v>
      </c>
      <c r="L678" t="s">
        <v>113</v>
      </c>
      <c r="M678" t="s">
        <v>3213</v>
      </c>
      <c r="N678" s="13">
        <v>45078</v>
      </c>
      <c r="O678">
        <v>102889</v>
      </c>
      <c r="P678" t="s">
        <v>3274</v>
      </c>
      <c r="Q678" s="13">
        <v>45078</v>
      </c>
      <c r="R678" t="s">
        <v>4467</v>
      </c>
      <c r="S678" s="13">
        <v>45078</v>
      </c>
      <c r="T678" s="13">
        <v>45107</v>
      </c>
      <c r="U678" s="1">
        <v>45078</v>
      </c>
      <c r="V678" t="s">
        <v>99</v>
      </c>
      <c r="W678" s="2">
        <v>213297.99</v>
      </c>
      <c r="X678" t="s">
        <v>2</v>
      </c>
      <c r="Y678" t="s">
        <v>11</v>
      </c>
      <c r="Z678" t="s">
        <v>2</v>
      </c>
      <c r="AA678" t="s">
        <v>320</v>
      </c>
      <c r="AB678" t="s">
        <v>321</v>
      </c>
      <c r="AC678" t="s">
        <v>116</v>
      </c>
    </row>
    <row r="679" spans="1:29" x14ac:dyDescent="0.25">
      <c r="A679" t="s">
        <v>0</v>
      </c>
      <c r="B679" t="s">
        <v>1</v>
      </c>
      <c r="C679" t="s">
        <v>2</v>
      </c>
      <c r="D679" t="s">
        <v>322</v>
      </c>
      <c r="E679" t="s">
        <v>2570</v>
      </c>
      <c r="F679" t="s">
        <v>2479</v>
      </c>
      <c r="G679" t="s">
        <v>6</v>
      </c>
      <c r="H679">
        <v>6</v>
      </c>
      <c r="I679" t="s">
        <v>1523</v>
      </c>
      <c r="J679" t="s">
        <v>2571</v>
      </c>
      <c r="K679" t="s">
        <v>4459</v>
      </c>
      <c r="L679" t="s">
        <v>113</v>
      </c>
      <c r="M679" t="s">
        <v>3213</v>
      </c>
      <c r="N679" s="13">
        <v>45078</v>
      </c>
      <c r="O679">
        <v>102892</v>
      </c>
      <c r="P679" t="s">
        <v>3275</v>
      </c>
      <c r="Q679" s="13">
        <v>45078</v>
      </c>
      <c r="R679" t="s">
        <v>4467</v>
      </c>
      <c r="S679" s="13">
        <v>45078</v>
      </c>
      <c r="T679" s="13">
        <v>45107</v>
      </c>
      <c r="U679" s="1">
        <v>45078</v>
      </c>
      <c r="V679" t="s">
        <v>99</v>
      </c>
      <c r="W679" s="2">
        <v>87181.4</v>
      </c>
      <c r="X679" t="s">
        <v>2</v>
      </c>
      <c r="Y679" t="s">
        <v>11</v>
      </c>
      <c r="Z679" t="s">
        <v>2</v>
      </c>
      <c r="AA679" t="s">
        <v>325</v>
      </c>
      <c r="AB679" t="s">
        <v>326</v>
      </c>
      <c r="AC679" t="s">
        <v>116</v>
      </c>
    </row>
    <row r="680" spans="1:29" x14ac:dyDescent="0.25">
      <c r="A680" t="s">
        <v>0</v>
      </c>
      <c r="B680" t="s">
        <v>1</v>
      </c>
      <c r="C680" t="s">
        <v>2</v>
      </c>
      <c r="D680" t="s">
        <v>327</v>
      </c>
      <c r="E680" t="s">
        <v>2572</v>
      </c>
      <c r="F680" t="s">
        <v>2479</v>
      </c>
      <c r="G680" t="s">
        <v>6</v>
      </c>
      <c r="H680">
        <v>6</v>
      </c>
      <c r="I680" t="s">
        <v>1523</v>
      </c>
      <c r="J680" t="s">
        <v>2573</v>
      </c>
      <c r="K680" t="s">
        <v>4459</v>
      </c>
      <c r="L680" t="s">
        <v>113</v>
      </c>
      <c r="M680" t="s">
        <v>3213</v>
      </c>
      <c r="N680" s="13">
        <v>45078</v>
      </c>
      <c r="O680">
        <v>102887</v>
      </c>
      <c r="P680" t="s">
        <v>3273</v>
      </c>
      <c r="Q680" s="13">
        <v>45078</v>
      </c>
      <c r="R680" t="s">
        <v>4467</v>
      </c>
      <c r="S680" s="13">
        <v>45078</v>
      </c>
      <c r="T680" s="13">
        <v>45107</v>
      </c>
      <c r="U680" s="1">
        <v>45078</v>
      </c>
      <c r="V680" t="s">
        <v>99</v>
      </c>
      <c r="W680" s="2">
        <v>1754.09</v>
      </c>
      <c r="X680" t="s">
        <v>2</v>
      </c>
      <c r="Y680" t="s">
        <v>11</v>
      </c>
      <c r="Z680" t="s">
        <v>2</v>
      </c>
      <c r="AA680" t="s">
        <v>330</v>
      </c>
      <c r="AB680" t="s">
        <v>331</v>
      </c>
      <c r="AC680" t="s">
        <v>116</v>
      </c>
    </row>
    <row r="681" spans="1:29" x14ac:dyDescent="0.25">
      <c r="A681" t="s">
        <v>0</v>
      </c>
      <c r="B681" t="s">
        <v>1</v>
      </c>
      <c r="C681" t="s">
        <v>2</v>
      </c>
      <c r="D681" t="s">
        <v>332</v>
      </c>
      <c r="E681" t="s">
        <v>2574</v>
      </c>
      <c r="F681" t="s">
        <v>2479</v>
      </c>
      <c r="G681" t="s">
        <v>6</v>
      </c>
      <c r="H681">
        <v>6</v>
      </c>
      <c r="I681" t="s">
        <v>1523</v>
      </c>
      <c r="J681" t="s">
        <v>2575</v>
      </c>
      <c r="K681" t="s">
        <v>4459</v>
      </c>
      <c r="L681" t="s">
        <v>113</v>
      </c>
      <c r="M681" t="s">
        <v>3213</v>
      </c>
      <c r="N681" s="13">
        <v>45078</v>
      </c>
      <c r="O681">
        <v>102885</v>
      </c>
      <c r="P681" t="s">
        <v>3272</v>
      </c>
      <c r="Q681" s="13">
        <v>45078</v>
      </c>
      <c r="R681" t="s">
        <v>4467</v>
      </c>
      <c r="S681" s="13">
        <v>45078</v>
      </c>
      <c r="T681" s="13">
        <v>45107</v>
      </c>
      <c r="U681" s="1">
        <v>45078</v>
      </c>
      <c r="V681" t="s">
        <v>99</v>
      </c>
      <c r="W681" s="2">
        <v>11858.01</v>
      </c>
      <c r="X681" t="s">
        <v>2</v>
      </c>
      <c r="Y681" t="s">
        <v>11</v>
      </c>
      <c r="Z681" t="s">
        <v>2</v>
      </c>
      <c r="AA681" t="s">
        <v>335</v>
      </c>
      <c r="AB681" t="s">
        <v>336</v>
      </c>
      <c r="AC681" t="s">
        <v>116</v>
      </c>
    </row>
    <row r="682" spans="1:29" x14ac:dyDescent="0.25">
      <c r="A682" t="s">
        <v>0</v>
      </c>
      <c r="B682" t="s">
        <v>1</v>
      </c>
      <c r="C682" t="s">
        <v>2</v>
      </c>
      <c r="D682" t="s">
        <v>337</v>
      </c>
      <c r="E682" t="s">
        <v>2576</v>
      </c>
      <c r="F682" t="s">
        <v>2479</v>
      </c>
      <c r="G682" t="s">
        <v>6</v>
      </c>
      <c r="H682">
        <v>6</v>
      </c>
      <c r="I682" t="s">
        <v>1523</v>
      </c>
      <c r="J682" t="s">
        <v>2577</v>
      </c>
      <c r="K682" t="s">
        <v>4459</v>
      </c>
      <c r="L682" t="s">
        <v>113</v>
      </c>
      <c r="M682" t="s">
        <v>3213</v>
      </c>
      <c r="N682" s="13">
        <v>45078</v>
      </c>
      <c r="O682">
        <v>153302</v>
      </c>
      <c r="P682" t="s">
        <v>3271</v>
      </c>
      <c r="Q682" s="13">
        <v>45078</v>
      </c>
      <c r="R682" t="s">
        <v>4467</v>
      </c>
      <c r="S682" s="13">
        <v>45078</v>
      </c>
      <c r="T682" s="13">
        <v>45107</v>
      </c>
      <c r="U682" s="1">
        <v>45078</v>
      </c>
      <c r="V682" t="s">
        <v>99</v>
      </c>
      <c r="W682" s="2">
        <v>88012.03</v>
      </c>
      <c r="X682" t="s">
        <v>2</v>
      </c>
      <c r="Y682" t="s">
        <v>11</v>
      </c>
      <c r="Z682" t="s">
        <v>2</v>
      </c>
      <c r="AA682" t="s">
        <v>340</v>
      </c>
      <c r="AB682" t="s">
        <v>341</v>
      </c>
      <c r="AC682" t="s">
        <v>116</v>
      </c>
    </row>
    <row r="683" spans="1:29" x14ac:dyDescent="0.25">
      <c r="A683" t="s">
        <v>0</v>
      </c>
      <c r="B683" t="s">
        <v>1</v>
      </c>
      <c r="C683" t="s">
        <v>2</v>
      </c>
      <c r="D683" t="s">
        <v>342</v>
      </c>
      <c r="E683" t="s">
        <v>2578</v>
      </c>
      <c r="F683" t="s">
        <v>2479</v>
      </c>
      <c r="G683" t="s">
        <v>6</v>
      </c>
      <c r="H683">
        <v>6</v>
      </c>
      <c r="I683" t="s">
        <v>1523</v>
      </c>
      <c r="J683" t="s">
        <v>2579</v>
      </c>
      <c r="K683" t="s">
        <v>4459</v>
      </c>
      <c r="L683" t="s">
        <v>113</v>
      </c>
      <c r="M683" t="s">
        <v>3213</v>
      </c>
      <c r="N683" s="13">
        <v>45078</v>
      </c>
      <c r="O683">
        <v>102882</v>
      </c>
      <c r="P683" t="s">
        <v>3270</v>
      </c>
      <c r="Q683" s="13">
        <v>45078</v>
      </c>
      <c r="R683" t="s">
        <v>4467</v>
      </c>
      <c r="S683" s="13">
        <v>45078</v>
      </c>
      <c r="T683" s="13">
        <v>45107</v>
      </c>
      <c r="U683" s="1">
        <v>45078</v>
      </c>
      <c r="V683" t="s">
        <v>99</v>
      </c>
      <c r="W683" s="2">
        <v>4633.8900000000003</v>
      </c>
      <c r="X683" t="s">
        <v>2</v>
      </c>
      <c r="Y683" t="s">
        <v>11</v>
      </c>
      <c r="Z683" t="s">
        <v>2</v>
      </c>
      <c r="AA683" t="s">
        <v>345</v>
      </c>
      <c r="AB683" t="s">
        <v>346</v>
      </c>
      <c r="AC683" t="s">
        <v>116</v>
      </c>
    </row>
    <row r="684" spans="1:29" x14ac:dyDescent="0.25">
      <c r="A684" t="s">
        <v>0</v>
      </c>
      <c r="B684" t="s">
        <v>1</v>
      </c>
      <c r="C684" t="s">
        <v>2</v>
      </c>
      <c r="D684" t="s">
        <v>347</v>
      </c>
      <c r="E684" t="s">
        <v>2580</v>
      </c>
      <c r="F684" t="s">
        <v>2479</v>
      </c>
      <c r="G684" t="s">
        <v>6</v>
      </c>
      <c r="H684">
        <v>6</v>
      </c>
      <c r="I684" t="s">
        <v>1523</v>
      </c>
      <c r="J684" t="s">
        <v>2581</v>
      </c>
      <c r="K684" t="s">
        <v>4459</v>
      </c>
      <c r="L684" t="s">
        <v>113</v>
      </c>
      <c r="M684" t="s">
        <v>3213</v>
      </c>
      <c r="N684" s="13">
        <v>45078</v>
      </c>
      <c r="O684">
        <v>102879</v>
      </c>
      <c r="P684" t="s">
        <v>3269</v>
      </c>
      <c r="Q684" s="13">
        <v>45078</v>
      </c>
      <c r="R684" t="s">
        <v>4467</v>
      </c>
      <c r="S684" s="13">
        <v>45078</v>
      </c>
      <c r="T684" s="13">
        <v>45107</v>
      </c>
      <c r="U684" s="1">
        <v>45078</v>
      </c>
      <c r="V684" t="s">
        <v>99</v>
      </c>
      <c r="W684" s="2">
        <v>29044.19</v>
      </c>
      <c r="X684" t="s">
        <v>2</v>
      </c>
      <c r="Y684" t="s">
        <v>11</v>
      </c>
      <c r="Z684" t="s">
        <v>2</v>
      </c>
      <c r="AA684" t="s">
        <v>350</v>
      </c>
      <c r="AB684" t="s">
        <v>351</v>
      </c>
      <c r="AC684" t="s">
        <v>116</v>
      </c>
    </row>
    <row r="685" spans="1:29" x14ac:dyDescent="0.25">
      <c r="A685" t="s">
        <v>0</v>
      </c>
      <c r="B685" t="s">
        <v>1</v>
      </c>
      <c r="C685" t="s">
        <v>2</v>
      </c>
      <c r="D685" t="s">
        <v>352</v>
      </c>
      <c r="E685" t="s">
        <v>2582</v>
      </c>
      <c r="F685" t="s">
        <v>2479</v>
      </c>
      <c r="G685" t="s">
        <v>6</v>
      </c>
      <c r="H685">
        <v>6</v>
      </c>
      <c r="I685" t="s">
        <v>1523</v>
      </c>
      <c r="J685" t="s">
        <v>2583</v>
      </c>
      <c r="K685" t="s">
        <v>4459</v>
      </c>
      <c r="L685" t="s">
        <v>113</v>
      </c>
      <c r="M685" t="s">
        <v>3213</v>
      </c>
      <c r="N685" s="13">
        <v>45078</v>
      </c>
      <c r="O685">
        <v>116074</v>
      </c>
      <c r="P685" t="s">
        <v>3268</v>
      </c>
      <c r="Q685" s="13">
        <v>45078</v>
      </c>
      <c r="R685" t="s">
        <v>4467</v>
      </c>
      <c r="S685" s="13">
        <v>45078</v>
      </c>
      <c r="T685" s="13">
        <v>45107</v>
      </c>
      <c r="U685" s="1">
        <v>45078</v>
      </c>
      <c r="V685" t="s">
        <v>99</v>
      </c>
      <c r="W685" s="2">
        <v>5431.68</v>
      </c>
      <c r="X685" t="s">
        <v>2</v>
      </c>
      <c r="Y685" t="s">
        <v>11</v>
      </c>
      <c r="Z685" t="s">
        <v>2</v>
      </c>
      <c r="AA685" t="s">
        <v>355</v>
      </c>
      <c r="AB685" t="s">
        <v>356</v>
      </c>
      <c r="AC685" t="s">
        <v>116</v>
      </c>
    </row>
    <row r="686" spans="1:29" x14ac:dyDescent="0.25">
      <c r="A686" t="s">
        <v>0</v>
      </c>
      <c r="B686" t="s">
        <v>1</v>
      </c>
      <c r="C686" t="s">
        <v>2</v>
      </c>
      <c r="D686" t="s">
        <v>357</v>
      </c>
      <c r="E686" t="s">
        <v>2584</v>
      </c>
      <c r="F686" t="s">
        <v>2479</v>
      </c>
      <c r="G686" t="s">
        <v>6</v>
      </c>
      <c r="H686">
        <v>6</v>
      </c>
      <c r="I686" t="s">
        <v>1523</v>
      </c>
      <c r="J686" t="s">
        <v>2585</v>
      </c>
      <c r="K686" t="s">
        <v>4459</v>
      </c>
      <c r="L686" t="s">
        <v>113</v>
      </c>
      <c r="M686" t="s">
        <v>3213</v>
      </c>
      <c r="N686" s="13">
        <v>45078</v>
      </c>
      <c r="O686">
        <v>102877</v>
      </c>
      <c r="P686" t="s">
        <v>3267</v>
      </c>
      <c r="Q686" s="13">
        <v>45078</v>
      </c>
      <c r="R686" t="s">
        <v>4467</v>
      </c>
      <c r="S686" s="13">
        <v>45078</v>
      </c>
      <c r="T686" s="13">
        <v>45107</v>
      </c>
      <c r="U686" s="1">
        <v>45078</v>
      </c>
      <c r="V686" t="s">
        <v>99</v>
      </c>
      <c r="W686" s="2">
        <v>34167.620000000003</v>
      </c>
      <c r="X686" t="s">
        <v>2</v>
      </c>
      <c r="Y686" t="s">
        <v>11</v>
      </c>
      <c r="Z686" t="s">
        <v>2</v>
      </c>
      <c r="AA686" t="s">
        <v>360</v>
      </c>
      <c r="AB686" t="s">
        <v>361</v>
      </c>
      <c r="AC686" t="s">
        <v>116</v>
      </c>
    </row>
    <row r="687" spans="1:29" x14ac:dyDescent="0.25">
      <c r="A687" t="s">
        <v>0</v>
      </c>
      <c r="B687" t="s">
        <v>1</v>
      </c>
      <c r="C687" t="s">
        <v>2</v>
      </c>
      <c r="D687" t="s">
        <v>362</v>
      </c>
      <c r="E687" t="s">
        <v>2586</v>
      </c>
      <c r="F687" t="s">
        <v>2479</v>
      </c>
      <c r="G687" t="s">
        <v>6</v>
      </c>
      <c r="H687">
        <v>6</v>
      </c>
      <c r="I687" t="s">
        <v>1523</v>
      </c>
      <c r="J687" t="s">
        <v>2587</v>
      </c>
      <c r="K687" t="s">
        <v>4459</v>
      </c>
      <c r="L687" t="s">
        <v>113</v>
      </c>
      <c r="M687" t="s">
        <v>3213</v>
      </c>
      <c r="N687" s="13">
        <v>45078</v>
      </c>
      <c r="O687">
        <v>102875</v>
      </c>
      <c r="P687" t="s">
        <v>3266</v>
      </c>
      <c r="Q687" s="13">
        <v>45078</v>
      </c>
      <c r="R687" t="s">
        <v>4467</v>
      </c>
      <c r="S687" s="13">
        <v>45078</v>
      </c>
      <c r="T687" s="13">
        <v>45107</v>
      </c>
      <c r="U687" s="1">
        <v>45078</v>
      </c>
      <c r="V687" t="s">
        <v>99</v>
      </c>
      <c r="W687" s="2">
        <v>20387.419999999998</v>
      </c>
      <c r="X687" t="s">
        <v>2</v>
      </c>
      <c r="Y687" t="s">
        <v>11</v>
      </c>
      <c r="Z687" t="s">
        <v>2</v>
      </c>
      <c r="AA687" t="s">
        <v>365</v>
      </c>
      <c r="AB687" t="s">
        <v>366</v>
      </c>
      <c r="AC687" t="s">
        <v>116</v>
      </c>
    </row>
    <row r="688" spans="1:29" x14ac:dyDescent="0.25">
      <c r="A688" t="s">
        <v>0</v>
      </c>
      <c r="B688" t="s">
        <v>1</v>
      </c>
      <c r="C688" t="s">
        <v>2</v>
      </c>
      <c r="D688" t="s">
        <v>367</v>
      </c>
      <c r="E688" t="s">
        <v>2588</v>
      </c>
      <c r="F688" t="s">
        <v>2479</v>
      </c>
      <c r="G688" t="s">
        <v>6</v>
      </c>
      <c r="H688">
        <v>6</v>
      </c>
      <c r="I688" t="s">
        <v>1523</v>
      </c>
      <c r="J688" t="s">
        <v>2589</v>
      </c>
      <c r="K688" t="s">
        <v>4459</v>
      </c>
      <c r="L688" t="s">
        <v>113</v>
      </c>
      <c r="M688" t="s">
        <v>3213</v>
      </c>
      <c r="N688" s="13">
        <v>45078</v>
      </c>
      <c r="O688">
        <v>102874</v>
      </c>
      <c r="P688" t="s">
        <v>3265</v>
      </c>
      <c r="Q688" s="13">
        <v>45078</v>
      </c>
      <c r="R688" t="s">
        <v>4467</v>
      </c>
      <c r="S688" s="13">
        <v>45078</v>
      </c>
      <c r="T688" s="13">
        <v>45107</v>
      </c>
      <c r="U688" s="1">
        <v>45078</v>
      </c>
      <c r="V688" t="s">
        <v>99</v>
      </c>
      <c r="W688" s="2">
        <v>83080.429999999993</v>
      </c>
      <c r="X688" t="s">
        <v>2</v>
      </c>
      <c r="Y688" t="s">
        <v>11</v>
      </c>
      <c r="Z688" t="s">
        <v>2</v>
      </c>
      <c r="AA688" t="s">
        <v>370</v>
      </c>
      <c r="AB688" t="s">
        <v>371</v>
      </c>
      <c r="AC688" t="s">
        <v>116</v>
      </c>
    </row>
    <row r="689" spans="1:29" x14ac:dyDescent="0.25">
      <c r="A689" t="s">
        <v>0</v>
      </c>
      <c r="B689" t="s">
        <v>1</v>
      </c>
      <c r="C689" t="s">
        <v>2</v>
      </c>
      <c r="D689" t="s">
        <v>372</v>
      </c>
      <c r="E689" t="s">
        <v>2590</v>
      </c>
      <c r="F689" t="s">
        <v>2479</v>
      </c>
      <c r="G689" t="s">
        <v>6</v>
      </c>
      <c r="H689">
        <v>6</v>
      </c>
      <c r="I689" t="s">
        <v>1523</v>
      </c>
      <c r="J689" t="s">
        <v>2591</v>
      </c>
      <c r="K689" t="s">
        <v>4459</v>
      </c>
      <c r="L689" t="s">
        <v>113</v>
      </c>
      <c r="M689" t="s">
        <v>3213</v>
      </c>
      <c r="N689" s="13">
        <v>45078</v>
      </c>
      <c r="O689">
        <v>105242</v>
      </c>
      <c r="P689" t="s">
        <v>3264</v>
      </c>
      <c r="Q689" s="13">
        <v>45078</v>
      </c>
      <c r="R689" t="s">
        <v>4467</v>
      </c>
      <c r="S689" s="13">
        <v>45078</v>
      </c>
      <c r="T689" s="13">
        <v>45107</v>
      </c>
      <c r="U689" s="1">
        <v>45078</v>
      </c>
      <c r="V689" t="s">
        <v>99</v>
      </c>
      <c r="W689" s="2">
        <v>7882580.9900000002</v>
      </c>
      <c r="X689" t="s">
        <v>2</v>
      </c>
      <c r="Y689" t="s">
        <v>11</v>
      </c>
      <c r="Z689" t="s">
        <v>2</v>
      </c>
      <c r="AA689" t="s">
        <v>375</v>
      </c>
      <c r="AB689" t="s">
        <v>376</v>
      </c>
      <c r="AC689" t="s">
        <v>116</v>
      </c>
    </row>
    <row r="690" spans="1:29" x14ac:dyDescent="0.25">
      <c r="A690" t="s">
        <v>0</v>
      </c>
      <c r="B690" t="s">
        <v>1</v>
      </c>
      <c r="C690" t="s">
        <v>2</v>
      </c>
      <c r="D690" t="s">
        <v>377</v>
      </c>
      <c r="E690" t="s">
        <v>2592</v>
      </c>
      <c r="F690" t="s">
        <v>2479</v>
      </c>
      <c r="G690" t="s">
        <v>6</v>
      </c>
      <c r="H690">
        <v>6</v>
      </c>
      <c r="I690" t="s">
        <v>1523</v>
      </c>
      <c r="J690" t="s">
        <v>2593</v>
      </c>
      <c r="K690" t="s">
        <v>4459</v>
      </c>
      <c r="L690" t="s">
        <v>113</v>
      </c>
      <c r="M690" t="s">
        <v>3213</v>
      </c>
      <c r="N690" s="13">
        <v>45078</v>
      </c>
      <c r="O690">
        <v>102849</v>
      </c>
      <c r="P690" t="s">
        <v>3263</v>
      </c>
      <c r="Q690" s="13">
        <v>45078</v>
      </c>
      <c r="R690" t="s">
        <v>4467</v>
      </c>
      <c r="S690" s="13">
        <v>45078</v>
      </c>
      <c r="T690" s="13">
        <v>45107</v>
      </c>
      <c r="U690" s="1">
        <v>45078</v>
      </c>
      <c r="V690" t="s">
        <v>99</v>
      </c>
      <c r="W690" s="2">
        <v>18444.689999999999</v>
      </c>
      <c r="X690" t="s">
        <v>2</v>
      </c>
      <c r="Y690" t="s">
        <v>11</v>
      </c>
      <c r="Z690" t="s">
        <v>2</v>
      </c>
      <c r="AA690" t="s">
        <v>380</v>
      </c>
      <c r="AB690" t="s">
        <v>381</v>
      </c>
      <c r="AC690" t="s">
        <v>116</v>
      </c>
    </row>
    <row r="691" spans="1:29" x14ac:dyDescent="0.25">
      <c r="A691" t="s">
        <v>0</v>
      </c>
      <c r="B691" t="s">
        <v>1</v>
      </c>
      <c r="C691" t="s">
        <v>2</v>
      </c>
      <c r="D691" t="s">
        <v>382</v>
      </c>
      <c r="E691" t="s">
        <v>2594</v>
      </c>
      <c r="F691" t="s">
        <v>2479</v>
      </c>
      <c r="G691" t="s">
        <v>6</v>
      </c>
      <c r="H691">
        <v>6</v>
      </c>
      <c r="I691" t="s">
        <v>1523</v>
      </c>
      <c r="J691" t="s">
        <v>2595</v>
      </c>
      <c r="K691" t="s">
        <v>4459</v>
      </c>
      <c r="L691" t="s">
        <v>113</v>
      </c>
      <c r="M691" t="s">
        <v>3213</v>
      </c>
      <c r="N691" s="13">
        <v>45078</v>
      </c>
      <c r="O691">
        <v>102848</v>
      </c>
      <c r="P691" t="s">
        <v>3262</v>
      </c>
      <c r="Q691" s="13">
        <v>45078</v>
      </c>
      <c r="R691" t="s">
        <v>4467</v>
      </c>
      <c r="S691" s="13">
        <v>45078</v>
      </c>
      <c r="T691" s="13">
        <v>45107</v>
      </c>
      <c r="U691" s="1">
        <v>45078</v>
      </c>
      <c r="V691" t="s">
        <v>99</v>
      </c>
      <c r="W691" s="2">
        <v>2969.93</v>
      </c>
      <c r="X691" t="s">
        <v>2</v>
      </c>
      <c r="Y691" t="s">
        <v>11</v>
      </c>
      <c r="Z691" t="s">
        <v>2</v>
      </c>
      <c r="AA691" t="s">
        <v>385</v>
      </c>
      <c r="AB691" t="s">
        <v>386</v>
      </c>
      <c r="AC691" t="s">
        <v>116</v>
      </c>
    </row>
    <row r="692" spans="1:29" x14ac:dyDescent="0.25">
      <c r="A692" t="s">
        <v>0</v>
      </c>
      <c r="B692" t="s">
        <v>1</v>
      </c>
      <c r="C692" t="s">
        <v>2</v>
      </c>
      <c r="D692" t="s">
        <v>387</v>
      </c>
      <c r="E692" t="s">
        <v>2596</v>
      </c>
      <c r="F692" t="s">
        <v>2479</v>
      </c>
      <c r="G692" t="s">
        <v>6</v>
      </c>
      <c r="H692">
        <v>6</v>
      </c>
      <c r="I692" t="s">
        <v>1523</v>
      </c>
      <c r="J692" t="s">
        <v>2597</v>
      </c>
      <c r="K692" t="s">
        <v>4459</v>
      </c>
      <c r="L692" t="s">
        <v>113</v>
      </c>
      <c r="M692" t="s">
        <v>3213</v>
      </c>
      <c r="N692" s="13">
        <v>45078</v>
      </c>
      <c r="O692">
        <v>102847</v>
      </c>
      <c r="P692" t="s">
        <v>3261</v>
      </c>
      <c r="Q692" s="13">
        <v>45078</v>
      </c>
      <c r="R692" t="s">
        <v>4467</v>
      </c>
      <c r="S692" s="13">
        <v>45078</v>
      </c>
      <c r="T692" s="13">
        <v>45107</v>
      </c>
      <c r="U692" s="1">
        <v>45078</v>
      </c>
      <c r="V692" t="s">
        <v>99</v>
      </c>
      <c r="W692" s="2">
        <v>1817.2</v>
      </c>
      <c r="X692" t="s">
        <v>2</v>
      </c>
      <c r="Y692" t="s">
        <v>11</v>
      </c>
      <c r="Z692" t="s">
        <v>2</v>
      </c>
      <c r="AA692" t="s">
        <v>390</v>
      </c>
      <c r="AB692" t="s">
        <v>391</v>
      </c>
      <c r="AC692" t="s">
        <v>116</v>
      </c>
    </row>
    <row r="693" spans="1:29" x14ac:dyDescent="0.25">
      <c r="A693" t="s">
        <v>0</v>
      </c>
      <c r="B693" t="s">
        <v>1</v>
      </c>
      <c r="C693" t="s">
        <v>2</v>
      </c>
      <c r="D693" t="s">
        <v>392</v>
      </c>
      <c r="E693" t="s">
        <v>2598</v>
      </c>
      <c r="F693" t="s">
        <v>2479</v>
      </c>
      <c r="G693" t="s">
        <v>6</v>
      </c>
      <c r="H693">
        <v>6</v>
      </c>
      <c r="I693" t="s">
        <v>1523</v>
      </c>
      <c r="J693" t="s">
        <v>2599</v>
      </c>
      <c r="K693" t="s">
        <v>4459</v>
      </c>
      <c r="L693" t="s">
        <v>113</v>
      </c>
      <c r="M693" t="s">
        <v>3213</v>
      </c>
      <c r="N693" s="13">
        <v>45078</v>
      </c>
      <c r="O693">
        <v>102846</v>
      </c>
      <c r="P693" t="s">
        <v>3260</v>
      </c>
      <c r="Q693" s="13">
        <v>45078</v>
      </c>
      <c r="R693" t="s">
        <v>4467</v>
      </c>
      <c r="S693" s="13">
        <v>45078</v>
      </c>
      <c r="T693" s="13">
        <v>45107</v>
      </c>
      <c r="U693" s="1">
        <v>45078</v>
      </c>
      <c r="V693" t="s">
        <v>99</v>
      </c>
      <c r="W693" s="2">
        <v>21406.06</v>
      </c>
      <c r="X693" t="s">
        <v>2</v>
      </c>
      <c r="Y693" t="s">
        <v>11</v>
      </c>
      <c r="Z693" t="s">
        <v>2</v>
      </c>
      <c r="AA693" t="s">
        <v>395</v>
      </c>
      <c r="AB693" t="s">
        <v>396</v>
      </c>
      <c r="AC693" t="s">
        <v>116</v>
      </c>
    </row>
    <row r="694" spans="1:29" x14ac:dyDescent="0.25">
      <c r="A694" t="s">
        <v>0</v>
      </c>
      <c r="B694" t="s">
        <v>1</v>
      </c>
      <c r="C694" t="s">
        <v>2</v>
      </c>
      <c r="D694" t="s">
        <v>397</v>
      </c>
      <c r="E694" t="s">
        <v>2600</v>
      </c>
      <c r="F694" t="s">
        <v>2479</v>
      </c>
      <c r="G694" t="s">
        <v>6</v>
      </c>
      <c r="H694">
        <v>6</v>
      </c>
      <c r="I694" t="s">
        <v>1523</v>
      </c>
      <c r="J694" t="s">
        <v>2601</v>
      </c>
      <c r="K694" t="s">
        <v>4459</v>
      </c>
      <c r="L694" t="s">
        <v>113</v>
      </c>
      <c r="M694" t="s">
        <v>3213</v>
      </c>
      <c r="N694" s="13">
        <v>45078</v>
      </c>
      <c r="O694">
        <v>102842</v>
      </c>
      <c r="P694" t="s">
        <v>3259</v>
      </c>
      <c r="Q694" s="13">
        <v>45078</v>
      </c>
      <c r="R694" t="s">
        <v>4467</v>
      </c>
      <c r="S694" s="13">
        <v>45078</v>
      </c>
      <c r="T694" s="13">
        <v>45107</v>
      </c>
      <c r="U694" s="1">
        <v>45078</v>
      </c>
      <c r="V694" t="s">
        <v>99</v>
      </c>
      <c r="W694" s="2">
        <v>253979.93</v>
      </c>
      <c r="X694" t="s">
        <v>2</v>
      </c>
      <c r="Y694" t="s">
        <v>11</v>
      </c>
      <c r="Z694" t="s">
        <v>2</v>
      </c>
      <c r="AA694" t="s">
        <v>400</v>
      </c>
      <c r="AB694" t="s">
        <v>401</v>
      </c>
      <c r="AC694" t="s">
        <v>116</v>
      </c>
    </row>
    <row r="695" spans="1:29" x14ac:dyDescent="0.25">
      <c r="A695" t="s">
        <v>0</v>
      </c>
      <c r="B695" t="s">
        <v>1</v>
      </c>
      <c r="C695" t="s">
        <v>2</v>
      </c>
      <c r="D695" t="s">
        <v>402</v>
      </c>
      <c r="E695" t="s">
        <v>2602</v>
      </c>
      <c r="F695" t="s">
        <v>2479</v>
      </c>
      <c r="G695" t="s">
        <v>6</v>
      </c>
      <c r="H695">
        <v>6</v>
      </c>
      <c r="I695" t="s">
        <v>1523</v>
      </c>
      <c r="J695" t="s">
        <v>2603</v>
      </c>
      <c r="K695" t="s">
        <v>4459</v>
      </c>
      <c r="L695" t="s">
        <v>113</v>
      </c>
      <c r="M695" t="s">
        <v>3213</v>
      </c>
      <c r="N695" s="13">
        <v>45078</v>
      </c>
      <c r="O695">
        <v>102841</v>
      </c>
      <c r="P695" t="s">
        <v>3258</v>
      </c>
      <c r="Q695" s="13">
        <v>45078</v>
      </c>
      <c r="R695" t="s">
        <v>4467</v>
      </c>
      <c r="S695" s="13">
        <v>45078</v>
      </c>
      <c r="T695" s="13">
        <v>45107</v>
      </c>
      <c r="U695" s="1">
        <v>45078</v>
      </c>
      <c r="V695" t="s">
        <v>99</v>
      </c>
      <c r="W695" s="2">
        <v>52229.09</v>
      </c>
      <c r="X695" t="s">
        <v>2</v>
      </c>
      <c r="Y695" t="s">
        <v>11</v>
      </c>
      <c r="Z695" t="s">
        <v>2</v>
      </c>
      <c r="AA695" t="s">
        <v>405</v>
      </c>
      <c r="AB695" t="s">
        <v>406</v>
      </c>
      <c r="AC695" t="s">
        <v>116</v>
      </c>
    </row>
    <row r="696" spans="1:29" x14ac:dyDescent="0.25">
      <c r="A696" t="s">
        <v>0</v>
      </c>
      <c r="B696" t="s">
        <v>1</v>
      </c>
      <c r="C696" t="s">
        <v>2</v>
      </c>
      <c r="D696" t="s">
        <v>407</v>
      </c>
      <c r="E696" t="s">
        <v>2604</v>
      </c>
      <c r="F696" t="s">
        <v>2479</v>
      </c>
      <c r="G696" t="s">
        <v>6</v>
      </c>
      <c r="H696">
        <v>6</v>
      </c>
      <c r="I696" t="s">
        <v>1523</v>
      </c>
      <c r="J696" t="s">
        <v>2605</v>
      </c>
      <c r="K696" t="s">
        <v>4459</v>
      </c>
      <c r="L696" t="s">
        <v>113</v>
      </c>
      <c r="M696" t="s">
        <v>3213</v>
      </c>
      <c r="N696" s="13">
        <v>45078</v>
      </c>
      <c r="O696">
        <v>102840</v>
      </c>
      <c r="P696" t="s">
        <v>3257</v>
      </c>
      <c r="Q696" s="13">
        <v>45078</v>
      </c>
      <c r="R696" t="s">
        <v>4467</v>
      </c>
      <c r="S696" s="13">
        <v>45078</v>
      </c>
      <c r="T696" s="13">
        <v>45107</v>
      </c>
      <c r="U696" s="1">
        <v>45078</v>
      </c>
      <c r="V696" t="s">
        <v>99</v>
      </c>
      <c r="W696" s="2">
        <v>55788.51</v>
      </c>
      <c r="X696" t="s">
        <v>2</v>
      </c>
      <c r="Y696" t="s">
        <v>11</v>
      </c>
      <c r="Z696" t="s">
        <v>2</v>
      </c>
      <c r="AA696" t="s">
        <v>410</v>
      </c>
      <c r="AB696" t="s">
        <v>411</v>
      </c>
      <c r="AC696" t="s">
        <v>116</v>
      </c>
    </row>
    <row r="697" spans="1:29" x14ac:dyDescent="0.25">
      <c r="A697" t="s">
        <v>0</v>
      </c>
      <c r="B697" t="s">
        <v>1</v>
      </c>
      <c r="C697" t="s">
        <v>2</v>
      </c>
      <c r="D697" t="s">
        <v>412</v>
      </c>
      <c r="E697" t="s">
        <v>2606</v>
      </c>
      <c r="F697" t="s">
        <v>2479</v>
      </c>
      <c r="G697" t="s">
        <v>6</v>
      </c>
      <c r="H697">
        <v>6</v>
      </c>
      <c r="I697" t="s">
        <v>1523</v>
      </c>
      <c r="J697" t="s">
        <v>2607</v>
      </c>
      <c r="K697" t="s">
        <v>4459</v>
      </c>
      <c r="L697" t="s">
        <v>113</v>
      </c>
      <c r="M697" t="s">
        <v>3213</v>
      </c>
      <c r="N697" s="13">
        <v>45078</v>
      </c>
      <c r="O697">
        <v>153268</v>
      </c>
      <c r="P697" t="s">
        <v>3327</v>
      </c>
      <c r="Q697" s="13">
        <v>45078</v>
      </c>
      <c r="R697" t="s">
        <v>4467</v>
      </c>
      <c r="S697" s="13">
        <v>45078</v>
      </c>
      <c r="T697" s="13">
        <v>45107</v>
      </c>
      <c r="U697" s="1">
        <v>45078</v>
      </c>
      <c r="V697" t="s">
        <v>99</v>
      </c>
      <c r="W697" s="2">
        <v>11521.25</v>
      </c>
      <c r="X697" t="s">
        <v>2</v>
      </c>
      <c r="Y697" t="s">
        <v>11</v>
      </c>
      <c r="Z697" t="s">
        <v>2</v>
      </c>
      <c r="AA697" t="s">
        <v>415</v>
      </c>
      <c r="AB697" t="s">
        <v>416</v>
      </c>
      <c r="AC697" t="s">
        <v>116</v>
      </c>
    </row>
    <row r="698" spans="1:29" x14ac:dyDescent="0.25">
      <c r="A698" t="s">
        <v>0</v>
      </c>
      <c r="B698" t="s">
        <v>1</v>
      </c>
      <c r="C698" t="s">
        <v>2</v>
      </c>
      <c r="D698" t="s">
        <v>417</v>
      </c>
      <c r="E698" t="s">
        <v>2608</v>
      </c>
      <c r="F698" t="s">
        <v>2479</v>
      </c>
      <c r="G698" t="s">
        <v>6</v>
      </c>
      <c r="H698">
        <v>6</v>
      </c>
      <c r="I698" t="s">
        <v>1523</v>
      </c>
      <c r="J698" t="s">
        <v>2609</v>
      </c>
      <c r="K698" t="s">
        <v>4459</v>
      </c>
      <c r="L698" t="s">
        <v>113</v>
      </c>
      <c r="M698" t="s">
        <v>3213</v>
      </c>
      <c r="N698" s="13">
        <v>45078</v>
      </c>
      <c r="O698">
        <v>102834</v>
      </c>
      <c r="P698" t="s">
        <v>3256</v>
      </c>
      <c r="Q698" s="13">
        <v>45078</v>
      </c>
      <c r="R698" t="s">
        <v>4467</v>
      </c>
      <c r="S698" s="13">
        <v>45078</v>
      </c>
      <c r="T698" s="13">
        <v>45107</v>
      </c>
      <c r="U698" s="1">
        <v>45078</v>
      </c>
      <c r="V698" t="s">
        <v>99</v>
      </c>
      <c r="W698" s="2">
        <v>43362.28</v>
      </c>
      <c r="X698" t="s">
        <v>2</v>
      </c>
      <c r="Y698" t="s">
        <v>11</v>
      </c>
      <c r="Z698" t="s">
        <v>2</v>
      </c>
      <c r="AA698" t="s">
        <v>420</v>
      </c>
      <c r="AB698" t="s">
        <v>421</v>
      </c>
      <c r="AC698" t="s">
        <v>116</v>
      </c>
    </row>
    <row r="699" spans="1:29" x14ac:dyDescent="0.25">
      <c r="A699" t="s">
        <v>0</v>
      </c>
      <c r="B699" t="s">
        <v>1</v>
      </c>
      <c r="C699" t="s">
        <v>2</v>
      </c>
      <c r="D699" t="s">
        <v>422</v>
      </c>
      <c r="E699" t="s">
        <v>2610</v>
      </c>
      <c r="F699" t="s">
        <v>2479</v>
      </c>
      <c r="G699" t="s">
        <v>6</v>
      </c>
      <c r="H699">
        <v>6</v>
      </c>
      <c r="I699" t="s">
        <v>1523</v>
      </c>
      <c r="J699" t="s">
        <v>2611</v>
      </c>
      <c r="K699" t="s">
        <v>4459</v>
      </c>
      <c r="L699" t="s">
        <v>113</v>
      </c>
      <c r="M699" t="s">
        <v>3213</v>
      </c>
      <c r="N699" s="13">
        <v>45078</v>
      </c>
      <c r="O699">
        <v>102833</v>
      </c>
      <c r="P699" t="s">
        <v>3255</v>
      </c>
      <c r="Q699" s="13">
        <v>45078</v>
      </c>
      <c r="R699" t="s">
        <v>4467</v>
      </c>
      <c r="S699" s="13">
        <v>45078</v>
      </c>
      <c r="T699" s="13">
        <v>45107</v>
      </c>
      <c r="U699" s="1">
        <v>45078</v>
      </c>
      <c r="V699" t="s">
        <v>99</v>
      </c>
      <c r="W699" s="2">
        <v>2255.25</v>
      </c>
      <c r="X699" t="s">
        <v>2</v>
      </c>
      <c r="Y699" t="s">
        <v>11</v>
      </c>
      <c r="Z699" t="s">
        <v>2</v>
      </c>
      <c r="AA699" t="s">
        <v>425</v>
      </c>
      <c r="AB699" t="s">
        <v>426</v>
      </c>
      <c r="AC699" t="s">
        <v>116</v>
      </c>
    </row>
    <row r="700" spans="1:29" x14ac:dyDescent="0.25">
      <c r="A700" t="s">
        <v>0</v>
      </c>
      <c r="B700" t="s">
        <v>1</v>
      </c>
      <c r="C700" t="s">
        <v>2</v>
      </c>
      <c r="D700" t="s">
        <v>427</v>
      </c>
      <c r="E700" t="s">
        <v>2612</v>
      </c>
      <c r="F700" t="s">
        <v>2479</v>
      </c>
      <c r="G700" t="s">
        <v>6</v>
      </c>
      <c r="H700">
        <v>6</v>
      </c>
      <c r="I700" t="s">
        <v>1523</v>
      </c>
      <c r="J700" t="s">
        <v>2613</v>
      </c>
      <c r="K700" t="s">
        <v>4459</v>
      </c>
      <c r="L700" t="s">
        <v>113</v>
      </c>
      <c r="M700" t="s">
        <v>3213</v>
      </c>
      <c r="N700" s="13">
        <v>45078</v>
      </c>
      <c r="O700">
        <v>222081</v>
      </c>
      <c r="P700" t="s">
        <v>3254</v>
      </c>
      <c r="Q700" s="13">
        <v>45078</v>
      </c>
      <c r="R700" t="s">
        <v>4467</v>
      </c>
      <c r="S700" s="13">
        <v>45078</v>
      </c>
      <c r="T700" s="13">
        <v>45107</v>
      </c>
      <c r="U700" s="1">
        <v>45078</v>
      </c>
      <c r="V700" t="s">
        <v>99</v>
      </c>
      <c r="W700" s="2">
        <v>6738.8</v>
      </c>
      <c r="X700" t="s">
        <v>2</v>
      </c>
      <c r="Y700" t="s">
        <v>11</v>
      </c>
      <c r="Z700" t="s">
        <v>2</v>
      </c>
      <c r="AA700" t="s">
        <v>430</v>
      </c>
      <c r="AB700" t="s">
        <v>431</v>
      </c>
      <c r="AC700" t="s">
        <v>116</v>
      </c>
    </row>
    <row r="701" spans="1:29" x14ac:dyDescent="0.25">
      <c r="A701" t="s">
        <v>0</v>
      </c>
      <c r="B701" t="s">
        <v>1</v>
      </c>
      <c r="C701" t="s">
        <v>2</v>
      </c>
      <c r="D701" t="s">
        <v>432</v>
      </c>
      <c r="E701" t="s">
        <v>2614</v>
      </c>
      <c r="F701" t="s">
        <v>2479</v>
      </c>
      <c r="G701" t="s">
        <v>6</v>
      </c>
      <c r="H701">
        <v>6</v>
      </c>
      <c r="I701" t="s">
        <v>1523</v>
      </c>
      <c r="J701" t="s">
        <v>2615</v>
      </c>
      <c r="K701" t="s">
        <v>4459</v>
      </c>
      <c r="L701" t="s">
        <v>113</v>
      </c>
      <c r="M701" t="s">
        <v>3213</v>
      </c>
      <c r="N701" s="13">
        <v>45078</v>
      </c>
      <c r="O701">
        <v>102827</v>
      </c>
      <c r="P701" t="s">
        <v>3253</v>
      </c>
      <c r="Q701" s="13">
        <v>45078</v>
      </c>
      <c r="R701" t="s">
        <v>4467</v>
      </c>
      <c r="S701" s="13">
        <v>45078</v>
      </c>
      <c r="T701" s="13">
        <v>45107</v>
      </c>
      <c r="U701" s="1">
        <v>45078</v>
      </c>
      <c r="V701" t="s">
        <v>99</v>
      </c>
      <c r="W701" s="2">
        <v>88416.21</v>
      </c>
      <c r="X701" t="s">
        <v>2</v>
      </c>
      <c r="Y701" t="s">
        <v>11</v>
      </c>
      <c r="Z701" t="s">
        <v>2</v>
      </c>
      <c r="AA701" t="s">
        <v>435</v>
      </c>
      <c r="AB701" t="s">
        <v>436</v>
      </c>
      <c r="AC701" t="s">
        <v>116</v>
      </c>
    </row>
    <row r="702" spans="1:29" x14ac:dyDescent="0.25">
      <c r="A702" t="s">
        <v>0</v>
      </c>
      <c r="B702" t="s">
        <v>1</v>
      </c>
      <c r="C702" t="s">
        <v>2</v>
      </c>
      <c r="D702" t="s">
        <v>437</v>
      </c>
      <c r="E702" t="s">
        <v>2616</v>
      </c>
      <c r="F702" t="s">
        <v>2479</v>
      </c>
      <c r="G702" t="s">
        <v>6</v>
      </c>
      <c r="H702">
        <v>6</v>
      </c>
      <c r="I702" t="s">
        <v>1523</v>
      </c>
      <c r="J702" t="s">
        <v>2617</v>
      </c>
      <c r="K702" t="s">
        <v>4459</v>
      </c>
      <c r="L702" t="s">
        <v>113</v>
      </c>
      <c r="M702" t="s">
        <v>3213</v>
      </c>
      <c r="N702" s="13">
        <v>45078</v>
      </c>
      <c r="O702">
        <v>102825</v>
      </c>
      <c r="P702" t="s">
        <v>3252</v>
      </c>
      <c r="Q702" s="13">
        <v>45078</v>
      </c>
      <c r="R702" t="s">
        <v>4467</v>
      </c>
      <c r="S702" s="13">
        <v>45078</v>
      </c>
      <c r="T702" s="13">
        <v>45107</v>
      </c>
      <c r="U702" s="1">
        <v>45078</v>
      </c>
      <c r="V702" t="s">
        <v>99</v>
      </c>
      <c r="W702" s="2">
        <v>3816.33</v>
      </c>
      <c r="X702" t="s">
        <v>2</v>
      </c>
      <c r="Y702" t="s">
        <v>11</v>
      </c>
      <c r="Z702" t="s">
        <v>2</v>
      </c>
      <c r="AA702" t="s">
        <v>440</v>
      </c>
      <c r="AB702" t="s">
        <v>441</v>
      </c>
      <c r="AC702" t="s">
        <v>116</v>
      </c>
    </row>
    <row r="703" spans="1:29" x14ac:dyDescent="0.25">
      <c r="A703" t="s">
        <v>0</v>
      </c>
      <c r="B703" t="s">
        <v>1</v>
      </c>
      <c r="C703" t="s">
        <v>2</v>
      </c>
      <c r="D703" t="s">
        <v>442</v>
      </c>
      <c r="E703" t="s">
        <v>2618</v>
      </c>
      <c r="F703" t="s">
        <v>2479</v>
      </c>
      <c r="G703" t="s">
        <v>6</v>
      </c>
      <c r="H703">
        <v>6</v>
      </c>
      <c r="I703" t="s">
        <v>1523</v>
      </c>
      <c r="J703" t="s">
        <v>2619</v>
      </c>
      <c r="K703" t="s">
        <v>4459</v>
      </c>
      <c r="L703" t="s">
        <v>113</v>
      </c>
      <c r="M703" t="s">
        <v>3213</v>
      </c>
      <c r="N703" s="13">
        <v>45078</v>
      </c>
      <c r="O703">
        <v>102824</v>
      </c>
      <c r="P703" t="s">
        <v>3251</v>
      </c>
      <c r="Q703" s="13">
        <v>45078</v>
      </c>
      <c r="R703" t="s">
        <v>4467</v>
      </c>
      <c r="S703" s="13">
        <v>45078</v>
      </c>
      <c r="T703" s="13">
        <v>45107</v>
      </c>
      <c r="U703" s="1">
        <v>45078</v>
      </c>
      <c r="V703" t="s">
        <v>99</v>
      </c>
      <c r="W703" s="2">
        <v>3707.58</v>
      </c>
      <c r="X703" t="s">
        <v>2</v>
      </c>
      <c r="Y703" t="s">
        <v>11</v>
      </c>
      <c r="Z703" t="s">
        <v>2</v>
      </c>
      <c r="AA703" t="s">
        <v>445</v>
      </c>
      <c r="AB703" t="s">
        <v>446</v>
      </c>
      <c r="AC703" t="s">
        <v>116</v>
      </c>
    </row>
    <row r="704" spans="1:29" x14ac:dyDescent="0.25">
      <c r="A704" t="s">
        <v>0</v>
      </c>
      <c r="B704" t="s">
        <v>1</v>
      </c>
      <c r="C704" t="s">
        <v>2</v>
      </c>
      <c r="D704" t="s">
        <v>447</v>
      </c>
      <c r="E704" t="s">
        <v>2620</v>
      </c>
      <c r="F704" t="s">
        <v>2479</v>
      </c>
      <c r="G704" t="s">
        <v>6</v>
      </c>
      <c r="H704">
        <v>6</v>
      </c>
      <c r="I704" t="s">
        <v>1523</v>
      </c>
      <c r="J704" t="s">
        <v>2621</v>
      </c>
      <c r="K704" t="s">
        <v>4459</v>
      </c>
      <c r="L704" t="s">
        <v>113</v>
      </c>
      <c r="M704" t="s">
        <v>3213</v>
      </c>
      <c r="N704" s="13">
        <v>45078</v>
      </c>
      <c r="O704">
        <v>102822</v>
      </c>
      <c r="P704" t="s">
        <v>3250</v>
      </c>
      <c r="Q704" s="13">
        <v>45078</v>
      </c>
      <c r="R704" t="s">
        <v>4467</v>
      </c>
      <c r="S704" s="13">
        <v>45078</v>
      </c>
      <c r="T704" s="13">
        <v>45107</v>
      </c>
      <c r="U704" s="1">
        <v>45078</v>
      </c>
      <c r="V704" t="s">
        <v>99</v>
      </c>
      <c r="W704" s="2">
        <v>28695.98</v>
      </c>
      <c r="X704" t="s">
        <v>2</v>
      </c>
      <c r="Y704" t="s">
        <v>11</v>
      </c>
      <c r="Z704" t="s">
        <v>2</v>
      </c>
      <c r="AA704" t="s">
        <v>450</v>
      </c>
      <c r="AB704" t="s">
        <v>451</v>
      </c>
      <c r="AC704" t="s">
        <v>116</v>
      </c>
    </row>
    <row r="705" spans="1:29" x14ac:dyDescent="0.25">
      <c r="A705" t="s">
        <v>0</v>
      </c>
      <c r="B705" t="s">
        <v>1</v>
      </c>
      <c r="C705" t="s">
        <v>2</v>
      </c>
      <c r="D705" t="s">
        <v>452</v>
      </c>
      <c r="E705" t="s">
        <v>2622</v>
      </c>
      <c r="F705" t="s">
        <v>2479</v>
      </c>
      <c r="G705" t="s">
        <v>6</v>
      </c>
      <c r="H705">
        <v>6</v>
      </c>
      <c r="I705" t="s">
        <v>1523</v>
      </c>
      <c r="J705" t="s">
        <v>2623</v>
      </c>
      <c r="K705" t="s">
        <v>4459</v>
      </c>
      <c r="L705" t="s">
        <v>113</v>
      </c>
      <c r="M705" t="s">
        <v>3213</v>
      </c>
      <c r="N705" s="13">
        <v>45078</v>
      </c>
      <c r="O705">
        <v>102819</v>
      </c>
      <c r="P705" t="s">
        <v>3249</v>
      </c>
      <c r="Q705" s="13">
        <v>45078</v>
      </c>
      <c r="R705" t="s">
        <v>4467</v>
      </c>
      <c r="S705" s="13">
        <v>45078</v>
      </c>
      <c r="T705" s="13">
        <v>45107</v>
      </c>
      <c r="U705" s="1">
        <v>45078</v>
      </c>
      <c r="V705" t="s">
        <v>99</v>
      </c>
      <c r="W705" s="2">
        <v>10027.219999999999</v>
      </c>
      <c r="X705" t="s">
        <v>2</v>
      </c>
      <c r="Y705" t="s">
        <v>11</v>
      </c>
      <c r="Z705" t="s">
        <v>2</v>
      </c>
      <c r="AA705" t="s">
        <v>455</v>
      </c>
      <c r="AB705" t="s">
        <v>456</v>
      </c>
      <c r="AC705" t="s">
        <v>116</v>
      </c>
    </row>
    <row r="706" spans="1:29" x14ac:dyDescent="0.25">
      <c r="A706" t="s">
        <v>0</v>
      </c>
      <c r="B706" t="s">
        <v>1</v>
      </c>
      <c r="C706" t="s">
        <v>2</v>
      </c>
      <c r="D706" t="s">
        <v>457</v>
      </c>
      <c r="E706" t="s">
        <v>2624</v>
      </c>
      <c r="F706" t="s">
        <v>2479</v>
      </c>
      <c r="G706" t="s">
        <v>6</v>
      </c>
      <c r="H706">
        <v>6</v>
      </c>
      <c r="I706" t="s">
        <v>1523</v>
      </c>
      <c r="J706" t="s">
        <v>2625</v>
      </c>
      <c r="K706" t="s">
        <v>4459</v>
      </c>
      <c r="L706" t="s">
        <v>113</v>
      </c>
      <c r="M706" t="s">
        <v>3213</v>
      </c>
      <c r="N706" s="13">
        <v>45078</v>
      </c>
      <c r="O706">
        <v>102818</v>
      </c>
      <c r="P706" t="s">
        <v>3248</v>
      </c>
      <c r="Q706" s="13">
        <v>45078</v>
      </c>
      <c r="R706" t="s">
        <v>4467</v>
      </c>
      <c r="S706" s="13">
        <v>45078</v>
      </c>
      <c r="T706" s="13">
        <v>45107</v>
      </c>
      <c r="U706" s="1">
        <v>45078</v>
      </c>
      <c r="V706" t="s">
        <v>99</v>
      </c>
      <c r="W706" s="2">
        <v>14924.73</v>
      </c>
      <c r="X706" t="s">
        <v>2</v>
      </c>
      <c r="Y706" t="s">
        <v>11</v>
      </c>
      <c r="Z706" t="s">
        <v>2</v>
      </c>
      <c r="AA706" t="s">
        <v>460</v>
      </c>
      <c r="AB706" t="s">
        <v>461</v>
      </c>
      <c r="AC706" t="s">
        <v>116</v>
      </c>
    </row>
    <row r="707" spans="1:29" x14ac:dyDescent="0.25">
      <c r="A707" t="s">
        <v>0</v>
      </c>
      <c r="B707" t="s">
        <v>1</v>
      </c>
      <c r="C707" t="s">
        <v>2</v>
      </c>
      <c r="D707" t="s">
        <v>462</v>
      </c>
      <c r="E707" t="s">
        <v>2626</v>
      </c>
      <c r="F707" t="s">
        <v>2479</v>
      </c>
      <c r="G707" t="s">
        <v>6</v>
      </c>
      <c r="H707">
        <v>6</v>
      </c>
      <c r="I707" t="s">
        <v>1523</v>
      </c>
      <c r="J707" t="s">
        <v>2627</v>
      </c>
      <c r="K707" t="s">
        <v>4459</v>
      </c>
      <c r="L707" t="s">
        <v>113</v>
      </c>
      <c r="M707" t="s">
        <v>3213</v>
      </c>
      <c r="N707" s="13">
        <v>45078</v>
      </c>
      <c r="O707">
        <v>102816</v>
      </c>
      <c r="P707" t="s">
        <v>3247</v>
      </c>
      <c r="Q707" s="13">
        <v>45078</v>
      </c>
      <c r="R707" t="s">
        <v>4467</v>
      </c>
      <c r="S707" s="13">
        <v>45078</v>
      </c>
      <c r="T707" s="13">
        <v>45107</v>
      </c>
      <c r="U707" s="1">
        <v>45078</v>
      </c>
      <c r="V707" t="s">
        <v>99</v>
      </c>
      <c r="W707" s="2">
        <v>3392.93</v>
      </c>
      <c r="X707" t="s">
        <v>2</v>
      </c>
      <c r="Y707" t="s">
        <v>11</v>
      </c>
      <c r="Z707" t="s">
        <v>2</v>
      </c>
      <c r="AA707" t="s">
        <v>465</v>
      </c>
      <c r="AB707" t="s">
        <v>466</v>
      </c>
      <c r="AC707" t="s">
        <v>116</v>
      </c>
    </row>
    <row r="708" spans="1:29" x14ac:dyDescent="0.25">
      <c r="A708" t="s">
        <v>0</v>
      </c>
      <c r="B708" t="s">
        <v>1</v>
      </c>
      <c r="C708" t="s">
        <v>2</v>
      </c>
      <c r="D708" t="s">
        <v>467</v>
      </c>
      <c r="E708" t="s">
        <v>2628</v>
      </c>
      <c r="F708" t="s">
        <v>2479</v>
      </c>
      <c r="G708" t="s">
        <v>6</v>
      </c>
      <c r="H708">
        <v>6</v>
      </c>
      <c r="I708" t="s">
        <v>1523</v>
      </c>
      <c r="J708" t="s">
        <v>2629</v>
      </c>
      <c r="K708" t="s">
        <v>4459</v>
      </c>
      <c r="L708" t="s">
        <v>113</v>
      </c>
      <c r="M708" t="s">
        <v>3213</v>
      </c>
      <c r="N708" s="13">
        <v>45078</v>
      </c>
      <c r="O708">
        <v>102814</v>
      </c>
      <c r="P708" t="s">
        <v>3246</v>
      </c>
      <c r="Q708" s="13">
        <v>45078</v>
      </c>
      <c r="R708" t="s">
        <v>4467</v>
      </c>
      <c r="S708" s="13">
        <v>45078</v>
      </c>
      <c r="T708" s="13">
        <v>45107</v>
      </c>
      <c r="U708" s="1">
        <v>45078</v>
      </c>
      <c r="V708" t="s">
        <v>99</v>
      </c>
      <c r="W708" s="2">
        <v>14993.04</v>
      </c>
      <c r="X708" t="s">
        <v>2</v>
      </c>
      <c r="Y708" t="s">
        <v>11</v>
      </c>
      <c r="Z708" t="s">
        <v>2</v>
      </c>
      <c r="AA708" t="s">
        <v>470</v>
      </c>
      <c r="AB708" t="s">
        <v>471</v>
      </c>
      <c r="AC708" t="s">
        <v>116</v>
      </c>
    </row>
    <row r="709" spans="1:29" x14ac:dyDescent="0.25">
      <c r="A709" t="s">
        <v>0</v>
      </c>
      <c r="B709" t="s">
        <v>1</v>
      </c>
      <c r="C709" t="s">
        <v>2</v>
      </c>
      <c r="D709" t="s">
        <v>472</v>
      </c>
      <c r="E709" t="s">
        <v>2630</v>
      </c>
      <c r="F709" t="s">
        <v>2479</v>
      </c>
      <c r="G709" t="s">
        <v>6</v>
      </c>
      <c r="H709">
        <v>6</v>
      </c>
      <c r="I709" t="s">
        <v>1523</v>
      </c>
      <c r="J709" t="s">
        <v>2631</v>
      </c>
      <c r="K709" t="s">
        <v>4459</v>
      </c>
      <c r="L709" t="s">
        <v>113</v>
      </c>
      <c r="M709" t="s">
        <v>3213</v>
      </c>
      <c r="N709" s="13">
        <v>45078</v>
      </c>
      <c r="O709">
        <v>173736</v>
      </c>
      <c r="P709" t="s">
        <v>3245</v>
      </c>
      <c r="Q709" s="13">
        <v>45078</v>
      </c>
      <c r="R709" t="s">
        <v>4467</v>
      </c>
      <c r="S709" s="13">
        <v>45078</v>
      </c>
      <c r="T709" s="13">
        <v>45107</v>
      </c>
      <c r="U709" s="1">
        <v>45078</v>
      </c>
      <c r="V709" t="s">
        <v>99</v>
      </c>
      <c r="W709" s="2">
        <v>1544.67</v>
      </c>
      <c r="X709" t="s">
        <v>2</v>
      </c>
      <c r="Y709" t="s">
        <v>11</v>
      </c>
      <c r="Z709" t="s">
        <v>2</v>
      </c>
      <c r="AA709" t="s">
        <v>475</v>
      </c>
      <c r="AB709" t="s">
        <v>476</v>
      </c>
      <c r="AC709" t="s">
        <v>116</v>
      </c>
    </row>
    <row r="710" spans="1:29" x14ac:dyDescent="0.25">
      <c r="A710" t="s">
        <v>0</v>
      </c>
      <c r="B710" t="s">
        <v>1</v>
      </c>
      <c r="C710" t="s">
        <v>2</v>
      </c>
      <c r="D710" t="s">
        <v>477</v>
      </c>
      <c r="E710" t="s">
        <v>2632</v>
      </c>
      <c r="F710" t="s">
        <v>2479</v>
      </c>
      <c r="G710" t="s">
        <v>6</v>
      </c>
      <c r="H710">
        <v>6</v>
      </c>
      <c r="I710" t="s">
        <v>1523</v>
      </c>
      <c r="J710" t="s">
        <v>2633</v>
      </c>
      <c r="K710" t="s">
        <v>4459</v>
      </c>
      <c r="L710" t="s">
        <v>113</v>
      </c>
      <c r="M710" t="s">
        <v>3213</v>
      </c>
      <c r="N710" s="13">
        <v>45078</v>
      </c>
      <c r="O710">
        <v>116072</v>
      </c>
      <c r="P710" t="s">
        <v>3244</v>
      </c>
      <c r="Q710" s="13">
        <v>45078</v>
      </c>
      <c r="R710" t="s">
        <v>4467</v>
      </c>
      <c r="S710" s="13">
        <v>45078</v>
      </c>
      <c r="T710" s="13">
        <v>45107</v>
      </c>
      <c r="U710" s="1">
        <v>45078</v>
      </c>
      <c r="V710" t="s">
        <v>99</v>
      </c>
      <c r="W710" s="2">
        <v>1207.0899999999999</v>
      </c>
      <c r="X710" t="s">
        <v>2</v>
      </c>
      <c r="Y710" t="s">
        <v>11</v>
      </c>
      <c r="Z710" t="s">
        <v>2</v>
      </c>
      <c r="AA710" t="s">
        <v>480</v>
      </c>
      <c r="AB710" t="s">
        <v>481</v>
      </c>
      <c r="AC710" t="s">
        <v>116</v>
      </c>
    </row>
    <row r="711" spans="1:29" x14ac:dyDescent="0.25">
      <c r="A711" t="s">
        <v>0</v>
      </c>
      <c r="B711" t="s">
        <v>1</v>
      </c>
      <c r="C711" t="s">
        <v>2</v>
      </c>
      <c r="D711" t="s">
        <v>482</v>
      </c>
      <c r="E711" t="s">
        <v>2634</v>
      </c>
      <c r="F711" t="s">
        <v>2479</v>
      </c>
      <c r="G711" t="s">
        <v>6</v>
      </c>
      <c r="H711">
        <v>6</v>
      </c>
      <c r="I711" t="s">
        <v>1523</v>
      </c>
      <c r="J711" t="s">
        <v>2635</v>
      </c>
      <c r="K711" t="s">
        <v>4459</v>
      </c>
      <c r="L711" t="s">
        <v>113</v>
      </c>
      <c r="M711" t="s">
        <v>3213</v>
      </c>
      <c r="N711" s="13">
        <v>45078</v>
      </c>
      <c r="O711">
        <v>102813</v>
      </c>
      <c r="P711" t="s">
        <v>3243</v>
      </c>
      <c r="Q711" s="13">
        <v>45078</v>
      </c>
      <c r="R711" t="s">
        <v>4467</v>
      </c>
      <c r="S711" s="13">
        <v>45078</v>
      </c>
      <c r="T711" s="13">
        <v>45107</v>
      </c>
      <c r="U711" s="1">
        <v>45078</v>
      </c>
      <c r="V711" t="s">
        <v>99</v>
      </c>
      <c r="W711" s="2">
        <v>67148.89</v>
      </c>
      <c r="X711" t="s">
        <v>2</v>
      </c>
      <c r="Y711" t="s">
        <v>11</v>
      </c>
      <c r="Z711" t="s">
        <v>2</v>
      </c>
      <c r="AA711" t="s">
        <v>485</v>
      </c>
      <c r="AB711" t="s">
        <v>486</v>
      </c>
      <c r="AC711" t="s">
        <v>116</v>
      </c>
    </row>
    <row r="712" spans="1:29" x14ac:dyDescent="0.25">
      <c r="A712" t="s">
        <v>0</v>
      </c>
      <c r="B712" t="s">
        <v>1</v>
      </c>
      <c r="C712" t="s">
        <v>2</v>
      </c>
      <c r="D712" t="s">
        <v>487</v>
      </c>
      <c r="E712" t="s">
        <v>2636</v>
      </c>
      <c r="F712" t="s">
        <v>2479</v>
      </c>
      <c r="G712" t="s">
        <v>6</v>
      </c>
      <c r="H712">
        <v>6</v>
      </c>
      <c r="I712" t="s">
        <v>1523</v>
      </c>
      <c r="J712" t="s">
        <v>2637</v>
      </c>
      <c r="K712" t="s">
        <v>4459</v>
      </c>
      <c r="L712" t="s">
        <v>113</v>
      </c>
      <c r="M712" t="s">
        <v>3213</v>
      </c>
      <c r="N712" s="13">
        <v>45078</v>
      </c>
      <c r="O712">
        <v>102810</v>
      </c>
      <c r="P712" t="s">
        <v>3242</v>
      </c>
      <c r="Q712" s="13">
        <v>45078</v>
      </c>
      <c r="R712" t="s">
        <v>4467</v>
      </c>
      <c r="S712" s="13">
        <v>45078</v>
      </c>
      <c r="T712" s="13">
        <v>45107</v>
      </c>
      <c r="U712" s="1">
        <v>45078</v>
      </c>
      <c r="V712" t="s">
        <v>99</v>
      </c>
      <c r="W712" s="2">
        <v>1843.23</v>
      </c>
      <c r="X712" t="s">
        <v>2</v>
      </c>
      <c r="Y712" t="s">
        <v>11</v>
      </c>
      <c r="Z712" t="s">
        <v>2</v>
      </c>
      <c r="AA712" t="s">
        <v>490</v>
      </c>
      <c r="AB712" t="s">
        <v>491</v>
      </c>
      <c r="AC712" t="s">
        <v>116</v>
      </c>
    </row>
    <row r="713" spans="1:29" x14ac:dyDescent="0.25">
      <c r="A713" t="s">
        <v>0</v>
      </c>
      <c r="B713" t="s">
        <v>1</v>
      </c>
      <c r="C713" t="s">
        <v>2</v>
      </c>
      <c r="D713" t="s">
        <v>492</v>
      </c>
      <c r="E713" t="s">
        <v>2638</v>
      </c>
      <c r="F713" t="s">
        <v>2479</v>
      </c>
      <c r="G713" t="s">
        <v>6</v>
      </c>
      <c r="H713">
        <v>6</v>
      </c>
      <c r="I713" t="s">
        <v>1523</v>
      </c>
      <c r="J713" t="s">
        <v>2639</v>
      </c>
      <c r="K713" t="s">
        <v>4459</v>
      </c>
      <c r="L713" t="s">
        <v>113</v>
      </c>
      <c r="M713" t="s">
        <v>3213</v>
      </c>
      <c r="N713" s="13">
        <v>45078</v>
      </c>
      <c r="O713">
        <v>102809</v>
      </c>
      <c r="P713" t="s">
        <v>3241</v>
      </c>
      <c r="Q713" s="13">
        <v>45078</v>
      </c>
      <c r="R713" t="s">
        <v>4467</v>
      </c>
      <c r="S713" s="13">
        <v>45078</v>
      </c>
      <c r="T713" s="13">
        <v>45107</v>
      </c>
      <c r="U713" s="1">
        <v>45078</v>
      </c>
      <c r="V713" t="s">
        <v>99</v>
      </c>
      <c r="W713" s="2">
        <v>7942</v>
      </c>
      <c r="X713" t="s">
        <v>2</v>
      </c>
      <c r="Y713" t="s">
        <v>11</v>
      </c>
      <c r="Z713" t="s">
        <v>2</v>
      </c>
      <c r="AA713" t="s">
        <v>495</v>
      </c>
      <c r="AB713" t="s">
        <v>496</v>
      </c>
      <c r="AC713" t="s">
        <v>116</v>
      </c>
    </row>
    <row r="714" spans="1:29" x14ac:dyDescent="0.25">
      <c r="A714" t="s">
        <v>0</v>
      </c>
      <c r="B714" t="s">
        <v>1</v>
      </c>
      <c r="C714" t="s">
        <v>2</v>
      </c>
      <c r="D714" t="s">
        <v>497</v>
      </c>
      <c r="E714" t="s">
        <v>2640</v>
      </c>
      <c r="F714" t="s">
        <v>2479</v>
      </c>
      <c r="G714" t="s">
        <v>6</v>
      </c>
      <c r="H714">
        <v>6</v>
      </c>
      <c r="I714" t="s">
        <v>1523</v>
      </c>
      <c r="J714" t="s">
        <v>2641</v>
      </c>
      <c r="K714" t="s">
        <v>4459</v>
      </c>
      <c r="L714" t="s">
        <v>113</v>
      </c>
      <c r="M714" t="s">
        <v>3213</v>
      </c>
      <c r="N714" s="13">
        <v>45078</v>
      </c>
      <c r="O714">
        <v>102808</v>
      </c>
      <c r="P714" t="s">
        <v>3240</v>
      </c>
      <c r="Q714" s="13">
        <v>45078</v>
      </c>
      <c r="R714" t="s">
        <v>4467</v>
      </c>
      <c r="S714" s="13">
        <v>45078</v>
      </c>
      <c r="T714" s="13">
        <v>45107</v>
      </c>
      <c r="U714" s="1">
        <v>45078</v>
      </c>
      <c r="V714" t="s">
        <v>99</v>
      </c>
      <c r="W714" s="2">
        <v>209325.97</v>
      </c>
      <c r="X714" t="s">
        <v>2</v>
      </c>
      <c r="Y714" t="s">
        <v>11</v>
      </c>
      <c r="Z714" t="s">
        <v>2</v>
      </c>
      <c r="AA714" t="s">
        <v>500</v>
      </c>
      <c r="AB714" t="s">
        <v>501</v>
      </c>
      <c r="AC714" t="s">
        <v>116</v>
      </c>
    </row>
    <row r="715" spans="1:29" x14ac:dyDescent="0.25">
      <c r="A715" t="s">
        <v>0</v>
      </c>
      <c r="B715" t="s">
        <v>1</v>
      </c>
      <c r="C715" t="s">
        <v>2</v>
      </c>
      <c r="D715" t="s">
        <v>502</v>
      </c>
      <c r="E715" t="s">
        <v>2642</v>
      </c>
      <c r="F715" t="s">
        <v>2479</v>
      </c>
      <c r="G715" t="s">
        <v>6</v>
      </c>
      <c r="H715">
        <v>6</v>
      </c>
      <c r="I715" t="s">
        <v>1523</v>
      </c>
      <c r="J715" t="s">
        <v>2643</v>
      </c>
      <c r="K715" t="s">
        <v>4459</v>
      </c>
      <c r="L715" t="s">
        <v>113</v>
      </c>
      <c r="M715" t="s">
        <v>3213</v>
      </c>
      <c r="N715" s="13">
        <v>45078</v>
      </c>
      <c r="O715">
        <v>102807</v>
      </c>
      <c r="P715" t="s">
        <v>3239</v>
      </c>
      <c r="Q715" s="13">
        <v>45078</v>
      </c>
      <c r="R715" t="s">
        <v>4467</v>
      </c>
      <c r="S715" s="13">
        <v>45078</v>
      </c>
      <c r="T715" s="13">
        <v>45107</v>
      </c>
      <c r="U715" s="1">
        <v>45078</v>
      </c>
      <c r="V715" t="s">
        <v>99</v>
      </c>
      <c r="W715" s="2">
        <v>5049.38</v>
      </c>
      <c r="X715" t="s">
        <v>2</v>
      </c>
      <c r="Y715" t="s">
        <v>11</v>
      </c>
      <c r="Z715" t="s">
        <v>2</v>
      </c>
      <c r="AA715" t="s">
        <v>505</v>
      </c>
      <c r="AB715" t="s">
        <v>506</v>
      </c>
      <c r="AC715" t="s">
        <v>116</v>
      </c>
    </row>
    <row r="716" spans="1:29" x14ac:dyDescent="0.25">
      <c r="A716" t="s">
        <v>0</v>
      </c>
      <c r="B716" t="s">
        <v>1</v>
      </c>
      <c r="C716" t="s">
        <v>2</v>
      </c>
      <c r="D716" t="s">
        <v>1118</v>
      </c>
      <c r="E716" t="s">
        <v>2644</v>
      </c>
      <c r="F716" t="s">
        <v>2479</v>
      </c>
      <c r="G716" t="s">
        <v>6</v>
      </c>
      <c r="H716">
        <v>6</v>
      </c>
      <c r="I716" t="s">
        <v>1523</v>
      </c>
      <c r="J716" t="s">
        <v>2645</v>
      </c>
      <c r="K716" t="s">
        <v>4459</v>
      </c>
      <c r="L716" t="s">
        <v>113</v>
      </c>
      <c r="M716" t="s">
        <v>3213</v>
      </c>
      <c r="N716" s="13">
        <v>45078</v>
      </c>
      <c r="O716">
        <v>102906</v>
      </c>
      <c r="P716" t="s">
        <v>3325</v>
      </c>
      <c r="Q716" s="13">
        <v>45078</v>
      </c>
      <c r="R716" t="s">
        <v>4467</v>
      </c>
      <c r="S716" s="13">
        <v>45078</v>
      </c>
      <c r="T716" s="13">
        <v>45107</v>
      </c>
      <c r="U716" s="1">
        <v>45078</v>
      </c>
      <c r="V716" t="s">
        <v>99</v>
      </c>
      <c r="W716" s="2">
        <v>196896.93</v>
      </c>
      <c r="X716" t="s">
        <v>2</v>
      </c>
      <c r="Y716" t="s">
        <v>11</v>
      </c>
      <c r="Z716" t="s">
        <v>2</v>
      </c>
      <c r="AA716" t="s">
        <v>114</v>
      </c>
      <c r="AB716" t="s">
        <v>1121</v>
      </c>
      <c r="AC716" t="s">
        <v>116</v>
      </c>
    </row>
    <row r="717" spans="1:29" x14ac:dyDescent="0.25">
      <c r="A717" t="s">
        <v>0</v>
      </c>
      <c r="B717" t="s">
        <v>1</v>
      </c>
      <c r="C717" t="s">
        <v>2</v>
      </c>
      <c r="D717" t="s">
        <v>117</v>
      </c>
      <c r="E717" t="s">
        <v>2488</v>
      </c>
      <c r="F717" t="s">
        <v>2479</v>
      </c>
      <c r="G717" t="s">
        <v>6</v>
      </c>
      <c r="H717">
        <v>6</v>
      </c>
      <c r="I717" t="s">
        <v>1523</v>
      </c>
      <c r="J717" t="s">
        <v>2489</v>
      </c>
      <c r="K717" t="s">
        <v>4459</v>
      </c>
      <c r="L717" t="s">
        <v>113</v>
      </c>
      <c r="M717" t="s">
        <v>3213</v>
      </c>
      <c r="N717" s="13">
        <v>45108</v>
      </c>
      <c r="O717">
        <v>225269</v>
      </c>
      <c r="P717" t="s">
        <v>3282</v>
      </c>
      <c r="Q717" s="13">
        <v>45078</v>
      </c>
      <c r="R717" t="s">
        <v>4467</v>
      </c>
      <c r="S717" s="13">
        <v>45078</v>
      </c>
      <c r="T717" s="13">
        <v>45107</v>
      </c>
      <c r="U717" s="1">
        <v>45078</v>
      </c>
      <c r="V717" t="s">
        <v>99</v>
      </c>
      <c r="W717" s="2">
        <v>7859.66</v>
      </c>
      <c r="X717" t="s">
        <v>2</v>
      </c>
      <c r="Y717" t="s">
        <v>11</v>
      </c>
      <c r="Z717" t="s">
        <v>2</v>
      </c>
      <c r="AA717" t="s">
        <v>120</v>
      </c>
      <c r="AB717" t="s">
        <v>121</v>
      </c>
      <c r="AC717" t="s">
        <v>116</v>
      </c>
    </row>
    <row r="718" spans="1:29" x14ac:dyDescent="0.25">
      <c r="A718" t="s">
        <v>0</v>
      </c>
      <c r="B718" t="s">
        <v>521</v>
      </c>
      <c r="C718" t="s">
        <v>2</v>
      </c>
      <c r="D718" t="s">
        <v>759</v>
      </c>
      <c r="E718" t="s">
        <v>1910</v>
      </c>
      <c r="F718" t="s">
        <v>1126</v>
      </c>
      <c r="G718" t="s">
        <v>6</v>
      </c>
      <c r="H718">
        <v>2</v>
      </c>
      <c r="I718" t="s">
        <v>1523</v>
      </c>
      <c r="J718" t="s">
        <v>1911</v>
      </c>
      <c r="K718" t="s">
        <v>4459</v>
      </c>
      <c r="L718" t="s">
        <v>735</v>
      </c>
      <c r="M718" t="s">
        <v>3213</v>
      </c>
      <c r="N718" s="13">
        <v>44970</v>
      </c>
      <c r="O718">
        <v>102931</v>
      </c>
      <c r="P718" s="39" t="s">
        <v>3317</v>
      </c>
      <c r="Q718" s="13">
        <v>44971</v>
      </c>
      <c r="R718" t="s">
        <v>4468</v>
      </c>
      <c r="S718" s="13">
        <v>44835</v>
      </c>
      <c r="T718" s="13">
        <v>44926</v>
      </c>
      <c r="U718" s="1">
        <v>44967</v>
      </c>
      <c r="V718" t="s">
        <v>99</v>
      </c>
      <c r="W718" s="2">
        <v>832.18</v>
      </c>
      <c r="X718" t="s">
        <v>2</v>
      </c>
      <c r="Y718" t="s">
        <v>11</v>
      </c>
      <c r="Z718" t="s">
        <v>2</v>
      </c>
      <c r="AA718" t="s">
        <v>531</v>
      </c>
      <c r="AB718" t="s">
        <v>736</v>
      </c>
      <c r="AC718" t="s">
        <v>1887</v>
      </c>
    </row>
    <row r="719" spans="1:29" x14ac:dyDescent="0.25">
      <c r="A719" t="s">
        <v>0</v>
      </c>
      <c r="B719" t="s">
        <v>521</v>
      </c>
      <c r="C719" t="s">
        <v>2</v>
      </c>
      <c r="D719" t="s">
        <v>1888</v>
      </c>
      <c r="E719" t="s">
        <v>1889</v>
      </c>
      <c r="F719" t="s">
        <v>536</v>
      </c>
      <c r="G719" t="s">
        <v>6</v>
      </c>
      <c r="H719">
        <v>2</v>
      </c>
      <c r="I719" t="s">
        <v>1523</v>
      </c>
      <c r="J719" t="s">
        <v>1890</v>
      </c>
      <c r="K719" t="s">
        <v>4459</v>
      </c>
      <c r="L719" t="s">
        <v>735</v>
      </c>
      <c r="M719" t="s">
        <v>3213</v>
      </c>
      <c r="N719" s="13">
        <v>44971</v>
      </c>
      <c r="O719">
        <v>102876</v>
      </c>
      <c r="P719" s="39" t="s">
        <v>3329</v>
      </c>
      <c r="Q719" s="13">
        <v>44971</v>
      </c>
      <c r="R719" t="s">
        <v>4468</v>
      </c>
      <c r="S719" s="13">
        <v>44562</v>
      </c>
      <c r="T719" s="13">
        <v>44926</v>
      </c>
      <c r="U719" s="1">
        <v>44967</v>
      </c>
      <c r="V719" t="s">
        <v>99</v>
      </c>
      <c r="W719" s="2">
        <v>233790.74</v>
      </c>
      <c r="X719" t="s">
        <v>2</v>
      </c>
      <c r="Y719" t="s">
        <v>11</v>
      </c>
      <c r="Z719" t="s">
        <v>2</v>
      </c>
      <c r="AA719" t="s">
        <v>537</v>
      </c>
      <c r="AB719" t="s">
        <v>736</v>
      </c>
      <c r="AC719" t="s">
        <v>1887</v>
      </c>
    </row>
    <row r="720" spans="1:29" x14ac:dyDescent="0.25">
      <c r="A720" t="s">
        <v>0</v>
      </c>
      <c r="B720" t="s">
        <v>521</v>
      </c>
      <c r="C720" t="s">
        <v>2</v>
      </c>
      <c r="D720" t="s">
        <v>1891</v>
      </c>
      <c r="E720" t="s">
        <v>1892</v>
      </c>
      <c r="F720" t="s">
        <v>538</v>
      </c>
      <c r="G720" t="s">
        <v>6</v>
      </c>
      <c r="H720">
        <v>2</v>
      </c>
      <c r="I720" t="s">
        <v>1523</v>
      </c>
      <c r="J720" t="s">
        <v>1893</v>
      </c>
      <c r="K720" t="s">
        <v>4459</v>
      </c>
      <c r="L720" t="s">
        <v>735</v>
      </c>
      <c r="M720" t="s">
        <v>3213</v>
      </c>
      <c r="N720" s="13">
        <v>44971</v>
      </c>
      <c r="O720">
        <v>102895</v>
      </c>
      <c r="P720" s="39" t="s">
        <v>3331</v>
      </c>
      <c r="Q720" s="13">
        <v>44971</v>
      </c>
      <c r="R720" t="s">
        <v>4468</v>
      </c>
      <c r="S720" s="13">
        <v>44562</v>
      </c>
      <c r="T720" s="13">
        <v>44926</v>
      </c>
      <c r="U720" s="1">
        <v>44967</v>
      </c>
      <c r="V720" t="s">
        <v>99</v>
      </c>
      <c r="W720" s="2">
        <v>110789.98</v>
      </c>
      <c r="X720" t="s">
        <v>2</v>
      </c>
      <c r="Y720" t="s">
        <v>11</v>
      </c>
      <c r="Z720" t="s">
        <v>2</v>
      </c>
      <c r="AA720" t="s">
        <v>539</v>
      </c>
      <c r="AB720" t="s">
        <v>736</v>
      </c>
      <c r="AC720" t="s">
        <v>1887</v>
      </c>
    </row>
    <row r="721" spans="1:29" x14ac:dyDescent="0.25">
      <c r="A721" t="s">
        <v>0</v>
      </c>
      <c r="B721" t="s">
        <v>521</v>
      </c>
      <c r="C721" t="s">
        <v>2</v>
      </c>
      <c r="D721" t="s">
        <v>731</v>
      </c>
      <c r="E721" t="s">
        <v>1894</v>
      </c>
      <c r="F721" t="s">
        <v>1126</v>
      </c>
      <c r="G721" t="s">
        <v>6</v>
      </c>
      <c r="H721">
        <v>2</v>
      </c>
      <c r="I721" t="s">
        <v>1523</v>
      </c>
      <c r="J721" t="s">
        <v>1895</v>
      </c>
      <c r="K721" t="s">
        <v>4459</v>
      </c>
      <c r="L721" t="s">
        <v>735</v>
      </c>
      <c r="M721" t="s">
        <v>3213</v>
      </c>
      <c r="N721" s="13">
        <v>44971</v>
      </c>
      <c r="O721">
        <v>102799</v>
      </c>
      <c r="P721" s="39" t="s">
        <v>3328</v>
      </c>
      <c r="Q721" s="13">
        <v>44971</v>
      </c>
      <c r="R721" t="s">
        <v>4468</v>
      </c>
      <c r="S721" s="13">
        <v>44835</v>
      </c>
      <c r="T721" s="13">
        <v>44926</v>
      </c>
      <c r="U721" s="1">
        <v>44967</v>
      </c>
      <c r="V721" t="s">
        <v>99</v>
      </c>
      <c r="W721" s="2">
        <v>12281.36</v>
      </c>
      <c r="X721" t="s">
        <v>2</v>
      </c>
      <c r="Y721" t="s">
        <v>11</v>
      </c>
      <c r="Z721" t="s">
        <v>2</v>
      </c>
      <c r="AA721" t="s">
        <v>523</v>
      </c>
      <c r="AB721" t="s">
        <v>736</v>
      </c>
      <c r="AC721" t="s">
        <v>1887</v>
      </c>
    </row>
    <row r="722" spans="1:29" x14ac:dyDescent="0.25">
      <c r="A722" t="s">
        <v>0</v>
      </c>
      <c r="B722" t="s">
        <v>521</v>
      </c>
      <c r="C722" t="s">
        <v>2</v>
      </c>
      <c r="D722" t="s">
        <v>738</v>
      </c>
      <c r="E722" t="s">
        <v>1896</v>
      </c>
      <c r="F722" t="s">
        <v>1126</v>
      </c>
      <c r="G722" t="s">
        <v>6</v>
      </c>
      <c r="H722">
        <v>2</v>
      </c>
      <c r="I722" t="s">
        <v>1523</v>
      </c>
      <c r="J722" t="s">
        <v>1897</v>
      </c>
      <c r="K722" t="s">
        <v>4459</v>
      </c>
      <c r="L722" t="s">
        <v>735</v>
      </c>
      <c r="M722" t="s">
        <v>3213</v>
      </c>
      <c r="N722" s="13">
        <v>44971</v>
      </c>
      <c r="O722">
        <v>102830</v>
      </c>
      <c r="P722" s="39" t="s">
        <v>3322</v>
      </c>
      <c r="Q722" s="13">
        <v>44971</v>
      </c>
      <c r="R722" t="s">
        <v>4468</v>
      </c>
      <c r="S722" s="13">
        <v>44835</v>
      </c>
      <c r="T722" s="13">
        <v>44926</v>
      </c>
      <c r="U722" s="1">
        <v>44967</v>
      </c>
      <c r="V722" t="s">
        <v>99</v>
      </c>
      <c r="W722" s="2">
        <v>2319.98</v>
      </c>
      <c r="X722" t="s">
        <v>2</v>
      </c>
      <c r="Y722" t="s">
        <v>11</v>
      </c>
      <c r="Z722" t="s">
        <v>2</v>
      </c>
      <c r="AA722" t="s">
        <v>524</v>
      </c>
      <c r="AB722" t="s">
        <v>736</v>
      </c>
      <c r="AC722" t="s">
        <v>1887</v>
      </c>
    </row>
    <row r="723" spans="1:29" x14ac:dyDescent="0.25">
      <c r="A723" t="s">
        <v>0</v>
      </c>
      <c r="B723" t="s">
        <v>521</v>
      </c>
      <c r="C723" t="s">
        <v>2</v>
      </c>
      <c r="D723" t="s">
        <v>741</v>
      </c>
      <c r="E723" t="s">
        <v>1898</v>
      </c>
      <c r="F723" t="s">
        <v>1126</v>
      </c>
      <c r="G723" t="s">
        <v>6</v>
      </c>
      <c r="H723">
        <v>2</v>
      </c>
      <c r="I723" t="s">
        <v>1523</v>
      </c>
      <c r="J723" t="s">
        <v>1899</v>
      </c>
      <c r="K723" t="s">
        <v>4459</v>
      </c>
      <c r="L723" t="s">
        <v>735</v>
      </c>
      <c r="M723" t="s">
        <v>3213</v>
      </c>
      <c r="N723" s="13">
        <v>44971</v>
      </c>
      <c r="O723">
        <v>102832</v>
      </c>
      <c r="P723" s="39" t="s">
        <v>3318</v>
      </c>
      <c r="Q723" s="13">
        <v>44971</v>
      </c>
      <c r="R723" t="s">
        <v>4468</v>
      </c>
      <c r="S723" s="13">
        <v>44835</v>
      </c>
      <c r="T723" s="13">
        <v>44926</v>
      </c>
      <c r="U723" s="1">
        <v>44967</v>
      </c>
      <c r="V723" t="s">
        <v>99</v>
      </c>
      <c r="W723" s="2">
        <v>18920.78</v>
      </c>
      <c r="X723" t="s">
        <v>2</v>
      </c>
      <c r="Y723" t="s">
        <v>11</v>
      </c>
      <c r="Z723" t="s">
        <v>2</v>
      </c>
      <c r="AA723" t="s">
        <v>525</v>
      </c>
      <c r="AB723" t="s">
        <v>736</v>
      </c>
      <c r="AC723" t="s">
        <v>1887</v>
      </c>
    </row>
    <row r="724" spans="1:29" x14ac:dyDescent="0.25">
      <c r="A724" t="s">
        <v>0</v>
      </c>
      <c r="B724" t="s">
        <v>521</v>
      </c>
      <c r="C724" t="s">
        <v>2</v>
      </c>
      <c r="D724" t="s">
        <v>744</v>
      </c>
      <c r="E724" t="s">
        <v>1900</v>
      </c>
      <c r="F724" t="s">
        <v>1126</v>
      </c>
      <c r="G724" t="s">
        <v>6</v>
      </c>
      <c r="H724">
        <v>2</v>
      </c>
      <c r="I724" t="s">
        <v>1523</v>
      </c>
      <c r="J724" t="s">
        <v>1901</v>
      </c>
      <c r="K724" t="s">
        <v>4459</v>
      </c>
      <c r="L724" t="s">
        <v>735</v>
      </c>
      <c r="M724" t="s">
        <v>3213</v>
      </c>
      <c r="N724" s="13">
        <v>44971</v>
      </c>
      <c r="O724">
        <v>102888</v>
      </c>
      <c r="P724" s="39" t="s">
        <v>3323</v>
      </c>
      <c r="Q724" s="13">
        <v>44971</v>
      </c>
      <c r="R724" t="s">
        <v>4468</v>
      </c>
      <c r="S724" s="13">
        <v>44835</v>
      </c>
      <c r="T724" s="13">
        <v>44926</v>
      </c>
      <c r="U724" s="1">
        <v>44967</v>
      </c>
      <c r="V724" t="s">
        <v>99</v>
      </c>
      <c r="W724" s="2">
        <v>8843.7099999999991</v>
      </c>
      <c r="X724" t="s">
        <v>2</v>
      </c>
      <c r="Y724" t="s">
        <v>11</v>
      </c>
      <c r="Z724" t="s">
        <v>2</v>
      </c>
      <c r="AA724" t="s">
        <v>526</v>
      </c>
      <c r="AB724" t="s">
        <v>736</v>
      </c>
      <c r="AC724" t="s">
        <v>1887</v>
      </c>
    </row>
    <row r="725" spans="1:29" x14ac:dyDescent="0.25">
      <c r="A725" t="s">
        <v>0</v>
      </c>
      <c r="B725" t="s">
        <v>521</v>
      </c>
      <c r="C725" t="s">
        <v>2</v>
      </c>
      <c r="D725" t="s">
        <v>747</v>
      </c>
      <c r="E725" t="s">
        <v>1902</v>
      </c>
      <c r="F725" t="s">
        <v>1126</v>
      </c>
      <c r="G725" t="s">
        <v>6</v>
      </c>
      <c r="H725">
        <v>2</v>
      </c>
      <c r="I725" t="s">
        <v>1523</v>
      </c>
      <c r="J725" t="s">
        <v>1903</v>
      </c>
      <c r="K725" t="s">
        <v>4459</v>
      </c>
      <c r="L725" t="s">
        <v>735</v>
      </c>
      <c r="M725" t="s">
        <v>3213</v>
      </c>
      <c r="N725" s="13">
        <v>44971</v>
      </c>
      <c r="O725">
        <v>102902</v>
      </c>
      <c r="P725" s="39" t="s">
        <v>3316</v>
      </c>
      <c r="Q725" s="13">
        <v>44971</v>
      </c>
      <c r="R725" t="s">
        <v>4468</v>
      </c>
      <c r="S725" s="13">
        <v>44835</v>
      </c>
      <c r="T725" s="13">
        <v>44926</v>
      </c>
      <c r="U725" s="1">
        <v>44967</v>
      </c>
      <c r="V725" t="s">
        <v>99</v>
      </c>
      <c r="W725" s="2">
        <v>90804.73</v>
      </c>
      <c r="X725" t="s">
        <v>2</v>
      </c>
      <c r="Y725" t="s">
        <v>11</v>
      </c>
      <c r="Z725" t="s">
        <v>2</v>
      </c>
      <c r="AA725" t="s">
        <v>527</v>
      </c>
      <c r="AB725" t="s">
        <v>736</v>
      </c>
      <c r="AC725" t="s">
        <v>1887</v>
      </c>
    </row>
    <row r="726" spans="1:29" x14ac:dyDescent="0.25">
      <c r="A726" t="s">
        <v>0</v>
      </c>
      <c r="B726" t="s">
        <v>521</v>
      </c>
      <c r="C726" t="s">
        <v>2</v>
      </c>
      <c r="D726" t="s">
        <v>750</v>
      </c>
      <c r="E726" t="s">
        <v>1904</v>
      </c>
      <c r="F726" t="s">
        <v>1126</v>
      </c>
      <c r="G726" t="s">
        <v>6</v>
      </c>
      <c r="H726">
        <v>2</v>
      </c>
      <c r="I726" t="s">
        <v>1523</v>
      </c>
      <c r="J726" t="s">
        <v>1905</v>
      </c>
      <c r="K726" t="s">
        <v>4459</v>
      </c>
      <c r="L726" t="s">
        <v>735</v>
      </c>
      <c r="M726" t="s">
        <v>3213</v>
      </c>
      <c r="N726" s="13">
        <v>44971</v>
      </c>
      <c r="O726">
        <v>153361</v>
      </c>
      <c r="P726" s="39" t="s">
        <v>3321</v>
      </c>
      <c r="Q726" s="13">
        <v>44971</v>
      </c>
      <c r="R726" t="s">
        <v>4468</v>
      </c>
      <c r="S726" s="13">
        <v>44835</v>
      </c>
      <c r="T726" s="13">
        <v>44926</v>
      </c>
      <c r="U726" s="1">
        <v>44967</v>
      </c>
      <c r="V726" t="s">
        <v>99</v>
      </c>
      <c r="W726" s="2">
        <v>13770.2</v>
      </c>
      <c r="X726" t="s">
        <v>2</v>
      </c>
      <c r="Y726" t="s">
        <v>11</v>
      </c>
      <c r="Z726" t="s">
        <v>2</v>
      </c>
      <c r="AA726" t="s">
        <v>528</v>
      </c>
      <c r="AB726" t="s">
        <v>736</v>
      </c>
      <c r="AC726" t="s">
        <v>1887</v>
      </c>
    </row>
    <row r="727" spans="1:29" x14ac:dyDescent="0.25">
      <c r="A727" t="s">
        <v>0</v>
      </c>
      <c r="B727" t="s">
        <v>521</v>
      </c>
      <c r="C727" t="s">
        <v>2</v>
      </c>
      <c r="D727" t="s">
        <v>753</v>
      </c>
      <c r="E727" t="s">
        <v>1906</v>
      </c>
      <c r="F727" t="s">
        <v>1126</v>
      </c>
      <c r="G727" t="s">
        <v>6</v>
      </c>
      <c r="H727">
        <v>2</v>
      </c>
      <c r="I727" t="s">
        <v>1523</v>
      </c>
      <c r="J727" t="s">
        <v>1907</v>
      </c>
      <c r="K727" t="s">
        <v>4459</v>
      </c>
      <c r="L727" t="s">
        <v>735</v>
      </c>
      <c r="M727" t="s">
        <v>3213</v>
      </c>
      <c r="N727" s="13">
        <v>44971</v>
      </c>
      <c r="O727">
        <v>102926</v>
      </c>
      <c r="P727" s="39" t="s">
        <v>3324</v>
      </c>
      <c r="Q727" s="13">
        <v>44971</v>
      </c>
      <c r="R727" t="s">
        <v>4468</v>
      </c>
      <c r="S727" s="13">
        <v>44835</v>
      </c>
      <c r="T727" s="13">
        <v>44926</v>
      </c>
      <c r="U727" s="1">
        <v>44967</v>
      </c>
      <c r="V727" t="s">
        <v>99</v>
      </c>
      <c r="W727" s="2">
        <v>8458.2900000000009</v>
      </c>
      <c r="X727" t="s">
        <v>2</v>
      </c>
      <c r="Y727" t="s">
        <v>11</v>
      </c>
      <c r="Z727" t="s">
        <v>2</v>
      </c>
      <c r="AA727" t="s">
        <v>529</v>
      </c>
      <c r="AB727" t="s">
        <v>736</v>
      </c>
      <c r="AC727" t="s">
        <v>1887</v>
      </c>
    </row>
    <row r="728" spans="1:29" x14ac:dyDescent="0.25">
      <c r="A728" t="s">
        <v>0</v>
      </c>
      <c r="B728" t="s">
        <v>521</v>
      </c>
      <c r="C728" t="s">
        <v>2</v>
      </c>
      <c r="D728" t="s">
        <v>756</v>
      </c>
      <c r="E728" t="s">
        <v>1908</v>
      </c>
      <c r="F728" t="s">
        <v>1126</v>
      </c>
      <c r="G728" t="s">
        <v>6</v>
      </c>
      <c r="H728">
        <v>2</v>
      </c>
      <c r="I728" t="s">
        <v>1523</v>
      </c>
      <c r="J728" t="s">
        <v>1909</v>
      </c>
      <c r="K728" t="s">
        <v>4459</v>
      </c>
      <c r="L728" t="s">
        <v>735</v>
      </c>
      <c r="M728" t="s">
        <v>3213</v>
      </c>
      <c r="N728" s="13">
        <v>44971</v>
      </c>
      <c r="O728">
        <v>123013</v>
      </c>
      <c r="P728" s="39" t="s">
        <v>3320</v>
      </c>
      <c r="Q728" s="13">
        <v>44971</v>
      </c>
      <c r="R728" t="s">
        <v>4468</v>
      </c>
      <c r="S728" s="13">
        <v>44835</v>
      </c>
      <c r="T728" s="13">
        <v>44926</v>
      </c>
      <c r="U728" s="1">
        <v>44967</v>
      </c>
      <c r="V728" t="s">
        <v>99</v>
      </c>
      <c r="W728" s="2">
        <v>829596.59</v>
      </c>
      <c r="X728" t="s">
        <v>2</v>
      </c>
      <c r="Y728" t="s">
        <v>11</v>
      </c>
      <c r="Z728" t="s">
        <v>2</v>
      </c>
      <c r="AA728" t="s">
        <v>530</v>
      </c>
      <c r="AB728" t="s">
        <v>736</v>
      </c>
      <c r="AC728" t="s">
        <v>1887</v>
      </c>
    </row>
    <row r="729" spans="1:29" x14ac:dyDescent="0.25">
      <c r="A729" t="s">
        <v>0</v>
      </c>
      <c r="B729" t="s">
        <v>521</v>
      </c>
      <c r="C729" t="s">
        <v>2</v>
      </c>
      <c r="D729" t="s">
        <v>762</v>
      </c>
      <c r="E729" t="s">
        <v>1912</v>
      </c>
      <c r="F729" t="s">
        <v>1126</v>
      </c>
      <c r="G729" t="s">
        <v>6</v>
      </c>
      <c r="H729">
        <v>2</v>
      </c>
      <c r="I729" t="s">
        <v>1523</v>
      </c>
      <c r="J729" t="s">
        <v>1913</v>
      </c>
      <c r="K729" t="s">
        <v>4459</v>
      </c>
      <c r="L729" t="s">
        <v>735</v>
      </c>
      <c r="M729" t="s">
        <v>3213</v>
      </c>
      <c r="N729" s="13">
        <v>44971</v>
      </c>
      <c r="O729">
        <v>102944</v>
      </c>
      <c r="P729" s="39" t="s">
        <v>3319</v>
      </c>
      <c r="Q729" s="13">
        <v>44971</v>
      </c>
      <c r="R729" t="s">
        <v>4468</v>
      </c>
      <c r="S729" s="13">
        <v>44835</v>
      </c>
      <c r="T729" s="13">
        <v>44926</v>
      </c>
      <c r="U729" s="1">
        <v>44967</v>
      </c>
      <c r="V729" t="s">
        <v>99</v>
      </c>
      <c r="W729" s="2">
        <v>10687.01</v>
      </c>
      <c r="X729" t="s">
        <v>2</v>
      </c>
      <c r="Y729" t="s">
        <v>11</v>
      </c>
      <c r="Z729" t="s">
        <v>2</v>
      </c>
      <c r="AA729" t="s">
        <v>532</v>
      </c>
      <c r="AB729" t="s">
        <v>736</v>
      </c>
      <c r="AC729" t="s">
        <v>1887</v>
      </c>
    </row>
    <row r="730" spans="1:29" x14ac:dyDescent="0.25">
      <c r="A730" t="s">
        <v>0</v>
      </c>
      <c r="B730" t="s">
        <v>521</v>
      </c>
      <c r="C730" t="s">
        <v>2</v>
      </c>
      <c r="D730" t="s">
        <v>765</v>
      </c>
      <c r="E730" t="s">
        <v>1914</v>
      </c>
      <c r="F730" t="s">
        <v>1126</v>
      </c>
      <c r="G730" t="s">
        <v>6</v>
      </c>
      <c r="H730">
        <v>2</v>
      </c>
      <c r="I730" t="s">
        <v>1523</v>
      </c>
      <c r="J730" t="s">
        <v>1915</v>
      </c>
      <c r="K730" t="s">
        <v>4459</v>
      </c>
      <c r="L730" t="s">
        <v>735</v>
      </c>
      <c r="M730" t="s">
        <v>3213</v>
      </c>
      <c r="N730" s="13">
        <v>44971</v>
      </c>
      <c r="O730">
        <v>102958</v>
      </c>
      <c r="P730" s="39" t="s">
        <v>3326</v>
      </c>
      <c r="Q730" s="13">
        <v>44971</v>
      </c>
      <c r="R730" t="s">
        <v>4468</v>
      </c>
      <c r="S730" s="13">
        <v>44835</v>
      </c>
      <c r="T730" s="13">
        <v>44926</v>
      </c>
      <c r="U730" s="1">
        <v>44967</v>
      </c>
      <c r="V730" t="s">
        <v>99</v>
      </c>
      <c r="W730" s="2">
        <v>23730.55</v>
      </c>
      <c r="X730" t="s">
        <v>2</v>
      </c>
      <c r="Y730" t="s">
        <v>11</v>
      </c>
      <c r="Z730" t="s">
        <v>2</v>
      </c>
      <c r="AA730" t="s">
        <v>533</v>
      </c>
      <c r="AB730" t="s">
        <v>736</v>
      </c>
      <c r="AC730" t="s">
        <v>1887</v>
      </c>
    </row>
    <row r="731" spans="1:29" x14ac:dyDescent="0.25">
      <c r="A731" t="s">
        <v>0</v>
      </c>
      <c r="B731" t="s">
        <v>521</v>
      </c>
      <c r="C731" t="s">
        <v>2</v>
      </c>
      <c r="D731" t="s">
        <v>1884</v>
      </c>
      <c r="E731" t="s">
        <v>1885</v>
      </c>
      <c r="F731" t="s">
        <v>534</v>
      </c>
      <c r="G731" t="s">
        <v>6</v>
      </c>
      <c r="H731">
        <v>2</v>
      </c>
      <c r="I731" t="s">
        <v>1523</v>
      </c>
      <c r="J731" t="s">
        <v>1886</v>
      </c>
      <c r="K731" t="s">
        <v>4459</v>
      </c>
      <c r="L731" t="s">
        <v>735</v>
      </c>
      <c r="M731" t="s">
        <v>3213</v>
      </c>
      <c r="N731" s="13">
        <v>44999</v>
      </c>
      <c r="O731">
        <v>102798</v>
      </c>
      <c r="P731" s="39" t="s">
        <v>3330</v>
      </c>
      <c r="Q731" s="13">
        <v>44971</v>
      </c>
      <c r="R731" t="s">
        <v>4468</v>
      </c>
      <c r="S731" s="13">
        <v>44562</v>
      </c>
      <c r="T731" s="13">
        <v>44926</v>
      </c>
      <c r="U731" s="1">
        <v>44967</v>
      </c>
      <c r="V731" t="s">
        <v>99</v>
      </c>
      <c r="W731" s="2">
        <v>16890.560000000001</v>
      </c>
      <c r="X731" t="s">
        <v>2</v>
      </c>
      <c r="Y731" t="s">
        <v>11</v>
      </c>
      <c r="Z731" t="s">
        <v>2</v>
      </c>
      <c r="AA731" t="s">
        <v>535</v>
      </c>
      <c r="AB731" t="s">
        <v>736</v>
      </c>
      <c r="AC731" t="s">
        <v>1887</v>
      </c>
    </row>
    <row r="732" spans="1:29" x14ac:dyDescent="0.25">
      <c r="A732" t="s">
        <v>0</v>
      </c>
      <c r="B732" t="s">
        <v>521</v>
      </c>
      <c r="C732" t="s">
        <v>2</v>
      </c>
      <c r="D732" t="s">
        <v>759</v>
      </c>
      <c r="E732" t="s">
        <v>2468</v>
      </c>
      <c r="F732" t="s">
        <v>1699</v>
      </c>
      <c r="G732" t="s">
        <v>6</v>
      </c>
      <c r="H732">
        <v>5</v>
      </c>
      <c r="I732" t="s">
        <v>1523</v>
      </c>
      <c r="J732" t="s">
        <v>2469</v>
      </c>
      <c r="K732" t="s">
        <v>4459</v>
      </c>
      <c r="L732" t="s">
        <v>735</v>
      </c>
      <c r="M732" t="s">
        <v>3213</v>
      </c>
      <c r="N732" s="13">
        <v>45058</v>
      </c>
      <c r="O732">
        <v>102931</v>
      </c>
      <c r="P732" t="s">
        <v>3317</v>
      </c>
      <c r="Q732" s="13">
        <v>45061</v>
      </c>
      <c r="R732" t="s">
        <v>4468</v>
      </c>
      <c r="S732" s="13">
        <v>44927</v>
      </c>
      <c r="T732" s="13">
        <v>45016</v>
      </c>
      <c r="U732" s="1">
        <v>45057</v>
      </c>
      <c r="V732" t="s">
        <v>99</v>
      </c>
      <c r="W732" s="2">
        <v>1031.46</v>
      </c>
      <c r="X732" t="s">
        <v>2</v>
      </c>
      <c r="Y732" t="s">
        <v>11</v>
      </c>
      <c r="Z732" t="s">
        <v>2</v>
      </c>
      <c r="AA732" t="s">
        <v>2</v>
      </c>
      <c r="AB732" t="s">
        <v>736</v>
      </c>
      <c r="AC732" t="s">
        <v>2453</v>
      </c>
    </row>
    <row r="733" spans="1:29" x14ac:dyDescent="0.25">
      <c r="A733" t="s">
        <v>0</v>
      </c>
      <c r="B733" t="s">
        <v>521</v>
      </c>
      <c r="C733" t="s">
        <v>2</v>
      </c>
      <c r="D733" t="s">
        <v>731</v>
      </c>
      <c r="E733" t="s">
        <v>2451</v>
      </c>
      <c r="F733" t="s">
        <v>1699</v>
      </c>
      <c r="G733" t="s">
        <v>6</v>
      </c>
      <c r="H733">
        <v>5</v>
      </c>
      <c r="I733" t="s">
        <v>1523</v>
      </c>
      <c r="J733" t="s">
        <v>2452</v>
      </c>
      <c r="K733" t="s">
        <v>4459</v>
      </c>
      <c r="L733" t="s">
        <v>735</v>
      </c>
      <c r="M733" t="s">
        <v>3213</v>
      </c>
      <c r="N733" s="13">
        <v>45061</v>
      </c>
      <c r="O733">
        <v>102799</v>
      </c>
      <c r="P733" t="s">
        <v>3328</v>
      </c>
      <c r="Q733" s="13">
        <v>45061</v>
      </c>
      <c r="R733" t="s">
        <v>4468</v>
      </c>
      <c r="S733" s="13">
        <v>44927</v>
      </c>
      <c r="T733" s="13">
        <v>45016</v>
      </c>
      <c r="U733" s="1">
        <v>45057</v>
      </c>
      <c r="V733" t="s">
        <v>99</v>
      </c>
      <c r="W733" s="2">
        <v>13637.2</v>
      </c>
      <c r="X733" t="s">
        <v>2</v>
      </c>
      <c r="Y733" t="s">
        <v>11</v>
      </c>
      <c r="Z733" t="s">
        <v>2</v>
      </c>
      <c r="AA733" t="s">
        <v>2</v>
      </c>
      <c r="AB733" t="s">
        <v>736</v>
      </c>
      <c r="AC733" t="s">
        <v>2453</v>
      </c>
    </row>
    <row r="734" spans="1:29" x14ac:dyDescent="0.25">
      <c r="A734" t="s">
        <v>0</v>
      </c>
      <c r="B734" t="s">
        <v>521</v>
      </c>
      <c r="C734" t="s">
        <v>2</v>
      </c>
      <c r="D734" t="s">
        <v>738</v>
      </c>
      <c r="E734" t="s">
        <v>2454</v>
      </c>
      <c r="F734" t="s">
        <v>1699</v>
      </c>
      <c r="G734" t="s">
        <v>6</v>
      </c>
      <c r="H734">
        <v>5</v>
      </c>
      <c r="I734" t="s">
        <v>1523</v>
      </c>
      <c r="J734" t="s">
        <v>2455</v>
      </c>
      <c r="K734" t="s">
        <v>4459</v>
      </c>
      <c r="L734" t="s">
        <v>735</v>
      </c>
      <c r="M734" t="s">
        <v>3213</v>
      </c>
      <c r="N734" s="13">
        <v>45061</v>
      </c>
      <c r="O734">
        <v>102830</v>
      </c>
      <c r="P734" t="s">
        <v>3322</v>
      </c>
      <c r="Q734" s="13">
        <v>45061</v>
      </c>
      <c r="R734" t="s">
        <v>4468</v>
      </c>
      <c r="S734" s="13">
        <v>44927</v>
      </c>
      <c r="T734" s="13">
        <v>45016</v>
      </c>
      <c r="U734" s="1">
        <v>45057</v>
      </c>
      <c r="V734" t="s">
        <v>99</v>
      </c>
      <c r="W734" s="2">
        <v>3282.9</v>
      </c>
      <c r="X734" t="s">
        <v>2</v>
      </c>
      <c r="Y734" t="s">
        <v>11</v>
      </c>
      <c r="Z734" t="s">
        <v>2</v>
      </c>
      <c r="AA734" t="s">
        <v>2</v>
      </c>
      <c r="AB734" t="s">
        <v>736</v>
      </c>
      <c r="AC734" t="s">
        <v>2453</v>
      </c>
    </row>
    <row r="735" spans="1:29" x14ac:dyDescent="0.25">
      <c r="A735" t="s">
        <v>0</v>
      </c>
      <c r="B735" t="s">
        <v>521</v>
      </c>
      <c r="C735" t="s">
        <v>2</v>
      </c>
      <c r="D735" t="s">
        <v>741</v>
      </c>
      <c r="E735" t="s">
        <v>2456</v>
      </c>
      <c r="F735" t="s">
        <v>1699</v>
      </c>
      <c r="G735" t="s">
        <v>6</v>
      </c>
      <c r="H735">
        <v>5</v>
      </c>
      <c r="I735" t="s">
        <v>1523</v>
      </c>
      <c r="J735" t="s">
        <v>2457</v>
      </c>
      <c r="K735" t="s">
        <v>4459</v>
      </c>
      <c r="L735" t="s">
        <v>735</v>
      </c>
      <c r="M735" t="s">
        <v>3213</v>
      </c>
      <c r="N735" s="13">
        <v>45061</v>
      </c>
      <c r="O735">
        <v>102832</v>
      </c>
      <c r="P735" t="s">
        <v>3318</v>
      </c>
      <c r="Q735" s="13">
        <v>45061</v>
      </c>
      <c r="R735" t="s">
        <v>4468</v>
      </c>
      <c r="S735" s="13">
        <v>44927</v>
      </c>
      <c r="T735" s="13">
        <v>45016</v>
      </c>
      <c r="U735" s="1">
        <v>45057</v>
      </c>
      <c r="V735" t="s">
        <v>99</v>
      </c>
      <c r="W735" s="2">
        <v>15122.81</v>
      </c>
      <c r="X735" t="s">
        <v>2</v>
      </c>
      <c r="Y735" t="s">
        <v>11</v>
      </c>
      <c r="Z735" t="s">
        <v>2</v>
      </c>
      <c r="AA735" t="s">
        <v>2</v>
      </c>
      <c r="AB735" t="s">
        <v>736</v>
      </c>
      <c r="AC735" t="s">
        <v>2453</v>
      </c>
    </row>
    <row r="736" spans="1:29" x14ac:dyDescent="0.25">
      <c r="A736" t="s">
        <v>0</v>
      </c>
      <c r="B736" t="s">
        <v>521</v>
      </c>
      <c r="C736" t="s">
        <v>2</v>
      </c>
      <c r="D736" t="s">
        <v>744</v>
      </c>
      <c r="E736" t="s">
        <v>2458</v>
      </c>
      <c r="F736" t="s">
        <v>1699</v>
      </c>
      <c r="G736" t="s">
        <v>6</v>
      </c>
      <c r="H736">
        <v>5</v>
      </c>
      <c r="I736" t="s">
        <v>1523</v>
      </c>
      <c r="J736" t="s">
        <v>2459</v>
      </c>
      <c r="K736" t="s">
        <v>4459</v>
      </c>
      <c r="L736" t="s">
        <v>735</v>
      </c>
      <c r="M736" t="s">
        <v>3213</v>
      </c>
      <c r="N736" s="13">
        <v>45061</v>
      </c>
      <c r="O736">
        <v>102888</v>
      </c>
      <c r="P736" t="s">
        <v>3323</v>
      </c>
      <c r="Q736" s="13">
        <v>45061</v>
      </c>
      <c r="R736" t="s">
        <v>4468</v>
      </c>
      <c r="S736" s="13">
        <v>44927</v>
      </c>
      <c r="T736" s="13">
        <v>45016</v>
      </c>
      <c r="U736" s="1">
        <v>45057</v>
      </c>
      <c r="V736" t="s">
        <v>99</v>
      </c>
      <c r="W736" s="2">
        <v>10435.24</v>
      </c>
      <c r="X736" t="s">
        <v>2</v>
      </c>
      <c r="Y736" t="s">
        <v>11</v>
      </c>
      <c r="Z736" t="s">
        <v>2</v>
      </c>
      <c r="AA736" t="s">
        <v>2</v>
      </c>
      <c r="AB736" t="s">
        <v>736</v>
      </c>
      <c r="AC736" t="s">
        <v>2453</v>
      </c>
    </row>
    <row r="737" spans="1:29" x14ac:dyDescent="0.25">
      <c r="A737" t="s">
        <v>0</v>
      </c>
      <c r="B737" t="s">
        <v>521</v>
      </c>
      <c r="C737" t="s">
        <v>2</v>
      </c>
      <c r="D737" t="s">
        <v>747</v>
      </c>
      <c r="E737" t="s">
        <v>2460</v>
      </c>
      <c r="F737" t="s">
        <v>1699</v>
      </c>
      <c r="G737" t="s">
        <v>6</v>
      </c>
      <c r="H737">
        <v>5</v>
      </c>
      <c r="I737" t="s">
        <v>1523</v>
      </c>
      <c r="J737" t="s">
        <v>2461</v>
      </c>
      <c r="K737" t="s">
        <v>4459</v>
      </c>
      <c r="L737" t="s">
        <v>735</v>
      </c>
      <c r="M737" t="s">
        <v>3213</v>
      </c>
      <c r="N737" s="13">
        <v>45061</v>
      </c>
      <c r="O737">
        <v>102902</v>
      </c>
      <c r="P737" t="s">
        <v>3316</v>
      </c>
      <c r="Q737" s="13">
        <v>45061</v>
      </c>
      <c r="R737" t="s">
        <v>4468</v>
      </c>
      <c r="S737" s="13">
        <v>44927</v>
      </c>
      <c r="T737" s="13">
        <v>45016</v>
      </c>
      <c r="U737" s="1">
        <v>45057</v>
      </c>
      <c r="V737" t="s">
        <v>99</v>
      </c>
      <c r="W737" s="2">
        <v>83368.800000000003</v>
      </c>
      <c r="X737" t="s">
        <v>2</v>
      </c>
      <c r="Y737" t="s">
        <v>11</v>
      </c>
      <c r="Z737" t="s">
        <v>2</v>
      </c>
      <c r="AA737" t="s">
        <v>2</v>
      </c>
      <c r="AB737" t="s">
        <v>736</v>
      </c>
      <c r="AC737" t="s">
        <v>2453</v>
      </c>
    </row>
    <row r="738" spans="1:29" x14ac:dyDescent="0.25">
      <c r="A738" t="s">
        <v>0</v>
      </c>
      <c r="B738" t="s">
        <v>521</v>
      </c>
      <c r="C738" t="s">
        <v>2</v>
      </c>
      <c r="D738" t="s">
        <v>750</v>
      </c>
      <c r="E738" t="s">
        <v>2462</v>
      </c>
      <c r="F738" t="s">
        <v>1699</v>
      </c>
      <c r="G738" t="s">
        <v>6</v>
      </c>
      <c r="H738">
        <v>5</v>
      </c>
      <c r="I738" t="s">
        <v>1523</v>
      </c>
      <c r="J738" t="s">
        <v>2463</v>
      </c>
      <c r="K738" t="s">
        <v>4459</v>
      </c>
      <c r="L738" t="s">
        <v>735</v>
      </c>
      <c r="M738" t="s">
        <v>3213</v>
      </c>
      <c r="N738" s="13">
        <v>45061</v>
      </c>
      <c r="O738">
        <v>153361</v>
      </c>
      <c r="P738" t="s">
        <v>3321</v>
      </c>
      <c r="Q738" s="13">
        <v>45061</v>
      </c>
      <c r="R738" t="s">
        <v>4468</v>
      </c>
      <c r="S738" s="13">
        <v>44927</v>
      </c>
      <c r="T738" s="13">
        <v>45016</v>
      </c>
      <c r="U738" s="1">
        <v>45057</v>
      </c>
      <c r="V738" t="s">
        <v>99</v>
      </c>
      <c r="W738" s="2">
        <v>12333.06</v>
      </c>
      <c r="X738" t="s">
        <v>2</v>
      </c>
      <c r="Y738" t="s">
        <v>11</v>
      </c>
      <c r="Z738" t="s">
        <v>2</v>
      </c>
      <c r="AA738" t="s">
        <v>2</v>
      </c>
      <c r="AB738" t="s">
        <v>736</v>
      </c>
      <c r="AC738" t="s">
        <v>2453</v>
      </c>
    </row>
    <row r="739" spans="1:29" x14ac:dyDescent="0.25">
      <c r="A739" t="s">
        <v>0</v>
      </c>
      <c r="B739" t="s">
        <v>521</v>
      </c>
      <c r="C739" t="s">
        <v>2</v>
      </c>
      <c r="D739" t="s">
        <v>753</v>
      </c>
      <c r="E739" t="s">
        <v>2464</v>
      </c>
      <c r="F739" t="s">
        <v>1699</v>
      </c>
      <c r="G739" t="s">
        <v>6</v>
      </c>
      <c r="H739">
        <v>5</v>
      </c>
      <c r="I739" t="s">
        <v>1523</v>
      </c>
      <c r="J739" t="s">
        <v>2465</v>
      </c>
      <c r="K739" t="s">
        <v>4459</v>
      </c>
      <c r="L739" t="s">
        <v>735</v>
      </c>
      <c r="M739" t="s">
        <v>3213</v>
      </c>
      <c r="N739" s="13">
        <v>45061</v>
      </c>
      <c r="O739">
        <v>102926</v>
      </c>
      <c r="P739" t="s">
        <v>3324</v>
      </c>
      <c r="Q739" s="13">
        <v>45061</v>
      </c>
      <c r="R739" t="s">
        <v>4468</v>
      </c>
      <c r="S739" s="13">
        <v>44927</v>
      </c>
      <c r="T739" s="13">
        <v>45016</v>
      </c>
      <c r="U739" s="1">
        <v>45057</v>
      </c>
      <c r="V739" t="s">
        <v>99</v>
      </c>
      <c r="W739" s="2">
        <v>8270.2900000000009</v>
      </c>
      <c r="X739" t="s">
        <v>2</v>
      </c>
      <c r="Y739" t="s">
        <v>11</v>
      </c>
      <c r="Z739" t="s">
        <v>2</v>
      </c>
      <c r="AA739" t="s">
        <v>2</v>
      </c>
      <c r="AB739" t="s">
        <v>736</v>
      </c>
      <c r="AC739" t="s">
        <v>2453</v>
      </c>
    </row>
    <row r="740" spans="1:29" x14ac:dyDescent="0.25">
      <c r="A740" t="s">
        <v>0</v>
      </c>
      <c r="B740" t="s">
        <v>521</v>
      </c>
      <c r="C740" t="s">
        <v>2</v>
      </c>
      <c r="D740" t="s">
        <v>756</v>
      </c>
      <c r="E740" t="s">
        <v>2466</v>
      </c>
      <c r="F740" t="s">
        <v>1699</v>
      </c>
      <c r="G740" t="s">
        <v>6</v>
      </c>
      <c r="H740">
        <v>5</v>
      </c>
      <c r="I740" t="s">
        <v>1523</v>
      </c>
      <c r="J740" t="s">
        <v>2467</v>
      </c>
      <c r="K740" t="s">
        <v>4459</v>
      </c>
      <c r="L740" t="s">
        <v>735</v>
      </c>
      <c r="M740" t="s">
        <v>3213</v>
      </c>
      <c r="N740" s="13">
        <v>45061</v>
      </c>
      <c r="O740">
        <v>123013</v>
      </c>
      <c r="P740" t="s">
        <v>3320</v>
      </c>
      <c r="Q740" s="13">
        <v>45061</v>
      </c>
      <c r="R740" t="s">
        <v>4468</v>
      </c>
      <c r="S740" s="13">
        <v>44927</v>
      </c>
      <c r="T740" s="13">
        <v>45016</v>
      </c>
      <c r="U740" s="1">
        <v>45057</v>
      </c>
      <c r="V740" t="s">
        <v>99</v>
      </c>
      <c r="W740" s="2">
        <v>740893.13</v>
      </c>
      <c r="X740" t="s">
        <v>2</v>
      </c>
      <c r="Y740" t="s">
        <v>11</v>
      </c>
      <c r="Z740" t="s">
        <v>2</v>
      </c>
      <c r="AA740" t="s">
        <v>2</v>
      </c>
      <c r="AB740" t="s">
        <v>736</v>
      </c>
      <c r="AC740" t="s">
        <v>2453</v>
      </c>
    </row>
    <row r="741" spans="1:29" x14ac:dyDescent="0.25">
      <c r="A741" t="s">
        <v>0</v>
      </c>
      <c r="B741" t="s">
        <v>521</v>
      </c>
      <c r="C741" t="s">
        <v>2</v>
      </c>
      <c r="D741" t="s">
        <v>762</v>
      </c>
      <c r="E741" t="s">
        <v>2470</v>
      </c>
      <c r="F741" t="s">
        <v>1699</v>
      </c>
      <c r="G741" t="s">
        <v>6</v>
      </c>
      <c r="H741">
        <v>5</v>
      </c>
      <c r="I741" t="s">
        <v>1523</v>
      </c>
      <c r="J741" t="s">
        <v>2471</v>
      </c>
      <c r="K741" t="s">
        <v>4459</v>
      </c>
      <c r="L741" t="s">
        <v>735</v>
      </c>
      <c r="M741" t="s">
        <v>3213</v>
      </c>
      <c r="N741" s="13">
        <v>45061</v>
      </c>
      <c r="O741">
        <v>102944</v>
      </c>
      <c r="P741" t="s">
        <v>3319</v>
      </c>
      <c r="Q741" s="13">
        <v>45061</v>
      </c>
      <c r="R741" t="s">
        <v>4468</v>
      </c>
      <c r="S741" s="13">
        <v>44927</v>
      </c>
      <c r="T741" s="13">
        <v>45016</v>
      </c>
      <c r="U741" s="1">
        <v>45057</v>
      </c>
      <c r="V741" t="s">
        <v>99</v>
      </c>
      <c r="W741" s="2">
        <v>8681.92</v>
      </c>
      <c r="X741" t="s">
        <v>2</v>
      </c>
      <c r="Y741" t="s">
        <v>11</v>
      </c>
      <c r="Z741" t="s">
        <v>2</v>
      </c>
      <c r="AA741" t="s">
        <v>2</v>
      </c>
      <c r="AB741" t="s">
        <v>736</v>
      </c>
      <c r="AC741" t="s">
        <v>2453</v>
      </c>
    </row>
    <row r="742" spans="1:29" x14ac:dyDescent="0.25">
      <c r="A742" t="s">
        <v>0</v>
      </c>
      <c r="B742" t="s">
        <v>521</v>
      </c>
      <c r="C742" t="s">
        <v>2</v>
      </c>
      <c r="D742" t="s">
        <v>765</v>
      </c>
      <c r="E742" t="s">
        <v>2472</v>
      </c>
      <c r="F742" t="s">
        <v>1699</v>
      </c>
      <c r="G742" t="s">
        <v>6</v>
      </c>
      <c r="H742">
        <v>5</v>
      </c>
      <c r="I742" t="s">
        <v>1523</v>
      </c>
      <c r="J742" t="s">
        <v>2473</v>
      </c>
      <c r="K742" t="s">
        <v>4459</v>
      </c>
      <c r="L742" t="s">
        <v>735</v>
      </c>
      <c r="M742" t="s">
        <v>3213</v>
      </c>
      <c r="N742" s="13">
        <v>45061</v>
      </c>
      <c r="O742">
        <v>102958</v>
      </c>
      <c r="P742" t="s">
        <v>3326</v>
      </c>
      <c r="Q742" s="13">
        <v>45061</v>
      </c>
      <c r="R742" t="s">
        <v>4468</v>
      </c>
      <c r="S742" s="13">
        <v>44927</v>
      </c>
      <c r="T742" s="13">
        <v>45016</v>
      </c>
      <c r="U742" s="1">
        <v>45057</v>
      </c>
      <c r="V742" t="s">
        <v>99</v>
      </c>
      <c r="W742" s="2">
        <v>17838.04</v>
      </c>
      <c r="X742" t="s">
        <v>2</v>
      </c>
      <c r="Y742" t="s">
        <v>11</v>
      </c>
      <c r="Z742" t="s">
        <v>2</v>
      </c>
      <c r="AA742" t="s">
        <v>2</v>
      </c>
      <c r="AB742" t="s">
        <v>736</v>
      </c>
      <c r="AC742" t="s">
        <v>2453</v>
      </c>
    </row>
    <row r="743" spans="1:29" x14ac:dyDescent="0.25">
      <c r="A743" t="s">
        <v>0</v>
      </c>
      <c r="B743" t="s">
        <v>521</v>
      </c>
      <c r="C743" t="s">
        <v>2</v>
      </c>
      <c r="D743" t="s">
        <v>759</v>
      </c>
      <c r="E743" t="s">
        <v>3175</v>
      </c>
      <c r="F743" t="s">
        <v>2269</v>
      </c>
      <c r="G743" t="s">
        <v>6</v>
      </c>
      <c r="H743">
        <v>8</v>
      </c>
      <c r="I743" t="s">
        <v>1523</v>
      </c>
      <c r="J743" t="s">
        <v>3176</v>
      </c>
      <c r="K743" t="s">
        <v>4459</v>
      </c>
      <c r="L743" t="s">
        <v>735</v>
      </c>
      <c r="M743" t="s">
        <v>3213</v>
      </c>
      <c r="N743" s="13">
        <v>45149</v>
      </c>
      <c r="O743">
        <v>102931</v>
      </c>
      <c r="P743" t="s">
        <v>3317</v>
      </c>
      <c r="Q743" s="13">
        <v>45152</v>
      </c>
      <c r="R743" t="s">
        <v>4468</v>
      </c>
      <c r="S743" s="13">
        <v>45017</v>
      </c>
      <c r="T743" s="13">
        <v>45107</v>
      </c>
      <c r="U743" s="1">
        <v>45148</v>
      </c>
      <c r="V743" t="s">
        <v>99</v>
      </c>
      <c r="W743" s="2">
        <v>759.01</v>
      </c>
      <c r="X743" t="s">
        <v>2</v>
      </c>
      <c r="Y743" t="s">
        <v>11</v>
      </c>
      <c r="Z743" t="s">
        <v>2</v>
      </c>
      <c r="AA743" t="s">
        <v>2</v>
      </c>
      <c r="AB743" t="s">
        <v>736</v>
      </c>
      <c r="AC743" t="s">
        <v>1313</v>
      </c>
    </row>
    <row r="744" spans="1:29" x14ac:dyDescent="0.25">
      <c r="A744" t="s">
        <v>0</v>
      </c>
      <c r="B744" t="s">
        <v>521</v>
      </c>
      <c r="C744" t="s">
        <v>2</v>
      </c>
      <c r="D744" t="s">
        <v>731</v>
      </c>
      <c r="E744" t="s">
        <v>3159</v>
      </c>
      <c r="F744" t="s">
        <v>2269</v>
      </c>
      <c r="G744" t="s">
        <v>6</v>
      </c>
      <c r="H744">
        <v>8</v>
      </c>
      <c r="I744" t="s">
        <v>1523</v>
      </c>
      <c r="J744" t="s">
        <v>3160</v>
      </c>
      <c r="K744" t="s">
        <v>4459</v>
      </c>
      <c r="L744" t="s">
        <v>735</v>
      </c>
      <c r="M744" t="s">
        <v>3213</v>
      </c>
      <c r="N744" s="13">
        <v>45152</v>
      </c>
      <c r="O744">
        <v>102799</v>
      </c>
      <c r="P744" t="s">
        <v>3328</v>
      </c>
      <c r="Q744" s="13">
        <v>45152</v>
      </c>
      <c r="R744" t="s">
        <v>4468</v>
      </c>
      <c r="S744" s="13">
        <v>45017</v>
      </c>
      <c r="T744" s="13">
        <v>45107</v>
      </c>
      <c r="U744" s="1">
        <v>45148</v>
      </c>
      <c r="V744" t="s">
        <v>99</v>
      </c>
      <c r="W744" s="2">
        <v>12087.84</v>
      </c>
      <c r="X744" t="s">
        <v>2</v>
      </c>
      <c r="Y744" t="s">
        <v>11</v>
      </c>
      <c r="Z744" t="s">
        <v>2</v>
      </c>
      <c r="AA744" t="s">
        <v>2</v>
      </c>
      <c r="AB744" t="s">
        <v>736</v>
      </c>
      <c r="AC744" t="s">
        <v>1313</v>
      </c>
    </row>
    <row r="745" spans="1:29" x14ac:dyDescent="0.25">
      <c r="A745" t="s">
        <v>0</v>
      </c>
      <c r="B745" t="s">
        <v>521</v>
      </c>
      <c r="C745" t="s">
        <v>2</v>
      </c>
      <c r="D745" t="s">
        <v>738</v>
      </c>
      <c r="E745" t="s">
        <v>3161</v>
      </c>
      <c r="F745" t="s">
        <v>2269</v>
      </c>
      <c r="G745" t="s">
        <v>6</v>
      </c>
      <c r="H745">
        <v>8</v>
      </c>
      <c r="I745" t="s">
        <v>1523</v>
      </c>
      <c r="J745" t="s">
        <v>3162</v>
      </c>
      <c r="K745" t="s">
        <v>4459</v>
      </c>
      <c r="L745" t="s">
        <v>735</v>
      </c>
      <c r="M745" t="s">
        <v>3213</v>
      </c>
      <c r="N745" s="13">
        <v>45152</v>
      </c>
      <c r="O745">
        <v>102830</v>
      </c>
      <c r="P745" t="s">
        <v>3322</v>
      </c>
      <c r="Q745" s="13">
        <v>45152</v>
      </c>
      <c r="R745" t="s">
        <v>4468</v>
      </c>
      <c r="S745" s="13">
        <v>45017</v>
      </c>
      <c r="T745" s="13">
        <v>45107</v>
      </c>
      <c r="U745" s="1">
        <v>45148</v>
      </c>
      <c r="V745" t="s">
        <v>99</v>
      </c>
      <c r="W745" s="2">
        <v>3735.78</v>
      </c>
      <c r="X745" t="s">
        <v>2</v>
      </c>
      <c r="Y745" t="s">
        <v>11</v>
      </c>
      <c r="Z745" t="s">
        <v>2</v>
      </c>
      <c r="AA745" t="s">
        <v>2</v>
      </c>
      <c r="AB745" t="s">
        <v>736</v>
      </c>
      <c r="AC745" t="s">
        <v>1313</v>
      </c>
    </row>
    <row r="746" spans="1:29" x14ac:dyDescent="0.25">
      <c r="A746" t="s">
        <v>0</v>
      </c>
      <c r="B746" t="s">
        <v>521</v>
      </c>
      <c r="C746" t="s">
        <v>2</v>
      </c>
      <c r="D746" t="s">
        <v>741</v>
      </c>
      <c r="E746" t="s">
        <v>3163</v>
      </c>
      <c r="F746" t="s">
        <v>2269</v>
      </c>
      <c r="G746" t="s">
        <v>6</v>
      </c>
      <c r="H746">
        <v>8</v>
      </c>
      <c r="I746" t="s">
        <v>1523</v>
      </c>
      <c r="J746" t="s">
        <v>3164</v>
      </c>
      <c r="K746" t="s">
        <v>4459</v>
      </c>
      <c r="L746" t="s">
        <v>735</v>
      </c>
      <c r="M746" t="s">
        <v>3213</v>
      </c>
      <c r="N746" s="13">
        <v>45152</v>
      </c>
      <c r="O746">
        <v>102832</v>
      </c>
      <c r="P746" t="s">
        <v>3318</v>
      </c>
      <c r="Q746" s="13">
        <v>45152</v>
      </c>
      <c r="R746" t="s">
        <v>4468</v>
      </c>
      <c r="S746" s="13">
        <v>45017</v>
      </c>
      <c r="T746" s="13">
        <v>45107</v>
      </c>
      <c r="U746" s="1">
        <v>45148</v>
      </c>
      <c r="V746" t="s">
        <v>99</v>
      </c>
      <c r="W746" s="2">
        <v>17302.919999999998</v>
      </c>
      <c r="X746" t="s">
        <v>2</v>
      </c>
      <c r="Y746" t="s">
        <v>11</v>
      </c>
      <c r="Z746" t="s">
        <v>2</v>
      </c>
      <c r="AA746" t="s">
        <v>2</v>
      </c>
      <c r="AB746" t="s">
        <v>736</v>
      </c>
      <c r="AC746" t="s">
        <v>1313</v>
      </c>
    </row>
    <row r="747" spans="1:29" x14ac:dyDescent="0.25">
      <c r="A747" t="s">
        <v>0</v>
      </c>
      <c r="B747" t="s">
        <v>521</v>
      </c>
      <c r="C747" t="s">
        <v>2</v>
      </c>
      <c r="D747" t="s">
        <v>744</v>
      </c>
      <c r="E747" t="s">
        <v>3165</v>
      </c>
      <c r="F747" t="s">
        <v>2269</v>
      </c>
      <c r="G747" t="s">
        <v>6</v>
      </c>
      <c r="H747">
        <v>8</v>
      </c>
      <c r="I747" t="s">
        <v>1523</v>
      </c>
      <c r="J747" t="s">
        <v>3166</v>
      </c>
      <c r="K747" t="s">
        <v>4459</v>
      </c>
      <c r="L747" t="s">
        <v>735</v>
      </c>
      <c r="M747" t="s">
        <v>3213</v>
      </c>
      <c r="N747" s="13">
        <v>45152</v>
      </c>
      <c r="O747">
        <v>102888</v>
      </c>
      <c r="P747" t="s">
        <v>3323</v>
      </c>
      <c r="Q747" s="13">
        <v>45152</v>
      </c>
      <c r="R747" t="s">
        <v>4468</v>
      </c>
      <c r="S747" s="13">
        <v>45017</v>
      </c>
      <c r="T747" s="13">
        <v>45107</v>
      </c>
      <c r="U747" s="1">
        <v>45148</v>
      </c>
      <c r="V747" t="s">
        <v>99</v>
      </c>
      <c r="W747" s="2">
        <v>13832.38</v>
      </c>
      <c r="X747" t="s">
        <v>2</v>
      </c>
      <c r="Y747" t="s">
        <v>11</v>
      </c>
      <c r="Z747" t="s">
        <v>2</v>
      </c>
      <c r="AA747" t="s">
        <v>2</v>
      </c>
      <c r="AB747" t="s">
        <v>736</v>
      </c>
      <c r="AC747" t="s">
        <v>1313</v>
      </c>
    </row>
    <row r="748" spans="1:29" x14ac:dyDescent="0.25">
      <c r="A748" t="s">
        <v>0</v>
      </c>
      <c r="B748" t="s">
        <v>521</v>
      </c>
      <c r="C748" t="s">
        <v>2</v>
      </c>
      <c r="D748" t="s">
        <v>747</v>
      </c>
      <c r="E748" t="s">
        <v>3167</v>
      </c>
      <c r="F748" t="s">
        <v>2269</v>
      </c>
      <c r="G748" t="s">
        <v>6</v>
      </c>
      <c r="H748">
        <v>8</v>
      </c>
      <c r="I748" t="s">
        <v>1523</v>
      </c>
      <c r="J748" t="s">
        <v>3168</v>
      </c>
      <c r="K748" t="s">
        <v>4459</v>
      </c>
      <c r="L748" t="s">
        <v>735</v>
      </c>
      <c r="M748" t="s">
        <v>3213</v>
      </c>
      <c r="N748" s="13">
        <v>45152</v>
      </c>
      <c r="O748">
        <v>102902</v>
      </c>
      <c r="P748" t="s">
        <v>3316</v>
      </c>
      <c r="Q748" s="13">
        <v>45152</v>
      </c>
      <c r="R748" t="s">
        <v>4468</v>
      </c>
      <c r="S748" s="13">
        <v>45017</v>
      </c>
      <c r="T748" s="13">
        <v>45107</v>
      </c>
      <c r="U748" s="1">
        <v>45148</v>
      </c>
      <c r="V748" t="s">
        <v>99</v>
      </c>
      <c r="W748" s="2">
        <v>94914.06</v>
      </c>
      <c r="X748" t="s">
        <v>2</v>
      </c>
      <c r="Y748" t="s">
        <v>11</v>
      </c>
      <c r="Z748" t="s">
        <v>2</v>
      </c>
      <c r="AA748" t="s">
        <v>2</v>
      </c>
      <c r="AB748" t="s">
        <v>736</v>
      </c>
      <c r="AC748" t="s">
        <v>1313</v>
      </c>
    </row>
    <row r="749" spans="1:29" x14ac:dyDescent="0.25">
      <c r="A749" t="s">
        <v>0</v>
      </c>
      <c r="B749" t="s">
        <v>521</v>
      </c>
      <c r="C749" t="s">
        <v>2</v>
      </c>
      <c r="D749" t="s">
        <v>750</v>
      </c>
      <c r="E749" t="s">
        <v>3169</v>
      </c>
      <c r="F749" t="s">
        <v>2269</v>
      </c>
      <c r="G749" t="s">
        <v>6</v>
      </c>
      <c r="H749">
        <v>8</v>
      </c>
      <c r="I749" t="s">
        <v>1523</v>
      </c>
      <c r="J749" t="s">
        <v>3170</v>
      </c>
      <c r="K749" t="s">
        <v>4459</v>
      </c>
      <c r="L749" t="s">
        <v>735</v>
      </c>
      <c r="M749" t="s">
        <v>3213</v>
      </c>
      <c r="N749" s="13">
        <v>45152</v>
      </c>
      <c r="O749">
        <v>153361</v>
      </c>
      <c r="P749" t="s">
        <v>3321</v>
      </c>
      <c r="Q749" s="13">
        <v>45152</v>
      </c>
      <c r="R749" t="s">
        <v>4468</v>
      </c>
      <c r="S749" s="13">
        <v>45017</v>
      </c>
      <c r="T749" s="13">
        <v>45107</v>
      </c>
      <c r="U749" s="1">
        <v>45148</v>
      </c>
      <c r="V749" t="s">
        <v>99</v>
      </c>
      <c r="W749" s="2">
        <v>14558.42</v>
      </c>
      <c r="X749" t="s">
        <v>2</v>
      </c>
      <c r="Y749" t="s">
        <v>11</v>
      </c>
      <c r="Z749" t="s">
        <v>2</v>
      </c>
      <c r="AA749" t="s">
        <v>2</v>
      </c>
      <c r="AB749" t="s">
        <v>736</v>
      </c>
      <c r="AC749" t="s">
        <v>1313</v>
      </c>
    </row>
    <row r="750" spans="1:29" x14ac:dyDescent="0.25">
      <c r="A750" t="s">
        <v>0</v>
      </c>
      <c r="B750" t="s">
        <v>521</v>
      </c>
      <c r="C750" t="s">
        <v>2</v>
      </c>
      <c r="D750" t="s">
        <v>753</v>
      </c>
      <c r="E750" t="s">
        <v>3171</v>
      </c>
      <c r="F750" t="s">
        <v>2269</v>
      </c>
      <c r="G750" t="s">
        <v>6</v>
      </c>
      <c r="H750">
        <v>8</v>
      </c>
      <c r="I750" t="s">
        <v>1523</v>
      </c>
      <c r="J750" t="s">
        <v>3172</v>
      </c>
      <c r="K750" t="s">
        <v>4459</v>
      </c>
      <c r="L750" t="s">
        <v>735</v>
      </c>
      <c r="M750" t="s">
        <v>3213</v>
      </c>
      <c r="N750" s="13">
        <v>45152</v>
      </c>
      <c r="O750">
        <v>102926</v>
      </c>
      <c r="P750" t="s">
        <v>3324</v>
      </c>
      <c r="Q750" s="13">
        <v>45152</v>
      </c>
      <c r="R750" t="s">
        <v>4468</v>
      </c>
      <c r="S750" s="13">
        <v>45017</v>
      </c>
      <c r="T750" s="13">
        <v>45107</v>
      </c>
      <c r="U750" s="1">
        <v>45148</v>
      </c>
      <c r="V750" t="s">
        <v>99</v>
      </c>
      <c r="W750" s="2">
        <v>8604.83</v>
      </c>
      <c r="X750" t="s">
        <v>2</v>
      </c>
      <c r="Y750" t="s">
        <v>11</v>
      </c>
      <c r="Z750" t="s">
        <v>2</v>
      </c>
      <c r="AA750" t="s">
        <v>2</v>
      </c>
      <c r="AB750" t="s">
        <v>736</v>
      </c>
      <c r="AC750" t="s">
        <v>1313</v>
      </c>
    </row>
    <row r="751" spans="1:29" x14ac:dyDescent="0.25">
      <c r="A751" t="s">
        <v>0</v>
      </c>
      <c r="B751" t="s">
        <v>521</v>
      </c>
      <c r="C751" t="s">
        <v>2</v>
      </c>
      <c r="D751" t="s">
        <v>756</v>
      </c>
      <c r="E751" t="s">
        <v>3173</v>
      </c>
      <c r="F751" t="s">
        <v>2269</v>
      </c>
      <c r="G751" t="s">
        <v>6</v>
      </c>
      <c r="H751">
        <v>8</v>
      </c>
      <c r="I751" t="s">
        <v>1523</v>
      </c>
      <c r="J751" t="s">
        <v>3174</v>
      </c>
      <c r="K751" t="s">
        <v>4459</v>
      </c>
      <c r="L751" t="s">
        <v>735</v>
      </c>
      <c r="M751" t="s">
        <v>3213</v>
      </c>
      <c r="N751" s="13">
        <v>45152</v>
      </c>
      <c r="O751">
        <v>123013</v>
      </c>
      <c r="P751" t="s">
        <v>3320</v>
      </c>
      <c r="Q751" s="13">
        <v>45152</v>
      </c>
      <c r="R751" t="s">
        <v>4468</v>
      </c>
      <c r="S751" s="13">
        <v>45017</v>
      </c>
      <c r="T751" s="13">
        <v>45107</v>
      </c>
      <c r="U751" s="1">
        <v>45148</v>
      </c>
      <c r="V751" t="s">
        <v>99</v>
      </c>
      <c r="W751" s="2">
        <v>908450.9</v>
      </c>
      <c r="X751" t="s">
        <v>2</v>
      </c>
      <c r="Y751" t="s">
        <v>11</v>
      </c>
      <c r="Z751" t="s">
        <v>2</v>
      </c>
      <c r="AA751" t="s">
        <v>2</v>
      </c>
      <c r="AB751" t="s">
        <v>736</v>
      </c>
      <c r="AC751" t="s">
        <v>1313</v>
      </c>
    </row>
    <row r="752" spans="1:29" x14ac:dyDescent="0.25">
      <c r="A752" t="s">
        <v>0</v>
      </c>
      <c r="B752" t="s">
        <v>521</v>
      </c>
      <c r="C752" t="s">
        <v>2</v>
      </c>
      <c r="D752" t="s">
        <v>762</v>
      </c>
      <c r="E752" t="s">
        <v>3177</v>
      </c>
      <c r="F752" t="s">
        <v>2269</v>
      </c>
      <c r="G752" t="s">
        <v>6</v>
      </c>
      <c r="H752">
        <v>8</v>
      </c>
      <c r="I752" t="s">
        <v>1523</v>
      </c>
      <c r="J752" t="s">
        <v>3178</v>
      </c>
      <c r="K752" t="s">
        <v>4459</v>
      </c>
      <c r="L752" t="s">
        <v>735</v>
      </c>
      <c r="M752" t="s">
        <v>3213</v>
      </c>
      <c r="N752" s="13">
        <v>45152</v>
      </c>
      <c r="O752">
        <v>102944</v>
      </c>
      <c r="P752" t="s">
        <v>3319</v>
      </c>
      <c r="Q752" s="13">
        <v>45152</v>
      </c>
      <c r="R752" t="s">
        <v>4468</v>
      </c>
      <c r="S752" s="13">
        <v>45017</v>
      </c>
      <c r="T752" s="13">
        <v>45107</v>
      </c>
      <c r="U752" s="1">
        <v>45148</v>
      </c>
      <c r="V752" t="s">
        <v>99</v>
      </c>
      <c r="W752" s="2">
        <v>10706.64</v>
      </c>
      <c r="X752" t="s">
        <v>2</v>
      </c>
      <c r="Y752" t="s">
        <v>11</v>
      </c>
      <c r="Z752" t="s">
        <v>2</v>
      </c>
      <c r="AA752" t="s">
        <v>2</v>
      </c>
      <c r="AB752" t="s">
        <v>736</v>
      </c>
      <c r="AC752" t="s">
        <v>1313</v>
      </c>
    </row>
    <row r="753" spans="1:29" x14ac:dyDescent="0.25">
      <c r="A753" t="s">
        <v>0</v>
      </c>
      <c r="B753" t="s">
        <v>521</v>
      </c>
      <c r="C753" t="s">
        <v>2</v>
      </c>
      <c r="D753" t="s">
        <v>765</v>
      </c>
      <c r="E753" t="s">
        <v>3179</v>
      </c>
      <c r="F753" t="s">
        <v>2269</v>
      </c>
      <c r="G753" t="s">
        <v>6</v>
      </c>
      <c r="H753">
        <v>8</v>
      </c>
      <c r="I753" t="s">
        <v>1523</v>
      </c>
      <c r="J753" t="s">
        <v>3180</v>
      </c>
      <c r="K753" t="s">
        <v>4459</v>
      </c>
      <c r="L753" t="s">
        <v>735</v>
      </c>
      <c r="M753" t="s">
        <v>3213</v>
      </c>
      <c r="N753" s="13">
        <v>45152</v>
      </c>
      <c r="O753">
        <v>102958</v>
      </c>
      <c r="P753" t="s">
        <v>3326</v>
      </c>
      <c r="Q753" s="13">
        <v>45152</v>
      </c>
      <c r="R753" t="s">
        <v>4468</v>
      </c>
      <c r="S753" s="13">
        <v>45017</v>
      </c>
      <c r="T753" s="13">
        <v>45107</v>
      </c>
      <c r="U753" s="1">
        <v>45148</v>
      </c>
      <c r="V753" t="s">
        <v>99</v>
      </c>
      <c r="W753" s="2">
        <v>21868.48</v>
      </c>
      <c r="X753" t="s">
        <v>2</v>
      </c>
      <c r="Y753" t="s">
        <v>11</v>
      </c>
      <c r="Z753" t="s">
        <v>2</v>
      </c>
      <c r="AA753" t="s">
        <v>2</v>
      </c>
      <c r="AB753" t="s">
        <v>736</v>
      </c>
      <c r="AC753" t="s">
        <v>1313</v>
      </c>
    </row>
    <row r="754" spans="1:29" x14ac:dyDescent="0.25">
      <c r="A754" t="s">
        <v>0</v>
      </c>
      <c r="B754" t="s">
        <v>1</v>
      </c>
      <c r="C754" t="s">
        <v>2</v>
      </c>
      <c r="D754" t="s">
        <v>1118</v>
      </c>
      <c r="E754" t="s">
        <v>2664</v>
      </c>
      <c r="F754" t="s">
        <v>2655</v>
      </c>
      <c r="G754" t="s">
        <v>6</v>
      </c>
      <c r="H754">
        <v>7</v>
      </c>
      <c r="I754" t="s">
        <v>1523</v>
      </c>
      <c r="J754" t="s">
        <v>2665</v>
      </c>
      <c r="K754" t="s">
        <v>4459</v>
      </c>
      <c r="L754" t="s">
        <v>113</v>
      </c>
      <c r="M754" t="s">
        <v>3213</v>
      </c>
      <c r="N754" s="13">
        <v>45108</v>
      </c>
      <c r="O754">
        <v>102906</v>
      </c>
      <c r="P754" t="s">
        <v>3325</v>
      </c>
      <c r="Q754" s="13">
        <v>45108</v>
      </c>
      <c r="R754" t="s">
        <v>4467</v>
      </c>
      <c r="S754" s="13">
        <v>45108</v>
      </c>
      <c r="T754" s="13">
        <v>45138</v>
      </c>
      <c r="U754" s="1">
        <v>45108</v>
      </c>
      <c r="V754" t="s">
        <v>99</v>
      </c>
      <c r="W754" s="2">
        <v>196896.93</v>
      </c>
      <c r="X754" t="s">
        <v>2</v>
      </c>
      <c r="Y754" t="s">
        <v>11</v>
      </c>
      <c r="Z754" t="s">
        <v>2</v>
      </c>
      <c r="AA754" t="s">
        <v>114</v>
      </c>
      <c r="AB754" t="s">
        <v>1121</v>
      </c>
      <c r="AC754" t="s">
        <v>116</v>
      </c>
    </row>
    <row r="755" spans="1:29" x14ac:dyDescent="0.25">
      <c r="A755" t="s">
        <v>0</v>
      </c>
      <c r="B755" t="s">
        <v>1</v>
      </c>
      <c r="C755" t="s">
        <v>2</v>
      </c>
      <c r="D755" t="s">
        <v>2666</v>
      </c>
      <c r="E755" t="s">
        <v>2667</v>
      </c>
      <c r="F755" t="s">
        <v>2655</v>
      </c>
      <c r="G755" t="s">
        <v>6</v>
      </c>
      <c r="H755">
        <v>7</v>
      </c>
      <c r="I755" t="s">
        <v>1523</v>
      </c>
      <c r="J755" t="s">
        <v>2668</v>
      </c>
      <c r="K755" t="s">
        <v>4459</v>
      </c>
      <c r="L755" t="s">
        <v>113</v>
      </c>
      <c r="M755" t="s">
        <v>3213</v>
      </c>
      <c r="N755" s="13">
        <v>45108</v>
      </c>
      <c r="O755">
        <v>102807</v>
      </c>
      <c r="P755" t="s">
        <v>3239</v>
      </c>
      <c r="Q755" s="13">
        <v>45108</v>
      </c>
      <c r="R755" t="s">
        <v>4467</v>
      </c>
      <c r="S755" s="13">
        <v>45108</v>
      </c>
      <c r="T755" s="13">
        <v>45138</v>
      </c>
      <c r="U755" s="1">
        <v>45108</v>
      </c>
      <c r="V755" t="s">
        <v>99</v>
      </c>
      <c r="W755" s="2">
        <v>5274.93</v>
      </c>
      <c r="X755" t="s">
        <v>2</v>
      </c>
      <c r="Y755" t="s">
        <v>11</v>
      </c>
      <c r="Z755" t="s">
        <v>2</v>
      </c>
      <c r="AA755" t="s">
        <v>2669</v>
      </c>
      <c r="AB755" t="s">
        <v>2670</v>
      </c>
      <c r="AC755" t="s">
        <v>116</v>
      </c>
    </row>
    <row r="756" spans="1:29" x14ac:dyDescent="0.25">
      <c r="A756" t="s">
        <v>0</v>
      </c>
      <c r="B756" t="s">
        <v>1</v>
      </c>
      <c r="C756" t="s">
        <v>2</v>
      </c>
      <c r="D756" t="s">
        <v>2666</v>
      </c>
      <c r="E756" t="s">
        <v>2671</v>
      </c>
      <c r="F756" t="s">
        <v>2655</v>
      </c>
      <c r="G756" t="s">
        <v>6</v>
      </c>
      <c r="H756">
        <v>7</v>
      </c>
      <c r="I756" t="s">
        <v>1523</v>
      </c>
      <c r="J756" t="s">
        <v>2672</v>
      </c>
      <c r="K756" t="s">
        <v>4459</v>
      </c>
      <c r="L756" t="s">
        <v>113</v>
      </c>
      <c r="M756" t="s">
        <v>3213</v>
      </c>
      <c r="N756" s="13">
        <v>45108</v>
      </c>
      <c r="O756">
        <v>102808</v>
      </c>
      <c r="P756" t="s">
        <v>3240</v>
      </c>
      <c r="Q756" s="13">
        <v>45108</v>
      </c>
      <c r="R756" t="s">
        <v>4467</v>
      </c>
      <c r="S756" s="13">
        <v>45108</v>
      </c>
      <c r="T756" s="13">
        <v>45138</v>
      </c>
      <c r="U756" s="1">
        <v>45108</v>
      </c>
      <c r="V756" t="s">
        <v>99</v>
      </c>
      <c r="W756" s="2">
        <v>225636.59</v>
      </c>
      <c r="X756" t="s">
        <v>2</v>
      </c>
      <c r="Y756" t="s">
        <v>11</v>
      </c>
      <c r="Z756" t="s">
        <v>2</v>
      </c>
      <c r="AA756" t="s">
        <v>2673</v>
      </c>
      <c r="AB756" t="s">
        <v>2674</v>
      </c>
      <c r="AC756" t="s">
        <v>116</v>
      </c>
    </row>
    <row r="757" spans="1:29" x14ac:dyDescent="0.25">
      <c r="A757" t="s">
        <v>0</v>
      </c>
      <c r="B757" t="s">
        <v>1</v>
      </c>
      <c r="C757" t="s">
        <v>2</v>
      </c>
      <c r="D757" t="s">
        <v>2666</v>
      </c>
      <c r="E757" t="s">
        <v>2675</v>
      </c>
      <c r="F757" t="s">
        <v>2655</v>
      </c>
      <c r="G757" t="s">
        <v>6</v>
      </c>
      <c r="H757">
        <v>7</v>
      </c>
      <c r="I757" t="s">
        <v>1523</v>
      </c>
      <c r="J757" t="s">
        <v>2676</v>
      </c>
      <c r="K757" t="s">
        <v>4459</v>
      </c>
      <c r="L757" t="s">
        <v>113</v>
      </c>
      <c r="M757" t="s">
        <v>3213</v>
      </c>
      <c r="N757" s="13">
        <v>45108</v>
      </c>
      <c r="O757">
        <v>102809</v>
      </c>
      <c r="P757" t="s">
        <v>3241</v>
      </c>
      <c r="Q757" s="13">
        <v>45108</v>
      </c>
      <c r="R757" t="s">
        <v>4467</v>
      </c>
      <c r="S757" s="13">
        <v>45108</v>
      </c>
      <c r="T757" s="13">
        <v>45138</v>
      </c>
      <c r="U757" s="1">
        <v>45108</v>
      </c>
      <c r="V757" t="s">
        <v>99</v>
      </c>
      <c r="W757" s="2">
        <v>8361.92</v>
      </c>
      <c r="X757" t="s">
        <v>2</v>
      </c>
      <c r="Y757" t="s">
        <v>11</v>
      </c>
      <c r="Z757" t="s">
        <v>2</v>
      </c>
      <c r="AA757" t="s">
        <v>2677</v>
      </c>
      <c r="AB757" t="s">
        <v>2678</v>
      </c>
      <c r="AC757" t="s">
        <v>116</v>
      </c>
    </row>
    <row r="758" spans="1:29" x14ac:dyDescent="0.25">
      <c r="A758" t="s">
        <v>0</v>
      </c>
      <c r="B758" t="s">
        <v>1</v>
      </c>
      <c r="C758" t="s">
        <v>2</v>
      </c>
      <c r="D758" t="s">
        <v>2666</v>
      </c>
      <c r="E758" t="s">
        <v>2679</v>
      </c>
      <c r="F758" t="s">
        <v>2655</v>
      </c>
      <c r="G758" t="s">
        <v>6</v>
      </c>
      <c r="H758">
        <v>7</v>
      </c>
      <c r="I758" t="s">
        <v>1523</v>
      </c>
      <c r="J758" t="s">
        <v>2680</v>
      </c>
      <c r="K758" t="s">
        <v>4459</v>
      </c>
      <c r="L758" t="s">
        <v>113</v>
      </c>
      <c r="M758" t="s">
        <v>3213</v>
      </c>
      <c r="N758" s="13">
        <v>45108</v>
      </c>
      <c r="O758">
        <v>102810</v>
      </c>
      <c r="P758" t="s">
        <v>3242</v>
      </c>
      <c r="Q758" s="13">
        <v>45108</v>
      </c>
      <c r="R758" t="s">
        <v>4467</v>
      </c>
      <c r="S758" s="13">
        <v>45108</v>
      </c>
      <c r="T758" s="13">
        <v>45138</v>
      </c>
      <c r="U758" s="1">
        <v>45108</v>
      </c>
      <c r="V758" t="s">
        <v>99</v>
      </c>
      <c r="W758" s="2">
        <v>2189.4299999999998</v>
      </c>
      <c r="X758" t="s">
        <v>2</v>
      </c>
      <c r="Y758" t="s">
        <v>11</v>
      </c>
      <c r="Z758" t="s">
        <v>2</v>
      </c>
      <c r="AA758" t="s">
        <v>2681</v>
      </c>
      <c r="AB758" t="s">
        <v>2682</v>
      </c>
      <c r="AC758" t="s">
        <v>116</v>
      </c>
    </row>
    <row r="759" spans="1:29" x14ac:dyDescent="0.25">
      <c r="A759" t="s">
        <v>0</v>
      </c>
      <c r="B759" t="s">
        <v>1</v>
      </c>
      <c r="C759" t="s">
        <v>2</v>
      </c>
      <c r="D759" t="s">
        <v>2666</v>
      </c>
      <c r="E759" t="s">
        <v>2683</v>
      </c>
      <c r="F759" t="s">
        <v>2655</v>
      </c>
      <c r="G759" t="s">
        <v>6</v>
      </c>
      <c r="H759">
        <v>7</v>
      </c>
      <c r="I759" t="s">
        <v>1523</v>
      </c>
      <c r="J759" t="s">
        <v>2684</v>
      </c>
      <c r="K759" t="s">
        <v>4459</v>
      </c>
      <c r="L759" t="s">
        <v>113</v>
      </c>
      <c r="M759" t="s">
        <v>3213</v>
      </c>
      <c r="N759" s="13">
        <v>45108</v>
      </c>
      <c r="O759">
        <v>102813</v>
      </c>
      <c r="P759" t="s">
        <v>3243</v>
      </c>
      <c r="Q759" s="13">
        <v>45108</v>
      </c>
      <c r="R759" t="s">
        <v>4467</v>
      </c>
      <c r="S759" s="13">
        <v>45108</v>
      </c>
      <c r="T759" s="13">
        <v>45138</v>
      </c>
      <c r="U759" s="1">
        <v>45108</v>
      </c>
      <c r="V759" t="s">
        <v>99</v>
      </c>
      <c r="W759" s="2">
        <v>67206.66</v>
      </c>
      <c r="X759" t="s">
        <v>2</v>
      </c>
      <c r="Y759" t="s">
        <v>11</v>
      </c>
      <c r="Z759" t="s">
        <v>2</v>
      </c>
      <c r="AA759" t="s">
        <v>2685</v>
      </c>
      <c r="AB759" t="s">
        <v>2686</v>
      </c>
      <c r="AC759" t="s">
        <v>116</v>
      </c>
    </row>
    <row r="760" spans="1:29" x14ac:dyDescent="0.25">
      <c r="A760" t="s">
        <v>0</v>
      </c>
      <c r="B760" t="s">
        <v>1</v>
      </c>
      <c r="C760" t="s">
        <v>2</v>
      </c>
      <c r="D760" t="s">
        <v>2666</v>
      </c>
      <c r="E760" t="s">
        <v>2687</v>
      </c>
      <c r="F760" t="s">
        <v>2655</v>
      </c>
      <c r="G760" t="s">
        <v>6</v>
      </c>
      <c r="H760">
        <v>7</v>
      </c>
      <c r="I760" t="s">
        <v>1523</v>
      </c>
      <c r="J760" t="s">
        <v>2688</v>
      </c>
      <c r="K760" t="s">
        <v>4459</v>
      </c>
      <c r="L760" t="s">
        <v>113</v>
      </c>
      <c r="M760" t="s">
        <v>3213</v>
      </c>
      <c r="N760" s="13">
        <v>45108</v>
      </c>
      <c r="O760">
        <v>116072</v>
      </c>
      <c r="P760" t="s">
        <v>3244</v>
      </c>
      <c r="Q760" s="13">
        <v>45108</v>
      </c>
      <c r="R760" t="s">
        <v>4467</v>
      </c>
      <c r="S760" s="13">
        <v>45108</v>
      </c>
      <c r="T760" s="13">
        <v>45138</v>
      </c>
      <c r="U760" s="1">
        <v>45108</v>
      </c>
      <c r="V760" t="s">
        <v>99</v>
      </c>
      <c r="W760" s="2">
        <v>1207.0899999999999</v>
      </c>
      <c r="X760" t="s">
        <v>2</v>
      </c>
      <c r="Y760" t="s">
        <v>11</v>
      </c>
      <c r="Z760" t="s">
        <v>2</v>
      </c>
      <c r="AA760" t="s">
        <v>2689</v>
      </c>
      <c r="AB760" t="s">
        <v>2690</v>
      </c>
      <c r="AC760" t="s">
        <v>116</v>
      </c>
    </row>
    <row r="761" spans="1:29" x14ac:dyDescent="0.25">
      <c r="A761" t="s">
        <v>0</v>
      </c>
      <c r="B761" t="s">
        <v>1</v>
      </c>
      <c r="C761" t="s">
        <v>2</v>
      </c>
      <c r="D761" t="s">
        <v>2666</v>
      </c>
      <c r="E761" t="s">
        <v>2691</v>
      </c>
      <c r="F761" t="s">
        <v>2655</v>
      </c>
      <c r="G761" t="s">
        <v>6</v>
      </c>
      <c r="H761">
        <v>7</v>
      </c>
      <c r="I761" t="s">
        <v>1523</v>
      </c>
      <c r="J761" t="s">
        <v>2692</v>
      </c>
      <c r="K761" t="s">
        <v>4459</v>
      </c>
      <c r="L761" t="s">
        <v>113</v>
      </c>
      <c r="M761" t="s">
        <v>3213</v>
      </c>
      <c r="N761" s="13">
        <v>45108</v>
      </c>
      <c r="O761">
        <v>173736</v>
      </c>
      <c r="P761" t="s">
        <v>3245</v>
      </c>
      <c r="Q761" s="13">
        <v>45108</v>
      </c>
      <c r="R761" t="s">
        <v>4467</v>
      </c>
      <c r="S761" s="13">
        <v>45108</v>
      </c>
      <c r="T761" s="13">
        <v>45138</v>
      </c>
      <c r="U761" s="1">
        <v>45108</v>
      </c>
      <c r="V761" t="s">
        <v>99</v>
      </c>
      <c r="W761" s="2">
        <v>1653.6</v>
      </c>
      <c r="X761" t="s">
        <v>2</v>
      </c>
      <c r="Y761" t="s">
        <v>11</v>
      </c>
      <c r="Z761" t="s">
        <v>2</v>
      </c>
      <c r="AA761" t="s">
        <v>2693</v>
      </c>
      <c r="AB761" t="s">
        <v>2694</v>
      </c>
      <c r="AC761" t="s">
        <v>116</v>
      </c>
    </row>
    <row r="762" spans="1:29" x14ac:dyDescent="0.25">
      <c r="A762" t="s">
        <v>0</v>
      </c>
      <c r="B762" t="s">
        <v>1</v>
      </c>
      <c r="C762" t="s">
        <v>2</v>
      </c>
      <c r="D762" t="s">
        <v>2666</v>
      </c>
      <c r="E762" t="s">
        <v>2695</v>
      </c>
      <c r="F762" t="s">
        <v>2655</v>
      </c>
      <c r="G762" t="s">
        <v>6</v>
      </c>
      <c r="H762">
        <v>7</v>
      </c>
      <c r="I762" t="s">
        <v>1523</v>
      </c>
      <c r="J762" t="s">
        <v>2696</v>
      </c>
      <c r="K762" t="s">
        <v>4459</v>
      </c>
      <c r="L762" t="s">
        <v>113</v>
      </c>
      <c r="M762" t="s">
        <v>3213</v>
      </c>
      <c r="N762" s="13">
        <v>45108</v>
      </c>
      <c r="O762">
        <v>102814</v>
      </c>
      <c r="P762" t="s">
        <v>3246</v>
      </c>
      <c r="Q762" s="13">
        <v>45108</v>
      </c>
      <c r="R762" t="s">
        <v>4467</v>
      </c>
      <c r="S762" s="13">
        <v>45108</v>
      </c>
      <c r="T762" s="13">
        <v>45138</v>
      </c>
      <c r="U762" s="1">
        <v>45108</v>
      </c>
      <c r="V762" t="s">
        <v>99</v>
      </c>
      <c r="W762" s="2">
        <v>15854.18</v>
      </c>
      <c r="X762" t="s">
        <v>2</v>
      </c>
      <c r="Y762" t="s">
        <v>11</v>
      </c>
      <c r="Z762" t="s">
        <v>2</v>
      </c>
      <c r="AA762" t="s">
        <v>2697</v>
      </c>
      <c r="AB762" t="s">
        <v>2698</v>
      </c>
      <c r="AC762" t="s">
        <v>116</v>
      </c>
    </row>
    <row r="763" spans="1:29" x14ac:dyDescent="0.25">
      <c r="A763" t="s">
        <v>0</v>
      </c>
      <c r="B763" t="s">
        <v>1</v>
      </c>
      <c r="C763" t="s">
        <v>2</v>
      </c>
      <c r="D763" t="s">
        <v>2666</v>
      </c>
      <c r="E763" t="s">
        <v>2699</v>
      </c>
      <c r="F763" t="s">
        <v>2655</v>
      </c>
      <c r="G763" t="s">
        <v>6</v>
      </c>
      <c r="H763">
        <v>7</v>
      </c>
      <c r="I763" t="s">
        <v>1523</v>
      </c>
      <c r="J763" t="s">
        <v>2700</v>
      </c>
      <c r="K763" t="s">
        <v>4459</v>
      </c>
      <c r="L763" t="s">
        <v>113</v>
      </c>
      <c r="M763" t="s">
        <v>3213</v>
      </c>
      <c r="N763" s="13">
        <v>45108</v>
      </c>
      <c r="O763">
        <v>102816</v>
      </c>
      <c r="P763" t="s">
        <v>3247</v>
      </c>
      <c r="Q763" s="13">
        <v>45108</v>
      </c>
      <c r="R763" t="s">
        <v>4467</v>
      </c>
      <c r="S763" s="13">
        <v>45108</v>
      </c>
      <c r="T763" s="13">
        <v>45138</v>
      </c>
      <c r="U763" s="1">
        <v>45108</v>
      </c>
      <c r="V763" t="s">
        <v>99</v>
      </c>
      <c r="W763" s="2">
        <v>3727.48</v>
      </c>
      <c r="X763" t="s">
        <v>2</v>
      </c>
      <c r="Y763" t="s">
        <v>11</v>
      </c>
      <c r="Z763" t="s">
        <v>2</v>
      </c>
      <c r="AA763" t="s">
        <v>2701</v>
      </c>
      <c r="AB763" t="s">
        <v>2702</v>
      </c>
      <c r="AC763" t="s">
        <v>116</v>
      </c>
    </row>
    <row r="764" spans="1:29" x14ac:dyDescent="0.25">
      <c r="A764" t="s">
        <v>0</v>
      </c>
      <c r="B764" t="s">
        <v>1</v>
      </c>
      <c r="C764" t="s">
        <v>2</v>
      </c>
      <c r="D764" t="s">
        <v>2666</v>
      </c>
      <c r="E764" t="s">
        <v>2703</v>
      </c>
      <c r="F764" t="s">
        <v>2655</v>
      </c>
      <c r="G764" t="s">
        <v>6</v>
      </c>
      <c r="H764">
        <v>7</v>
      </c>
      <c r="I764" t="s">
        <v>1523</v>
      </c>
      <c r="J764" t="s">
        <v>2704</v>
      </c>
      <c r="K764" t="s">
        <v>4459</v>
      </c>
      <c r="L764" t="s">
        <v>113</v>
      </c>
      <c r="M764" t="s">
        <v>3213</v>
      </c>
      <c r="N764" s="13">
        <v>45108</v>
      </c>
      <c r="O764">
        <v>102818</v>
      </c>
      <c r="P764" t="s">
        <v>3248</v>
      </c>
      <c r="Q764" s="13">
        <v>45108</v>
      </c>
      <c r="R764" t="s">
        <v>4467</v>
      </c>
      <c r="S764" s="13">
        <v>45108</v>
      </c>
      <c r="T764" s="13">
        <v>45138</v>
      </c>
      <c r="U764" s="1">
        <v>45108</v>
      </c>
      <c r="V764" t="s">
        <v>99</v>
      </c>
      <c r="W764" s="2">
        <v>14832.11</v>
      </c>
      <c r="X764" t="s">
        <v>2</v>
      </c>
      <c r="Y764" t="s">
        <v>11</v>
      </c>
      <c r="Z764" t="s">
        <v>2</v>
      </c>
      <c r="AA764" t="s">
        <v>2705</v>
      </c>
      <c r="AB764" t="s">
        <v>2706</v>
      </c>
      <c r="AC764" t="s">
        <v>116</v>
      </c>
    </row>
    <row r="765" spans="1:29" x14ac:dyDescent="0.25">
      <c r="A765" t="s">
        <v>0</v>
      </c>
      <c r="B765" t="s">
        <v>1</v>
      </c>
      <c r="C765" t="s">
        <v>2</v>
      </c>
      <c r="D765" t="s">
        <v>2666</v>
      </c>
      <c r="E765" t="s">
        <v>2707</v>
      </c>
      <c r="F765" t="s">
        <v>2655</v>
      </c>
      <c r="G765" t="s">
        <v>6</v>
      </c>
      <c r="H765">
        <v>7</v>
      </c>
      <c r="I765" t="s">
        <v>1523</v>
      </c>
      <c r="J765" t="s">
        <v>2708</v>
      </c>
      <c r="K765" t="s">
        <v>4459</v>
      </c>
      <c r="L765" t="s">
        <v>113</v>
      </c>
      <c r="M765" t="s">
        <v>3213</v>
      </c>
      <c r="N765" s="13">
        <v>45108</v>
      </c>
      <c r="O765">
        <v>102819</v>
      </c>
      <c r="P765" t="s">
        <v>3249</v>
      </c>
      <c r="Q765" s="13">
        <v>45108</v>
      </c>
      <c r="R765" t="s">
        <v>4467</v>
      </c>
      <c r="S765" s="13">
        <v>45108</v>
      </c>
      <c r="T765" s="13">
        <v>45138</v>
      </c>
      <c r="U765" s="1">
        <v>45108</v>
      </c>
      <c r="V765" t="s">
        <v>99</v>
      </c>
      <c r="W765" s="2">
        <v>10017.26</v>
      </c>
      <c r="X765" t="s">
        <v>2</v>
      </c>
      <c r="Y765" t="s">
        <v>11</v>
      </c>
      <c r="Z765" t="s">
        <v>2</v>
      </c>
      <c r="AA765" t="s">
        <v>2709</v>
      </c>
      <c r="AB765" t="s">
        <v>2710</v>
      </c>
      <c r="AC765" t="s">
        <v>116</v>
      </c>
    </row>
    <row r="766" spans="1:29" x14ac:dyDescent="0.25">
      <c r="A766" t="s">
        <v>0</v>
      </c>
      <c r="B766" t="s">
        <v>1</v>
      </c>
      <c r="C766" t="s">
        <v>2</v>
      </c>
      <c r="D766" t="s">
        <v>2666</v>
      </c>
      <c r="E766" t="s">
        <v>2711</v>
      </c>
      <c r="F766" t="s">
        <v>2655</v>
      </c>
      <c r="G766" t="s">
        <v>6</v>
      </c>
      <c r="H766">
        <v>7</v>
      </c>
      <c r="I766" t="s">
        <v>1523</v>
      </c>
      <c r="J766" t="s">
        <v>2712</v>
      </c>
      <c r="K766" t="s">
        <v>4459</v>
      </c>
      <c r="L766" t="s">
        <v>113</v>
      </c>
      <c r="M766" t="s">
        <v>3213</v>
      </c>
      <c r="N766" s="13">
        <v>45108</v>
      </c>
      <c r="O766">
        <v>102822</v>
      </c>
      <c r="P766" t="s">
        <v>3250</v>
      </c>
      <c r="Q766" s="13">
        <v>45108</v>
      </c>
      <c r="R766" t="s">
        <v>4467</v>
      </c>
      <c r="S766" s="13">
        <v>45108</v>
      </c>
      <c r="T766" s="13">
        <v>45138</v>
      </c>
      <c r="U766" s="1">
        <v>45108</v>
      </c>
      <c r="V766" t="s">
        <v>99</v>
      </c>
      <c r="W766" s="2">
        <v>31555.93</v>
      </c>
      <c r="X766" t="s">
        <v>2</v>
      </c>
      <c r="Y766" t="s">
        <v>11</v>
      </c>
      <c r="Z766" t="s">
        <v>2</v>
      </c>
      <c r="AA766" t="s">
        <v>2713</v>
      </c>
      <c r="AB766" t="s">
        <v>2714</v>
      </c>
      <c r="AC766" t="s">
        <v>116</v>
      </c>
    </row>
    <row r="767" spans="1:29" x14ac:dyDescent="0.25">
      <c r="A767" t="s">
        <v>0</v>
      </c>
      <c r="B767" t="s">
        <v>1</v>
      </c>
      <c r="C767" t="s">
        <v>2</v>
      </c>
      <c r="D767" t="s">
        <v>2666</v>
      </c>
      <c r="E767" t="s">
        <v>2715</v>
      </c>
      <c r="F767" t="s">
        <v>2655</v>
      </c>
      <c r="G767" t="s">
        <v>6</v>
      </c>
      <c r="H767">
        <v>7</v>
      </c>
      <c r="I767" t="s">
        <v>1523</v>
      </c>
      <c r="J767" t="s">
        <v>2716</v>
      </c>
      <c r="K767" t="s">
        <v>4459</v>
      </c>
      <c r="L767" t="s">
        <v>113</v>
      </c>
      <c r="M767" t="s">
        <v>3213</v>
      </c>
      <c r="N767" s="13">
        <v>45108</v>
      </c>
      <c r="O767">
        <v>102824</v>
      </c>
      <c r="P767" t="s">
        <v>3251</v>
      </c>
      <c r="Q767" s="13">
        <v>45108</v>
      </c>
      <c r="R767" t="s">
        <v>4467</v>
      </c>
      <c r="S767" s="13">
        <v>45108</v>
      </c>
      <c r="T767" s="13">
        <v>45138</v>
      </c>
      <c r="U767" s="1">
        <v>45108</v>
      </c>
      <c r="V767" t="s">
        <v>99</v>
      </c>
      <c r="W767" s="2">
        <v>4389.09</v>
      </c>
      <c r="X767" t="s">
        <v>2</v>
      </c>
      <c r="Y767" t="s">
        <v>11</v>
      </c>
      <c r="Z767" t="s">
        <v>2</v>
      </c>
      <c r="AA767" t="s">
        <v>2717</v>
      </c>
      <c r="AB767" t="s">
        <v>2718</v>
      </c>
      <c r="AC767" t="s">
        <v>116</v>
      </c>
    </row>
    <row r="768" spans="1:29" x14ac:dyDescent="0.25">
      <c r="A768" t="s">
        <v>0</v>
      </c>
      <c r="B768" t="s">
        <v>1</v>
      </c>
      <c r="C768" t="s">
        <v>2</v>
      </c>
      <c r="D768" t="s">
        <v>2666</v>
      </c>
      <c r="E768" t="s">
        <v>2719</v>
      </c>
      <c r="F768" t="s">
        <v>2655</v>
      </c>
      <c r="G768" t="s">
        <v>6</v>
      </c>
      <c r="H768">
        <v>7</v>
      </c>
      <c r="I768" t="s">
        <v>1523</v>
      </c>
      <c r="J768" t="s">
        <v>2720</v>
      </c>
      <c r="K768" t="s">
        <v>4459</v>
      </c>
      <c r="L768" t="s">
        <v>113</v>
      </c>
      <c r="M768" t="s">
        <v>3213</v>
      </c>
      <c r="N768" s="13">
        <v>45108</v>
      </c>
      <c r="O768">
        <v>102825</v>
      </c>
      <c r="P768" t="s">
        <v>3252</v>
      </c>
      <c r="Q768" s="13">
        <v>45108</v>
      </c>
      <c r="R768" t="s">
        <v>4467</v>
      </c>
      <c r="S768" s="13">
        <v>45108</v>
      </c>
      <c r="T768" s="13">
        <v>45138</v>
      </c>
      <c r="U768" s="1">
        <v>45108</v>
      </c>
      <c r="V768" t="s">
        <v>99</v>
      </c>
      <c r="W768" s="2">
        <v>4022.14</v>
      </c>
      <c r="X768" t="s">
        <v>2</v>
      </c>
      <c r="Y768" t="s">
        <v>11</v>
      </c>
      <c r="Z768" t="s">
        <v>2</v>
      </c>
      <c r="AA768" t="s">
        <v>2721</v>
      </c>
      <c r="AB768" t="s">
        <v>2722</v>
      </c>
      <c r="AC768" t="s">
        <v>116</v>
      </c>
    </row>
    <row r="769" spans="1:29" x14ac:dyDescent="0.25">
      <c r="A769" t="s">
        <v>0</v>
      </c>
      <c r="B769" t="s">
        <v>1</v>
      </c>
      <c r="C769" t="s">
        <v>2</v>
      </c>
      <c r="D769" t="s">
        <v>2666</v>
      </c>
      <c r="E769" t="s">
        <v>2723</v>
      </c>
      <c r="F769" t="s">
        <v>2655</v>
      </c>
      <c r="G769" t="s">
        <v>6</v>
      </c>
      <c r="H769">
        <v>7</v>
      </c>
      <c r="I769" t="s">
        <v>1523</v>
      </c>
      <c r="J769" t="s">
        <v>2724</v>
      </c>
      <c r="K769" t="s">
        <v>4459</v>
      </c>
      <c r="L769" t="s">
        <v>113</v>
      </c>
      <c r="M769" t="s">
        <v>3213</v>
      </c>
      <c r="N769" s="13">
        <v>45108</v>
      </c>
      <c r="O769">
        <v>102827</v>
      </c>
      <c r="P769" t="s">
        <v>3253</v>
      </c>
      <c r="Q769" s="13">
        <v>45108</v>
      </c>
      <c r="R769" t="s">
        <v>4467</v>
      </c>
      <c r="S769" s="13">
        <v>45108</v>
      </c>
      <c r="T769" s="13">
        <v>45138</v>
      </c>
      <c r="U769" s="1">
        <v>45108</v>
      </c>
      <c r="V769" t="s">
        <v>99</v>
      </c>
      <c r="W769" s="2">
        <v>92666.76</v>
      </c>
      <c r="X769" t="s">
        <v>2</v>
      </c>
      <c r="Y769" t="s">
        <v>11</v>
      </c>
      <c r="Z769" t="s">
        <v>2</v>
      </c>
      <c r="AA769" t="s">
        <v>2725</v>
      </c>
      <c r="AB769" t="s">
        <v>2726</v>
      </c>
      <c r="AC769" t="s">
        <v>116</v>
      </c>
    </row>
    <row r="770" spans="1:29" x14ac:dyDescent="0.25">
      <c r="A770" t="s">
        <v>0</v>
      </c>
      <c r="B770" t="s">
        <v>1</v>
      </c>
      <c r="C770" t="s">
        <v>2</v>
      </c>
      <c r="D770" t="s">
        <v>2666</v>
      </c>
      <c r="E770" t="s">
        <v>2727</v>
      </c>
      <c r="F770" t="s">
        <v>2655</v>
      </c>
      <c r="G770" t="s">
        <v>6</v>
      </c>
      <c r="H770">
        <v>7</v>
      </c>
      <c r="I770" t="s">
        <v>1523</v>
      </c>
      <c r="J770" t="s">
        <v>2728</v>
      </c>
      <c r="K770" t="s">
        <v>4459</v>
      </c>
      <c r="L770" t="s">
        <v>113</v>
      </c>
      <c r="M770" t="s">
        <v>3213</v>
      </c>
      <c r="N770" s="13">
        <v>45108</v>
      </c>
      <c r="O770">
        <v>222081</v>
      </c>
      <c r="P770" t="s">
        <v>3254</v>
      </c>
      <c r="Q770" s="13">
        <v>45108</v>
      </c>
      <c r="R770" t="s">
        <v>4467</v>
      </c>
      <c r="S770" s="13">
        <v>45108</v>
      </c>
      <c r="T770" s="13">
        <v>45138</v>
      </c>
      <c r="U770" s="1">
        <v>45108</v>
      </c>
      <c r="V770" t="s">
        <v>99</v>
      </c>
      <c r="W770" s="2">
        <v>7173.32</v>
      </c>
      <c r="X770" t="s">
        <v>2</v>
      </c>
      <c r="Y770" t="s">
        <v>11</v>
      </c>
      <c r="Z770" t="s">
        <v>2</v>
      </c>
      <c r="AA770" t="s">
        <v>2729</v>
      </c>
      <c r="AB770" t="s">
        <v>2730</v>
      </c>
      <c r="AC770" t="s">
        <v>116</v>
      </c>
    </row>
    <row r="771" spans="1:29" x14ac:dyDescent="0.25">
      <c r="A771" t="s">
        <v>0</v>
      </c>
      <c r="B771" t="s">
        <v>1</v>
      </c>
      <c r="C771" t="s">
        <v>2</v>
      </c>
      <c r="D771" t="s">
        <v>2666</v>
      </c>
      <c r="E771" t="s">
        <v>2731</v>
      </c>
      <c r="F771" t="s">
        <v>2655</v>
      </c>
      <c r="G771" t="s">
        <v>6</v>
      </c>
      <c r="H771">
        <v>7</v>
      </c>
      <c r="I771" t="s">
        <v>1523</v>
      </c>
      <c r="J771" t="s">
        <v>2732</v>
      </c>
      <c r="K771" t="s">
        <v>4459</v>
      </c>
      <c r="L771" t="s">
        <v>113</v>
      </c>
      <c r="M771" t="s">
        <v>3213</v>
      </c>
      <c r="N771" s="13">
        <v>45108</v>
      </c>
      <c r="O771">
        <v>102833</v>
      </c>
      <c r="P771" t="s">
        <v>3255</v>
      </c>
      <c r="Q771" s="13">
        <v>45108</v>
      </c>
      <c r="R771" t="s">
        <v>4467</v>
      </c>
      <c r="S771" s="13">
        <v>45108</v>
      </c>
      <c r="T771" s="13">
        <v>45138</v>
      </c>
      <c r="U771" s="1">
        <v>45108</v>
      </c>
      <c r="V771" t="s">
        <v>99</v>
      </c>
      <c r="W771" s="2">
        <v>2369.9299999999998</v>
      </c>
      <c r="X771" t="s">
        <v>2</v>
      </c>
      <c r="Y771" t="s">
        <v>11</v>
      </c>
      <c r="Z771" t="s">
        <v>2</v>
      </c>
      <c r="AA771" t="s">
        <v>2733</v>
      </c>
      <c r="AB771" t="s">
        <v>2734</v>
      </c>
      <c r="AC771" t="s">
        <v>116</v>
      </c>
    </row>
    <row r="772" spans="1:29" x14ac:dyDescent="0.25">
      <c r="A772" t="s">
        <v>0</v>
      </c>
      <c r="B772" t="s">
        <v>1</v>
      </c>
      <c r="C772" t="s">
        <v>2</v>
      </c>
      <c r="D772" t="s">
        <v>2666</v>
      </c>
      <c r="E772" t="s">
        <v>2735</v>
      </c>
      <c r="F772" t="s">
        <v>2655</v>
      </c>
      <c r="G772" t="s">
        <v>6</v>
      </c>
      <c r="H772">
        <v>7</v>
      </c>
      <c r="I772" t="s">
        <v>1523</v>
      </c>
      <c r="J772" t="s">
        <v>2736</v>
      </c>
      <c r="K772" t="s">
        <v>4459</v>
      </c>
      <c r="L772" t="s">
        <v>113</v>
      </c>
      <c r="M772" t="s">
        <v>3213</v>
      </c>
      <c r="N772" s="13">
        <v>45108</v>
      </c>
      <c r="O772">
        <v>153268</v>
      </c>
      <c r="P772" t="s">
        <v>3327</v>
      </c>
      <c r="Q772" s="13">
        <v>45108</v>
      </c>
      <c r="R772" t="s">
        <v>4467</v>
      </c>
      <c r="S772" s="13">
        <v>45108</v>
      </c>
      <c r="T772" s="13">
        <v>45138</v>
      </c>
      <c r="U772" s="1">
        <v>45108</v>
      </c>
      <c r="V772" t="s">
        <v>99</v>
      </c>
      <c r="W772" s="2">
        <v>11834.22</v>
      </c>
      <c r="X772" t="s">
        <v>2</v>
      </c>
      <c r="Y772" t="s">
        <v>11</v>
      </c>
      <c r="Z772" t="s">
        <v>2</v>
      </c>
      <c r="AA772" t="s">
        <v>2737</v>
      </c>
      <c r="AB772" t="s">
        <v>2738</v>
      </c>
      <c r="AC772" t="s">
        <v>116</v>
      </c>
    </row>
    <row r="773" spans="1:29" x14ac:dyDescent="0.25">
      <c r="A773" t="s">
        <v>0</v>
      </c>
      <c r="B773" t="s">
        <v>1</v>
      </c>
      <c r="C773" t="s">
        <v>2</v>
      </c>
      <c r="D773" t="s">
        <v>2666</v>
      </c>
      <c r="E773" t="s">
        <v>2739</v>
      </c>
      <c r="F773" t="s">
        <v>2655</v>
      </c>
      <c r="G773" t="s">
        <v>6</v>
      </c>
      <c r="H773">
        <v>7</v>
      </c>
      <c r="I773" t="s">
        <v>1523</v>
      </c>
      <c r="J773" t="s">
        <v>2740</v>
      </c>
      <c r="K773" t="s">
        <v>4459</v>
      </c>
      <c r="L773" t="s">
        <v>113</v>
      </c>
      <c r="M773" t="s">
        <v>3213</v>
      </c>
      <c r="N773" s="13">
        <v>45108</v>
      </c>
      <c r="O773">
        <v>102834</v>
      </c>
      <c r="P773" t="s">
        <v>3256</v>
      </c>
      <c r="Q773" s="13">
        <v>45108</v>
      </c>
      <c r="R773" t="s">
        <v>4467</v>
      </c>
      <c r="S773" s="13">
        <v>45108</v>
      </c>
      <c r="T773" s="13">
        <v>45138</v>
      </c>
      <c r="U773" s="1">
        <v>45108</v>
      </c>
      <c r="V773" t="s">
        <v>99</v>
      </c>
      <c r="W773" s="2">
        <v>47223.67</v>
      </c>
      <c r="X773" t="s">
        <v>2</v>
      </c>
      <c r="Y773" t="s">
        <v>11</v>
      </c>
      <c r="Z773" t="s">
        <v>2</v>
      </c>
      <c r="AA773" t="s">
        <v>2741</v>
      </c>
      <c r="AB773" t="s">
        <v>2742</v>
      </c>
      <c r="AC773" t="s">
        <v>116</v>
      </c>
    </row>
    <row r="774" spans="1:29" x14ac:dyDescent="0.25">
      <c r="A774" t="s">
        <v>0</v>
      </c>
      <c r="B774" t="s">
        <v>1</v>
      </c>
      <c r="C774" t="s">
        <v>2</v>
      </c>
      <c r="D774" t="s">
        <v>2666</v>
      </c>
      <c r="E774" t="s">
        <v>2743</v>
      </c>
      <c r="F774" t="s">
        <v>2655</v>
      </c>
      <c r="G774" t="s">
        <v>6</v>
      </c>
      <c r="H774">
        <v>7</v>
      </c>
      <c r="I774" t="s">
        <v>1523</v>
      </c>
      <c r="J774" t="s">
        <v>2744</v>
      </c>
      <c r="K774" t="s">
        <v>4459</v>
      </c>
      <c r="L774" t="s">
        <v>113</v>
      </c>
      <c r="M774" t="s">
        <v>3213</v>
      </c>
      <c r="N774" s="13">
        <v>45108</v>
      </c>
      <c r="O774">
        <v>102840</v>
      </c>
      <c r="P774" t="s">
        <v>3257</v>
      </c>
      <c r="Q774" s="13">
        <v>45108</v>
      </c>
      <c r="R774" t="s">
        <v>4467</v>
      </c>
      <c r="S774" s="13">
        <v>45108</v>
      </c>
      <c r="T774" s="13">
        <v>45138</v>
      </c>
      <c r="U774" s="1">
        <v>45108</v>
      </c>
      <c r="V774" t="s">
        <v>99</v>
      </c>
      <c r="W774" s="2">
        <v>61329.46</v>
      </c>
      <c r="X774" t="s">
        <v>2</v>
      </c>
      <c r="Y774" t="s">
        <v>11</v>
      </c>
      <c r="Z774" t="s">
        <v>2</v>
      </c>
      <c r="AA774" t="s">
        <v>2745</v>
      </c>
      <c r="AB774" t="s">
        <v>2746</v>
      </c>
      <c r="AC774" t="s">
        <v>116</v>
      </c>
    </row>
    <row r="775" spans="1:29" x14ac:dyDescent="0.25">
      <c r="A775" t="s">
        <v>0</v>
      </c>
      <c r="B775" t="s">
        <v>1</v>
      </c>
      <c r="C775" t="s">
        <v>2</v>
      </c>
      <c r="D775" t="s">
        <v>2747</v>
      </c>
      <c r="E775" t="s">
        <v>2748</v>
      </c>
      <c r="F775" t="s">
        <v>2655</v>
      </c>
      <c r="G775" t="s">
        <v>6</v>
      </c>
      <c r="H775">
        <v>7</v>
      </c>
      <c r="I775" t="s">
        <v>1523</v>
      </c>
      <c r="J775" t="s">
        <v>2749</v>
      </c>
      <c r="K775" t="s">
        <v>4459</v>
      </c>
      <c r="L775" t="s">
        <v>113</v>
      </c>
      <c r="M775" t="s">
        <v>3213</v>
      </c>
      <c r="N775" s="13">
        <v>45108</v>
      </c>
      <c r="O775">
        <v>102841</v>
      </c>
      <c r="P775" t="s">
        <v>3258</v>
      </c>
      <c r="Q775" s="13">
        <v>45108</v>
      </c>
      <c r="R775" t="s">
        <v>4467</v>
      </c>
      <c r="S775" s="13">
        <v>45108</v>
      </c>
      <c r="T775" s="13">
        <v>45138</v>
      </c>
      <c r="U775" s="1">
        <v>45108</v>
      </c>
      <c r="V775" t="s">
        <v>99</v>
      </c>
      <c r="W775" s="2">
        <v>56139.17</v>
      </c>
      <c r="X775" t="s">
        <v>2</v>
      </c>
      <c r="Y775" t="s">
        <v>11</v>
      </c>
      <c r="Z775" t="s">
        <v>2</v>
      </c>
      <c r="AA775" t="s">
        <v>2750</v>
      </c>
      <c r="AB775" t="s">
        <v>2751</v>
      </c>
      <c r="AC775" t="s">
        <v>116</v>
      </c>
    </row>
    <row r="776" spans="1:29" x14ac:dyDescent="0.25">
      <c r="A776" t="s">
        <v>0</v>
      </c>
      <c r="B776" t="s">
        <v>1</v>
      </c>
      <c r="C776" t="s">
        <v>2</v>
      </c>
      <c r="D776" t="s">
        <v>2747</v>
      </c>
      <c r="E776" t="s">
        <v>2752</v>
      </c>
      <c r="F776" t="s">
        <v>2655</v>
      </c>
      <c r="G776" t="s">
        <v>6</v>
      </c>
      <c r="H776">
        <v>7</v>
      </c>
      <c r="I776" t="s">
        <v>1523</v>
      </c>
      <c r="J776" t="s">
        <v>2753</v>
      </c>
      <c r="K776" t="s">
        <v>4459</v>
      </c>
      <c r="L776" t="s">
        <v>113</v>
      </c>
      <c r="M776" t="s">
        <v>3213</v>
      </c>
      <c r="N776" s="13">
        <v>45108</v>
      </c>
      <c r="O776">
        <v>102842</v>
      </c>
      <c r="P776" t="s">
        <v>3259</v>
      </c>
      <c r="Q776" s="13">
        <v>45108</v>
      </c>
      <c r="R776" t="s">
        <v>4467</v>
      </c>
      <c r="S776" s="13">
        <v>45108</v>
      </c>
      <c r="T776" s="13">
        <v>45138</v>
      </c>
      <c r="U776" s="1">
        <v>45108</v>
      </c>
      <c r="V776" t="s">
        <v>99</v>
      </c>
      <c r="W776" s="2">
        <v>254046.11</v>
      </c>
      <c r="X776" t="s">
        <v>2</v>
      </c>
      <c r="Y776" t="s">
        <v>11</v>
      </c>
      <c r="Z776" t="s">
        <v>2</v>
      </c>
      <c r="AA776" t="s">
        <v>2754</v>
      </c>
      <c r="AB776" t="s">
        <v>2755</v>
      </c>
      <c r="AC776" t="s">
        <v>116</v>
      </c>
    </row>
    <row r="777" spans="1:29" x14ac:dyDescent="0.25">
      <c r="A777" t="s">
        <v>0</v>
      </c>
      <c r="B777" t="s">
        <v>1</v>
      </c>
      <c r="C777" t="s">
        <v>2</v>
      </c>
      <c r="D777" t="s">
        <v>2747</v>
      </c>
      <c r="E777" t="s">
        <v>2756</v>
      </c>
      <c r="F777" t="s">
        <v>2655</v>
      </c>
      <c r="G777" t="s">
        <v>6</v>
      </c>
      <c r="H777">
        <v>7</v>
      </c>
      <c r="I777" t="s">
        <v>1523</v>
      </c>
      <c r="J777" t="s">
        <v>2757</v>
      </c>
      <c r="K777" t="s">
        <v>4459</v>
      </c>
      <c r="L777" t="s">
        <v>113</v>
      </c>
      <c r="M777" t="s">
        <v>3213</v>
      </c>
      <c r="N777" s="13">
        <v>45108</v>
      </c>
      <c r="O777">
        <v>102846</v>
      </c>
      <c r="P777" t="s">
        <v>3260</v>
      </c>
      <c r="Q777" s="13">
        <v>45108</v>
      </c>
      <c r="R777" t="s">
        <v>4467</v>
      </c>
      <c r="S777" s="13">
        <v>45108</v>
      </c>
      <c r="T777" s="13">
        <v>45138</v>
      </c>
      <c r="U777" s="1">
        <v>45108</v>
      </c>
      <c r="V777" t="s">
        <v>99</v>
      </c>
      <c r="W777" s="2">
        <v>22445.33</v>
      </c>
      <c r="X777" t="s">
        <v>2</v>
      </c>
      <c r="Y777" t="s">
        <v>11</v>
      </c>
      <c r="Z777" t="s">
        <v>2</v>
      </c>
      <c r="AA777" t="s">
        <v>2758</v>
      </c>
      <c r="AB777" t="s">
        <v>2759</v>
      </c>
      <c r="AC777" t="s">
        <v>116</v>
      </c>
    </row>
    <row r="778" spans="1:29" x14ac:dyDescent="0.25">
      <c r="A778" t="s">
        <v>0</v>
      </c>
      <c r="B778" t="s">
        <v>1</v>
      </c>
      <c r="C778" t="s">
        <v>2</v>
      </c>
      <c r="D778" t="s">
        <v>2747</v>
      </c>
      <c r="E778" t="s">
        <v>2760</v>
      </c>
      <c r="F778" t="s">
        <v>2655</v>
      </c>
      <c r="G778" t="s">
        <v>6</v>
      </c>
      <c r="H778">
        <v>7</v>
      </c>
      <c r="I778" t="s">
        <v>1523</v>
      </c>
      <c r="J778" t="s">
        <v>2761</v>
      </c>
      <c r="K778" t="s">
        <v>4459</v>
      </c>
      <c r="L778" t="s">
        <v>113</v>
      </c>
      <c r="M778" t="s">
        <v>3213</v>
      </c>
      <c r="N778" s="13">
        <v>45108</v>
      </c>
      <c r="O778">
        <v>102847</v>
      </c>
      <c r="P778" t="s">
        <v>3261</v>
      </c>
      <c r="Q778" s="13">
        <v>45108</v>
      </c>
      <c r="R778" t="s">
        <v>4467</v>
      </c>
      <c r="S778" s="13">
        <v>45108</v>
      </c>
      <c r="T778" s="13">
        <v>45138</v>
      </c>
      <c r="U778" s="1">
        <v>45108</v>
      </c>
      <c r="V778" t="s">
        <v>99</v>
      </c>
      <c r="W778" s="2">
        <v>1820.43</v>
      </c>
      <c r="X778" t="s">
        <v>2</v>
      </c>
      <c r="Y778" t="s">
        <v>11</v>
      </c>
      <c r="Z778" t="s">
        <v>2</v>
      </c>
      <c r="AA778" t="s">
        <v>2762</v>
      </c>
      <c r="AB778" t="s">
        <v>2763</v>
      </c>
      <c r="AC778" t="s">
        <v>116</v>
      </c>
    </row>
    <row r="779" spans="1:29" x14ac:dyDescent="0.25">
      <c r="A779" t="s">
        <v>0</v>
      </c>
      <c r="B779" t="s">
        <v>1</v>
      </c>
      <c r="C779" t="s">
        <v>2</v>
      </c>
      <c r="D779" t="s">
        <v>2747</v>
      </c>
      <c r="E779" t="s">
        <v>2764</v>
      </c>
      <c r="F779" t="s">
        <v>2655</v>
      </c>
      <c r="G779" t="s">
        <v>6</v>
      </c>
      <c r="H779">
        <v>7</v>
      </c>
      <c r="I779" t="s">
        <v>1523</v>
      </c>
      <c r="J779" t="s">
        <v>2765</v>
      </c>
      <c r="K779" t="s">
        <v>4459</v>
      </c>
      <c r="L779" t="s">
        <v>113</v>
      </c>
      <c r="M779" t="s">
        <v>3213</v>
      </c>
      <c r="N779" s="13">
        <v>45108</v>
      </c>
      <c r="O779">
        <v>102848</v>
      </c>
      <c r="P779" t="s">
        <v>3262</v>
      </c>
      <c r="Q779" s="13">
        <v>45108</v>
      </c>
      <c r="R779" t="s">
        <v>4467</v>
      </c>
      <c r="S779" s="13">
        <v>45108</v>
      </c>
      <c r="T779" s="13">
        <v>45138</v>
      </c>
      <c r="U779" s="1">
        <v>45108</v>
      </c>
      <c r="V779" t="s">
        <v>99</v>
      </c>
      <c r="W779" s="2">
        <v>3010.56</v>
      </c>
      <c r="X779" t="s">
        <v>2</v>
      </c>
      <c r="Y779" t="s">
        <v>11</v>
      </c>
      <c r="Z779" t="s">
        <v>2</v>
      </c>
      <c r="AA779" t="s">
        <v>2766</v>
      </c>
      <c r="AB779" t="s">
        <v>2763</v>
      </c>
      <c r="AC779" t="s">
        <v>116</v>
      </c>
    </row>
    <row r="780" spans="1:29" x14ac:dyDescent="0.25">
      <c r="A780" t="s">
        <v>0</v>
      </c>
      <c r="B780" t="s">
        <v>1</v>
      </c>
      <c r="C780" t="s">
        <v>2</v>
      </c>
      <c r="D780" t="s">
        <v>2747</v>
      </c>
      <c r="E780" t="s">
        <v>2767</v>
      </c>
      <c r="F780" t="s">
        <v>2655</v>
      </c>
      <c r="G780" t="s">
        <v>6</v>
      </c>
      <c r="H780">
        <v>7</v>
      </c>
      <c r="I780" t="s">
        <v>1523</v>
      </c>
      <c r="J780" t="s">
        <v>2768</v>
      </c>
      <c r="K780" t="s">
        <v>4459</v>
      </c>
      <c r="L780" t="s">
        <v>113</v>
      </c>
      <c r="M780" t="s">
        <v>3213</v>
      </c>
      <c r="N780" s="13">
        <v>45108</v>
      </c>
      <c r="O780">
        <v>102849</v>
      </c>
      <c r="P780" t="s">
        <v>3263</v>
      </c>
      <c r="Q780" s="13">
        <v>45108</v>
      </c>
      <c r="R780" t="s">
        <v>4467</v>
      </c>
      <c r="S780" s="13">
        <v>45108</v>
      </c>
      <c r="T780" s="13">
        <v>45138</v>
      </c>
      <c r="U780" s="1">
        <v>45108</v>
      </c>
      <c r="V780" t="s">
        <v>99</v>
      </c>
      <c r="W780" s="2">
        <v>20334.57</v>
      </c>
      <c r="X780" t="s">
        <v>2</v>
      </c>
      <c r="Y780" t="s">
        <v>11</v>
      </c>
      <c r="Z780" t="s">
        <v>2</v>
      </c>
      <c r="AA780" t="s">
        <v>2769</v>
      </c>
      <c r="AB780" t="s">
        <v>2770</v>
      </c>
      <c r="AC780" t="s">
        <v>116</v>
      </c>
    </row>
    <row r="781" spans="1:29" x14ac:dyDescent="0.25">
      <c r="A781" t="s">
        <v>0</v>
      </c>
      <c r="B781" t="s">
        <v>1</v>
      </c>
      <c r="C781" t="s">
        <v>2</v>
      </c>
      <c r="D781" t="s">
        <v>2747</v>
      </c>
      <c r="E781" t="s">
        <v>2771</v>
      </c>
      <c r="F781" t="s">
        <v>2655</v>
      </c>
      <c r="G781" t="s">
        <v>6</v>
      </c>
      <c r="H781">
        <v>7</v>
      </c>
      <c r="I781" t="s">
        <v>1523</v>
      </c>
      <c r="J781" t="s">
        <v>2772</v>
      </c>
      <c r="K781" t="s">
        <v>4459</v>
      </c>
      <c r="L781" t="s">
        <v>113</v>
      </c>
      <c r="M781" t="s">
        <v>3213</v>
      </c>
      <c r="N781" s="13">
        <v>45108</v>
      </c>
      <c r="O781">
        <v>105242</v>
      </c>
      <c r="P781" t="s">
        <v>3264</v>
      </c>
      <c r="Q781" s="13">
        <v>45108</v>
      </c>
      <c r="R781" t="s">
        <v>4467</v>
      </c>
      <c r="S781" s="13">
        <v>45108</v>
      </c>
      <c r="T781" s="13">
        <v>45138</v>
      </c>
      <c r="U781" s="1">
        <v>45108</v>
      </c>
      <c r="V781" t="s">
        <v>99</v>
      </c>
      <c r="W781" s="2">
        <v>8113575.0499999998</v>
      </c>
      <c r="X781" t="s">
        <v>2</v>
      </c>
      <c r="Y781" t="s">
        <v>11</v>
      </c>
      <c r="Z781" t="s">
        <v>2</v>
      </c>
      <c r="AA781" t="s">
        <v>2773</v>
      </c>
      <c r="AB781" t="s">
        <v>2774</v>
      </c>
      <c r="AC781" t="s">
        <v>116</v>
      </c>
    </row>
    <row r="782" spans="1:29" x14ac:dyDescent="0.25">
      <c r="A782" t="s">
        <v>0</v>
      </c>
      <c r="B782" t="s">
        <v>1</v>
      </c>
      <c r="C782" t="s">
        <v>2</v>
      </c>
      <c r="D782" t="s">
        <v>2747</v>
      </c>
      <c r="E782" t="s">
        <v>2775</v>
      </c>
      <c r="F782" t="s">
        <v>2655</v>
      </c>
      <c r="G782" t="s">
        <v>6</v>
      </c>
      <c r="H782">
        <v>7</v>
      </c>
      <c r="I782" t="s">
        <v>1523</v>
      </c>
      <c r="J782" t="s">
        <v>2776</v>
      </c>
      <c r="K782" t="s">
        <v>4459</v>
      </c>
      <c r="L782" t="s">
        <v>113</v>
      </c>
      <c r="M782" t="s">
        <v>3213</v>
      </c>
      <c r="N782" s="13">
        <v>45108</v>
      </c>
      <c r="O782">
        <v>102874</v>
      </c>
      <c r="P782" t="s">
        <v>3265</v>
      </c>
      <c r="Q782" s="13">
        <v>45108</v>
      </c>
      <c r="R782" t="s">
        <v>4467</v>
      </c>
      <c r="S782" s="13">
        <v>45108</v>
      </c>
      <c r="T782" s="13">
        <v>45138</v>
      </c>
      <c r="U782" s="1">
        <v>45108</v>
      </c>
      <c r="V782" t="s">
        <v>99</v>
      </c>
      <c r="W782" s="2">
        <v>88938.36</v>
      </c>
      <c r="X782" t="s">
        <v>2</v>
      </c>
      <c r="Y782" t="s">
        <v>11</v>
      </c>
      <c r="Z782" t="s">
        <v>2</v>
      </c>
      <c r="AA782" t="s">
        <v>2777</v>
      </c>
      <c r="AB782" t="s">
        <v>2778</v>
      </c>
      <c r="AC782" t="s">
        <v>116</v>
      </c>
    </row>
    <row r="783" spans="1:29" x14ac:dyDescent="0.25">
      <c r="A783" t="s">
        <v>0</v>
      </c>
      <c r="B783" t="s">
        <v>1</v>
      </c>
      <c r="C783" t="s">
        <v>2</v>
      </c>
      <c r="D783" t="s">
        <v>2747</v>
      </c>
      <c r="E783" t="s">
        <v>2779</v>
      </c>
      <c r="F783" t="s">
        <v>2655</v>
      </c>
      <c r="G783" t="s">
        <v>6</v>
      </c>
      <c r="H783">
        <v>7</v>
      </c>
      <c r="I783" t="s">
        <v>1523</v>
      </c>
      <c r="J783" t="s">
        <v>2780</v>
      </c>
      <c r="K783" t="s">
        <v>4459</v>
      </c>
      <c r="L783" t="s">
        <v>113</v>
      </c>
      <c r="M783" t="s">
        <v>3213</v>
      </c>
      <c r="N783" s="13">
        <v>45108</v>
      </c>
      <c r="O783">
        <v>102875</v>
      </c>
      <c r="P783" t="s">
        <v>3266</v>
      </c>
      <c r="Q783" s="13">
        <v>45108</v>
      </c>
      <c r="R783" t="s">
        <v>4467</v>
      </c>
      <c r="S783" s="13">
        <v>45108</v>
      </c>
      <c r="T783" s="13">
        <v>45138</v>
      </c>
      <c r="U783" s="1">
        <v>45108</v>
      </c>
      <c r="V783" t="s">
        <v>99</v>
      </c>
      <c r="W783" s="2">
        <v>20383.12</v>
      </c>
      <c r="X783" t="s">
        <v>2</v>
      </c>
      <c r="Y783" t="s">
        <v>11</v>
      </c>
      <c r="Z783" t="s">
        <v>2</v>
      </c>
      <c r="AA783" t="s">
        <v>2781</v>
      </c>
      <c r="AB783" t="s">
        <v>2782</v>
      </c>
      <c r="AC783" t="s">
        <v>116</v>
      </c>
    </row>
    <row r="784" spans="1:29" x14ac:dyDescent="0.25">
      <c r="A784" t="s">
        <v>0</v>
      </c>
      <c r="B784" t="s">
        <v>1</v>
      </c>
      <c r="C784" t="s">
        <v>2</v>
      </c>
      <c r="D784" t="s">
        <v>2747</v>
      </c>
      <c r="E784" t="s">
        <v>2783</v>
      </c>
      <c r="F784" t="s">
        <v>2655</v>
      </c>
      <c r="G784" t="s">
        <v>6</v>
      </c>
      <c r="H784">
        <v>7</v>
      </c>
      <c r="I784" t="s">
        <v>1523</v>
      </c>
      <c r="J784" t="s">
        <v>2784</v>
      </c>
      <c r="K784" t="s">
        <v>4459</v>
      </c>
      <c r="L784" t="s">
        <v>113</v>
      </c>
      <c r="M784" t="s">
        <v>3213</v>
      </c>
      <c r="N784" s="13">
        <v>45108</v>
      </c>
      <c r="O784">
        <v>102877</v>
      </c>
      <c r="P784" t="s">
        <v>3267</v>
      </c>
      <c r="Q784" s="13">
        <v>45108</v>
      </c>
      <c r="R784" t="s">
        <v>4467</v>
      </c>
      <c r="S784" s="13">
        <v>45108</v>
      </c>
      <c r="T784" s="13">
        <v>45138</v>
      </c>
      <c r="U784" s="1">
        <v>45108</v>
      </c>
      <c r="V784" t="s">
        <v>99</v>
      </c>
      <c r="W784" s="2">
        <v>34129.06</v>
      </c>
      <c r="X784" t="s">
        <v>2</v>
      </c>
      <c r="Y784" t="s">
        <v>11</v>
      </c>
      <c r="Z784" t="s">
        <v>2</v>
      </c>
      <c r="AA784" t="s">
        <v>2785</v>
      </c>
      <c r="AB784" t="s">
        <v>2786</v>
      </c>
      <c r="AC784" t="s">
        <v>116</v>
      </c>
    </row>
    <row r="785" spans="1:29" x14ac:dyDescent="0.25">
      <c r="A785" t="s">
        <v>0</v>
      </c>
      <c r="B785" t="s">
        <v>1</v>
      </c>
      <c r="C785" t="s">
        <v>2</v>
      </c>
      <c r="D785" t="s">
        <v>2747</v>
      </c>
      <c r="E785" t="s">
        <v>2787</v>
      </c>
      <c r="F785" t="s">
        <v>2655</v>
      </c>
      <c r="G785" t="s">
        <v>6</v>
      </c>
      <c r="H785">
        <v>7</v>
      </c>
      <c r="I785" t="s">
        <v>1523</v>
      </c>
      <c r="J785" t="s">
        <v>2788</v>
      </c>
      <c r="K785" t="s">
        <v>4459</v>
      </c>
      <c r="L785" t="s">
        <v>113</v>
      </c>
      <c r="M785" t="s">
        <v>3213</v>
      </c>
      <c r="N785" s="13">
        <v>45108</v>
      </c>
      <c r="O785">
        <v>116074</v>
      </c>
      <c r="P785" t="s">
        <v>3268</v>
      </c>
      <c r="Q785" s="13">
        <v>45108</v>
      </c>
      <c r="R785" t="s">
        <v>4467</v>
      </c>
      <c r="S785" s="13">
        <v>45108</v>
      </c>
      <c r="T785" s="13">
        <v>45138</v>
      </c>
      <c r="U785" s="1">
        <v>45108</v>
      </c>
      <c r="V785" t="s">
        <v>99</v>
      </c>
      <c r="W785" s="2">
        <v>5862.5</v>
      </c>
      <c r="X785" t="s">
        <v>2</v>
      </c>
      <c r="Y785" t="s">
        <v>11</v>
      </c>
      <c r="Z785" t="s">
        <v>2</v>
      </c>
      <c r="AA785" t="s">
        <v>2789</v>
      </c>
      <c r="AB785" t="s">
        <v>2790</v>
      </c>
      <c r="AC785" t="s">
        <v>116</v>
      </c>
    </row>
    <row r="786" spans="1:29" x14ac:dyDescent="0.25">
      <c r="A786" t="s">
        <v>0</v>
      </c>
      <c r="B786" t="s">
        <v>1</v>
      </c>
      <c r="C786" t="s">
        <v>2</v>
      </c>
      <c r="D786" t="s">
        <v>2747</v>
      </c>
      <c r="E786" t="s">
        <v>2791</v>
      </c>
      <c r="F786" t="s">
        <v>2655</v>
      </c>
      <c r="G786" t="s">
        <v>6</v>
      </c>
      <c r="H786">
        <v>7</v>
      </c>
      <c r="I786" t="s">
        <v>1523</v>
      </c>
      <c r="J786" t="s">
        <v>2792</v>
      </c>
      <c r="K786" t="s">
        <v>4459</v>
      </c>
      <c r="L786" t="s">
        <v>113</v>
      </c>
      <c r="M786" t="s">
        <v>3213</v>
      </c>
      <c r="N786" s="13">
        <v>45108</v>
      </c>
      <c r="O786">
        <v>102879</v>
      </c>
      <c r="P786" t="s">
        <v>3269</v>
      </c>
      <c r="Q786" s="13">
        <v>45108</v>
      </c>
      <c r="R786" t="s">
        <v>4467</v>
      </c>
      <c r="S786" s="13">
        <v>45108</v>
      </c>
      <c r="T786" s="13">
        <v>45138</v>
      </c>
      <c r="U786" s="1">
        <v>45108</v>
      </c>
      <c r="V786" t="s">
        <v>99</v>
      </c>
      <c r="W786" s="2">
        <v>29051.34</v>
      </c>
      <c r="X786" t="s">
        <v>2</v>
      </c>
      <c r="Y786" t="s">
        <v>11</v>
      </c>
      <c r="Z786" t="s">
        <v>2</v>
      </c>
      <c r="AA786" t="s">
        <v>2793</v>
      </c>
      <c r="AB786" t="s">
        <v>2794</v>
      </c>
      <c r="AC786" t="s">
        <v>116</v>
      </c>
    </row>
    <row r="787" spans="1:29" x14ac:dyDescent="0.25">
      <c r="A787" t="s">
        <v>0</v>
      </c>
      <c r="B787" t="s">
        <v>1</v>
      </c>
      <c r="C787" t="s">
        <v>2</v>
      </c>
      <c r="D787" t="s">
        <v>2747</v>
      </c>
      <c r="E787" t="s">
        <v>2795</v>
      </c>
      <c r="F787" t="s">
        <v>2655</v>
      </c>
      <c r="G787" t="s">
        <v>6</v>
      </c>
      <c r="H787">
        <v>7</v>
      </c>
      <c r="I787" t="s">
        <v>1523</v>
      </c>
      <c r="J787" t="s">
        <v>2796</v>
      </c>
      <c r="K787" t="s">
        <v>4459</v>
      </c>
      <c r="L787" t="s">
        <v>113</v>
      </c>
      <c r="M787" t="s">
        <v>3213</v>
      </c>
      <c r="N787" s="13">
        <v>45108</v>
      </c>
      <c r="O787">
        <v>102882</v>
      </c>
      <c r="P787" t="s">
        <v>3270</v>
      </c>
      <c r="Q787" s="13">
        <v>45108</v>
      </c>
      <c r="R787" t="s">
        <v>4467</v>
      </c>
      <c r="S787" s="13">
        <v>45108</v>
      </c>
      <c r="T787" s="13">
        <v>45138</v>
      </c>
      <c r="U787" s="1">
        <v>45108</v>
      </c>
      <c r="V787" t="s">
        <v>99</v>
      </c>
      <c r="W787" s="2">
        <v>4633.84</v>
      </c>
      <c r="X787" t="s">
        <v>2</v>
      </c>
      <c r="Y787" t="s">
        <v>11</v>
      </c>
      <c r="Z787" t="s">
        <v>2</v>
      </c>
      <c r="AA787" t="s">
        <v>2797</v>
      </c>
      <c r="AB787" t="s">
        <v>2798</v>
      </c>
      <c r="AC787" t="s">
        <v>116</v>
      </c>
    </row>
    <row r="788" spans="1:29" x14ac:dyDescent="0.25">
      <c r="A788" t="s">
        <v>0</v>
      </c>
      <c r="B788" t="s">
        <v>1</v>
      </c>
      <c r="C788" t="s">
        <v>2</v>
      </c>
      <c r="D788" t="s">
        <v>2747</v>
      </c>
      <c r="E788" t="s">
        <v>2799</v>
      </c>
      <c r="F788" t="s">
        <v>2655</v>
      </c>
      <c r="G788" t="s">
        <v>6</v>
      </c>
      <c r="H788">
        <v>7</v>
      </c>
      <c r="I788" t="s">
        <v>1523</v>
      </c>
      <c r="J788" t="s">
        <v>2800</v>
      </c>
      <c r="K788" t="s">
        <v>4459</v>
      </c>
      <c r="L788" t="s">
        <v>113</v>
      </c>
      <c r="M788" t="s">
        <v>3213</v>
      </c>
      <c r="N788" s="13">
        <v>45108</v>
      </c>
      <c r="O788">
        <v>153302</v>
      </c>
      <c r="P788" t="s">
        <v>3271</v>
      </c>
      <c r="Q788" s="13">
        <v>45108</v>
      </c>
      <c r="R788" t="s">
        <v>4467</v>
      </c>
      <c r="S788" s="13">
        <v>45108</v>
      </c>
      <c r="T788" s="13">
        <v>45138</v>
      </c>
      <c r="U788" s="1">
        <v>45108</v>
      </c>
      <c r="V788" t="s">
        <v>99</v>
      </c>
      <c r="W788" s="2">
        <v>97181.15</v>
      </c>
      <c r="X788" t="s">
        <v>2</v>
      </c>
      <c r="Y788" t="s">
        <v>11</v>
      </c>
      <c r="Z788" t="s">
        <v>2</v>
      </c>
      <c r="AA788" t="s">
        <v>2801</v>
      </c>
      <c r="AB788" t="s">
        <v>2802</v>
      </c>
      <c r="AC788" t="s">
        <v>116</v>
      </c>
    </row>
    <row r="789" spans="1:29" x14ac:dyDescent="0.25">
      <c r="A789" t="s">
        <v>0</v>
      </c>
      <c r="B789" t="s">
        <v>1</v>
      </c>
      <c r="C789" t="s">
        <v>2</v>
      </c>
      <c r="D789" t="s">
        <v>2747</v>
      </c>
      <c r="E789" t="s">
        <v>2803</v>
      </c>
      <c r="F789" t="s">
        <v>2655</v>
      </c>
      <c r="G789" t="s">
        <v>6</v>
      </c>
      <c r="H789">
        <v>7</v>
      </c>
      <c r="I789" t="s">
        <v>1523</v>
      </c>
      <c r="J789" t="s">
        <v>2804</v>
      </c>
      <c r="K789" t="s">
        <v>4459</v>
      </c>
      <c r="L789" t="s">
        <v>113</v>
      </c>
      <c r="M789" t="s">
        <v>3213</v>
      </c>
      <c r="N789" s="13">
        <v>45108</v>
      </c>
      <c r="O789">
        <v>102885</v>
      </c>
      <c r="P789" t="s">
        <v>3272</v>
      </c>
      <c r="Q789" s="13">
        <v>45108</v>
      </c>
      <c r="R789" t="s">
        <v>4467</v>
      </c>
      <c r="S789" s="13">
        <v>45108</v>
      </c>
      <c r="T789" s="13">
        <v>45138</v>
      </c>
      <c r="U789" s="1">
        <v>45108</v>
      </c>
      <c r="V789" t="s">
        <v>99</v>
      </c>
      <c r="W789" s="2">
        <v>12167.08</v>
      </c>
      <c r="X789" t="s">
        <v>2</v>
      </c>
      <c r="Y789" t="s">
        <v>11</v>
      </c>
      <c r="Z789" t="s">
        <v>2</v>
      </c>
      <c r="AA789" t="s">
        <v>2805</v>
      </c>
      <c r="AB789" t="s">
        <v>2806</v>
      </c>
      <c r="AC789" t="s">
        <v>116</v>
      </c>
    </row>
    <row r="790" spans="1:29" x14ac:dyDescent="0.25">
      <c r="A790" t="s">
        <v>0</v>
      </c>
      <c r="B790" t="s">
        <v>1</v>
      </c>
      <c r="C790" t="s">
        <v>2</v>
      </c>
      <c r="D790" t="s">
        <v>2747</v>
      </c>
      <c r="E790" t="s">
        <v>2807</v>
      </c>
      <c r="F790" t="s">
        <v>2655</v>
      </c>
      <c r="G790" t="s">
        <v>6</v>
      </c>
      <c r="H790">
        <v>7</v>
      </c>
      <c r="I790" t="s">
        <v>1523</v>
      </c>
      <c r="J790" t="s">
        <v>2808</v>
      </c>
      <c r="K790" t="s">
        <v>4459</v>
      </c>
      <c r="L790" t="s">
        <v>113</v>
      </c>
      <c r="M790" t="s">
        <v>3213</v>
      </c>
      <c r="N790" s="13">
        <v>45108</v>
      </c>
      <c r="O790">
        <v>102887</v>
      </c>
      <c r="P790" t="s">
        <v>3273</v>
      </c>
      <c r="Q790" s="13">
        <v>45108</v>
      </c>
      <c r="R790" t="s">
        <v>4467</v>
      </c>
      <c r="S790" s="13">
        <v>45108</v>
      </c>
      <c r="T790" s="13">
        <v>45138</v>
      </c>
      <c r="U790" s="1">
        <v>45108</v>
      </c>
      <c r="V790" t="s">
        <v>99</v>
      </c>
      <c r="W790" s="2">
        <v>2127.1999999999998</v>
      </c>
      <c r="X790" t="s">
        <v>2</v>
      </c>
      <c r="Y790" t="s">
        <v>11</v>
      </c>
      <c r="Z790" t="s">
        <v>2</v>
      </c>
      <c r="AA790" t="s">
        <v>2809</v>
      </c>
      <c r="AB790" t="s">
        <v>2810</v>
      </c>
      <c r="AC790" t="s">
        <v>116</v>
      </c>
    </row>
    <row r="791" spans="1:29" x14ac:dyDescent="0.25">
      <c r="A791" t="s">
        <v>0</v>
      </c>
      <c r="B791" t="s">
        <v>1</v>
      </c>
      <c r="C791" t="s">
        <v>2</v>
      </c>
      <c r="D791" t="s">
        <v>2747</v>
      </c>
      <c r="E791" t="s">
        <v>2811</v>
      </c>
      <c r="F791" t="s">
        <v>2655</v>
      </c>
      <c r="G791" t="s">
        <v>6</v>
      </c>
      <c r="H791">
        <v>7</v>
      </c>
      <c r="I791" t="s">
        <v>1523</v>
      </c>
      <c r="J791" t="s">
        <v>2812</v>
      </c>
      <c r="K791" t="s">
        <v>4459</v>
      </c>
      <c r="L791" t="s">
        <v>113</v>
      </c>
      <c r="M791" t="s">
        <v>3213</v>
      </c>
      <c r="N791" s="13">
        <v>45108</v>
      </c>
      <c r="O791">
        <v>102892</v>
      </c>
      <c r="P791" t="s">
        <v>3275</v>
      </c>
      <c r="Q791" s="13">
        <v>45108</v>
      </c>
      <c r="R791" t="s">
        <v>4467</v>
      </c>
      <c r="S791" s="13">
        <v>45108</v>
      </c>
      <c r="T791" s="13">
        <v>45138</v>
      </c>
      <c r="U791" s="1">
        <v>45108</v>
      </c>
      <c r="V791" t="s">
        <v>99</v>
      </c>
      <c r="W791" s="2">
        <v>91796.73</v>
      </c>
      <c r="X791" t="s">
        <v>2</v>
      </c>
      <c r="Y791" t="s">
        <v>11</v>
      </c>
      <c r="Z791" t="s">
        <v>2</v>
      </c>
      <c r="AA791" t="s">
        <v>2813</v>
      </c>
      <c r="AB791" t="s">
        <v>2814</v>
      </c>
      <c r="AC791" t="s">
        <v>116</v>
      </c>
    </row>
    <row r="792" spans="1:29" x14ac:dyDescent="0.25">
      <c r="A792" t="s">
        <v>0</v>
      </c>
      <c r="B792" t="s">
        <v>1</v>
      </c>
      <c r="C792" t="s">
        <v>2</v>
      </c>
      <c r="D792" t="s">
        <v>2747</v>
      </c>
      <c r="E792" t="s">
        <v>2815</v>
      </c>
      <c r="F792" t="s">
        <v>2655</v>
      </c>
      <c r="G792" t="s">
        <v>6</v>
      </c>
      <c r="H792">
        <v>7</v>
      </c>
      <c r="I792" t="s">
        <v>1523</v>
      </c>
      <c r="J792" t="s">
        <v>2816</v>
      </c>
      <c r="K792" t="s">
        <v>4459</v>
      </c>
      <c r="L792" t="s">
        <v>113</v>
      </c>
      <c r="M792" t="s">
        <v>3213</v>
      </c>
      <c r="N792" s="13">
        <v>45108</v>
      </c>
      <c r="O792">
        <v>102889</v>
      </c>
      <c r="P792" t="s">
        <v>3274</v>
      </c>
      <c r="Q792" s="13">
        <v>45108</v>
      </c>
      <c r="R792" t="s">
        <v>4467</v>
      </c>
      <c r="S792" s="13">
        <v>45108</v>
      </c>
      <c r="T792" s="13">
        <v>45138</v>
      </c>
      <c r="U792" s="1">
        <v>45108</v>
      </c>
      <c r="V792" t="s">
        <v>99</v>
      </c>
      <c r="W792" s="2">
        <v>236934.64</v>
      </c>
      <c r="X792" t="s">
        <v>2</v>
      </c>
      <c r="Y792" t="s">
        <v>11</v>
      </c>
      <c r="Z792" t="s">
        <v>2</v>
      </c>
      <c r="AA792" t="s">
        <v>2817</v>
      </c>
      <c r="AB792" t="s">
        <v>2818</v>
      </c>
      <c r="AC792" t="s">
        <v>116</v>
      </c>
    </row>
    <row r="793" spans="1:29" x14ac:dyDescent="0.25">
      <c r="A793" t="s">
        <v>0</v>
      </c>
      <c r="B793" t="s">
        <v>1</v>
      </c>
      <c r="C793" t="s">
        <v>2</v>
      </c>
      <c r="D793" t="s">
        <v>2747</v>
      </c>
      <c r="E793" t="s">
        <v>2819</v>
      </c>
      <c r="F793" t="s">
        <v>2655</v>
      </c>
      <c r="G793" t="s">
        <v>6</v>
      </c>
      <c r="H793">
        <v>7</v>
      </c>
      <c r="I793" t="s">
        <v>1523</v>
      </c>
      <c r="J793" t="s">
        <v>2820</v>
      </c>
      <c r="K793" t="s">
        <v>4459</v>
      </c>
      <c r="L793" t="s">
        <v>113</v>
      </c>
      <c r="M793" t="s">
        <v>3213</v>
      </c>
      <c r="N793" s="13">
        <v>45108</v>
      </c>
      <c r="O793">
        <v>102897</v>
      </c>
      <c r="P793" t="s">
        <v>3276</v>
      </c>
      <c r="Q793" s="13">
        <v>45108</v>
      </c>
      <c r="R793" t="s">
        <v>4467</v>
      </c>
      <c r="S793" s="13">
        <v>45108</v>
      </c>
      <c r="T793" s="13">
        <v>45138</v>
      </c>
      <c r="U793" s="1">
        <v>45108</v>
      </c>
      <c r="V793" t="s">
        <v>99</v>
      </c>
      <c r="W793" s="2">
        <v>2130.56</v>
      </c>
      <c r="X793" t="s">
        <v>2</v>
      </c>
      <c r="Y793" t="s">
        <v>11</v>
      </c>
      <c r="Z793" t="s">
        <v>2</v>
      </c>
      <c r="AA793" t="s">
        <v>2821</v>
      </c>
      <c r="AB793" t="s">
        <v>2822</v>
      </c>
      <c r="AC793" t="s">
        <v>116</v>
      </c>
    </row>
    <row r="794" spans="1:29" x14ac:dyDescent="0.25">
      <c r="A794" t="s">
        <v>0</v>
      </c>
      <c r="B794" t="s">
        <v>1</v>
      </c>
      <c r="C794" t="s">
        <v>2</v>
      </c>
      <c r="D794" t="s">
        <v>2747</v>
      </c>
      <c r="E794" t="s">
        <v>2823</v>
      </c>
      <c r="F794" t="s">
        <v>2655</v>
      </c>
      <c r="G794" t="s">
        <v>6</v>
      </c>
      <c r="H794">
        <v>7</v>
      </c>
      <c r="I794" t="s">
        <v>1523</v>
      </c>
      <c r="J794" t="s">
        <v>2824</v>
      </c>
      <c r="K794" t="s">
        <v>4459</v>
      </c>
      <c r="L794" t="s">
        <v>113</v>
      </c>
      <c r="M794" t="s">
        <v>3213</v>
      </c>
      <c r="N794" s="13">
        <v>45108</v>
      </c>
      <c r="O794">
        <v>102899</v>
      </c>
      <c r="P794" t="s">
        <v>3277</v>
      </c>
      <c r="Q794" s="13">
        <v>45108</v>
      </c>
      <c r="R794" t="s">
        <v>4467</v>
      </c>
      <c r="S794" s="13">
        <v>45108</v>
      </c>
      <c r="T794" s="13">
        <v>45138</v>
      </c>
      <c r="U794" s="1">
        <v>45108</v>
      </c>
      <c r="V794" t="s">
        <v>99</v>
      </c>
      <c r="W794" s="2">
        <v>15094.46</v>
      </c>
      <c r="X794" t="s">
        <v>2</v>
      </c>
      <c r="Y794" t="s">
        <v>11</v>
      </c>
      <c r="Z794" t="s">
        <v>2</v>
      </c>
      <c r="AA794" t="s">
        <v>2825</v>
      </c>
      <c r="AB794" t="s">
        <v>2826</v>
      </c>
      <c r="AC794" t="s">
        <v>116</v>
      </c>
    </row>
    <row r="795" spans="1:29" x14ac:dyDescent="0.25">
      <c r="A795" t="s">
        <v>0</v>
      </c>
      <c r="B795" t="s">
        <v>1</v>
      </c>
      <c r="C795" t="s">
        <v>2</v>
      </c>
      <c r="D795" t="s">
        <v>2747</v>
      </c>
      <c r="E795" t="s">
        <v>2827</v>
      </c>
      <c r="F795" t="s">
        <v>2655</v>
      </c>
      <c r="G795" t="s">
        <v>6</v>
      </c>
      <c r="H795">
        <v>7</v>
      </c>
      <c r="I795" t="s">
        <v>1523</v>
      </c>
      <c r="J795" t="s">
        <v>2828</v>
      </c>
      <c r="K795" t="s">
        <v>4459</v>
      </c>
      <c r="L795" t="s">
        <v>113</v>
      </c>
      <c r="M795" t="s">
        <v>3213</v>
      </c>
      <c r="N795" s="13">
        <v>45108</v>
      </c>
      <c r="O795">
        <v>102904</v>
      </c>
      <c r="P795" t="s">
        <v>3278</v>
      </c>
      <c r="Q795" s="13">
        <v>45108</v>
      </c>
      <c r="R795" t="s">
        <v>4467</v>
      </c>
      <c r="S795" s="13">
        <v>45108</v>
      </c>
      <c r="T795" s="13">
        <v>45138</v>
      </c>
      <c r="U795" s="1">
        <v>45108</v>
      </c>
      <c r="V795" t="s">
        <v>99</v>
      </c>
      <c r="W795" s="2">
        <v>13439.94</v>
      </c>
      <c r="X795" t="s">
        <v>2</v>
      </c>
      <c r="Y795" t="s">
        <v>11</v>
      </c>
      <c r="Z795" t="s">
        <v>2</v>
      </c>
      <c r="AA795" t="s">
        <v>2829</v>
      </c>
      <c r="AB795" t="s">
        <v>2830</v>
      </c>
      <c r="AC795" t="s">
        <v>116</v>
      </c>
    </row>
    <row r="796" spans="1:29" x14ac:dyDescent="0.25">
      <c r="A796" t="s">
        <v>0</v>
      </c>
      <c r="B796" t="s">
        <v>1</v>
      </c>
      <c r="C796" t="s">
        <v>2</v>
      </c>
      <c r="D796" t="s">
        <v>2747</v>
      </c>
      <c r="E796" t="s">
        <v>2831</v>
      </c>
      <c r="F796" t="s">
        <v>2655</v>
      </c>
      <c r="G796" t="s">
        <v>6</v>
      </c>
      <c r="H796">
        <v>7</v>
      </c>
      <c r="I796" t="s">
        <v>1523</v>
      </c>
      <c r="J796" t="s">
        <v>2832</v>
      </c>
      <c r="K796" t="s">
        <v>4459</v>
      </c>
      <c r="L796" t="s">
        <v>113</v>
      </c>
      <c r="M796" t="s">
        <v>3213</v>
      </c>
      <c r="N796" s="13">
        <v>45108</v>
      </c>
      <c r="O796">
        <v>118151</v>
      </c>
      <c r="P796" t="s">
        <v>3279</v>
      </c>
      <c r="Q796" s="13">
        <v>45108</v>
      </c>
      <c r="R796" t="s">
        <v>4467</v>
      </c>
      <c r="S796" s="13">
        <v>45108</v>
      </c>
      <c r="T796" s="13">
        <v>45138</v>
      </c>
      <c r="U796" s="1">
        <v>45108</v>
      </c>
      <c r="V796" t="s">
        <v>99</v>
      </c>
      <c r="W796" s="2">
        <v>638204.96</v>
      </c>
      <c r="X796" t="s">
        <v>2</v>
      </c>
      <c r="Y796" t="s">
        <v>11</v>
      </c>
      <c r="Z796" t="s">
        <v>2</v>
      </c>
      <c r="AA796" t="s">
        <v>2833</v>
      </c>
      <c r="AB796" t="s">
        <v>2834</v>
      </c>
      <c r="AC796" t="s">
        <v>116</v>
      </c>
    </row>
    <row r="797" spans="1:29" x14ac:dyDescent="0.25">
      <c r="A797" t="s">
        <v>0</v>
      </c>
      <c r="B797" t="s">
        <v>1</v>
      </c>
      <c r="C797" t="s">
        <v>2</v>
      </c>
      <c r="D797" t="s">
        <v>2747</v>
      </c>
      <c r="E797" t="s">
        <v>2835</v>
      </c>
      <c r="F797" t="s">
        <v>2655</v>
      </c>
      <c r="G797" t="s">
        <v>6</v>
      </c>
      <c r="H797">
        <v>7</v>
      </c>
      <c r="I797" t="s">
        <v>1523</v>
      </c>
      <c r="J797" t="s">
        <v>2836</v>
      </c>
      <c r="K797" t="s">
        <v>4459</v>
      </c>
      <c r="L797" t="s">
        <v>113</v>
      </c>
      <c r="M797" t="s">
        <v>3213</v>
      </c>
      <c r="N797" s="13">
        <v>45108</v>
      </c>
      <c r="O797">
        <v>102911</v>
      </c>
      <c r="P797" t="s">
        <v>3281</v>
      </c>
      <c r="Q797" s="13">
        <v>45108</v>
      </c>
      <c r="R797" t="s">
        <v>4467</v>
      </c>
      <c r="S797" s="13">
        <v>45108</v>
      </c>
      <c r="T797" s="13">
        <v>45138</v>
      </c>
      <c r="U797" s="1">
        <v>45108</v>
      </c>
      <c r="V797" t="s">
        <v>99</v>
      </c>
      <c r="W797" s="2">
        <v>26643.61</v>
      </c>
      <c r="X797" t="s">
        <v>2</v>
      </c>
      <c r="Y797" t="s">
        <v>11</v>
      </c>
      <c r="Z797" t="s">
        <v>2</v>
      </c>
      <c r="AA797" t="s">
        <v>2837</v>
      </c>
      <c r="AB797" t="s">
        <v>2838</v>
      </c>
      <c r="AC797" t="s">
        <v>116</v>
      </c>
    </row>
    <row r="798" spans="1:29" x14ac:dyDescent="0.25">
      <c r="A798" t="s">
        <v>0</v>
      </c>
      <c r="B798" t="s">
        <v>1</v>
      </c>
      <c r="C798" t="s">
        <v>2</v>
      </c>
      <c r="D798" t="s">
        <v>2747</v>
      </c>
      <c r="E798" t="s">
        <v>2839</v>
      </c>
      <c r="F798" t="s">
        <v>2655</v>
      </c>
      <c r="G798" t="s">
        <v>6</v>
      </c>
      <c r="H798">
        <v>7</v>
      </c>
      <c r="I798" t="s">
        <v>1523</v>
      </c>
      <c r="J798" t="s">
        <v>2840</v>
      </c>
      <c r="K798" t="s">
        <v>4459</v>
      </c>
      <c r="L798" t="s">
        <v>113</v>
      </c>
      <c r="M798" t="s">
        <v>3213</v>
      </c>
      <c r="N798" s="13">
        <v>45108</v>
      </c>
      <c r="O798">
        <v>102915</v>
      </c>
      <c r="P798" t="s">
        <v>3283</v>
      </c>
      <c r="Q798" s="13">
        <v>45108</v>
      </c>
      <c r="R798" t="s">
        <v>4467</v>
      </c>
      <c r="S798" s="13">
        <v>45108</v>
      </c>
      <c r="T798" s="13">
        <v>45138</v>
      </c>
      <c r="U798" s="1">
        <v>45108</v>
      </c>
      <c r="V798" t="s">
        <v>99</v>
      </c>
      <c r="W798" s="2">
        <v>3851.74</v>
      </c>
      <c r="X798" t="s">
        <v>2</v>
      </c>
      <c r="Y798" t="s">
        <v>11</v>
      </c>
      <c r="Z798" t="s">
        <v>2</v>
      </c>
      <c r="AA798" t="s">
        <v>2841</v>
      </c>
      <c r="AB798" t="s">
        <v>2842</v>
      </c>
      <c r="AC798" t="s">
        <v>116</v>
      </c>
    </row>
    <row r="799" spans="1:29" x14ac:dyDescent="0.25">
      <c r="A799" t="s">
        <v>0</v>
      </c>
      <c r="B799" t="s">
        <v>1</v>
      </c>
      <c r="C799" t="s">
        <v>2</v>
      </c>
      <c r="D799" t="s">
        <v>2747</v>
      </c>
      <c r="E799" t="s">
        <v>2843</v>
      </c>
      <c r="F799" t="s">
        <v>2655</v>
      </c>
      <c r="G799" t="s">
        <v>6</v>
      </c>
      <c r="H799">
        <v>7</v>
      </c>
      <c r="I799" t="s">
        <v>1523</v>
      </c>
      <c r="J799" t="s">
        <v>2844</v>
      </c>
      <c r="K799" t="s">
        <v>4459</v>
      </c>
      <c r="L799" t="s">
        <v>113</v>
      </c>
      <c r="M799" t="s">
        <v>3213</v>
      </c>
      <c r="N799" s="13">
        <v>45108</v>
      </c>
      <c r="O799">
        <v>102916</v>
      </c>
      <c r="P799" t="s">
        <v>3284</v>
      </c>
      <c r="Q799" s="13">
        <v>45108</v>
      </c>
      <c r="R799" t="s">
        <v>4467</v>
      </c>
      <c r="S799" s="13">
        <v>45108</v>
      </c>
      <c r="T799" s="13">
        <v>45138</v>
      </c>
      <c r="U799" s="1">
        <v>45108</v>
      </c>
      <c r="V799" t="s">
        <v>99</v>
      </c>
      <c r="W799" s="2">
        <v>1046.54</v>
      </c>
      <c r="X799" t="s">
        <v>2</v>
      </c>
      <c r="Y799" t="s">
        <v>11</v>
      </c>
      <c r="Z799" t="s">
        <v>2</v>
      </c>
      <c r="AA799" t="s">
        <v>2845</v>
      </c>
      <c r="AB799" t="s">
        <v>2846</v>
      </c>
      <c r="AC799" t="s">
        <v>116</v>
      </c>
    </row>
    <row r="800" spans="1:29" x14ac:dyDescent="0.25">
      <c r="A800" t="s">
        <v>0</v>
      </c>
      <c r="B800" t="s">
        <v>1</v>
      </c>
      <c r="C800" t="s">
        <v>2</v>
      </c>
      <c r="D800" t="s">
        <v>2747</v>
      </c>
      <c r="E800" t="s">
        <v>2847</v>
      </c>
      <c r="F800" t="s">
        <v>2655</v>
      </c>
      <c r="G800" t="s">
        <v>6</v>
      </c>
      <c r="H800">
        <v>7</v>
      </c>
      <c r="I800" t="s">
        <v>1523</v>
      </c>
      <c r="J800" t="s">
        <v>2848</v>
      </c>
      <c r="K800" t="s">
        <v>4459</v>
      </c>
      <c r="L800" t="s">
        <v>113</v>
      </c>
      <c r="M800" t="s">
        <v>3213</v>
      </c>
      <c r="N800" s="13">
        <v>45108</v>
      </c>
      <c r="O800">
        <v>102918</v>
      </c>
      <c r="P800" t="s">
        <v>3285</v>
      </c>
      <c r="Q800" s="13">
        <v>45108</v>
      </c>
      <c r="R800" t="s">
        <v>4467</v>
      </c>
      <c r="S800" s="13">
        <v>45108</v>
      </c>
      <c r="T800" s="13">
        <v>45138</v>
      </c>
      <c r="U800" s="1">
        <v>45108</v>
      </c>
      <c r="V800" t="s">
        <v>99</v>
      </c>
      <c r="W800" s="2">
        <v>60156.22</v>
      </c>
      <c r="X800" t="s">
        <v>2</v>
      </c>
      <c r="Y800" t="s">
        <v>11</v>
      </c>
      <c r="Z800" t="s">
        <v>2</v>
      </c>
      <c r="AA800" t="s">
        <v>2849</v>
      </c>
      <c r="AB800" t="s">
        <v>2850</v>
      </c>
      <c r="AC800" t="s">
        <v>116</v>
      </c>
    </row>
    <row r="801" spans="1:29" x14ac:dyDescent="0.25">
      <c r="A801" t="s">
        <v>0</v>
      </c>
      <c r="B801" t="s">
        <v>1</v>
      </c>
      <c r="C801" t="s">
        <v>2</v>
      </c>
      <c r="D801" t="s">
        <v>2747</v>
      </c>
      <c r="E801" t="s">
        <v>2851</v>
      </c>
      <c r="F801" t="s">
        <v>2655</v>
      </c>
      <c r="G801" t="s">
        <v>6</v>
      </c>
      <c r="H801">
        <v>7</v>
      </c>
      <c r="I801" t="s">
        <v>1523</v>
      </c>
      <c r="J801" t="s">
        <v>2852</v>
      </c>
      <c r="K801" t="s">
        <v>4459</v>
      </c>
      <c r="L801" t="s">
        <v>113</v>
      </c>
      <c r="M801" t="s">
        <v>3213</v>
      </c>
      <c r="N801" s="13">
        <v>45108</v>
      </c>
      <c r="O801">
        <v>102920</v>
      </c>
      <c r="P801" t="s">
        <v>3286</v>
      </c>
      <c r="Q801" s="13">
        <v>45108</v>
      </c>
      <c r="R801" t="s">
        <v>4467</v>
      </c>
      <c r="S801" s="13">
        <v>45108</v>
      </c>
      <c r="T801" s="13">
        <v>45138</v>
      </c>
      <c r="U801" s="1">
        <v>45108</v>
      </c>
      <c r="V801" t="s">
        <v>99</v>
      </c>
      <c r="W801" s="2">
        <v>414306.17</v>
      </c>
      <c r="X801" t="s">
        <v>2</v>
      </c>
      <c r="Y801" t="s">
        <v>11</v>
      </c>
      <c r="Z801" t="s">
        <v>2</v>
      </c>
      <c r="AA801" t="s">
        <v>2853</v>
      </c>
      <c r="AB801" t="s">
        <v>2854</v>
      </c>
      <c r="AC801" t="s">
        <v>116</v>
      </c>
    </row>
    <row r="802" spans="1:29" x14ac:dyDescent="0.25">
      <c r="A802" t="s">
        <v>0</v>
      </c>
      <c r="B802" t="s">
        <v>1</v>
      </c>
      <c r="C802" t="s">
        <v>2</v>
      </c>
      <c r="D802" t="s">
        <v>2747</v>
      </c>
      <c r="E802" t="s">
        <v>2855</v>
      </c>
      <c r="F802" t="s">
        <v>2655</v>
      </c>
      <c r="G802" t="s">
        <v>6</v>
      </c>
      <c r="H802">
        <v>7</v>
      </c>
      <c r="I802" t="s">
        <v>1523</v>
      </c>
      <c r="J802" t="s">
        <v>2856</v>
      </c>
      <c r="K802" t="s">
        <v>4459</v>
      </c>
      <c r="L802" t="s">
        <v>113</v>
      </c>
      <c r="M802" t="s">
        <v>3213</v>
      </c>
      <c r="N802" s="13">
        <v>45108</v>
      </c>
      <c r="O802">
        <v>123012</v>
      </c>
      <c r="P802" t="s">
        <v>3287</v>
      </c>
      <c r="Q802" s="13">
        <v>45108</v>
      </c>
      <c r="R802" t="s">
        <v>4467</v>
      </c>
      <c r="S802" s="13">
        <v>45108</v>
      </c>
      <c r="T802" s="13">
        <v>45138</v>
      </c>
      <c r="U802" s="1">
        <v>45108</v>
      </c>
      <c r="V802" t="s">
        <v>99</v>
      </c>
      <c r="W802" s="2">
        <v>2484.59</v>
      </c>
      <c r="X802" t="s">
        <v>2</v>
      </c>
      <c r="Y802" t="s">
        <v>11</v>
      </c>
      <c r="Z802" t="s">
        <v>2</v>
      </c>
      <c r="AA802" t="s">
        <v>2857</v>
      </c>
      <c r="AB802" t="s">
        <v>2858</v>
      </c>
      <c r="AC802" t="s">
        <v>116</v>
      </c>
    </row>
    <row r="803" spans="1:29" x14ac:dyDescent="0.25">
      <c r="A803" t="s">
        <v>0</v>
      </c>
      <c r="B803" t="s">
        <v>1</v>
      </c>
      <c r="C803" t="s">
        <v>2</v>
      </c>
      <c r="D803" t="s">
        <v>2747</v>
      </c>
      <c r="E803" t="s">
        <v>2859</v>
      </c>
      <c r="F803" t="s">
        <v>2655</v>
      </c>
      <c r="G803" t="s">
        <v>6</v>
      </c>
      <c r="H803">
        <v>7</v>
      </c>
      <c r="I803" t="s">
        <v>1523</v>
      </c>
      <c r="J803" t="s">
        <v>2860</v>
      </c>
      <c r="K803" t="s">
        <v>4459</v>
      </c>
      <c r="L803" t="s">
        <v>113</v>
      </c>
      <c r="M803" t="s">
        <v>3213</v>
      </c>
      <c r="N803" s="13">
        <v>45108</v>
      </c>
      <c r="O803">
        <v>102929</v>
      </c>
      <c r="P803" t="s">
        <v>3288</v>
      </c>
      <c r="Q803" s="13">
        <v>45108</v>
      </c>
      <c r="R803" t="s">
        <v>4467</v>
      </c>
      <c r="S803" s="13">
        <v>45108</v>
      </c>
      <c r="T803" s="13">
        <v>45138</v>
      </c>
      <c r="U803" s="1">
        <v>45108</v>
      </c>
      <c r="V803" t="s">
        <v>99</v>
      </c>
      <c r="W803" s="2">
        <v>22701.94</v>
      </c>
      <c r="X803" t="s">
        <v>2</v>
      </c>
      <c r="Y803" t="s">
        <v>11</v>
      </c>
      <c r="Z803" t="s">
        <v>2</v>
      </c>
      <c r="AA803" t="s">
        <v>2861</v>
      </c>
      <c r="AB803" t="s">
        <v>2862</v>
      </c>
      <c r="AC803" t="s">
        <v>116</v>
      </c>
    </row>
    <row r="804" spans="1:29" x14ac:dyDescent="0.25">
      <c r="A804" t="s">
        <v>0</v>
      </c>
      <c r="B804" t="s">
        <v>1</v>
      </c>
      <c r="C804" t="s">
        <v>2</v>
      </c>
      <c r="D804" t="s">
        <v>2747</v>
      </c>
      <c r="E804" t="s">
        <v>2863</v>
      </c>
      <c r="F804" t="s">
        <v>2655</v>
      </c>
      <c r="G804" t="s">
        <v>6</v>
      </c>
      <c r="H804">
        <v>7</v>
      </c>
      <c r="I804" t="s">
        <v>1523</v>
      </c>
      <c r="J804" t="s">
        <v>2864</v>
      </c>
      <c r="K804" t="s">
        <v>4459</v>
      </c>
      <c r="L804" t="s">
        <v>113</v>
      </c>
      <c r="M804" t="s">
        <v>3213</v>
      </c>
      <c r="N804" s="13">
        <v>45108</v>
      </c>
      <c r="O804">
        <v>102930</v>
      </c>
      <c r="P804" t="s">
        <v>3289</v>
      </c>
      <c r="Q804" s="13">
        <v>45108</v>
      </c>
      <c r="R804" t="s">
        <v>4467</v>
      </c>
      <c r="S804" s="13">
        <v>45108</v>
      </c>
      <c r="T804" s="13">
        <v>45138</v>
      </c>
      <c r="U804" s="1">
        <v>45108</v>
      </c>
      <c r="V804" t="s">
        <v>99</v>
      </c>
      <c r="W804" s="2">
        <v>3302.64</v>
      </c>
      <c r="X804" t="s">
        <v>2</v>
      </c>
      <c r="Y804" t="s">
        <v>11</v>
      </c>
      <c r="Z804" t="s">
        <v>2</v>
      </c>
      <c r="AA804" t="s">
        <v>2865</v>
      </c>
      <c r="AB804" t="s">
        <v>2866</v>
      </c>
      <c r="AC804" t="s">
        <v>116</v>
      </c>
    </row>
    <row r="805" spans="1:29" x14ac:dyDescent="0.25">
      <c r="A805" t="s">
        <v>0</v>
      </c>
      <c r="B805" t="s">
        <v>1</v>
      </c>
      <c r="C805" t="s">
        <v>2</v>
      </c>
      <c r="D805" t="s">
        <v>2747</v>
      </c>
      <c r="E805" t="s">
        <v>2867</v>
      </c>
      <c r="F805" t="s">
        <v>2655</v>
      </c>
      <c r="G805" t="s">
        <v>6</v>
      </c>
      <c r="H805">
        <v>7</v>
      </c>
      <c r="I805" t="s">
        <v>1523</v>
      </c>
      <c r="J805" t="s">
        <v>2868</v>
      </c>
      <c r="K805" t="s">
        <v>4459</v>
      </c>
      <c r="L805" t="s">
        <v>113</v>
      </c>
      <c r="M805" t="s">
        <v>3213</v>
      </c>
      <c r="N805" s="13">
        <v>45108</v>
      </c>
      <c r="O805">
        <v>102932</v>
      </c>
      <c r="P805" t="s">
        <v>3290</v>
      </c>
      <c r="Q805" s="13">
        <v>45108</v>
      </c>
      <c r="R805" t="s">
        <v>4467</v>
      </c>
      <c r="S805" s="13">
        <v>45108</v>
      </c>
      <c r="T805" s="13">
        <v>45138</v>
      </c>
      <c r="U805" s="1">
        <v>45108</v>
      </c>
      <c r="V805" t="s">
        <v>99</v>
      </c>
      <c r="W805" s="2">
        <v>1465.73</v>
      </c>
      <c r="X805" t="s">
        <v>2</v>
      </c>
      <c r="Y805" t="s">
        <v>11</v>
      </c>
      <c r="Z805" t="s">
        <v>2</v>
      </c>
      <c r="AA805" t="s">
        <v>2869</v>
      </c>
      <c r="AB805" t="s">
        <v>2870</v>
      </c>
      <c r="AC805" t="s">
        <v>116</v>
      </c>
    </row>
    <row r="806" spans="1:29" x14ac:dyDescent="0.25">
      <c r="A806" t="s">
        <v>0</v>
      </c>
      <c r="B806" t="s">
        <v>1</v>
      </c>
      <c r="C806" t="s">
        <v>2</v>
      </c>
      <c r="D806" t="s">
        <v>2747</v>
      </c>
      <c r="E806" t="s">
        <v>2871</v>
      </c>
      <c r="F806" t="s">
        <v>2655</v>
      </c>
      <c r="G806" t="s">
        <v>6</v>
      </c>
      <c r="H806">
        <v>7</v>
      </c>
      <c r="I806" t="s">
        <v>1523</v>
      </c>
      <c r="J806" t="s">
        <v>2872</v>
      </c>
      <c r="K806" t="s">
        <v>4459</v>
      </c>
      <c r="L806" t="s">
        <v>113</v>
      </c>
      <c r="M806" t="s">
        <v>3213</v>
      </c>
      <c r="N806" s="13">
        <v>45108</v>
      </c>
      <c r="O806">
        <v>216922</v>
      </c>
      <c r="P806" t="s">
        <v>3291</v>
      </c>
      <c r="Q806" s="13">
        <v>45108</v>
      </c>
      <c r="R806" t="s">
        <v>4467</v>
      </c>
      <c r="S806" s="13">
        <v>45108</v>
      </c>
      <c r="T806" s="13">
        <v>45138</v>
      </c>
      <c r="U806" s="1">
        <v>45108</v>
      </c>
      <c r="V806" t="s">
        <v>99</v>
      </c>
      <c r="W806" s="2">
        <v>34909.300000000003</v>
      </c>
      <c r="X806" t="s">
        <v>2</v>
      </c>
      <c r="Y806" t="s">
        <v>11</v>
      </c>
      <c r="Z806" t="s">
        <v>2</v>
      </c>
      <c r="AA806" t="s">
        <v>2873</v>
      </c>
      <c r="AB806" t="s">
        <v>2874</v>
      </c>
      <c r="AC806" t="s">
        <v>116</v>
      </c>
    </row>
    <row r="807" spans="1:29" x14ac:dyDescent="0.25">
      <c r="A807" t="s">
        <v>0</v>
      </c>
      <c r="B807" t="s">
        <v>1</v>
      </c>
      <c r="C807" t="s">
        <v>2</v>
      </c>
      <c r="D807" t="s">
        <v>2747</v>
      </c>
      <c r="E807" t="s">
        <v>2875</v>
      </c>
      <c r="F807" t="s">
        <v>2655</v>
      </c>
      <c r="G807" t="s">
        <v>6</v>
      </c>
      <c r="H807">
        <v>7</v>
      </c>
      <c r="I807" t="s">
        <v>1523</v>
      </c>
      <c r="J807" t="s">
        <v>2876</v>
      </c>
      <c r="K807" t="s">
        <v>4459</v>
      </c>
      <c r="L807" t="s">
        <v>113</v>
      </c>
      <c r="M807" t="s">
        <v>3213</v>
      </c>
      <c r="N807" s="13">
        <v>45108</v>
      </c>
      <c r="O807">
        <v>102934</v>
      </c>
      <c r="P807" t="s">
        <v>3292</v>
      </c>
      <c r="Q807" s="13">
        <v>45108</v>
      </c>
      <c r="R807" t="s">
        <v>4467</v>
      </c>
      <c r="S807" s="13">
        <v>45108</v>
      </c>
      <c r="T807" s="13">
        <v>45138</v>
      </c>
      <c r="U807" s="1">
        <v>45108</v>
      </c>
      <c r="V807" t="s">
        <v>99</v>
      </c>
      <c r="W807" s="2">
        <v>10715.24</v>
      </c>
      <c r="X807" t="s">
        <v>2</v>
      </c>
      <c r="Y807" t="s">
        <v>11</v>
      </c>
      <c r="Z807" t="s">
        <v>2</v>
      </c>
      <c r="AA807" t="s">
        <v>2877</v>
      </c>
      <c r="AB807" t="s">
        <v>2878</v>
      </c>
      <c r="AC807" t="s">
        <v>116</v>
      </c>
    </row>
    <row r="808" spans="1:29" x14ac:dyDescent="0.25">
      <c r="A808" t="s">
        <v>0</v>
      </c>
      <c r="B808" t="s">
        <v>1</v>
      </c>
      <c r="C808" t="s">
        <v>2</v>
      </c>
      <c r="D808" t="s">
        <v>2747</v>
      </c>
      <c r="E808" t="s">
        <v>2879</v>
      </c>
      <c r="F808" t="s">
        <v>2655</v>
      </c>
      <c r="G808" t="s">
        <v>6</v>
      </c>
      <c r="H808">
        <v>7</v>
      </c>
      <c r="I808" t="s">
        <v>1523</v>
      </c>
      <c r="J808" t="s">
        <v>2880</v>
      </c>
      <c r="K808" t="s">
        <v>4459</v>
      </c>
      <c r="L808" t="s">
        <v>113</v>
      </c>
      <c r="M808" t="s">
        <v>3213</v>
      </c>
      <c r="N808" s="13">
        <v>45121</v>
      </c>
      <c r="O808">
        <v>102935</v>
      </c>
      <c r="P808" t="s">
        <v>3293</v>
      </c>
      <c r="Q808" s="13">
        <v>45108</v>
      </c>
      <c r="R808" t="s">
        <v>4467</v>
      </c>
      <c r="S808" s="13">
        <v>45108</v>
      </c>
      <c r="T808" s="13">
        <v>45138</v>
      </c>
      <c r="U808" s="1">
        <v>45108</v>
      </c>
      <c r="V808" t="s">
        <v>99</v>
      </c>
      <c r="W808" s="2">
        <v>111837.48</v>
      </c>
      <c r="X808" t="s">
        <v>2</v>
      </c>
      <c r="Y808" t="s">
        <v>11</v>
      </c>
      <c r="Z808" t="s">
        <v>2</v>
      </c>
      <c r="AA808" t="s">
        <v>2881</v>
      </c>
      <c r="AB808" t="s">
        <v>2882</v>
      </c>
      <c r="AC808" t="s">
        <v>116</v>
      </c>
    </row>
    <row r="809" spans="1:29" x14ac:dyDescent="0.25">
      <c r="A809" t="s">
        <v>0</v>
      </c>
      <c r="B809" t="s">
        <v>1</v>
      </c>
      <c r="C809" t="s">
        <v>2</v>
      </c>
      <c r="D809" t="s">
        <v>2747</v>
      </c>
      <c r="E809" t="s">
        <v>2883</v>
      </c>
      <c r="F809" t="s">
        <v>2655</v>
      </c>
      <c r="G809" t="s">
        <v>6</v>
      </c>
      <c r="H809">
        <v>7</v>
      </c>
      <c r="I809" t="s">
        <v>1523</v>
      </c>
      <c r="J809" t="s">
        <v>2884</v>
      </c>
      <c r="K809" t="s">
        <v>4459</v>
      </c>
      <c r="L809" t="s">
        <v>113</v>
      </c>
      <c r="M809" t="s">
        <v>3213</v>
      </c>
      <c r="N809" s="13">
        <v>45108</v>
      </c>
      <c r="O809">
        <v>102937</v>
      </c>
      <c r="P809" t="s">
        <v>3294</v>
      </c>
      <c r="Q809" s="13">
        <v>45108</v>
      </c>
      <c r="R809" t="s">
        <v>4467</v>
      </c>
      <c r="S809" s="13">
        <v>45108</v>
      </c>
      <c r="T809" s="13">
        <v>45138</v>
      </c>
      <c r="U809" s="1">
        <v>45108</v>
      </c>
      <c r="V809" t="s">
        <v>99</v>
      </c>
      <c r="W809" s="2">
        <v>3502.08</v>
      </c>
      <c r="X809" t="s">
        <v>2</v>
      </c>
      <c r="Y809" t="s">
        <v>11</v>
      </c>
      <c r="Z809" t="s">
        <v>2</v>
      </c>
      <c r="AA809" t="s">
        <v>2885</v>
      </c>
      <c r="AB809" t="s">
        <v>2886</v>
      </c>
      <c r="AC809" t="s">
        <v>116</v>
      </c>
    </row>
    <row r="810" spans="1:29" x14ac:dyDescent="0.25">
      <c r="A810" t="s">
        <v>0</v>
      </c>
      <c r="B810" t="s">
        <v>1</v>
      </c>
      <c r="C810" t="s">
        <v>2</v>
      </c>
      <c r="D810" t="s">
        <v>2747</v>
      </c>
      <c r="E810" t="s">
        <v>2887</v>
      </c>
      <c r="F810" t="s">
        <v>2655</v>
      </c>
      <c r="G810" t="s">
        <v>6</v>
      </c>
      <c r="H810">
        <v>7</v>
      </c>
      <c r="I810" t="s">
        <v>1523</v>
      </c>
      <c r="J810" t="s">
        <v>2888</v>
      </c>
      <c r="K810" t="s">
        <v>4459</v>
      </c>
      <c r="L810" t="s">
        <v>113</v>
      </c>
      <c r="M810" t="s">
        <v>3213</v>
      </c>
      <c r="N810" s="13">
        <v>45108</v>
      </c>
      <c r="O810">
        <v>199967</v>
      </c>
      <c r="P810" t="s">
        <v>3295</v>
      </c>
      <c r="Q810" s="13">
        <v>45108</v>
      </c>
      <c r="R810" t="s">
        <v>4467</v>
      </c>
      <c r="S810" s="13">
        <v>45108</v>
      </c>
      <c r="T810" s="13">
        <v>45138</v>
      </c>
      <c r="U810" s="1">
        <v>45108</v>
      </c>
      <c r="V810" t="s">
        <v>99</v>
      </c>
      <c r="W810" s="2">
        <v>3571.19</v>
      </c>
      <c r="X810" t="s">
        <v>2</v>
      </c>
      <c r="Y810" t="s">
        <v>11</v>
      </c>
      <c r="Z810" t="s">
        <v>2</v>
      </c>
      <c r="AA810" t="s">
        <v>2889</v>
      </c>
      <c r="AB810" t="s">
        <v>2890</v>
      </c>
      <c r="AC810" t="s">
        <v>116</v>
      </c>
    </row>
    <row r="811" spans="1:29" x14ac:dyDescent="0.25">
      <c r="A811" t="s">
        <v>0</v>
      </c>
      <c r="B811" t="s">
        <v>1</v>
      </c>
      <c r="C811" t="s">
        <v>2</v>
      </c>
      <c r="D811" t="s">
        <v>2747</v>
      </c>
      <c r="E811" t="s">
        <v>2891</v>
      </c>
      <c r="F811" t="s">
        <v>2655</v>
      </c>
      <c r="G811" t="s">
        <v>6</v>
      </c>
      <c r="H811">
        <v>7</v>
      </c>
      <c r="I811" t="s">
        <v>1523</v>
      </c>
      <c r="J811" t="s">
        <v>2892</v>
      </c>
      <c r="K811" t="s">
        <v>4459</v>
      </c>
      <c r="L811" t="s">
        <v>113</v>
      </c>
      <c r="M811" t="s">
        <v>3213</v>
      </c>
      <c r="N811" s="13">
        <v>45108</v>
      </c>
      <c r="O811">
        <v>102938</v>
      </c>
      <c r="P811" t="s">
        <v>3296</v>
      </c>
      <c r="Q811" s="13">
        <v>45108</v>
      </c>
      <c r="R811" t="s">
        <v>4467</v>
      </c>
      <c r="S811" s="13">
        <v>45108</v>
      </c>
      <c r="T811" s="13">
        <v>45138</v>
      </c>
      <c r="U811" s="1">
        <v>45108</v>
      </c>
      <c r="V811" t="s">
        <v>99</v>
      </c>
      <c r="W811" s="2">
        <v>36674.71</v>
      </c>
      <c r="X811" t="s">
        <v>2</v>
      </c>
      <c r="Y811" t="s">
        <v>11</v>
      </c>
      <c r="Z811" t="s">
        <v>2</v>
      </c>
      <c r="AA811" t="s">
        <v>2893</v>
      </c>
      <c r="AB811" t="s">
        <v>2894</v>
      </c>
      <c r="AC811" t="s">
        <v>116</v>
      </c>
    </row>
    <row r="812" spans="1:29" x14ac:dyDescent="0.25">
      <c r="A812" t="s">
        <v>0</v>
      </c>
      <c r="B812" t="s">
        <v>1</v>
      </c>
      <c r="C812" t="s">
        <v>2</v>
      </c>
      <c r="D812" t="s">
        <v>2747</v>
      </c>
      <c r="E812" t="s">
        <v>2895</v>
      </c>
      <c r="F812" t="s">
        <v>2655</v>
      </c>
      <c r="G812" t="s">
        <v>6</v>
      </c>
      <c r="H812">
        <v>7</v>
      </c>
      <c r="I812" t="s">
        <v>1523</v>
      </c>
      <c r="J812" t="s">
        <v>2896</v>
      </c>
      <c r="K812" t="s">
        <v>4459</v>
      </c>
      <c r="L812" t="s">
        <v>113</v>
      </c>
      <c r="M812" t="s">
        <v>3213</v>
      </c>
      <c r="N812" s="13">
        <v>45108</v>
      </c>
      <c r="O812">
        <v>125652</v>
      </c>
      <c r="P812" t="s">
        <v>3297</v>
      </c>
      <c r="Q812" s="13">
        <v>45108</v>
      </c>
      <c r="R812" t="s">
        <v>4467</v>
      </c>
      <c r="S812" s="13">
        <v>45108</v>
      </c>
      <c r="T812" s="13">
        <v>45138</v>
      </c>
      <c r="U812" s="1">
        <v>45108</v>
      </c>
      <c r="V812" t="s">
        <v>99</v>
      </c>
      <c r="W812" s="2">
        <v>34889.269999999997</v>
      </c>
      <c r="X812" t="s">
        <v>2</v>
      </c>
      <c r="Y812" t="s">
        <v>11</v>
      </c>
      <c r="Z812" t="s">
        <v>2</v>
      </c>
      <c r="AA812" t="s">
        <v>2897</v>
      </c>
      <c r="AB812" t="s">
        <v>2898</v>
      </c>
      <c r="AC812" t="s">
        <v>116</v>
      </c>
    </row>
    <row r="813" spans="1:29" x14ac:dyDescent="0.25">
      <c r="A813" t="s">
        <v>0</v>
      </c>
      <c r="B813" t="s">
        <v>1</v>
      </c>
      <c r="C813" t="s">
        <v>2</v>
      </c>
      <c r="D813" t="s">
        <v>2747</v>
      </c>
      <c r="E813" t="s">
        <v>2899</v>
      </c>
      <c r="F813" t="s">
        <v>2655</v>
      </c>
      <c r="G813" t="s">
        <v>6</v>
      </c>
      <c r="H813">
        <v>7</v>
      </c>
      <c r="I813" t="s">
        <v>1523</v>
      </c>
      <c r="J813" t="s">
        <v>2900</v>
      </c>
      <c r="K813" t="s">
        <v>4459</v>
      </c>
      <c r="L813" t="s">
        <v>113</v>
      </c>
      <c r="M813" t="s">
        <v>3213</v>
      </c>
      <c r="N813" s="13">
        <v>45108</v>
      </c>
      <c r="O813">
        <v>102943</v>
      </c>
      <c r="P813" t="s">
        <v>3298</v>
      </c>
      <c r="Q813" s="13">
        <v>45108</v>
      </c>
      <c r="R813" t="s">
        <v>4467</v>
      </c>
      <c r="S813" s="13">
        <v>45108</v>
      </c>
      <c r="T813" s="13">
        <v>45138</v>
      </c>
      <c r="U813" s="1">
        <v>45108</v>
      </c>
      <c r="V813" t="s">
        <v>99</v>
      </c>
      <c r="W813" s="2">
        <v>24771.86</v>
      </c>
      <c r="X813" t="s">
        <v>2</v>
      </c>
      <c r="Y813" t="s">
        <v>11</v>
      </c>
      <c r="Z813" t="s">
        <v>2</v>
      </c>
      <c r="AA813" t="s">
        <v>2901</v>
      </c>
      <c r="AB813" t="s">
        <v>2902</v>
      </c>
      <c r="AC813" t="s">
        <v>116</v>
      </c>
    </row>
    <row r="814" spans="1:29" x14ac:dyDescent="0.25">
      <c r="A814" t="s">
        <v>0</v>
      </c>
      <c r="B814" t="s">
        <v>1</v>
      </c>
      <c r="C814" t="s">
        <v>2</v>
      </c>
      <c r="D814" t="s">
        <v>2747</v>
      </c>
      <c r="E814" t="s">
        <v>2903</v>
      </c>
      <c r="F814" t="s">
        <v>2655</v>
      </c>
      <c r="G814" t="s">
        <v>6</v>
      </c>
      <c r="H814">
        <v>7</v>
      </c>
      <c r="I814" t="s">
        <v>1523</v>
      </c>
      <c r="J814" t="s">
        <v>2904</v>
      </c>
      <c r="K814" t="s">
        <v>4459</v>
      </c>
      <c r="L814" t="s">
        <v>113</v>
      </c>
      <c r="M814" t="s">
        <v>3213</v>
      </c>
      <c r="N814" s="13">
        <v>45108</v>
      </c>
      <c r="O814">
        <v>102945</v>
      </c>
      <c r="P814" t="s">
        <v>3299</v>
      </c>
      <c r="Q814" s="13">
        <v>45108</v>
      </c>
      <c r="R814" t="s">
        <v>4467</v>
      </c>
      <c r="S814" s="13">
        <v>45108</v>
      </c>
      <c r="T814" s="13">
        <v>45138</v>
      </c>
      <c r="U814" s="1">
        <v>45108</v>
      </c>
      <c r="V814" t="s">
        <v>99</v>
      </c>
      <c r="W814" s="2">
        <v>3081.22</v>
      </c>
      <c r="X814" t="s">
        <v>2</v>
      </c>
      <c r="Y814" t="s">
        <v>11</v>
      </c>
      <c r="Z814" t="s">
        <v>2</v>
      </c>
      <c r="AA814" t="s">
        <v>2905</v>
      </c>
      <c r="AB814" t="s">
        <v>2906</v>
      </c>
      <c r="AC814" t="s">
        <v>116</v>
      </c>
    </row>
    <row r="815" spans="1:29" x14ac:dyDescent="0.25">
      <c r="A815" t="s">
        <v>0</v>
      </c>
      <c r="B815" t="s">
        <v>1</v>
      </c>
      <c r="C815" t="s">
        <v>2</v>
      </c>
      <c r="D815" t="s">
        <v>2747</v>
      </c>
      <c r="E815" t="s">
        <v>2907</v>
      </c>
      <c r="F815" t="s">
        <v>2655</v>
      </c>
      <c r="G815" t="s">
        <v>6</v>
      </c>
      <c r="H815">
        <v>7</v>
      </c>
      <c r="I815" t="s">
        <v>1523</v>
      </c>
      <c r="J815" t="s">
        <v>2908</v>
      </c>
      <c r="K815" t="s">
        <v>4459</v>
      </c>
      <c r="L815" t="s">
        <v>113</v>
      </c>
      <c r="M815" t="s">
        <v>3213</v>
      </c>
      <c r="N815" s="13">
        <v>45108</v>
      </c>
      <c r="O815">
        <v>102947</v>
      </c>
      <c r="P815" t="s">
        <v>3300</v>
      </c>
      <c r="Q815" s="13">
        <v>45108</v>
      </c>
      <c r="R815" t="s">
        <v>4467</v>
      </c>
      <c r="S815" s="13">
        <v>45108</v>
      </c>
      <c r="T815" s="13">
        <v>45138</v>
      </c>
      <c r="U815" s="1">
        <v>45108</v>
      </c>
      <c r="V815" t="s">
        <v>99</v>
      </c>
      <c r="W815" s="2">
        <v>35501.629999999997</v>
      </c>
      <c r="X815" t="s">
        <v>2</v>
      </c>
      <c r="Y815" t="s">
        <v>11</v>
      </c>
      <c r="Z815" t="s">
        <v>2</v>
      </c>
      <c r="AA815" t="s">
        <v>2909</v>
      </c>
      <c r="AB815" t="s">
        <v>2910</v>
      </c>
      <c r="AC815" t="s">
        <v>116</v>
      </c>
    </row>
    <row r="816" spans="1:29" x14ac:dyDescent="0.25">
      <c r="A816" t="s">
        <v>0</v>
      </c>
      <c r="B816" t="s">
        <v>1</v>
      </c>
      <c r="C816" t="s">
        <v>2</v>
      </c>
      <c r="D816" t="s">
        <v>2747</v>
      </c>
      <c r="E816" t="s">
        <v>2911</v>
      </c>
      <c r="F816" t="s">
        <v>2655</v>
      </c>
      <c r="G816" t="s">
        <v>6</v>
      </c>
      <c r="H816">
        <v>7</v>
      </c>
      <c r="I816" t="s">
        <v>1523</v>
      </c>
      <c r="J816" t="s">
        <v>2912</v>
      </c>
      <c r="K816" t="s">
        <v>4459</v>
      </c>
      <c r="L816" t="s">
        <v>113</v>
      </c>
      <c r="M816" t="s">
        <v>3213</v>
      </c>
      <c r="N816" s="13">
        <v>45108</v>
      </c>
      <c r="O816">
        <v>102948</v>
      </c>
      <c r="P816" t="s">
        <v>3301</v>
      </c>
      <c r="Q816" s="13">
        <v>45108</v>
      </c>
      <c r="R816" t="s">
        <v>4467</v>
      </c>
      <c r="S816" s="13">
        <v>45108</v>
      </c>
      <c r="T816" s="13">
        <v>45138</v>
      </c>
      <c r="U816" s="1">
        <v>45108</v>
      </c>
      <c r="V816" t="s">
        <v>99</v>
      </c>
      <c r="W816" s="2">
        <v>8151.19</v>
      </c>
      <c r="X816" t="s">
        <v>2</v>
      </c>
      <c r="Y816" t="s">
        <v>11</v>
      </c>
      <c r="Z816" t="s">
        <v>2</v>
      </c>
      <c r="AA816" t="s">
        <v>2913</v>
      </c>
      <c r="AB816" t="s">
        <v>2914</v>
      </c>
      <c r="AC816" t="s">
        <v>116</v>
      </c>
    </row>
    <row r="817" spans="1:29" x14ac:dyDescent="0.25">
      <c r="A817" t="s">
        <v>0</v>
      </c>
      <c r="B817" t="s">
        <v>1</v>
      </c>
      <c r="C817" t="s">
        <v>2</v>
      </c>
      <c r="D817" t="s">
        <v>2747</v>
      </c>
      <c r="E817" t="s">
        <v>2915</v>
      </c>
      <c r="F817" t="s">
        <v>2655</v>
      </c>
      <c r="G817" t="s">
        <v>6</v>
      </c>
      <c r="H817">
        <v>7</v>
      </c>
      <c r="I817" t="s">
        <v>1523</v>
      </c>
      <c r="J817" t="s">
        <v>2916</v>
      </c>
      <c r="K817" t="s">
        <v>4459</v>
      </c>
      <c r="L817" t="s">
        <v>113</v>
      </c>
      <c r="M817" t="s">
        <v>3213</v>
      </c>
      <c r="N817" s="13">
        <v>45108</v>
      </c>
      <c r="O817">
        <v>102949</v>
      </c>
      <c r="P817" t="s">
        <v>3302</v>
      </c>
      <c r="Q817" s="13">
        <v>45108</v>
      </c>
      <c r="R817" t="s">
        <v>4467</v>
      </c>
      <c r="S817" s="13">
        <v>45108</v>
      </c>
      <c r="T817" s="13">
        <v>45138</v>
      </c>
      <c r="U817" s="1">
        <v>45108</v>
      </c>
      <c r="V817" t="s">
        <v>99</v>
      </c>
      <c r="W817" s="2">
        <v>17342.599999999999</v>
      </c>
      <c r="X817" t="s">
        <v>2</v>
      </c>
      <c r="Y817" t="s">
        <v>11</v>
      </c>
      <c r="Z817" t="s">
        <v>2</v>
      </c>
      <c r="AA817" t="s">
        <v>2917</v>
      </c>
      <c r="AB817" t="s">
        <v>2918</v>
      </c>
      <c r="AC817" t="s">
        <v>116</v>
      </c>
    </row>
    <row r="818" spans="1:29" x14ac:dyDescent="0.25">
      <c r="A818" t="s">
        <v>0</v>
      </c>
      <c r="B818" t="s">
        <v>1</v>
      </c>
      <c r="C818" t="s">
        <v>2</v>
      </c>
      <c r="D818" t="s">
        <v>2747</v>
      </c>
      <c r="E818" t="s">
        <v>2919</v>
      </c>
      <c r="F818" t="s">
        <v>2655</v>
      </c>
      <c r="G818" t="s">
        <v>6</v>
      </c>
      <c r="H818">
        <v>7</v>
      </c>
      <c r="I818" t="s">
        <v>1523</v>
      </c>
      <c r="J818" t="s">
        <v>2920</v>
      </c>
      <c r="K818" t="s">
        <v>4459</v>
      </c>
      <c r="L818" t="s">
        <v>113</v>
      </c>
      <c r="M818" t="s">
        <v>3213</v>
      </c>
      <c r="N818" s="13">
        <v>45108</v>
      </c>
      <c r="O818">
        <v>102950</v>
      </c>
      <c r="P818" t="s">
        <v>3303</v>
      </c>
      <c r="Q818" s="13">
        <v>45108</v>
      </c>
      <c r="R818" t="s">
        <v>4467</v>
      </c>
      <c r="S818" s="13">
        <v>45108</v>
      </c>
      <c r="T818" s="13">
        <v>45138</v>
      </c>
      <c r="U818" s="1">
        <v>45108</v>
      </c>
      <c r="V818" t="s">
        <v>99</v>
      </c>
      <c r="W818" s="2">
        <v>114304.38</v>
      </c>
      <c r="X818" t="s">
        <v>2</v>
      </c>
      <c r="Y818" t="s">
        <v>11</v>
      </c>
      <c r="Z818" t="s">
        <v>2</v>
      </c>
      <c r="AA818" t="s">
        <v>2921</v>
      </c>
      <c r="AB818" t="s">
        <v>2922</v>
      </c>
      <c r="AC818" t="s">
        <v>116</v>
      </c>
    </row>
    <row r="819" spans="1:29" x14ac:dyDescent="0.25">
      <c r="A819" t="s">
        <v>0</v>
      </c>
      <c r="B819" t="s">
        <v>1</v>
      </c>
      <c r="C819" t="s">
        <v>2</v>
      </c>
      <c r="D819" t="s">
        <v>2747</v>
      </c>
      <c r="E819" t="s">
        <v>2923</v>
      </c>
      <c r="F819" t="s">
        <v>2655</v>
      </c>
      <c r="G819" t="s">
        <v>6</v>
      </c>
      <c r="H819">
        <v>7</v>
      </c>
      <c r="I819" t="s">
        <v>1523</v>
      </c>
      <c r="J819" t="s">
        <v>2924</v>
      </c>
      <c r="K819" t="s">
        <v>4459</v>
      </c>
      <c r="L819" t="s">
        <v>113</v>
      </c>
      <c r="M819" t="s">
        <v>3213</v>
      </c>
      <c r="N819" s="13">
        <v>45108</v>
      </c>
      <c r="O819">
        <v>102953</v>
      </c>
      <c r="P819" t="s">
        <v>3304</v>
      </c>
      <c r="Q819" s="13">
        <v>45108</v>
      </c>
      <c r="R819" t="s">
        <v>4467</v>
      </c>
      <c r="S819" s="13">
        <v>45108</v>
      </c>
      <c r="T819" s="13">
        <v>45138</v>
      </c>
      <c r="U819" s="1">
        <v>45108</v>
      </c>
      <c r="V819" t="s">
        <v>99</v>
      </c>
      <c r="W819" s="2">
        <v>2846.84</v>
      </c>
      <c r="X819" t="s">
        <v>2</v>
      </c>
      <c r="Y819" t="s">
        <v>11</v>
      </c>
      <c r="Z819" t="s">
        <v>2</v>
      </c>
      <c r="AA819" t="s">
        <v>2925</v>
      </c>
      <c r="AB819" t="s">
        <v>2926</v>
      </c>
      <c r="AC819" t="s">
        <v>116</v>
      </c>
    </row>
    <row r="820" spans="1:29" x14ac:dyDescent="0.25">
      <c r="A820" t="s">
        <v>0</v>
      </c>
      <c r="B820" t="s">
        <v>1</v>
      </c>
      <c r="C820" t="s">
        <v>2</v>
      </c>
      <c r="D820" t="s">
        <v>2747</v>
      </c>
      <c r="E820" t="s">
        <v>2927</v>
      </c>
      <c r="F820" t="s">
        <v>2655</v>
      </c>
      <c r="G820" t="s">
        <v>6</v>
      </c>
      <c r="H820">
        <v>7</v>
      </c>
      <c r="I820" t="s">
        <v>1523</v>
      </c>
      <c r="J820" t="s">
        <v>2928</v>
      </c>
      <c r="K820" t="s">
        <v>4459</v>
      </c>
      <c r="L820" t="s">
        <v>113</v>
      </c>
      <c r="M820" t="s">
        <v>3213</v>
      </c>
      <c r="N820" s="13">
        <v>45108</v>
      </c>
      <c r="O820">
        <v>102956</v>
      </c>
      <c r="P820" t="s">
        <v>3306</v>
      </c>
      <c r="Q820" s="13">
        <v>45108</v>
      </c>
      <c r="R820" t="s">
        <v>4467</v>
      </c>
      <c r="S820" s="13">
        <v>45108</v>
      </c>
      <c r="T820" s="13">
        <v>45138</v>
      </c>
      <c r="U820" s="1">
        <v>45108</v>
      </c>
      <c r="V820" t="s">
        <v>99</v>
      </c>
      <c r="W820" s="2">
        <v>6184.82</v>
      </c>
      <c r="X820" t="s">
        <v>2</v>
      </c>
      <c r="Y820" t="s">
        <v>11</v>
      </c>
      <c r="Z820" t="s">
        <v>2</v>
      </c>
      <c r="AA820" t="s">
        <v>2929</v>
      </c>
      <c r="AB820" t="s">
        <v>2930</v>
      </c>
      <c r="AC820" t="s">
        <v>116</v>
      </c>
    </row>
    <row r="821" spans="1:29" x14ac:dyDescent="0.25">
      <c r="A821" t="s">
        <v>0</v>
      </c>
      <c r="B821" t="s">
        <v>1</v>
      </c>
      <c r="C821" t="s">
        <v>2</v>
      </c>
      <c r="D821" t="s">
        <v>2747</v>
      </c>
      <c r="E821" t="s">
        <v>2931</v>
      </c>
      <c r="F821" t="s">
        <v>2655</v>
      </c>
      <c r="G821" t="s">
        <v>6</v>
      </c>
      <c r="H821">
        <v>7</v>
      </c>
      <c r="I821" t="s">
        <v>1523</v>
      </c>
      <c r="J821" t="s">
        <v>2932</v>
      </c>
      <c r="K821" t="s">
        <v>4459</v>
      </c>
      <c r="L821" t="s">
        <v>113</v>
      </c>
      <c r="M821" t="s">
        <v>3213</v>
      </c>
      <c r="N821" s="13">
        <v>45108</v>
      </c>
      <c r="O821">
        <v>102955</v>
      </c>
      <c r="P821" t="s">
        <v>3305</v>
      </c>
      <c r="Q821" s="13">
        <v>45108</v>
      </c>
      <c r="R821" t="s">
        <v>4467</v>
      </c>
      <c r="S821" s="13">
        <v>45108</v>
      </c>
      <c r="T821" s="13">
        <v>45138</v>
      </c>
      <c r="U821" s="1">
        <v>45108</v>
      </c>
      <c r="V821" t="s">
        <v>99</v>
      </c>
      <c r="W821" s="2">
        <v>358466.76</v>
      </c>
      <c r="X821" t="s">
        <v>2</v>
      </c>
      <c r="Y821" t="s">
        <v>11</v>
      </c>
      <c r="Z821" t="s">
        <v>2</v>
      </c>
      <c r="AA821" t="s">
        <v>2933</v>
      </c>
      <c r="AB821" t="s">
        <v>2934</v>
      </c>
      <c r="AC821" t="s">
        <v>116</v>
      </c>
    </row>
    <row r="822" spans="1:29" x14ac:dyDescent="0.25">
      <c r="A822" t="s">
        <v>0</v>
      </c>
      <c r="B822" t="s">
        <v>1</v>
      </c>
      <c r="C822" t="s">
        <v>2</v>
      </c>
      <c r="D822" t="s">
        <v>2747</v>
      </c>
      <c r="E822" t="s">
        <v>2935</v>
      </c>
      <c r="F822" t="s">
        <v>2655</v>
      </c>
      <c r="G822" t="s">
        <v>6</v>
      </c>
      <c r="H822">
        <v>7</v>
      </c>
      <c r="I822" t="s">
        <v>1523</v>
      </c>
      <c r="J822" t="s">
        <v>2936</v>
      </c>
      <c r="K822" t="s">
        <v>4459</v>
      </c>
      <c r="L822" t="s">
        <v>113</v>
      </c>
      <c r="M822" t="s">
        <v>3213</v>
      </c>
      <c r="N822" s="13">
        <v>45108</v>
      </c>
      <c r="O822">
        <v>102960</v>
      </c>
      <c r="P822" t="s">
        <v>3307</v>
      </c>
      <c r="Q822" s="13">
        <v>45108</v>
      </c>
      <c r="R822" t="s">
        <v>4467</v>
      </c>
      <c r="S822" s="13">
        <v>45108</v>
      </c>
      <c r="T822" s="13">
        <v>45138</v>
      </c>
      <c r="U822" s="1">
        <v>45108</v>
      </c>
      <c r="V822" t="s">
        <v>99</v>
      </c>
      <c r="W822" s="2">
        <v>2111.08</v>
      </c>
      <c r="X822" t="s">
        <v>2</v>
      </c>
      <c r="Y822" t="s">
        <v>11</v>
      </c>
      <c r="Z822" t="s">
        <v>2</v>
      </c>
      <c r="AA822" t="s">
        <v>2937</v>
      </c>
      <c r="AB822" t="s">
        <v>2938</v>
      </c>
      <c r="AC822" t="s">
        <v>116</v>
      </c>
    </row>
    <row r="823" spans="1:29" x14ac:dyDescent="0.25">
      <c r="A823" t="s">
        <v>0</v>
      </c>
      <c r="B823" t="s">
        <v>1</v>
      </c>
      <c r="C823" t="s">
        <v>2</v>
      </c>
      <c r="D823" t="s">
        <v>2747</v>
      </c>
      <c r="E823" t="s">
        <v>2939</v>
      </c>
      <c r="F823" t="s">
        <v>2655</v>
      </c>
      <c r="G823" t="s">
        <v>6</v>
      </c>
      <c r="H823">
        <v>7</v>
      </c>
      <c r="I823" t="s">
        <v>1523</v>
      </c>
      <c r="J823" t="s">
        <v>2940</v>
      </c>
      <c r="K823" t="s">
        <v>4459</v>
      </c>
      <c r="L823" t="s">
        <v>113</v>
      </c>
      <c r="M823" t="s">
        <v>3213</v>
      </c>
      <c r="N823" s="13">
        <v>45108</v>
      </c>
      <c r="O823">
        <v>102961</v>
      </c>
      <c r="P823" t="s">
        <v>3308</v>
      </c>
      <c r="Q823" s="13">
        <v>45108</v>
      </c>
      <c r="R823" t="s">
        <v>4467</v>
      </c>
      <c r="S823" s="13">
        <v>45108</v>
      </c>
      <c r="T823" s="13">
        <v>45138</v>
      </c>
      <c r="U823" s="1">
        <v>45108</v>
      </c>
      <c r="V823" t="s">
        <v>99</v>
      </c>
      <c r="W823" s="2">
        <v>6521.13</v>
      </c>
      <c r="X823" t="s">
        <v>2</v>
      </c>
      <c r="Y823" t="s">
        <v>11</v>
      </c>
      <c r="Z823" t="s">
        <v>2</v>
      </c>
      <c r="AA823" t="s">
        <v>2941</v>
      </c>
      <c r="AB823" t="s">
        <v>2942</v>
      </c>
      <c r="AC823" t="s">
        <v>116</v>
      </c>
    </row>
    <row r="824" spans="1:29" x14ac:dyDescent="0.25">
      <c r="A824" t="s">
        <v>0</v>
      </c>
      <c r="B824" t="s">
        <v>1</v>
      </c>
      <c r="C824" t="s">
        <v>2</v>
      </c>
      <c r="D824" t="s">
        <v>2747</v>
      </c>
      <c r="E824" t="s">
        <v>2943</v>
      </c>
      <c r="F824" t="s">
        <v>2655</v>
      </c>
      <c r="G824" t="s">
        <v>6</v>
      </c>
      <c r="H824">
        <v>7</v>
      </c>
      <c r="I824" t="s">
        <v>1523</v>
      </c>
      <c r="J824" t="s">
        <v>2944</v>
      </c>
      <c r="K824" t="s">
        <v>4459</v>
      </c>
      <c r="L824" t="s">
        <v>113</v>
      </c>
      <c r="M824" t="s">
        <v>3213</v>
      </c>
      <c r="N824" s="13">
        <v>45108</v>
      </c>
      <c r="O824">
        <v>102962</v>
      </c>
      <c r="P824" t="s">
        <v>3309</v>
      </c>
      <c r="Q824" s="13">
        <v>45108</v>
      </c>
      <c r="R824" t="s">
        <v>4467</v>
      </c>
      <c r="S824" s="13">
        <v>45108</v>
      </c>
      <c r="T824" s="13">
        <v>45138</v>
      </c>
      <c r="U824" s="1">
        <v>45108</v>
      </c>
      <c r="V824" t="s">
        <v>99</v>
      </c>
      <c r="W824" s="2">
        <v>64730.42</v>
      </c>
      <c r="X824" t="s">
        <v>2</v>
      </c>
      <c r="Y824" t="s">
        <v>11</v>
      </c>
      <c r="Z824" t="s">
        <v>2</v>
      </c>
      <c r="AA824" t="s">
        <v>2945</v>
      </c>
      <c r="AB824" t="s">
        <v>2946</v>
      </c>
      <c r="AC824" t="s">
        <v>116</v>
      </c>
    </row>
    <row r="825" spans="1:29" x14ac:dyDescent="0.25">
      <c r="A825" t="s">
        <v>0</v>
      </c>
      <c r="B825" t="s">
        <v>1</v>
      </c>
      <c r="C825" t="s">
        <v>2</v>
      </c>
      <c r="D825" t="s">
        <v>2747</v>
      </c>
      <c r="E825" t="s">
        <v>2947</v>
      </c>
      <c r="F825" t="s">
        <v>2655</v>
      </c>
      <c r="G825" t="s">
        <v>6</v>
      </c>
      <c r="H825">
        <v>7</v>
      </c>
      <c r="I825" t="s">
        <v>1523</v>
      </c>
      <c r="J825" t="s">
        <v>2948</v>
      </c>
      <c r="K825" t="s">
        <v>4459</v>
      </c>
      <c r="L825" t="s">
        <v>113</v>
      </c>
      <c r="M825" t="s">
        <v>3213</v>
      </c>
      <c r="N825" s="13">
        <v>45108</v>
      </c>
      <c r="O825">
        <v>102964</v>
      </c>
      <c r="P825" t="s">
        <v>3310</v>
      </c>
      <c r="Q825" s="13">
        <v>45108</v>
      </c>
      <c r="R825" t="s">
        <v>4467</v>
      </c>
      <c r="S825" s="13">
        <v>45108</v>
      </c>
      <c r="T825" s="13">
        <v>45138</v>
      </c>
      <c r="U825" s="1">
        <v>45108</v>
      </c>
      <c r="V825" t="s">
        <v>99</v>
      </c>
      <c r="W825" s="2">
        <v>11654.35</v>
      </c>
      <c r="X825" t="s">
        <v>2</v>
      </c>
      <c r="Y825" t="s">
        <v>11</v>
      </c>
      <c r="Z825" t="s">
        <v>2</v>
      </c>
      <c r="AA825" t="s">
        <v>2949</v>
      </c>
      <c r="AB825" t="s">
        <v>2950</v>
      </c>
      <c r="AC825" t="s">
        <v>116</v>
      </c>
    </row>
    <row r="826" spans="1:29" x14ac:dyDescent="0.25">
      <c r="A826" t="s">
        <v>0</v>
      </c>
      <c r="B826" t="s">
        <v>1</v>
      </c>
      <c r="C826" t="s">
        <v>2</v>
      </c>
      <c r="D826" t="s">
        <v>2747</v>
      </c>
      <c r="E826" t="s">
        <v>2951</v>
      </c>
      <c r="F826" t="s">
        <v>2655</v>
      </c>
      <c r="G826" t="s">
        <v>6</v>
      </c>
      <c r="H826">
        <v>7</v>
      </c>
      <c r="I826" t="s">
        <v>1523</v>
      </c>
      <c r="J826" t="s">
        <v>2952</v>
      </c>
      <c r="K826" t="s">
        <v>4459</v>
      </c>
      <c r="L826" t="s">
        <v>113</v>
      </c>
      <c r="M826" t="s">
        <v>3213</v>
      </c>
      <c r="N826" s="13">
        <v>45108</v>
      </c>
      <c r="O826">
        <v>102966</v>
      </c>
      <c r="P826" t="s">
        <v>3311</v>
      </c>
      <c r="Q826" s="13">
        <v>45108</v>
      </c>
      <c r="R826" t="s">
        <v>4467</v>
      </c>
      <c r="S826" s="13">
        <v>45108</v>
      </c>
      <c r="T826" s="13">
        <v>45138</v>
      </c>
      <c r="U826" s="1">
        <v>45108</v>
      </c>
      <c r="V826" t="s">
        <v>99</v>
      </c>
      <c r="W826" s="2">
        <v>3639.5</v>
      </c>
      <c r="X826" t="s">
        <v>2</v>
      </c>
      <c r="Y826" t="s">
        <v>11</v>
      </c>
      <c r="Z826" t="s">
        <v>2</v>
      </c>
      <c r="AA826" t="s">
        <v>2953</v>
      </c>
      <c r="AB826" t="s">
        <v>2954</v>
      </c>
      <c r="AC826" t="s">
        <v>116</v>
      </c>
    </row>
    <row r="827" spans="1:29" x14ac:dyDescent="0.25">
      <c r="A827" t="s">
        <v>0</v>
      </c>
      <c r="B827" t="s">
        <v>1</v>
      </c>
      <c r="C827" t="s">
        <v>2</v>
      </c>
      <c r="D827" t="s">
        <v>2747</v>
      </c>
      <c r="E827" t="s">
        <v>2955</v>
      </c>
      <c r="F827" t="s">
        <v>2655</v>
      </c>
      <c r="G827" t="s">
        <v>6</v>
      </c>
      <c r="H827">
        <v>7</v>
      </c>
      <c r="I827" t="s">
        <v>1523</v>
      </c>
      <c r="J827" t="s">
        <v>2956</v>
      </c>
      <c r="K827" t="s">
        <v>4459</v>
      </c>
      <c r="L827" t="s">
        <v>113</v>
      </c>
      <c r="M827" t="s">
        <v>3213</v>
      </c>
      <c r="N827" s="13">
        <v>45108</v>
      </c>
      <c r="O827">
        <v>102968</v>
      </c>
      <c r="P827" t="s">
        <v>3312</v>
      </c>
      <c r="Q827" s="13">
        <v>45108</v>
      </c>
      <c r="R827" t="s">
        <v>4467</v>
      </c>
      <c r="S827" s="13">
        <v>45108</v>
      </c>
      <c r="T827" s="13">
        <v>45138</v>
      </c>
      <c r="U827" s="1">
        <v>45108</v>
      </c>
      <c r="V827" t="s">
        <v>99</v>
      </c>
      <c r="W827" s="2">
        <v>87911.679999999993</v>
      </c>
      <c r="X827" t="s">
        <v>2</v>
      </c>
      <c r="Y827" t="s">
        <v>11</v>
      </c>
      <c r="Z827" t="s">
        <v>2</v>
      </c>
      <c r="AA827" t="s">
        <v>2957</v>
      </c>
      <c r="AB827" t="s">
        <v>2958</v>
      </c>
      <c r="AC827" t="s">
        <v>116</v>
      </c>
    </row>
    <row r="828" spans="1:29" x14ac:dyDescent="0.25">
      <c r="A828" t="s">
        <v>0</v>
      </c>
      <c r="B828" t="s">
        <v>1</v>
      </c>
      <c r="C828" t="s">
        <v>2</v>
      </c>
      <c r="D828" t="s">
        <v>2747</v>
      </c>
      <c r="E828" t="s">
        <v>2959</v>
      </c>
      <c r="F828" t="s">
        <v>2655</v>
      </c>
      <c r="G828" t="s">
        <v>6</v>
      </c>
      <c r="H828">
        <v>7</v>
      </c>
      <c r="I828" t="s">
        <v>1523</v>
      </c>
      <c r="J828" t="s">
        <v>2960</v>
      </c>
      <c r="K828" t="s">
        <v>4459</v>
      </c>
      <c r="L828" t="s">
        <v>113</v>
      </c>
      <c r="M828" t="s">
        <v>3213</v>
      </c>
      <c r="N828" s="13">
        <v>45108</v>
      </c>
      <c r="O828">
        <v>223147</v>
      </c>
      <c r="P828" t="s">
        <v>3314</v>
      </c>
      <c r="Q828" s="13">
        <v>45108</v>
      </c>
      <c r="R828" t="s">
        <v>4467</v>
      </c>
      <c r="S828" s="13">
        <v>45108</v>
      </c>
      <c r="T828" s="13">
        <v>45138</v>
      </c>
      <c r="U828" s="1">
        <v>45108</v>
      </c>
      <c r="V828" t="s">
        <v>99</v>
      </c>
      <c r="W828" s="2">
        <v>10560.06</v>
      </c>
      <c r="X828" t="s">
        <v>2</v>
      </c>
      <c r="Y828" t="s">
        <v>11</v>
      </c>
      <c r="Z828" t="s">
        <v>2</v>
      </c>
      <c r="AA828" t="s">
        <v>2961</v>
      </c>
      <c r="AB828" t="s">
        <v>2962</v>
      </c>
      <c r="AC828" t="s">
        <v>116</v>
      </c>
    </row>
    <row r="829" spans="1:29" x14ac:dyDescent="0.25">
      <c r="A829" t="s">
        <v>0</v>
      </c>
      <c r="B829" t="s">
        <v>1</v>
      </c>
      <c r="C829" t="s">
        <v>2</v>
      </c>
      <c r="D829" t="s">
        <v>2747</v>
      </c>
      <c r="E829" t="s">
        <v>2963</v>
      </c>
      <c r="F829" t="s">
        <v>2655</v>
      </c>
      <c r="G829" t="s">
        <v>6</v>
      </c>
      <c r="H829">
        <v>7</v>
      </c>
      <c r="I829" t="s">
        <v>1523</v>
      </c>
      <c r="J829" t="s">
        <v>2964</v>
      </c>
      <c r="K829" t="s">
        <v>4459</v>
      </c>
      <c r="L829" t="s">
        <v>113</v>
      </c>
      <c r="M829" t="s">
        <v>3213</v>
      </c>
      <c r="N829" s="13">
        <v>45108</v>
      </c>
      <c r="O829">
        <v>153452</v>
      </c>
      <c r="P829" t="s">
        <v>3315</v>
      </c>
      <c r="Q829" s="13">
        <v>45108</v>
      </c>
      <c r="R829" t="s">
        <v>4467</v>
      </c>
      <c r="S829" s="13">
        <v>45108</v>
      </c>
      <c r="T829" s="13">
        <v>45138</v>
      </c>
      <c r="U829" s="1">
        <v>45108</v>
      </c>
      <c r="V829" t="s">
        <v>99</v>
      </c>
      <c r="W829" s="2">
        <v>41672.269999999997</v>
      </c>
      <c r="X829" t="s">
        <v>2</v>
      </c>
      <c r="Y829" t="s">
        <v>11</v>
      </c>
      <c r="Z829" t="s">
        <v>2</v>
      </c>
      <c r="AA829" t="s">
        <v>2965</v>
      </c>
      <c r="AB829" t="s">
        <v>2966</v>
      </c>
      <c r="AC829" t="s">
        <v>116</v>
      </c>
    </row>
    <row r="830" spans="1:29" x14ac:dyDescent="0.25">
      <c r="A830" t="s">
        <v>0</v>
      </c>
      <c r="B830" t="s">
        <v>1</v>
      </c>
      <c r="C830" t="s">
        <v>2</v>
      </c>
      <c r="D830" t="s">
        <v>2747</v>
      </c>
      <c r="E830" t="s">
        <v>2967</v>
      </c>
      <c r="F830" t="s">
        <v>2655</v>
      </c>
      <c r="G830" t="s">
        <v>6</v>
      </c>
      <c r="H830">
        <v>7</v>
      </c>
      <c r="I830" t="s">
        <v>1523</v>
      </c>
      <c r="J830" t="s">
        <v>2968</v>
      </c>
      <c r="K830" t="s">
        <v>4459</v>
      </c>
      <c r="L830" t="s">
        <v>113</v>
      </c>
      <c r="M830" t="s">
        <v>3213</v>
      </c>
      <c r="N830" s="13">
        <v>45108</v>
      </c>
      <c r="O830">
        <v>102909</v>
      </c>
      <c r="P830" t="s">
        <v>3280</v>
      </c>
      <c r="Q830" s="13">
        <v>45108</v>
      </c>
      <c r="R830" t="s">
        <v>4467</v>
      </c>
      <c r="S830" s="13">
        <v>45108</v>
      </c>
      <c r="T830" s="13">
        <v>45138</v>
      </c>
      <c r="U830" s="1">
        <v>45108</v>
      </c>
      <c r="V830" t="s">
        <v>99</v>
      </c>
      <c r="W830" s="2">
        <v>20229.490000000002</v>
      </c>
      <c r="X830" t="s">
        <v>2</v>
      </c>
      <c r="Y830" t="s">
        <v>11</v>
      </c>
      <c r="Z830" t="s">
        <v>2</v>
      </c>
      <c r="AA830" t="s">
        <v>2969</v>
      </c>
      <c r="AB830" t="s">
        <v>2970</v>
      </c>
      <c r="AC830" t="s">
        <v>116</v>
      </c>
    </row>
    <row r="831" spans="1:29" x14ac:dyDescent="0.25">
      <c r="A831" t="s">
        <v>0</v>
      </c>
      <c r="B831" t="s">
        <v>1</v>
      </c>
      <c r="C831" t="s">
        <v>2</v>
      </c>
      <c r="D831" t="s">
        <v>2747</v>
      </c>
      <c r="E831" t="s">
        <v>2971</v>
      </c>
      <c r="F831" t="s">
        <v>2655</v>
      </c>
      <c r="G831" t="s">
        <v>6</v>
      </c>
      <c r="H831">
        <v>7</v>
      </c>
      <c r="I831" t="s">
        <v>1523</v>
      </c>
      <c r="J831" t="s">
        <v>2972</v>
      </c>
      <c r="K831" t="s">
        <v>4459</v>
      </c>
      <c r="L831" t="s">
        <v>113</v>
      </c>
      <c r="M831" t="s">
        <v>3213</v>
      </c>
      <c r="N831" s="13">
        <v>45108</v>
      </c>
      <c r="O831">
        <v>225269</v>
      </c>
      <c r="P831" t="s">
        <v>3282</v>
      </c>
      <c r="Q831" s="13">
        <v>45108</v>
      </c>
      <c r="R831" t="s">
        <v>4467</v>
      </c>
      <c r="S831" s="13">
        <v>45108</v>
      </c>
      <c r="T831" s="13">
        <v>45138</v>
      </c>
      <c r="U831" s="1">
        <v>45108</v>
      </c>
      <c r="V831" t="s">
        <v>99</v>
      </c>
      <c r="W831" s="2">
        <v>8375.76</v>
      </c>
      <c r="X831" t="s">
        <v>2</v>
      </c>
      <c r="Y831" t="s">
        <v>11</v>
      </c>
      <c r="Z831" t="s">
        <v>2</v>
      </c>
      <c r="AA831" t="s">
        <v>2973</v>
      </c>
      <c r="AB831" t="s">
        <v>2974</v>
      </c>
      <c r="AC831" t="s">
        <v>116</v>
      </c>
    </row>
    <row r="832" spans="1:29" x14ac:dyDescent="0.25">
      <c r="A832" t="s">
        <v>0</v>
      </c>
      <c r="B832" t="s">
        <v>1</v>
      </c>
      <c r="C832" t="s">
        <v>2</v>
      </c>
      <c r="D832" t="s">
        <v>2747</v>
      </c>
      <c r="E832" t="s">
        <v>2975</v>
      </c>
      <c r="F832" t="s">
        <v>2655</v>
      </c>
      <c r="G832" t="s">
        <v>6</v>
      </c>
      <c r="H832">
        <v>7</v>
      </c>
      <c r="I832" t="s">
        <v>1523</v>
      </c>
      <c r="J832" t="s">
        <v>2976</v>
      </c>
      <c r="K832" t="s">
        <v>4459</v>
      </c>
      <c r="L832" t="s">
        <v>113</v>
      </c>
      <c r="M832" t="s">
        <v>3213</v>
      </c>
      <c r="N832" s="13">
        <v>45108</v>
      </c>
      <c r="O832">
        <v>102969</v>
      </c>
      <c r="P832" t="s">
        <v>3313</v>
      </c>
      <c r="Q832" s="13">
        <v>45108</v>
      </c>
      <c r="R832" t="s">
        <v>4467</v>
      </c>
      <c r="S832" s="13">
        <v>45108</v>
      </c>
      <c r="T832" s="13">
        <v>45138</v>
      </c>
      <c r="U832" s="1">
        <v>45108</v>
      </c>
      <c r="V832" t="s">
        <v>99</v>
      </c>
      <c r="W832" s="2">
        <v>45159.61</v>
      </c>
      <c r="X832" t="s">
        <v>2</v>
      </c>
      <c r="Y832" t="s">
        <v>11</v>
      </c>
      <c r="Z832" t="s">
        <v>2</v>
      </c>
      <c r="AA832" t="s">
        <v>2977</v>
      </c>
      <c r="AB832" t="s">
        <v>2978</v>
      </c>
      <c r="AC832" t="s">
        <v>116</v>
      </c>
    </row>
    <row r="833" spans="1:29" x14ac:dyDescent="0.25">
      <c r="A833" t="s">
        <v>0</v>
      </c>
      <c r="B833" t="s">
        <v>1</v>
      </c>
      <c r="C833" t="s">
        <v>2</v>
      </c>
      <c r="D833" t="s">
        <v>1118</v>
      </c>
      <c r="E833" t="s">
        <v>2997</v>
      </c>
      <c r="F833" t="s">
        <v>2988</v>
      </c>
      <c r="G833" t="s">
        <v>6</v>
      </c>
      <c r="H833">
        <v>8</v>
      </c>
      <c r="I833" t="s">
        <v>1523</v>
      </c>
      <c r="J833" t="s">
        <v>2998</v>
      </c>
      <c r="K833" t="s">
        <v>4459</v>
      </c>
      <c r="L833" t="s">
        <v>113</v>
      </c>
      <c r="M833" t="s">
        <v>3213</v>
      </c>
      <c r="N833" s="13">
        <v>45139</v>
      </c>
      <c r="O833">
        <v>102906</v>
      </c>
      <c r="P833" t="s">
        <v>3325</v>
      </c>
      <c r="Q833" s="13">
        <v>45139</v>
      </c>
      <c r="R833" t="s">
        <v>4467</v>
      </c>
      <c r="S833" s="13">
        <v>45139</v>
      </c>
      <c r="T833" s="13">
        <v>45169</v>
      </c>
      <c r="U833" s="1">
        <v>45139</v>
      </c>
      <c r="V833" t="s">
        <v>99</v>
      </c>
      <c r="W833" s="2">
        <v>196896.93</v>
      </c>
      <c r="X833" t="s">
        <v>2</v>
      </c>
      <c r="Y833" t="s">
        <v>11</v>
      </c>
      <c r="Z833" t="s">
        <v>2</v>
      </c>
      <c r="AA833" t="s">
        <v>114</v>
      </c>
      <c r="AB833" t="s">
        <v>1121</v>
      </c>
      <c r="AC833" t="s">
        <v>116</v>
      </c>
    </row>
    <row r="834" spans="1:29" x14ac:dyDescent="0.25">
      <c r="A834" t="s">
        <v>0</v>
      </c>
      <c r="B834" t="s">
        <v>1</v>
      </c>
      <c r="C834" t="s">
        <v>2</v>
      </c>
      <c r="D834" t="s">
        <v>2666</v>
      </c>
      <c r="E834" t="s">
        <v>2999</v>
      </c>
      <c r="F834" t="s">
        <v>2988</v>
      </c>
      <c r="G834" t="s">
        <v>6</v>
      </c>
      <c r="H834">
        <v>8</v>
      </c>
      <c r="I834" t="s">
        <v>1523</v>
      </c>
      <c r="J834" t="s">
        <v>3000</v>
      </c>
      <c r="K834" t="s">
        <v>4459</v>
      </c>
      <c r="L834" t="s">
        <v>113</v>
      </c>
      <c r="M834" t="s">
        <v>3213</v>
      </c>
      <c r="N834" s="13">
        <v>45139</v>
      </c>
      <c r="O834">
        <v>102807</v>
      </c>
      <c r="P834" t="s">
        <v>3239</v>
      </c>
      <c r="Q834" s="13">
        <v>45139</v>
      </c>
      <c r="R834" t="s">
        <v>4467</v>
      </c>
      <c r="S834" s="13">
        <v>45139</v>
      </c>
      <c r="T834" s="13">
        <v>45169</v>
      </c>
      <c r="U834" s="1">
        <v>45139</v>
      </c>
      <c r="V834" t="s">
        <v>99</v>
      </c>
      <c r="W834" s="2">
        <v>5274.93</v>
      </c>
      <c r="X834" t="s">
        <v>2</v>
      </c>
      <c r="Y834" t="s">
        <v>11</v>
      </c>
      <c r="Z834" t="s">
        <v>2</v>
      </c>
      <c r="AA834" t="s">
        <v>2669</v>
      </c>
      <c r="AB834" t="s">
        <v>2670</v>
      </c>
      <c r="AC834" t="s">
        <v>116</v>
      </c>
    </row>
    <row r="835" spans="1:29" x14ac:dyDescent="0.25">
      <c r="A835" t="s">
        <v>0</v>
      </c>
      <c r="B835" t="s">
        <v>1</v>
      </c>
      <c r="C835" t="s">
        <v>2</v>
      </c>
      <c r="D835" t="s">
        <v>2666</v>
      </c>
      <c r="E835" t="s">
        <v>3001</v>
      </c>
      <c r="F835" t="s">
        <v>2988</v>
      </c>
      <c r="G835" t="s">
        <v>6</v>
      </c>
      <c r="H835">
        <v>8</v>
      </c>
      <c r="I835" t="s">
        <v>1523</v>
      </c>
      <c r="J835" t="s">
        <v>3002</v>
      </c>
      <c r="K835" t="s">
        <v>4459</v>
      </c>
      <c r="L835" t="s">
        <v>113</v>
      </c>
      <c r="M835" t="s">
        <v>3213</v>
      </c>
      <c r="N835" s="13">
        <v>45139</v>
      </c>
      <c r="O835">
        <v>102808</v>
      </c>
      <c r="P835" t="s">
        <v>3240</v>
      </c>
      <c r="Q835" s="13">
        <v>45139</v>
      </c>
      <c r="R835" t="s">
        <v>4467</v>
      </c>
      <c r="S835" s="13">
        <v>45139</v>
      </c>
      <c r="T835" s="13">
        <v>45169</v>
      </c>
      <c r="U835" s="1">
        <v>45139</v>
      </c>
      <c r="V835" t="s">
        <v>99</v>
      </c>
      <c r="W835" s="2">
        <v>225636.59</v>
      </c>
      <c r="X835" t="s">
        <v>2</v>
      </c>
      <c r="Y835" t="s">
        <v>11</v>
      </c>
      <c r="Z835" t="s">
        <v>2</v>
      </c>
      <c r="AA835" t="s">
        <v>2673</v>
      </c>
      <c r="AB835" t="s">
        <v>2674</v>
      </c>
      <c r="AC835" t="s">
        <v>116</v>
      </c>
    </row>
    <row r="836" spans="1:29" x14ac:dyDescent="0.25">
      <c r="A836" t="s">
        <v>0</v>
      </c>
      <c r="B836" t="s">
        <v>1</v>
      </c>
      <c r="C836" t="s">
        <v>2</v>
      </c>
      <c r="D836" t="s">
        <v>2666</v>
      </c>
      <c r="E836" t="s">
        <v>3003</v>
      </c>
      <c r="F836" t="s">
        <v>2988</v>
      </c>
      <c r="G836" t="s">
        <v>6</v>
      </c>
      <c r="H836">
        <v>8</v>
      </c>
      <c r="I836" t="s">
        <v>1523</v>
      </c>
      <c r="J836" t="s">
        <v>3004</v>
      </c>
      <c r="K836" t="s">
        <v>4459</v>
      </c>
      <c r="L836" t="s">
        <v>113</v>
      </c>
      <c r="M836" t="s">
        <v>3213</v>
      </c>
      <c r="N836" s="13">
        <v>45139</v>
      </c>
      <c r="O836">
        <v>102809</v>
      </c>
      <c r="P836" t="s">
        <v>3241</v>
      </c>
      <c r="Q836" s="13">
        <v>45139</v>
      </c>
      <c r="R836" t="s">
        <v>4467</v>
      </c>
      <c r="S836" s="13">
        <v>45139</v>
      </c>
      <c r="T836" s="13">
        <v>45169</v>
      </c>
      <c r="U836" s="1">
        <v>45139</v>
      </c>
      <c r="V836" t="s">
        <v>99</v>
      </c>
      <c r="W836" s="2">
        <v>8361.92</v>
      </c>
      <c r="X836" t="s">
        <v>2</v>
      </c>
      <c r="Y836" t="s">
        <v>11</v>
      </c>
      <c r="Z836" t="s">
        <v>2</v>
      </c>
      <c r="AA836" t="s">
        <v>2677</v>
      </c>
      <c r="AB836" t="s">
        <v>2678</v>
      </c>
      <c r="AC836" t="s">
        <v>116</v>
      </c>
    </row>
    <row r="837" spans="1:29" x14ac:dyDescent="0.25">
      <c r="A837" t="s">
        <v>0</v>
      </c>
      <c r="B837" t="s">
        <v>1</v>
      </c>
      <c r="C837" t="s">
        <v>2</v>
      </c>
      <c r="D837" t="s">
        <v>2666</v>
      </c>
      <c r="E837" t="s">
        <v>3005</v>
      </c>
      <c r="F837" t="s">
        <v>2988</v>
      </c>
      <c r="G837" t="s">
        <v>6</v>
      </c>
      <c r="H837">
        <v>8</v>
      </c>
      <c r="I837" t="s">
        <v>1523</v>
      </c>
      <c r="J837" t="s">
        <v>3006</v>
      </c>
      <c r="K837" t="s">
        <v>4459</v>
      </c>
      <c r="L837" t="s">
        <v>113</v>
      </c>
      <c r="M837" t="s">
        <v>3213</v>
      </c>
      <c r="N837" s="13">
        <v>45139</v>
      </c>
      <c r="O837">
        <v>102810</v>
      </c>
      <c r="P837" t="s">
        <v>3242</v>
      </c>
      <c r="Q837" s="13">
        <v>45139</v>
      </c>
      <c r="R837" t="s">
        <v>4467</v>
      </c>
      <c r="S837" s="13">
        <v>45139</v>
      </c>
      <c r="T837" s="13">
        <v>45169</v>
      </c>
      <c r="U837" s="1">
        <v>45139</v>
      </c>
      <c r="V837" t="s">
        <v>99</v>
      </c>
      <c r="W837" s="2">
        <v>2189.4299999999998</v>
      </c>
      <c r="X837" t="s">
        <v>2</v>
      </c>
      <c r="Y837" t="s">
        <v>11</v>
      </c>
      <c r="Z837" t="s">
        <v>2</v>
      </c>
      <c r="AA837" t="s">
        <v>2681</v>
      </c>
      <c r="AB837" t="s">
        <v>2682</v>
      </c>
      <c r="AC837" t="s">
        <v>116</v>
      </c>
    </row>
    <row r="838" spans="1:29" x14ac:dyDescent="0.25">
      <c r="A838" t="s">
        <v>0</v>
      </c>
      <c r="B838" t="s">
        <v>1</v>
      </c>
      <c r="C838" t="s">
        <v>2</v>
      </c>
      <c r="D838" t="s">
        <v>2666</v>
      </c>
      <c r="E838" t="s">
        <v>3007</v>
      </c>
      <c r="F838" t="s">
        <v>2988</v>
      </c>
      <c r="G838" t="s">
        <v>6</v>
      </c>
      <c r="H838">
        <v>8</v>
      </c>
      <c r="I838" t="s">
        <v>1523</v>
      </c>
      <c r="J838" t="s">
        <v>3008</v>
      </c>
      <c r="K838" t="s">
        <v>4459</v>
      </c>
      <c r="L838" t="s">
        <v>113</v>
      </c>
      <c r="M838" t="s">
        <v>3213</v>
      </c>
      <c r="N838" s="13">
        <v>45139</v>
      </c>
      <c r="O838">
        <v>102813</v>
      </c>
      <c r="P838" t="s">
        <v>3243</v>
      </c>
      <c r="Q838" s="13">
        <v>45139</v>
      </c>
      <c r="R838" t="s">
        <v>4467</v>
      </c>
      <c r="S838" s="13">
        <v>45139</v>
      </c>
      <c r="T838" s="13">
        <v>45169</v>
      </c>
      <c r="U838" s="1">
        <v>45139</v>
      </c>
      <c r="V838" t="s">
        <v>99</v>
      </c>
      <c r="W838" s="2">
        <v>67206.66</v>
      </c>
      <c r="X838" t="s">
        <v>2</v>
      </c>
      <c r="Y838" t="s">
        <v>11</v>
      </c>
      <c r="Z838" t="s">
        <v>2</v>
      </c>
      <c r="AA838" t="s">
        <v>2685</v>
      </c>
      <c r="AB838" t="s">
        <v>2686</v>
      </c>
      <c r="AC838" t="s">
        <v>116</v>
      </c>
    </row>
    <row r="839" spans="1:29" x14ac:dyDescent="0.25">
      <c r="A839" t="s">
        <v>0</v>
      </c>
      <c r="B839" t="s">
        <v>1</v>
      </c>
      <c r="C839" t="s">
        <v>2</v>
      </c>
      <c r="D839" t="s">
        <v>2666</v>
      </c>
      <c r="E839" t="s">
        <v>3009</v>
      </c>
      <c r="F839" t="s">
        <v>2988</v>
      </c>
      <c r="G839" t="s">
        <v>6</v>
      </c>
      <c r="H839">
        <v>8</v>
      </c>
      <c r="I839" t="s">
        <v>1523</v>
      </c>
      <c r="J839" t="s">
        <v>3010</v>
      </c>
      <c r="K839" t="s">
        <v>4459</v>
      </c>
      <c r="L839" t="s">
        <v>113</v>
      </c>
      <c r="M839" t="s">
        <v>3213</v>
      </c>
      <c r="N839" s="13">
        <v>45139</v>
      </c>
      <c r="O839">
        <v>116072</v>
      </c>
      <c r="P839" t="s">
        <v>3244</v>
      </c>
      <c r="Q839" s="13">
        <v>45139</v>
      </c>
      <c r="R839" t="s">
        <v>4467</v>
      </c>
      <c r="S839" s="13">
        <v>45139</v>
      </c>
      <c r="T839" s="13">
        <v>45169</v>
      </c>
      <c r="U839" s="1">
        <v>45139</v>
      </c>
      <c r="V839" t="s">
        <v>99</v>
      </c>
      <c r="W839" s="2">
        <v>1207.0899999999999</v>
      </c>
      <c r="X839" t="s">
        <v>2</v>
      </c>
      <c r="Y839" t="s">
        <v>11</v>
      </c>
      <c r="Z839" t="s">
        <v>2</v>
      </c>
      <c r="AA839" t="s">
        <v>2689</v>
      </c>
      <c r="AB839" t="s">
        <v>2690</v>
      </c>
      <c r="AC839" t="s">
        <v>116</v>
      </c>
    </row>
    <row r="840" spans="1:29" x14ac:dyDescent="0.25">
      <c r="A840" t="s">
        <v>0</v>
      </c>
      <c r="B840" t="s">
        <v>1</v>
      </c>
      <c r="C840" t="s">
        <v>2</v>
      </c>
      <c r="D840" t="s">
        <v>2666</v>
      </c>
      <c r="E840" t="s">
        <v>3011</v>
      </c>
      <c r="F840" t="s">
        <v>2988</v>
      </c>
      <c r="G840" t="s">
        <v>6</v>
      </c>
      <c r="H840">
        <v>8</v>
      </c>
      <c r="I840" t="s">
        <v>1523</v>
      </c>
      <c r="J840" t="s">
        <v>3012</v>
      </c>
      <c r="K840" t="s">
        <v>4459</v>
      </c>
      <c r="L840" t="s">
        <v>113</v>
      </c>
      <c r="M840" t="s">
        <v>3213</v>
      </c>
      <c r="N840" s="13">
        <v>45139</v>
      </c>
      <c r="O840">
        <v>173736</v>
      </c>
      <c r="P840" t="s">
        <v>3245</v>
      </c>
      <c r="Q840" s="13">
        <v>45139</v>
      </c>
      <c r="R840" t="s">
        <v>4467</v>
      </c>
      <c r="S840" s="13">
        <v>45139</v>
      </c>
      <c r="T840" s="13">
        <v>45169</v>
      </c>
      <c r="U840" s="1">
        <v>45139</v>
      </c>
      <c r="V840" t="s">
        <v>99</v>
      </c>
      <c r="W840" s="2">
        <v>1653.6</v>
      </c>
      <c r="X840" t="s">
        <v>2</v>
      </c>
      <c r="Y840" t="s">
        <v>11</v>
      </c>
      <c r="Z840" t="s">
        <v>2</v>
      </c>
      <c r="AA840" t="s">
        <v>2693</v>
      </c>
      <c r="AB840" t="s">
        <v>2694</v>
      </c>
      <c r="AC840" t="s">
        <v>116</v>
      </c>
    </row>
    <row r="841" spans="1:29" x14ac:dyDescent="0.25">
      <c r="A841" t="s">
        <v>0</v>
      </c>
      <c r="B841" t="s">
        <v>1</v>
      </c>
      <c r="C841" t="s">
        <v>2</v>
      </c>
      <c r="D841" t="s">
        <v>2666</v>
      </c>
      <c r="E841" t="s">
        <v>3013</v>
      </c>
      <c r="F841" t="s">
        <v>2988</v>
      </c>
      <c r="G841" t="s">
        <v>6</v>
      </c>
      <c r="H841">
        <v>8</v>
      </c>
      <c r="I841" t="s">
        <v>1523</v>
      </c>
      <c r="J841" t="s">
        <v>3014</v>
      </c>
      <c r="K841" t="s">
        <v>4459</v>
      </c>
      <c r="L841" t="s">
        <v>113</v>
      </c>
      <c r="M841" t="s">
        <v>3213</v>
      </c>
      <c r="N841" s="13">
        <v>45139</v>
      </c>
      <c r="O841">
        <v>102814</v>
      </c>
      <c r="P841" t="s">
        <v>3246</v>
      </c>
      <c r="Q841" s="13">
        <v>45139</v>
      </c>
      <c r="R841" t="s">
        <v>4467</v>
      </c>
      <c r="S841" s="13">
        <v>45139</v>
      </c>
      <c r="T841" s="13">
        <v>45169</v>
      </c>
      <c r="U841" s="1">
        <v>45139</v>
      </c>
      <c r="V841" t="s">
        <v>99</v>
      </c>
      <c r="W841" s="2">
        <v>15854.18</v>
      </c>
      <c r="X841" t="s">
        <v>2</v>
      </c>
      <c r="Y841" t="s">
        <v>11</v>
      </c>
      <c r="Z841" t="s">
        <v>2</v>
      </c>
      <c r="AA841" t="s">
        <v>2697</v>
      </c>
      <c r="AB841" t="s">
        <v>2698</v>
      </c>
      <c r="AC841" t="s">
        <v>116</v>
      </c>
    </row>
    <row r="842" spans="1:29" x14ac:dyDescent="0.25">
      <c r="A842" t="s">
        <v>0</v>
      </c>
      <c r="B842" t="s">
        <v>1</v>
      </c>
      <c r="C842" t="s">
        <v>2</v>
      </c>
      <c r="D842" t="s">
        <v>2666</v>
      </c>
      <c r="E842" t="s">
        <v>3015</v>
      </c>
      <c r="F842" t="s">
        <v>2988</v>
      </c>
      <c r="G842" t="s">
        <v>6</v>
      </c>
      <c r="H842">
        <v>8</v>
      </c>
      <c r="I842" t="s">
        <v>1523</v>
      </c>
      <c r="J842" t="s">
        <v>3016</v>
      </c>
      <c r="K842" t="s">
        <v>4459</v>
      </c>
      <c r="L842" t="s">
        <v>113</v>
      </c>
      <c r="M842" t="s">
        <v>3213</v>
      </c>
      <c r="N842" s="13">
        <v>45139</v>
      </c>
      <c r="O842">
        <v>102816</v>
      </c>
      <c r="P842" t="s">
        <v>3247</v>
      </c>
      <c r="Q842" s="13">
        <v>45139</v>
      </c>
      <c r="R842" t="s">
        <v>4467</v>
      </c>
      <c r="S842" s="13">
        <v>45139</v>
      </c>
      <c r="T842" s="13">
        <v>45169</v>
      </c>
      <c r="U842" s="1">
        <v>45139</v>
      </c>
      <c r="V842" t="s">
        <v>99</v>
      </c>
      <c r="W842" s="2">
        <v>3727.48</v>
      </c>
      <c r="X842" t="s">
        <v>2</v>
      </c>
      <c r="Y842" t="s">
        <v>11</v>
      </c>
      <c r="Z842" t="s">
        <v>2</v>
      </c>
      <c r="AA842" t="s">
        <v>2701</v>
      </c>
      <c r="AB842" t="s">
        <v>2702</v>
      </c>
      <c r="AC842" t="s">
        <v>116</v>
      </c>
    </row>
    <row r="843" spans="1:29" x14ac:dyDescent="0.25">
      <c r="A843" t="s">
        <v>0</v>
      </c>
      <c r="B843" t="s">
        <v>1</v>
      </c>
      <c r="C843" t="s">
        <v>2</v>
      </c>
      <c r="D843" t="s">
        <v>2666</v>
      </c>
      <c r="E843" t="s">
        <v>3017</v>
      </c>
      <c r="F843" t="s">
        <v>2988</v>
      </c>
      <c r="G843" t="s">
        <v>6</v>
      </c>
      <c r="H843">
        <v>8</v>
      </c>
      <c r="I843" t="s">
        <v>1523</v>
      </c>
      <c r="J843" t="s">
        <v>3018</v>
      </c>
      <c r="K843" t="s">
        <v>4459</v>
      </c>
      <c r="L843" t="s">
        <v>113</v>
      </c>
      <c r="M843" t="s">
        <v>3213</v>
      </c>
      <c r="N843" s="13">
        <v>45139</v>
      </c>
      <c r="O843">
        <v>102818</v>
      </c>
      <c r="P843" t="s">
        <v>3248</v>
      </c>
      <c r="Q843" s="13">
        <v>45139</v>
      </c>
      <c r="R843" t="s">
        <v>4467</v>
      </c>
      <c r="S843" s="13">
        <v>45139</v>
      </c>
      <c r="T843" s="13">
        <v>45169</v>
      </c>
      <c r="U843" s="1">
        <v>45139</v>
      </c>
      <c r="V843" t="s">
        <v>99</v>
      </c>
      <c r="W843" s="2">
        <v>14832.11</v>
      </c>
      <c r="X843" t="s">
        <v>2</v>
      </c>
      <c r="Y843" t="s">
        <v>11</v>
      </c>
      <c r="Z843" t="s">
        <v>2</v>
      </c>
      <c r="AA843" t="s">
        <v>2705</v>
      </c>
      <c r="AB843" t="s">
        <v>2706</v>
      </c>
      <c r="AC843" t="s">
        <v>116</v>
      </c>
    </row>
    <row r="844" spans="1:29" x14ac:dyDescent="0.25">
      <c r="A844" t="s">
        <v>0</v>
      </c>
      <c r="B844" t="s">
        <v>1</v>
      </c>
      <c r="C844" t="s">
        <v>2</v>
      </c>
      <c r="D844" t="s">
        <v>2666</v>
      </c>
      <c r="E844" t="s">
        <v>3019</v>
      </c>
      <c r="F844" t="s">
        <v>2988</v>
      </c>
      <c r="G844" t="s">
        <v>6</v>
      </c>
      <c r="H844">
        <v>8</v>
      </c>
      <c r="I844" t="s">
        <v>1523</v>
      </c>
      <c r="J844" t="s">
        <v>3020</v>
      </c>
      <c r="K844" t="s">
        <v>4459</v>
      </c>
      <c r="L844" t="s">
        <v>113</v>
      </c>
      <c r="M844" t="s">
        <v>3213</v>
      </c>
      <c r="N844" s="13">
        <v>45139</v>
      </c>
      <c r="O844">
        <v>102819</v>
      </c>
      <c r="P844" t="s">
        <v>3249</v>
      </c>
      <c r="Q844" s="13">
        <v>45139</v>
      </c>
      <c r="R844" t="s">
        <v>4467</v>
      </c>
      <c r="S844" s="13">
        <v>45139</v>
      </c>
      <c r="T844" s="13">
        <v>45169</v>
      </c>
      <c r="U844" s="1">
        <v>45139</v>
      </c>
      <c r="V844" t="s">
        <v>99</v>
      </c>
      <c r="W844" s="2">
        <v>10017.26</v>
      </c>
      <c r="X844" t="s">
        <v>2</v>
      </c>
      <c r="Y844" t="s">
        <v>11</v>
      </c>
      <c r="Z844" t="s">
        <v>2</v>
      </c>
      <c r="AA844" t="s">
        <v>2709</v>
      </c>
      <c r="AB844" t="s">
        <v>2710</v>
      </c>
      <c r="AC844" t="s">
        <v>116</v>
      </c>
    </row>
    <row r="845" spans="1:29" x14ac:dyDescent="0.25">
      <c r="A845" t="s">
        <v>0</v>
      </c>
      <c r="B845" t="s">
        <v>1</v>
      </c>
      <c r="C845" t="s">
        <v>2</v>
      </c>
      <c r="D845" t="s">
        <v>2666</v>
      </c>
      <c r="E845" t="s">
        <v>3021</v>
      </c>
      <c r="F845" t="s">
        <v>2988</v>
      </c>
      <c r="G845" t="s">
        <v>6</v>
      </c>
      <c r="H845">
        <v>8</v>
      </c>
      <c r="I845" t="s">
        <v>1523</v>
      </c>
      <c r="J845" t="s">
        <v>3022</v>
      </c>
      <c r="K845" t="s">
        <v>4459</v>
      </c>
      <c r="L845" t="s">
        <v>113</v>
      </c>
      <c r="M845" t="s">
        <v>3213</v>
      </c>
      <c r="N845" s="13">
        <v>45139</v>
      </c>
      <c r="O845">
        <v>102822</v>
      </c>
      <c r="P845" t="s">
        <v>3250</v>
      </c>
      <c r="Q845" s="13">
        <v>45139</v>
      </c>
      <c r="R845" t="s">
        <v>4467</v>
      </c>
      <c r="S845" s="13">
        <v>45139</v>
      </c>
      <c r="T845" s="13">
        <v>45169</v>
      </c>
      <c r="U845" s="1">
        <v>45139</v>
      </c>
      <c r="V845" t="s">
        <v>99</v>
      </c>
      <c r="W845" s="2">
        <v>31555.93</v>
      </c>
      <c r="X845" t="s">
        <v>2</v>
      </c>
      <c r="Y845" t="s">
        <v>11</v>
      </c>
      <c r="Z845" t="s">
        <v>2</v>
      </c>
      <c r="AA845" t="s">
        <v>2713</v>
      </c>
      <c r="AB845" t="s">
        <v>2714</v>
      </c>
      <c r="AC845" t="s">
        <v>116</v>
      </c>
    </row>
    <row r="846" spans="1:29" x14ac:dyDescent="0.25">
      <c r="A846" t="s">
        <v>0</v>
      </c>
      <c r="B846" t="s">
        <v>1</v>
      </c>
      <c r="C846" t="s">
        <v>2</v>
      </c>
      <c r="D846" t="s">
        <v>2666</v>
      </c>
      <c r="E846" t="s">
        <v>3023</v>
      </c>
      <c r="F846" t="s">
        <v>2988</v>
      </c>
      <c r="G846" t="s">
        <v>6</v>
      </c>
      <c r="H846">
        <v>8</v>
      </c>
      <c r="I846" t="s">
        <v>1523</v>
      </c>
      <c r="J846" t="s">
        <v>3024</v>
      </c>
      <c r="K846" t="s">
        <v>4459</v>
      </c>
      <c r="L846" t="s">
        <v>113</v>
      </c>
      <c r="M846" t="s">
        <v>3213</v>
      </c>
      <c r="N846" s="13">
        <v>45139</v>
      </c>
      <c r="O846">
        <v>102824</v>
      </c>
      <c r="P846" t="s">
        <v>3251</v>
      </c>
      <c r="Q846" s="13">
        <v>45139</v>
      </c>
      <c r="R846" t="s">
        <v>4467</v>
      </c>
      <c r="S846" s="13">
        <v>45139</v>
      </c>
      <c r="T846" s="13">
        <v>45169</v>
      </c>
      <c r="U846" s="1">
        <v>45139</v>
      </c>
      <c r="V846" t="s">
        <v>99</v>
      </c>
      <c r="W846" s="2">
        <v>4389.09</v>
      </c>
      <c r="X846" t="s">
        <v>2</v>
      </c>
      <c r="Y846" t="s">
        <v>11</v>
      </c>
      <c r="Z846" t="s">
        <v>2</v>
      </c>
      <c r="AA846" t="s">
        <v>2717</v>
      </c>
      <c r="AB846" t="s">
        <v>2718</v>
      </c>
      <c r="AC846" t="s">
        <v>116</v>
      </c>
    </row>
    <row r="847" spans="1:29" x14ac:dyDescent="0.25">
      <c r="A847" t="s">
        <v>0</v>
      </c>
      <c r="B847" t="s">
        <v>1</v>
      </c>
      <c r="C847" t="s">
        <v>2</v>
      </c>
      <c r="D847" t="s">
        <v>2666</v>
      </c>
      <c r="E847" t="s">
        <v>3025</v>
      </c>
      <c r="F847" t="s">
        <v>2988</v>
      </c>
      <c r="G847" t="s">
        <v>6</v>
      </c>
      <c r="H847">
        <v>8</v>
      </c>
      <c r="I847" t="s">
        <v>1523</v>
      </c>
      <c r="J847" t="s">
        <v>3026</v>
      </c>
      <c r="K847" t="s">
        <v>4459</v>
      </c>
      <c r="L847" t="s">
        <v>113</v>
      </c>
      <c r="M847" t="s">
        <v>3213</v>
      </c>
      <c r="N847" s="13">
        <v>45139</v>
      </c>
      <c r="O847">
        <v>102825</v>
      </c>
      <c r="P847" t="s">
        <v>3252</v>
      </c>
      <c r="Q847" s="13">
        <v>45139</v>
      </c>
      <c r="R847" t="s">
        <v>4467</v>
      </c>
      <c r="S847" s="13">
        <v>45139</v>
      </c>
      <c r="T847" s="13">
        <v>45169</v>
      </c>
      <c r="U847" s="1">
        <v>45139</v>
      </c>
      <c r="V847" t="s">
        <v>99</v>
      </c>
      <c r="W847" s="2">
        <v>4022.14</v>
      </c>
      <c r="X847" t="s">
        <v>2</v>
      </c>
      <c r="Y847" t="s">
        <v>11</v>
      </c>
      <c r="Z847" t="s">
        <v>2</v>
      </c>
      <c r="AA847" t="s">
        <v>2721</v>
      </c>
      <c r="AB847" t="s">
        <v>2722</v>
      </c>
      <c r="AC847" t="s">
        <v>116</v>
      </c>
    </row>
    <row r="848" spans="1:29" x14ac:dyDescent="0.25">
      <c r="A848" t="s">
        <v>0</v>
      </c>
      <c r="B848" t="s">
        <v>1</v>
      </c>
      <c r="C848" t="s">
        <v>2</v>
      </c>
      <c r="D848" t="s">
        <v>2666</v>
      </c>
      <c r="E848" t="s">
        <v>3027</v>
      </c>
      <c r="F848" t="s">
        <v>2988</v>
      </c>
      <c r="G848" t="s">
        <v>6</v>
      </c>
      <c r="H848">
        <v>8</v>
      </c>
      <c r="I848" t="s">
        <v>1523</v>
      </c>
      <c r="J848" t="s">
        <v>3028</v>
      </c>
      <c r="K848" t="s">
        <v>4459</v>
      </c>
      <c r="L848" t="s">
        <v>113</v>
      </c>
      <c r="M848" t="s">
        <v>3213</v>
      </c>
      <c r="N848" s="13">
        <v>45139</v>
      </c>
      <c r="O848">
        <v>102827</v>
      </c>
      <c r="P848" t="s">
        <v>3253</v>
      </c>
      <c r="Q848" s="13">
        <v>45139</v>
      </c>
      <c r="R848" t="s">
        <v>4467</v>
      </c>
      <c r="S848" s="13">
        <v>45139</v>
      </c>
      <c r="T848" s="13">
        <v>45169</v>
      </c>
      <c r="U848" s="1">
        <v>45139</v>
      </c>
      <c r="V848" t="s">
        <v>99</v>
      </c>
      <c r="W848" s="2">
        <v>92666.76</v>
      </c>
      <c r="X848" t="s">
        <v>2</v>
      </c>
      <c r="Y848" t="s">
        <v>11</v>
      </c>
      <c r="Z848" t="s">
        <v>2</v>
      </c>
      <c r="AA848" t="s">
        <v>2725</v>
      </c>
      <c r="AB848" t="s">
        <v>2726</v>
      </c>
      <c r="AC848" t="s">
        <v>116</v>
      </c>
    </row>
    <row r="849" spans="1:29" x14ac:dyDescent="0.25">
      <c r="A849" t="s">
        <v>0</v>
      </c>
      <c r="B849" t="s">
        <v>1</v>
      </c>
      <c r="C849" t="s">
        <v>2</v>
      </c>
      <c r="D849" t="s">
        <v>2666</v>
      </c>
      <c r="E849" t="s">
        <v>3029</v>
      </c>
      <c r="F849" t="s">
        <v>2988</v>
      </c>
      <c r="G849" t="s">
        <v>6</v>
      </c>
      <c r="H849">
        <v>8</v>
      </c>
      <c r="I849" t="s">
        <v>1523</v>
      </c>
      <c r="J849" t="s">
        <v>3030</v>
      </c>
      <c r="K849" t="s">
        <v>4459</v>
      </c>
      <c r="L849" t="s">
        <v>113</v>
      </c>
      <c r="M849" t="s">
        <v>3213</v>
      </c>
      <c r="N849" s="13">
        <v>45139</v>
      </c>
      <c r="O849">
        <v>222081</v>
      </c>
      <c r="P849" t="s">
        <v>3254</v>
      </c>
      <c r="Q849" s="13">
        <v>45139</v>
      </c>
      <c r="R849" t="s">
        <v>4467</v>
      </c>
      <c r="S849" s="13">
        <v>45139</v>
      </c>
      <c r="T849" s="13">
        <v>45169</v>
      </c>
      <c r="U849" s="1">
        <v>45139</v>
      </c>
      <c r="V849" t="s">
        <v>99</v>
      </c>
      <c r="W849" s="2">
        <v>7173.32</v>
      </c>
      <c r="X849" t="s">
        <v>2</v>
      </c>
      <c r="Y849" t="s">
        <v>11</v>
      </c>
      <c r="Z849" t="s">
        <v>2</v>
      </c>
      <c r="AA849" t="s">
        <v>2729</v>
      </c>
      <c r="AB849" t="s">
        <v>2730</v>
      </c>
      <c r="AC849" t="s">
        <v>116</v>
      </c>
    </row>
    <row r="850" spans="1:29" x14ac:dyDescent="0.25">
      <c r="A850" t="s">
        <v>0</v>
      </c>
      <c r="B850" t="s">
        <v>1</v>
      </c>
      <c r="C850" t="s">
        <v>2</v>
      </c>
      <c r="D850" t="s">
        <v>2666</v>
      </c>
      <c r="E850" t="s">
        <v>3031</v>
      </c>
      <c r="F850" t="s">
        <v>2988</v>
      </c>
      <c r="G850" t="s">
        <v>6</v>
      </c>
      <c r="H850">
        <v>8</v>
      </c>
      <c r="I850" t="s">
        <v>1523</v>
      </c>
      <c r="J850" t="s">
        <v>3032</v>
      </c>
      <c r="K850" t="s">
        <v>4459</v>
      </c>
      <c r="L850" t="s">
        <v>113</v>
      </c>
      <c r="M850" t="s">
        <v>3213</v>
      </c>
      <c r="N850" s="13">
        <v>45139</v>
      </c>
      <c r="O850">
        <v>102833</v>
      </c>
      <c r="P850" t="s">
        <v>3255</v>
      </c>
      <c r="Q850" s="13">
        <v>45139</v>
      </c>
      <c r="R850" t="s">
        <v>4467</v>
      </c>
      <c r="S850" s="13">
        <v>45139</v>
      </c>
      <c r="T850" s="13">
        <v>45169</v>
      </c>
      <c r="U850" s="1">
        <v>45139</v>
      </c>
      <c r="V850" t="s">
        <v>99</v>
      </c>
      <c r="W850" s="2">
        <v>2369.9299999999998</v>
      </c>
      <c r="X850" t="s">
        <v>2</v>
      </c>
      <c r="Y850" t="s">
        <v>11</v>
      </c>
      <c r="Z850" t="s">
        <v>2</v>
      </c>
      <c r="AA850" t="s">
        <v>2733</v>
      </c>
      <c r="AB850" t="s">
        <v>2734</v>
      </c>
      <c r="AC850" t="s">
        <v>116</v>
      </c>
    </row>
    <row r="851" spans="1:29" x14ac:dyDescent="0.25">
      <c r="A851" t="s">
        <v>0</v>
      </c>
      <c r="B851" t="s">
        <v>1</v>
      </c>
      <c r="C851" t="s">
        <v>2</v>
      </c>
      <c r="D851" t="s">
        <v>2666</v>
      </c>
      <c r="E851" t="s">
        <v>3033</v>
      </c>
      <c r="F851" t="s">
        <v>2988</v>
      </c>
      <c r="G851" t="s">
        <v>6</v>
      </c>
      <c r="H851">
        <v>8</v>
      </c>
      <c r="I851" t="s">
        <v>1523</v>
      </c>
      <c r="J851" t="s">
        <v>3034</v>
      </c>
      <c r="K851" t="s">
        <v>4459</v>
      </c>
      <c r="L851" t="s">
        <v>113</v>
      </c>
      <c r="M851" t="s">
        <v>3213</v>
      </c>
      <c r="N851" s="13">
        <v>45139</v>
      </c>
      <c r="O851">
        <v>153268</v>
      </c>
      <c r="P851" t="s">
        <v>3327</v>
      </c>
      <c r="Q851" s="13">
        <v>45139</v>
      </c>
      <c r="R851" t="s">
        <v>4467</v>
      </c>
      <c r="S851" s="13">
        <v>45139</v>
      </c>
      <c r="T851" s="13">
        <v>45169</v>
      </c>
      <c r="U851" s="1">
        <v>45139</v>
      </c>
      <c r="V851" t="s">
        <v>99</v>
      </c>
      <c r="W851" s="2">
        <v>11834.22</v>
      </c>
      <c r="X851" t="s">
        <v>2</v>
      </c>
      <c r="Y851" t="s">
        <v>11</v>
      </c>
      <c r="Z851" t="s">
        <v>2</v>
      </c>
      <c r="AA851" t="s">
        <v>2737</v>
      </c>
      <c r="AB851" t="s">
        <v>2738</v>
      </c>
      <c r="AC851" t="s">
        <v>116</v>
      </c>
    </row>
    <row r="852" spans="1:29" x14ac:dyDescent="0.25">
      <c r="A852" t="s">
        <v>0</v>
      </c>
      <c r="B852" t="s">
        <v>1</v>
      </c>
      <c r="C852" t="s">
        <v>2</v>
      </c>
      <c r="D852" t="s">
        <v>2666</v>
      </c>
      <c r="E852" t="s">
        <v>3035</v>
      </c>
      <c r="F852" t="s">
        <v>2988</v>
      </c>
      <c r="G852" t="s">
        <v>6</v>
      </c>
      <c r="H852">
        <v>8</v>
      </c>
      <c r="I852" t="s">
        <v>1523</v>
      </c>
      <c r="J852" t="s">
        <v>3036</v>
      </c>
      <c r="K852" t="s">
        <v>4459</v>
      </c>
      <c r="L852" t="s">
        <v>113</v>
      </c>
      <c r="M852" t="s">
        <v>3213</v>
      </c>
      <c r="N852" s="13">
        <v>45139</v>
      </c>
      <c r="O852">
        <v>102834</v>
      </c>
      <c r="P852" t="s">
        <v>3256</v>
      </c>
      <c r="Q852" s="13">
        <v>45139</v>
      </c>
      <c r="R852" t="s">
        <v>4467</v>
      </c>
      <c r="S852" s="13">
        <v>45139</v>
      </c>
      <c r="T852" s="13">
        <v>45169</v>
      </c>
      <c r="U852" s="1">
        <v>45139</v>
      </c>
      <c r="V852" t="s">
        <v>99</v>
      </c>
      <c r="W852" s="2">
        <v>47223.67</v>
      </c>
      <c r="X852" t="s">
        <v>2</v>
      </c>
      <c r="Y852" t="s">
        <v>11</v>
      </c>
      <c r="Z852" t="s">
        <v>2</v>
      </c>
      <c r="AA852" t="s">
        <v>2741</v>
      </c>
      <c r="AB852" t="s">
        <v>2742</v>
      </c>
      <c r="AC852" t="s">
        <v>116</v>
      </c>
    </row>
    <row r="853" spans="1:29" x14ac:dyDescent="0.25">
      <c r="A853" t="s">
        <v>0</v>
      </c>
      <c r="B853" t="s">
        <v>1</v>
      </c>
      <c r="C853" t="s">
        <v>2</v>
      </c>
      <c r="D853" t="s">
        <v>2666</v>
      </c>
      <c r="E853" t="s">
        <v>3037</v>
      </c>
      <c r="F853" t="s">
        <v>2988</v>
      </c>
      <c r="G853" t="s">
        <v>6</v>
      </c>
      <c r="H853">
        <v>8</v>
      </c>
      <c r="I853" t="s">
        <v>1523</v>
      </c>
      <c r="J853" t="s">
        <v>3038</v>
      </c>
      <c r="K853" t="s">
        <v>4459</v>
      </c>
      <c r="L853" t="s">
        <v>113</v>
      </c>
      <c r="M853" t="s">
        <v>3213</v>
      </c>
      <c r="N853" s="13">
        <v>45139</v>
      </c>
      <c r="O853">
        <v>102840</v>
      </c>
      <c r="P853" t="s">
        <v>3257</v>
      </c>
      <c r="Q853" s="13">
        <v>45139</v>
      </c>
      <c r="R853" t="s">
        <v>4467</v>
      </c>
      <c r="S853" s="13">
        <v>45139</v>
      </c>
      <c r="T853" s="13">
        <v>45169</v>
      </c>
      <c r="U853" s="1">
        <v>45139</v>
      </c>
      <c r="V853" t="s">
        <v>99</v>
      </c>
      <c r="W853" s="2">
        <v>61329.46</v>
      </c>
      <c r="X853" t="s">
        <v>2</v>
      </c>
      <c r="Y853" t="s">
        <v>11</v>
      </c>
      <c r="Z853" t="s">
        <v>2</v>
      </c>
      <c r="AA853" t="s">
        <v>2745</v>
      </c>
      <c r="AB853" t="s">
        <v>2746</v>
      </c>
      <c r="AC853" t="s">
        <v>116</v>
      </c>
    </row>
    <row r="854" spans="1:29" x14ac:dyDescent="0.25">
      <c r="A854" t="s">
        <v>0</v>
      </c>
      <c r="B854" t="s">
        <v>1</v>
      </c>
      <c r="C854" t="s">
        <v>2</v>
      </c>
      <c r="D854" t="s">
        <v>2747</v>
      </c>
      <c r="E854" t="s">
        <v>3039</v>
      </c>
      <c r="F854" t="s">
        <v>2988</v>
      </c>
      <c r="G854" t="s">
        <v>6</v>
      </c>
      <c r="H854">
        <v>8</v>
      </c>
      <c r="I854" t="s">
        <v>1523</v>
      </c>
      <c r="J854" t="s">
        <v>3040</v>
      </c>
      <c r="K854" t="s">
        <v>4459</v>
      </c>
      <c r="L854" t="s">
        <v>113</v>
      </c>
      <c r="M854" t="s">
        <v>3213</v>
      </c>
      <c r="N854" s="13">
        <v>45139</v>
      </c>
      <c r="O854">
        <v>102841</v>
      </c>
      <c r="P854" t="s">
        <v>3258</v>
      </c>
      <c r="Q854" s="13">
        <v>45139</v>
      </c>
      <c r="R854" t="s">
        <v>4467</v>
      </c>
      <c r="S854" s="13">
        <v>45139</v>
      </c>
      <c r="T854" s="13">
        <v>45169</v>
      </c>
      <c r="U854" s="1">
        <v>45139</v>
      </c>
      <c r="V854" t="s">
        <v>99</v>
      </c>
      <c r="W854" s="2">
        <v>56139.17</v>
      </c>
      <c r="X854" t="s">
        <v>2</v>
      </c>
      <c r="Y854" t="s">
        <v>11</v>
      </c>
      <c r="Z854" t="s">
        <v>2</v>
      </c>
      <c r="AA854" t="s">
        <v>2750</v>
      </c>
      <c r="AB854" t="s">
        <v>2751</v>
      </c>
      <c r="AC854" t="s">
        <v>116</v>
      </c>
    </row>
    <row r="855" spans="1:29" x14ac:dyDescent="0.25">
      <c r="A855" t="s">
        <v>0</v>
      </c>
      <c r="B855" t="s">
        <v>1</v>
      </c>
      <c r="C855" t="s">
        <v>2</v>
      </c>
      <c r="D855" t="s">
        <v>2747</v>
      </c>
      <c r="E855" t="s">
        <v>3041</v>
      </c>
      <c r="F855" t="s">
        <v>2988</v>
      </c>
      <c r="G855" t="s">
        <v>6</v>
      </c>
      <c r="H855">
        <v>8</v>
      </c>
      <c r="I855" t="s">
        <v>1523</v>
      </c>
      <c r="J855" t="s">
        <v>3042</v>
      </c>
      <c r="K855" t="s">
        <v>4459</v>
      </c>
      <c r="L855" t="s">
        <v>113</v>
      </c>
      <c r="M855" t="s">
        <v>3213</v>
      </c>
      <c r="N855" s="13">
        <v>45139</v>
      </c>
      <c r="O855">
        <v>102842</v>
      </c>
      <c r="P855" t="s">
        <v>3259</v>
      </c>
      <c r="Q855" s="13">
        <v>45139</v>
      </c>
      <c r="R855" t="s">
        <v>4467</v>
      </c>
      <c r="S855" s="13">
        <v>45139</v>
      </c>
      <c r="T855" s="13">
        <v>45169</v>
      </c>
      <c r="U855" s="1">
        <v>45139</v>
      </c>
      <c r="V855" t="s">
        <v>99</v>
      </c>
      <c r="W855" s="2">
        <v>254046.11</v>
      </c>
      <c r="X855" t="s">
        <v>2</v>
      </c>
      <c r="Y855" t="s">
        <v>11</v>
      </c>
      <c r="Z855" t="s">
        <v>2</v>
      </c>
      <c r="AA855" t="s">
        <v>2754</v>
      </c>
      <c r="AB855" t="s">
        <v>2755</v>
      </c>
      <c r="AC855" t="s">
        <v>116</v>
      </c>
    </row>
    <row r="856" spans="1:29" x14ac:dyDescent="0.25">
      <c r="A856" t="s">
        <v>0</v>
      </c>
      <c r="B856" t="s">
        <v>1</v>
      </c>
      <c r="C856" t="s">
        <v>2</v>
      </c>
      <c r="D856" t="s">
        <v>2747</v>
      </c>
      <c r="E856" t="s">
        <v>3043</v>
      </c>
      <c r="F856" t="s">
        <v>2988</v>
      </c>
      <c r="G856" t="s">
        <v>6</v>
      </c>
      <c r="H856">
        <v>8</v>
      </c>
      <c r="I856" t="s">
        <v>1523</v>
      </c>
      <c r="J856" t="s">
        <v>3044</v>
      </c>
      <c r="K856" t="s">
        <v>4459</v>
      </c>
      <c r="L856" t="s">
        <v>113</v>
      </c>
      <c r="M856" t="s">
        <v>3213</v>
      </c>
      <c r="N856" s="13">
        <v>45139</v>
      </c>
      <c r="O856">
        <v>102846</v>
      </c>
      <c r="P856" t="s">
        <v>3260</v>
      </c>
      <c r="Q856" s="13">
        <v>45139</v>
      </c>
      <c r="R856" t="s">
        <v>4467</v>
      </c>
      <c r="S856" s="13">
        <v>45139</v>
      </c>
      <c r="T856" s="13">
        <v>45169</v>
      </c>
      <c r="U856" s="1">
        <v>45139</v>
      </c>
      <c r="V856" t="s">
        <v>99</v>
      </c>
      <c r="W856" s="2">
        <v>22445.33</v>
      </c>
      <c r="X856" t="s">
        <v>2</v>
      </c>
      <c r="Y856" t="s">
        <v>11</v>
      </c>
      <c r="Z856" t="s">
        <v>2</v>
      </c>
      <c r="AA856" t="s">
        <v>2758</v>
      </c>
      <c r="AB856" t="s">
        <v>2759</v>
      </c>
      <c r="AC856" t="s">
        <v>116</v>
      </c>
    </row>
    <row r="857" spans="1:29" x14ac:dyDescent="0.25">
      <c r="A857" t="s">
        <v>0</v>
      </c>
      <c r="B857" t="s">
        <v>1</v>
      </c>
      <c r="C857" t="s">
        <v>2</v>
      </c>
      <c r="D857" t="s">
        <v>2747</v>
      </c>
      <c r="E857" t="s">
        <v>3045</v>
      </c>
      <c r="F857" t="s">
        <v>2988</v>
      </c>
      <c r="G857" t="s">
        <v>6</v>
      </c>
      <c r="H857">
        <v>8</v>
      </c>
      <c r="I857" t="s">
        <v>1523</v>
      </c>
      <c r="J857" t="s">
        <v>3046</v>
      </c>
      <c r="K857" t="s">
        <v>4459</v>
      </c>
      <c r="L857" t="s">
        <v>113</v>
      </c>
      <c r="M857" t="s">
        <v>3213</v>
      </c>
      <c r="N857" s="13">
        <v>45139</v>
      </c>
      <c r="O857">
        <v>102847</v>
      </c>
      <c r="P857" t="s">
        <v>3261</v>
      </c>
      <c r="Q857" s="13">
        <v>45139</v>
      </c>
      <c r="R857" t="s">
        <v>4467</v>
      </c>
      <c r="S857" s="13">
        <v>45139</v>
      </c>
      <c r="T857" s="13">
        <v>45169</v>
      </c>
      <c r="U857" s="1">
        <v>45139</v>
      </c>
      <c r="V857" t="s">
        <v>99</v>
      </c>
      <c r="W857" s="2">
        <v>1820.43</v>
      </c>
      <c r="X857" t="s">
        <v>2</v>
      </c>
      <c r="Y857" t="s">
        <v>11</v>
      </c>
      <c r="Z857" t="s">
        <v>2</v>
      </c>
      <c r="AA857" t="s">
        <v>2762</v>
      </c>
      <c r="AB857" t="s">
        <v>2763</v>
      </c>
      <c r="AC857" t="s">
        <v>116</v>
      </c>
    </row>
    <row r="858" spans="1:29" x14ac:dyDescent="0.25">
      <c r="A858" t="s">
        <v>0</v>
      </c>
      <c r="B858" t="s">
        <v>1</v>
      </c>
      <c r="C858" t="s">
        <v>2</v>
      </c>
      <c r="D858" t="s">
        <v>2747</v>
      </c>
      <c r="E858" t="s">
        <v>3047</v>
      </c>
      <c r="F858" t="s">
        <v>2988</v>
      </c>
      <c r="G858" t="s">
        <v>6</v>
      </c>
      <c r="H858">
        <v>8</v>
      </c>
      <c r="I858" t="s">
        <v>1523</v>
      </c>
      <c r="J858" t="s">
        <v>3048</v>
      </c>
      <c r="K858" t="s">
        <v>4459</v>
      </c>
      <c r="L858" t="s">
        <v>113</v>
      </c>
      <c r="M858" t="s">
        <v>3213</v>
      </c>
      <c r="N858" s="13">
        <v>45139</v>
      </c>
      <c r="O858">
        <v>102848</v>
      </c>
      <c r="P858" t="s">
        <v>3262</v>
      </c>
      <c r="Q858" s="13">
        <v>45139</v>
      </c>
      <c r="R858" t="s">
        <v>4467</v>
      </c>
      <c r="S858" s="13">
        <v>45139</v>
      </c>
      <c r="T858" s="13">
        <v>45169</v>
      </c>
      <c r="U858" s="1">
        <v>45139</v>
      </c>
      <c r="V858" t="s">
        <v>99</v>
      </c>
      <c r="W858" s="2">
        <v>3010.56</v>
      </c>
      <c r="X858" t="s">
        <v>2</v>
      </c>
      <c r="Y858" t="s">
        <v>11</v>
      </c>
      <c r="Z858" t="s">
        <v>2</v>
      </c>
      <c r="AA858" t="s">
        <v>2766</v>
      </c>
      <c r="AB858" t="s">
        <v>2763</v>
      </c>
      <c r="AC858" t="s">
        <v>116</v>
      </c>
    </row>
    <row r="859" spans="1:29" x14ac:dyDescent="0.25">
      <c r="A859" t="s">
        <v>0</v>
      </c>
      <c r="B859" t="s">
        <v>1</v>
      </c>
      <c r="C859" t="s">
        <v>2</v>
      </c>
      <c r="D859" t="s">
        <v>2747</v>
      </c>
      <c r="E859" t="s">
        <v>3049</v>
      </c>
      <c r="F859" t="s">
        <v>2988</v>
      </c>
      <c r="G859" t="s">
        <v>6</v>
      </c>
      <c r="H859">
        <v>8</v>
      </c>
      <c r="I859" t="s">
        <v>1523</v>
      </c>
      <c r="J859" t="s">
        <v>3050</v>
      </c>
      <c r="K859" t="s">
        <v>4459</v>
      </c>
      <c r="L859" t="s">
        <v>113</v>
      </c>
      <c r="M859" t="s">
        <v>3213</v>
      </c>
      <c r="N859" s="13">
        <v>45139</v>
      </c>
      <c r="O859">
        <v>102849</v>
      </c>
      <c r="P859" t="s">
        <v>3263</v>
      </c>
      <c r="Q859" s="13">
        <v>45139</v>
      </c>
      <c r="R859" t="s">
        <v>4467</v>
      </c>
      <c r="S859" s="13">
        <v>45139</v>
      </c>
      <c r="T859" s="13">
        <v>45169</v>
      </c>
      <c r="U859" s="1">
        <v>45139</v>
      </c>
      <c r="V859" t="s">
        <v>99</v>
      </c>
      <c r="W859" s="2">
        <v>20334.57</v>
      </c>
      <c r="X859" t="s">
        <v>2</v>
      </c>
      <c r="Y859" t="s">
        <v>11</v>
      </c>
      <c r="Z859" t="s">
        <v>2</v>
      </c>
      <c r="AA859" t="s">
        <v>2769</v>
      </c>
      <c r="AB859" t="s">
        <v>2770</v>
      </c>
      <c r="AC859" t="s">
        <v>116</v>
      </c>
    </row>
    <row r="860" spans="1:29" x14ac:dyDescent="0.25">
      <c r="A860" t="s">
        <v>0</v>
      </c>
      <c r="B860" t="s">
        <v>1</v>
      </c>
      <c r="C860" t="s">
        <v>2</v>
      </c>
      <c r="D860" t="s">
        <v>2747</v>
      </c>
      <c r="E860" t="s">
        <v>3051</v>
      </c>
      <c r="F860" t="s">
        <v>2988</v>
      </c>
      <c r="G860" t="s">
        <v>6</v>
      </c>
      <c r="H860">
        <v>8</v>
      </c>
      <c r="I860" t="s">
        <v>1523</v>
      </c>
      <c r="J860" t="s">
        <v>3052</v>
      </c>
      <c r="K860" t="s">
        <v>4459</v>
      </c>
      <c r="L860" t="s">
        <v>113</v>
      </c>
      <c r="M860" t="s">
        <v>3213</v>
      </c>
      <c r="N860" s="13">
        <v>45139</v>
      </c>
      <c r="O860">
        <v>105242</v>
      </c>
      <c r="P860" t="s">
        <v>3264</v>
      </c>
      <c r="Q860" s="13">
        <v>45139</v>
      </c>
      <c r="R860" t="s">
        <v>4467</v>
      </c>
      <c r="S860" s="13">
        <v>45139</v>
      </c>
      <c r="T860" s="13">
        <v>45169</v>
      </c>
      <c r="U860" s="1">
        <v>45139</v>
      </c>
      <c r="V860" t="s">
        <v>99</v>
      </c>
      <c r="W860" s="2">
        <v>8113575.0499999998</v>
      </c>
      <c r="X860" t="s">
        <v>2</v>
      </c>
      <c r="Y860" t="s">
        <v>11</v>
      </c>
      <c r="Z860" t="s">
        <v>2</v>
      </c>
      <c r="AA860" t="s">
        <v>2773</v>
      </c>
      <c r="AB860" t="s">
        <v>2774</v>
      </c>
      <c r="AC860" t="s">
        <v>116</v>
      </c>
    </row>
    <row r="861" spans="1:29" x14ac:dyDescent="0.25">
      <c r="A861" t="s">
        <v>0</v>
      </c>
      <c r="B861" t="s">
        <v>1</v>
      </c>
      <c r="C861" t="s">
        <v>2</v>
      </c>
      <c r="D861" t="s">
        <v>2747</v>
      </c>
      <c r="E861" t="s">
        <v>3053</v>
      </c>
      <c r="F861" t="s">
        <v>2988</v>
      </c>
      <c r="G861" t="s">
        <v>6</v>
      </c>
      <c r="H861">
        <v>8</v>
      </c>
      <c r="I861" t="s">
        <v>1523</v>
      </c>
      <c r="J861" t="s">
        <v>3054</v>
      </c>
      <c r="K861" t="s">
        <v>4459</v>
      </c>
      <c r="L861" t="s">
        <v>113</v>
      </c>
      <c r="M861" t="s">
        <v>3213</v>
      </c>
      <c r="N861" s="13">
        <v>45139</v>
      </c>
      <c r="O861">
        <v>102874</v>
      </c>
      <c r="P861" t="s">
        <v>3265</v>
      </c>
      <c r="Q861" s="13">
        <v>45139</v>
      </c>
      <c r="R861" t="s">
        <v>4467</v>
      </c>
      <c r="S861" s="13">
        <v>45139</v>
      </c>
      <c r="T861" s="13">
        <v>45169</v>
      </c>
      <c r="U861" s="1">
        <v>45139</v>
      </c>
      <c r="V861" t="s">
        <v>99</v>
      </c>
      <c r="W861" s="2">
        <v>88938.36</v>
      </c>
      <c r="X861" t="s">
        <v>2</v>
      </c>
      <c r="Y861" t="s">
        <v>11</v>
      </c>
      <c r="Z861" t="s">
        <v>2</v>
      </c>
      <c r="AA861" t="s">
        <v>2777</v>
      </c>
      <c r="AB861" t="s">
        <v>2778</v>
      </c>
      <c r="AC861" t="s">
        <v>116</v>
      </c>
    </row>
    <row r="862" spans="1:29" x14ac:dyDescent="0.25">
      <c r="A862" t="s">
        <v>0</v>
      </c>
      <c r="B862" t="s">
        <v>1</v>
      </c>
      <c r="C862" t="s">
        <v>2</v>
      </c>
      <c r="D862" t="s">
        <v>2747</v>
      </c>
      <c r="E862" t="s">
        <v>3055</v>
      </c>
      <c r="F862" t="s">
        <v>2988</v>
      </c>
      <c r="G862" t="s">
        <v>6</v>
      </c>
      <c r="H862">
        <v>8</v>
      </c>
      <c r="I862" t="s">
        <v>1523</v>
      </c>
      <c r="J862" t="s">
        <v>3056</v>
      </c>
      <c r="K862" t="s">
        <v>4459</v>
      </c>
      <c r="L862" t="s">
        <v>113</v>
      </c>
      <c r="M862" t="s">
        <v>3213</v>
      </c>
      <c r="N862" s="13">
        <v>45139</v>
      </c>
      <c r="O862">
        <v>102875</v>
      </c>
      <c r="P862" t="s">
        <v>3266</v>
      </c>
      <c r="Q862" s="13">
        <v>45139</v>
      </c>
      <c r="R862" t="s">
        <v>4467</v>
      </c>
      <c r="S862" s="13">
        <v>45139</v>
      </c>
      <c r="T862" s="13">
        <v>45169</v>
      </c>
      <c r="U862" s="1">
        <v>45139</v>
      </c>
      <c r="V862" t="s">
        <v>99</v>
      </c>
      <c r="W862" s="2">
        <v>20383.12</v>
      </c>
      <c r="X862" t="s">
        <v>2</v>
      </c>
      <c r="Y862" t="s">
        <v>11</v>
      </c>
      <c r="Z862" t="s">
        <v>2</v>
      </c>
      <c r="AA862" t="s">
        <v>2781</v>
      </c>
      <c r="AB862" t="s">
        <v>2782</v>
      </c>
      <c r="AC862" t="s">
        <v>116</v>
      </c>
    </row>
    <row r="863" spans="1:29" x14ac:dyDescent="0.25">
      <c r="A863" t="s">
        <v>0</v>
      </c>
      <c r="B863" t="s">
        <v>1</v>
      </c>
      <c r="C863" t="s">
        <v>2</v>
      </c>
      <c r="D863" t="s">
        <v>2747</v>
      </c>
      <c r="E863" t="s">
        <v>3057</v>
      </c>
      <c r="F863" t="s">
        <v>2988</v>
      </c>
      <c r="G863" t="s">
        <v>6</v>
      </c>
      <c r="H863">
        <v>8</v>
      </c>
      <c r="I863" t="s">
        <v>1523</v>
      </c>
      <c r="J863" t="s">
        <v>3058</v>
      </c>
      <c r="K863" t="s">
        <v>4459</v>
      </c>
      <c r="L863" t="s">
        <v>113</v>
      </c>
      <c r="M863" t="s">
        <v>3213</v>
      </c>
      <c r="N863" s="13">
        <v>45139</v>
      </c>
      <c r="O863">
        <v>102877</v>
      </c>
      <c r="P863" t="s">
        <v>3267</v>
      </c>
      <c r="Q863" s="13">
        <v>45139</v>
      </c>
      <c r="R863" t="s">
        <v>4467</v>
      </c>
      <c r="S863" s="13">
        <v>45139</v>
      </c>
      <c r="T863" s="13">
        <v>45169</v>
      </c>
      <c r="U863" s="1">
        <v>45139</v>
      </c>
      <c r="V863" t="s">
        <v>99</v>
      </c>
      <c r="W863" s="2">
        <v>34129.06</v>
      </c>
      <c r="X863" t="s">
        <v>2</v>
      </c>
      <c r="Y863" t="s">
        <v>11</v>
      </c>
      <c r="Z863" t="s">
        <v>2</v>
      </c>
      <c r="AA863" t="s">
        <v>2785</v>
      </c>
      <c r="AB863" t="s">
        <v>2786</v>
      </c>
      <c r="AC863" t="s">
        <v>116</v>
      </c>
    </row>
    <row r="864" spans="1:29" x14ac:dyDescent="0.25">
      <c r="A864" t="s">
        <v>0</v>
      </c>
      <c r="B864" t="s">
        <v>1</v>
      </c>
      <c r="C864" t="s">
        <v>2</v>
      </c>
      <c r="D864" t="s">
        <v>2747</v>
      </c>
      <c r="E864" t="s">
        <v>3059</v>
      </c>
      <c r="F864" t="s">
        <v>2988</v>
      </c>
      <c r="G864" t="s">
        <v>6</v>
      </c>
      <c r="H864">
        <v>8</v>
      </c>
      <c r="I864" t="s">
        <v>1523</v>
      </c>
      <c r="J864" t="s">
        <v>3060</v>
      </c>
      <c r="K864" t="s">
        <v>4459</v>
      </c>
      <c r="L864" t="s">
        <v>113</v>
      </c>
      <c r="M864" t="s">
        <v>3213</v>
      </c>
      <c r="N864" s="13">
        <v>45139</v>
      </c>
      <c r="O864">
        <v>116074</v>
      </c>
      <c r="P864" t="s">
        <v>3268</v>
      </c>
      <c r="Q864" s="13">
        <v>45139</v>
      </c>
      <c r="R864" t="s">
        <v>4467</v>
      </c>
      <c r="S864" s="13">
        <v>45139</v>
      </c>
      <c r="T864" s="13">
        <v>45169</v>
      </c>
      <c r="U864" s="1">
        <v>45139</v>
      </c>
      <c r="V864" t="s">
        <v>99</v>
      </c>
      <c r="W864" s="2">
        <v>5862.5</v>
      </c>
      <c r="X864" t="s">
        <v>2</v>
      </c>
      <c r="Y864" t="s">
        <v>11</v>
      </c>
      <c r="Z864" t="s">
        <v>2</v>
      </c>
      <c r="AA864" t="s">
        <v>2789</v>
      </c>
      <c r="AB864" t="s">
        <v>2790</v>
      </c>
      <c r="AC864" t="s">
        <v>116</v>
      </c>
    </row>
    <row r="865" spans="1:29" x14ac:dyDescent="0.25">
      <c r="A865" t="s">
        <v>0</v>
      </c>
      <c r="B865" t="s">
        <v>1</v>
      </c>
      <c r="C865" t="s">
        <v>2</v>
      </c>
      <c r="D865" t="s">
        <v>2747</v>
      </c>
      <c r="E865" t="s">
        <v>3061</v>
      </c>
      <c r="F865" t="s">
        <v>2988</v>
      </c>
      <c r="G865" t="s">
        <v>6</v>
      </c>
      <c r="H865">
        <v>8</v>
      </c>
      <c r="I865" t="s">
        <v>1523</v>
      </c>
      <c r="J865" t="s">
        <v>3062</v>
      </c>
      <c r="K865" t="s">
        <v>4459</v>
      </c>
      <c r="L865" t="s">
        <v>113</v>
      </c>
      <c r="M865" t="s">
        <v>3213</v>
      </c>
      <c r="N865" s="13">
        <v>45139</v>
      </c>
      <c r="O865">
        <v>102879</v>
      </c>
      <c r="P865" t="s">
        <v>3269</v>
      </c>
      <c r="Q865" s="13">
        <v>45139</v>
      </c>
      <c r="R865" t="s">
        <v>4467</v>
      </c>
      <c r="S865" s="13">
        <v>45139</v>
      </c>
      <c r="T865" s="13">
        <v>45169</v>
      </c>
      <c r="U865" s="1">
        <v>45139</v>
      </c>
      <c r="V865" t="s">
        <v>99</v>
      </c>
      <c r="W865" s="2">
        <v>29051.34</v>
      </c>
      <c r="X865" t="s">
        <v>2</v>
      </c>
      <c r="Y865" t="s">
        <v>11</v>
      </c>
      <c r="Z865" t="s">
        <v>2</v>
      </c>
      <c r="AA865" t="s">
        <v>2793</v>
      </c>
      <c r="AB865" t="s">
        <v>2794</v>
      </c>
      <c r="AC865" t="s">
        <v>116</v>
      </c>
    </row>
    <row r="866" spans="1:29" x14ac:dyDescent="0.25">
      <c r="A866" t="s">
        <v>0</v>
      </c>
      <c r="B866" t="s">
        <v>1</v>
      </c>
      <c r="C866" t="s">
        <v>2</v>
      </c>
      <c r="D866" t="s">
        <v>2747</v>
      </c>
      <c r="E866" t="s">
        <v>3063</v>
      </c>
      <c r="F866" t="s">
        <v>2988</v>
      </c>
      <c r="G866" t="s">
        <v>6</v>
      </c>
      <c r="H866">
        <v>8</v>
      </c>
      <c r="I866" t="s">
        <v>1523</v>
      </c>
      <c r="J866" t="s">
        <v>3064</v>
      </c>
      <c r="K866" t="s">
        <v>4459</v>
      </c>
      <c r="L866" t="s">
        <v>113</v>
      </c>
      <c r="M866" t="s">
        <v>3213</v>
      </c>
      <c r="N866" s="13">
        <v>45139</v>
      </c>
      <c r="O866">
        <v>102882</v>
      </c>
      <c r="P866" t="s">
        <v>3270</v>
      </c>
      <c r="Q866" s="13">
        <v>45139</v>
      </c>
      <c r="R866" t="s">
        <v>4467</v>
      </c>
      <c r="S866" s="13">
        <v>45139</v>
      </c>
      <c r="T866" s="13">
        <v>45169</v>
      </c>
      <c r="U866" s="1">
        <v>45139</v>
      </c>
      <c r="V866" t="s">
        <v>99</v>
      </c>
      <c r="W866" s="2">
        <v>4633.84</v>
      </c>
      <c r="X866" t="s">
        <v>2</v>
      </c>
      <c r="Y866" t="s">
        <v>11</v>
      </c>
      <c r="Z866" t="s">
        <v>2</v>
      </c>
      <c r="AA866" t="s">
        <v>2797</v>
      </c>
      <c r="AB866" t="s">
        <v>2798</v>
      </c>
      <c r="AC866" t="s">
        <v>116</v>
      </c>
    </row>
    <row r="867" spans="1:29" x14ac:dyDescent="0.25">
      <c r="A867" t="s">
        <v>0</v>
      </c>
      <c r="B867" t="s">
        <v>1</v>
      </c>
      <c r="C867" t="s">
        <v>2</v>
      </c>
      <c r="D867" t="s">
        <v>2747</v>
      </c>
      <c r="E867" t="s">
        <v>3065</v>
      </c>
      <c r="F867" t="s">
        <v>2988</v>
      </c>
      <c r="G867" t="s">
        <v>6</v>
      </c>
      <c r="H867">
        <v>8</v>
      </c>
      <c r="I867" t="s">
        <v>1523</v>
      </c>
      <c r="J867" t="s">
        <v>3066</v>
      </c>
      <c r="K867" t="s">
        <v>4459</v>
      </c>
      <c r="L867" t="s">
        <v>113</v>
      </c>
      <c r="M867" t="s">
        <v>3213</v>
      </c>
      <c r="N867" s="13">
        <v>45139</v>
      </c>
      <c r="O867">
        <v>153302</v>
      </c>
      <c r="P867" t="s">
        <v>3271</v>
      </c>
      <c r="Q867" s="13">
        <v>45139</v>
      </c>
      <c r="R867" t="s">
        <v>4467</v>
      </c>
      <c r="S867" s="13">
        <v>45139</v>
      </c>
      <c r="T867" s="13">
        <v>45169</v>
      </c>
      <c r="U867" s="1">
        <v>45139</v>
      </c>
      <c r="V867" t="s">
        <v>99</v>
      </c>
      <c r="W867" s="2">
        <v>97181.15</v>
      </c>
      <c r="X867" t="s">
        <v>2</v>
      </c>
      <c r="Y867" t="s">
        <v>11</v>
      </c>
      <c r="Z867" t="s">
        <v>2</v>
      </c>
      <c r="AA867" t="s">
        <v>2801</v>
      </c>
      <c r="AB867" t="s">
        <v>2802</v>
      </c>
      <c r="AC867" t="s">
        <v>116</v>
      </c>
    </row>
    <row r="868" spans="1:29" x14ac:dyDescent="0.25">
      <c r="A868" t="s">
        <v>0</v>
      </c>
      <c r="B868" t="s">
        <v>1</v>
      </c>
      <c r="C868" t="s">
        <v>2</v>
      </c>
      <c r="D868" t="s">
        <v>2747</v>
      </c>
      <c r="E868" t="s">
        <v>3067</v>
      </c>
      <c r="F868" t="s">
        <v>2988</v>
      </c>
      <c r="G868" t="s">
        <v>6</v>
      </c>
      <c r="H868">
        <v>8</v>
      </c>
      <c r="I868" t="s">
        <v>1523</v>
      </c>
      <c r="J868" t="s">
        <v>3068</v>
      </c>
      <c r="K868" t="s">
        <v>4459</v>
      </c>
      <c r="L868" t="s">
        <v>113</v>
      </c>
      <c r="M868" t="s">
        <v>3213</v>
      </c>
      <c r="N868" s="13">
        <v>45139</v>
      </c>
      <c r="O868">
        <v>102885</v>
      </c>
      <c r="P868" t="s">
        <v>3272</v>
      </c>
      <c r="Q868" s="13">
        <v>45139</v>
      </c>
      <c r="R868" t="s">
        <v>4467</v>
      </c>
      <c r="S868" s="13">
        <v>45139</v>
      </c>
      <c r="T868" s="13">
        <v>45169</v>
      </c>
      <c r="U868" s="1">
        <v>45139</v>
      </c>
      <c r="V868" t="s">
        <v>99</v>
      </c>
      <c r="W868" s="2">
        <v>12167.08</v>
      </c>
      <c r="X868" t="s">
        <v>2</v>
      </c>
      <c r="Y868" t="s">
        <v>11</v>
      </c>
      <c r="Z868" t="s">
        <v>2</v>
      </c>
      <c r="AA868" t="s">
        <v>2805</v>
      </c>
      <c r="AB868" t="s">
        <v>2806</v>
      </c>
      <c r="AC868" t="s">
        <v>116</v>
      </c>
    </row>
    <row r="869" spans="1:29" x14ac:dyDescent="0.25">
      <c r="A869" t="s">
        <v>0</v>
      </c>
      <c r="B869" t="s">
        <v>1</v>
      </c>
      <c r="C869" t="s">
        <v>2</v>
      </c>
      <c r="D869" t="s">
        <v>2747</v>
      </c>
      <c r="E869" t="s">
        <v>3069</v>
      </c>
      <c r="F869" t="s">
        <v>2988</v>
      </c>
      <c r="G869" t="s">
        <v>6</v>
      </c>
      <c r="H869">
        <v>8</v>
      </c>
      <c r="I869" t="s">
        <v>1523</v>
      </c>
      <c r="J869" t="s">
        <v>3070</v>
      </c>
      <c r="K869" t="s">
        <v>4459</v>
      </c>
      <c r="L869" t="s">
        <v>113</v>
      </c>
      <c r="M869" t="s">
        <v>3213</v>
      </c>
      <c r="N869" s="13">
        <v>45139</v>
      </c>
      <c r="O869">
        <v>102887</v>
      </c>
      <c r="P869" t="s">
        <v>3273</v>
      </c>
      <c r="Q869" s="13">
        <v>45139</v>
      </c>
      <c r="R869" t="s">
        <v>4467</v>
      </c>
      <c r="S869" s="13">
        <v>45139</v>
      </c>
      <c r="T869" s="13">
        <v>45169</v>
      </c>
      <c r="U869" s="1">
        <v>45139</v>
      </c>
      <c r="V869" t="s">
        <v>99</v>
      </c>
      <c r="W869" s="2">
        <v>2127.1999999999998</v>
      </c>
      <c r="X869" t="s">
        <v>2</v>
      </c>
      <c r="Y869" t="s">
        <v>11</v>
      </c>
      <c r="Z869" t="s">
        <v>2</v>
      </c>
      <c r="AA869" t="s">
        <v>2809</v>
      </c>
      <c r="AB869" t="s">
        <v>2810</v>
      </c>
      <c r="AC869" t="s">
        <v>116</v>
      </c>
    </row>
    <row r="870" spans="1:29" x14ac:dyDescent="0.25">
      <c r="A870" t="s">
        <v>0</v>
      </c>
      <c r="B870" t="s">
        <v>1</v>
      </c>
      <c r="C870" t="s">
        <v>2</v>
      </c>
      <c r="D870" t="s">
        <v>2747</v>
      </c>
      <c r="E870" t="s">
        <v>3071</v>
      </c>
      <c r="F870" t="s">
        <v>2988</v>
      </c>
      <c r="G870" t="s">
        <v>6</v>
      </c>
      <c r="H870">
        <v>8</v>
      </c>
      <c r="I870" t="s">
        <v>1523</v>
      </c>
      <c r="J870" t="s">
        <v>3072</v>
      </c>
      <c r="K870" t="s">
        <v>4459</v>
      </c>
      <c r="L870" t="s">
        <v>113</v>
      </c>
      <c r="M870" t="s">
        <v>3213</v>
      </c>
      <c r="N870" s="13">
        <v>45139</v>
      </c>
      <c r="O870">
        <v>102892</v>
      </c>
      <c r="P870" t="s">
        <v>3275</v>
      </c>
      <c r="Q870" s="13">
        <v>45139</v>
      </c>
      <c r="R870" t="s">
        <v>4467</v>
      </c>
      <c r="S870" s="13">
        <v>45139</v>
      </c>
      <c r="T870" s="13">
        <v>45169</v>
      </c>
      <c r="U870" s="1">
        <v>45139</v>
      </c>
      <c r="V870" t="s">
        <v>99</v>
      </c>
      <c r="W870" s="2">
        <v>91796.73</v>
      </c>
      <c r="X870" t="s">
        <v>2</v>
      </c>
      <c r="Y870" t="s">
        <v>11</v>
      </c>
      <c r="Z870" t="s">
        <v>2</v>
      </c>
      <c r="AA870" t="s">
        <v>2813</v>
      </c>
      <c r="AB870" t="s">
        <v>2814</v>
      </c>
      <c r="AC870" t="s">
        <v>116</v>
      </c>
    </row>
    <row r="871" spans="1:29" x14ac:dyDescent="0.25">
      <c r="A871" t="s">
        <v>0</v>
      </c>
      <c r="B871" t="s">
        <v>1</v>
      </c>
      <c r="C871" t="s">
        <v>2</v>
      </c>
      <c r="D871" t="s">
        <v>2747</v>
      </c>
      <c r="E871" t="s">
        <v>3073</v>
      </c>
      <c r="F871" t="s">
        <v>2988</v>
      </c>
      <c r="G871" t="s">
        <v>6</v>
      </c>
      <c r="H871">
        <v>8</v>
      </c>
      <c r="I871" t="s">
        <v>1523</v>
      </c>
      <c r="J871" t="s">
        <v>3074</v>
      </c>
      <c r="K871" t="s">
        <v>4459</v>
      </c>
      <c r="L871" t="s">
        <v>113</v>
      </c>
      <c r="M871" t="s">
        <v>3213</v>
      </c>
      <c r="N871" s="13">
        <v>45139</v>
      </c>
      <c r="O871">
        <v>102889</v>
      </c>
      <c r="P871" t="s">
        <v>3274</v>
      </c>
      <c r="Q871" s="13">
        <v>45139</v>
      </c>
      <c r="R871" t="s">
        <v>4467</v>
      </c>
      <c r="S871" s="13">
        <v>45139</v>
      </c>
      <c r="T871" s="13">
        <v>45169</v>
      </c>
      <c r="U871" s="1">
        <v>45139</v>
      </c>
      <c r="V871" t="s">
        <v>99</v>
      </c>
      <c r="W871" s="2">
        <v>236934.64</v>
      </c>
      <c r="X871" t="s">
        <v>2</v>
      </c>
      <c r="Y871" t="s">
        <v>11</v>
      </c>
      <c r="Z871" t="s">
        <v>2</v>
      </c>
      <c r="AA871" t="s">
        <v>2817</v>
      </c>
      <c r="AB871" t="s">
        <v>2818</v>
      </c>
      <c r="AC871" t="s">
        <v>116</v>
      </c>
    </row>
    <row r="872" spans="1:29" x14ac:dyDescent="0.25">
      <c r="A872" t="s">
        <v>0</v>
      </c>
      <c r="B872" t="s">
        <v>1</v>
      </c>
      <c r="C872" t="s">
        <v>2</v>
      </c>
      <c r="D872" t="s">
        <v>2747</v>
      </c>
      <c r="E872" t="s">
        <v>3075</v>
      </c>
      <c r="F872" t="s">
        <v>2988</v>
      </c>
      <c r="G872" t="s">
        <v>6</v>
      </c>
      <c r="H872">
        <v>8</v>
      </c>
      <c r="I872" t="s">
        <v>1523</v>
      </c>
      <c r="J872" t="s">
        <v>3076</v>
      </c>
      <c r="K872" t="s">
        <v>4459</v>
      </c>
      <c r="L872" t="s">
        <v>113</v>
      </c>
      <c r="M872" t="s">
        <v>3213</v>
      </c>
      <c r="N872" s="13">
        <v>45139</v>
      </c>
      <c r="O872">
        <v>102897</v>
      </c>
      <c r="P872" t="s">
        <v>3276</v>
      </c>
      <c r="Q872" s="13">
        <v>45139</v>
      </c>
      <c r="R872" t="s">
        <v>4467</v>
      </c>
      <c r="S872" s="13">
        <v>45139</v>
      </c>
      <c r="T872" s="13">
        <v>45169</v>
      </c>
      <c r="U872" s="1">
        <v>45139</v>
      </c>
      <c r="V872" t="s">
        <v>99</v>
      </c>
      <c r="W872" s="2">
        <v>2130.56</v>
      </c>
      <c r="X872" t="s">
        <v>2</v>
      </c>
      <c r="Y872" t="s">
        <v>11</v>
      </c>
      <c r="Z872" t="s">
        <v>2</v>
      </c>
      <c r="AA872" t="s">
        <v>2821</v>
      </c>
      <c r="AB872" t="s">
        <v>2822</v>
      </c>
      <c r="AC872" t="s">
        <v>116</v>
      </c>
    </row>
    <row r="873" spans="1:29" x14ac:dyDescent="0.25">
      <c r="A873" t="s">
        <v>0</v>
      </c>
      <c r="B873" t="s">
        <v>1</v>
      </c>
      <c r="C873" t="s">
        <v>2</v>
      </c>
      <c r="D873" t="s">
        <v>2747</v>
      </c>
      <c r="E873" t="s">
        <v>3077</v>
      </c>
      <c r="F873" t="s">
        <v>2988</v>
      </c>
      <c r="G873" t="s">
        <v>6</v>
      </c>
      <c r="H873">
        <v>8</v>
      </c>
      <c r="I873" t="s">
        <v>1523</v>
      </c>
      <c r="J873" t="s">
        <v>3078</v>
      </c>
      <c r="K873" t="s">
        <v>4459</v>
      </c>
      <c r="L873" t="s">
        <v>113</v>
      </c>
      <c r="M873" t="s">
        <v>3213</v>
      </c>
      <c r="N873" s="13">
        <v>45139</v>
      </c>
      <c r="O873">
        <v>102899</v>
      </c>
      <c r="P873" t="s">
        <v>3277</v>
      </c>
      <c r="Q873" s="13">
        <v>45139</v>
      </c>
      <c r="R873" t="s">
        <v>4467</v>
      </c>
      <c r="S873" s="13">
        <v>45139</v>
      </c>
      <c r="T873" s="13">
        <v>45169</v>
      </c>
      <c r="U873" s="1">
        <v>45139</v>
      </c>
      <c r="V873" t="s">
        <v>99</v>
      </c>
      <c r="W873" s="2">
        <v>15094.46</v>
      </c>
      <c r="X873" t="s">
        <v>2</v>
      </c>
      <c r="Y873" t="s">
        <v>11</v>
      </c>
      <c r="Z873" t="s">
        <v>2</v>
      </c>
      <c r="AA873" t="s">
        <v>2825</v>
      </c>
      <c r="AB873" t="s">
        <v>2826</v>
      </c>
      <c r="AC873" t="s">
        <v>116</v>
      </c>
    </row>
    <row r="874" spans="1:29" x14ac:dyDescent="0.25">
      <c r="A874" t="s">
        <v>0</v>
      </c>
      <c r="B874" t="s">
        <v>1</v>
      </c>
      <c r="C874" t="s">
        <v>2</v>
      </c>
      <c r="D874" t="s">
        <v>2747</v>
      </c>
      <c r="E874" t="s">
        <v>3079</v>
      </c>
      <c r="F874" t="s">
        <v>2988</v>
      </c>
      <c r="G874" t="s">
        <v>6</v>
      </c>
      <c r="H874">
        <v>8</v>
      </c>
      <c r="I874" t="s">
        <v>1523</v>
      </c>
      <c r="J874" t="s">
        <v>3080</v>
      </c>
      <c r="K874" t="s">
        <v>4459</v>
      </c>
      <c r="L874" t="s">
        <v>113</v>
      </c>
      <c r="M874" t="s">
        <v>3213</v>
      </c>
      <c r="N874" s="13">
        <v>45139</v>
      </c>
      <c r="O874">
        <v>102904</v>
      </c>
      <c r="P874" t="s">
        <v>3278</v>
      </c>
      <c r="Q874" s="13">
        <v>45139</v>
      </c>
      <c r="R874" t="s">
        <v>4467</v>
      </c>
      <c r="S874" s="13">
        <v>45139</v>
      </c>
      <c r="T874" s="13">
        <v>45169</v>
      </c>
      <c r="U874" s="1">
        <v>45139</v>
      </c>
      <c r="V874" t="s">
        <v>99</v>
      </c>
      <c r="W874" s="2">
        <v>13439.94</v>
      </c>
      <c r="X874" t="s">
        <v>2</v>
      </c>
      <c r="Y874" t="s">
        <v>11</v>
      </c>
      <c r="Z874" t="s">
        <v>2</v>
      </c>
      <c r="AA874" t="s">
        <v>2829</v>
      </c>
      <c r="AB874" t="s">
        <v>2830</v>
      </c>
      <c r="AC874" t="s">
        <v>116</v>
      </c>
    </row>
    <row r="875" spans="1:29" x14ac:dyDescent="0.25">
      <c r="A875" t="s">
        <v>0</v>
      </c>
      <c r="B875" t="s">
        <v>1</v>
      </c>
      <c r="C875" t="s">
        <v>2</v>
      </c>
      <c r="D875" t="s">
        <v>2747</v>
      </c>
      <c r="E875" t="s">
        <v>3081</v>
      </c>
      <c r="F875" t="s">
        <v>2988</v>
      </c>
      <c r="G875" t="s">
        <v>6</v>
      </c>
      <c r="H875">
        <v>8</v>
      </c>
      <c r="I875" t="s">
        <v>1523</v>
      </c>
      <c r="J875" t="s">
        <v>3082</v>
      </c>
      <c r="K875" t="s">
        <v>4459</v>
      </c>
      <c r="L875" t="s">
        <v>113</v>
      </c>
      <c r="M875" t="s">
        <v>3213</v>
      </c>
      <c r="N875" s="13">
        <v>45139</v>
      </c>
      <c r="O875">
        <v>118151</v>
      </c>
      <c r="P875" t="s">
        <v>3279</v>
      </c>
      <c r="Q875" s="13">
        <v>45139</v>
      </c>
      <c r="R875" t="s">
        <v>4467</v>
      </c>
      <c r="S875" s="13">
        <v>45139</v>
      </c>
      <c r="T875" s="13">
        <v>45169</v>
      </c>
      <c r="U875" s="1">
        <v>45139</v>
      </c>
      <c r="V875" t="s">
        <v>99</v>
      </c>
      <c r="W875" s="2">
        <v>638204.96</v>
      </c>
      <c r="X875" t="s">
        <v>2</v>
      </c>
      <c r="Y875" t="s">
        <v>11</v>
      </c>
      <c r="Z875" t="s">
        <v>2</v>
      </c>
      <c r="AA875" t="s">
        <v>2833</v>
      </c>
      <c r="AB875" t="s">
        <v>2834</v>
      </c>
      <c r="AC875" t="s">
        <v>116</v>
      </c>
    </row>
    <row r="876" spans="1:29" x14ac:dyDescent="0.25">
      <c r="A876" t="s">
        <v>0</v>
      </c>
      <c r="B876" t="s">
        <v>1</v>
      </c>
      <c r="C876" t="s">
        <v>2</v>
      </c>
      <c r="D876" t="s">
        <v>2747</v>
      </c>
      <c r="E876" t="s">
        <v>3083</v>
      </c>
      <c r="F876" t="s">
        <v>2988</v>
      </c>
      <c r="G876" t="s">
        <v>6</v>
      </c>
      <c r="H876">
        <v>8</v>
      </c>
      <c r="I876" t="s">
        <v>1523</v>
      </c>
      <c r="J876" t="s">
        <v>3084</v>
      </c>
      <c r="K876" t="s">
        <v>4459</v>
      </c>
      <c r="L876" t="s">
        <v>113</v>
      </c>
      <c r="M876" t="s">
        <v>3213</v>
      </c>
      <c r="N876" s="13">
        <v>45139</v>
      </c>
      <c r="O876">
        <v>102911</v>
      </c>
      <c r="P876" t="s">
        <v>3281</v>
      </c>
      <c r="Q876" s="13">
        <v>45139</v>
      </c>
      <c r="R876" t="s">
        <v>4467</v>
      </c>
      <c r="S876" s="13">
        <v>45139</v>
      </c>
      <c r="T876" s="13">
        <v>45169</v>
      </c>
      <c r="U876" s="1">
        <v>45139</v>
      </c>
      <c r="V876" t="s">
        <v>99</v>
      </c>
      <c r="W876" s="2">
        <v>26643.61</v>
      </c>
      <c r="X876" t="s">
        <v>2</v>
      </c>
      <c r="Y876" t="s">
        <v>11</v>
      </c>
      <c r="Z876" t="s">
        <v>2</v>
      </c>
      <c r="AA876" t="s">
        <v>2837</v>
      </c>
      <c r="AB876" t="s">
        <v>2838</v>
      </c>
      <c r="AC876" t="s">
        <v>116</v>
      </c>
    </row>
    <row r="877" spans="1:29" x14ac:dyDescent="0.25">
      <c r="A877" t="s">
        <v>0</v>
      </c>
      <c r="B877" t="s">
        <v>1</v>
      </c>
      <c r="C877" t="s">
        <v>2</v>
      </c>
      <c r="D877" t="s">
        <v>2747</v>
      </c>
      <c r="E877" t="s">
        <v>3085</v>
      </c>
      <c r="F877" t="s">
        <v>2988</v>
      </c>
      <c r="G877" t="s">
        <v>6</v>
      </c>
      <c r="H877">
        <v>8</v>
      </c>
      <c r="I877" t="s">
        <v>1523</v>
      </c>
      <c r="J877" t="s">
        <v>3086</v>
      </c>
      <c r="K877" t="s">
        <v>4459</v>
      </c>
      <c r="L877" t="s">
        <v>113</v>
      </c>
      <c r="M877" t="s">
        <v>3213</v>
      </c>
      <c r="N877" s="13">
        <v>45139</v>
      </c>
      <c r="O877">
        <v>102915</v>
      </c>
      <c r="P877" t="s">
        <v>3283</v>
      </c>
      <c r="Q877" s="13">
        <v>45139</v>
      </c>
      <c r="R877" t="s">
        <v>4467</v>
      </c>
      <c r="S877" s="13">
        <v>45139</v>
      </c>
      <c r="T877" s="13">
        <v>45169</v>
      </c>
      <c r="U877" s="1">
        <v>45139</v>
      </c>
      <c r="V877" t="s">
        <v>99</v>
      </c>
      <c r="W877" s="2">
        <v>3851.74</v>
      </c>
      <c r="X877" t="s">
        <v>2</v>
      </c>
      <c r="Y877" t="s">
        <v>11</v>
      </c>
      <c r="Z877" t="s">
        <v>2</v>
      </c>
      <c r="AA877" t="s">
        <v>2841</v>
      </c>
      <c r="AB877" t="s">
        <v>2842</v>
      </c>
      <c r="AC877" t="s">
        <v>116</v>
      </c>
    </row>
    <row r="878" spans="1:29" x14ac:dyDescent="0.25">
      <c r="A878" t="s">
        <v>0</v>
      </c>
      <c r="B878" t="s">
        <v>1</v>
      </c>
      <c r="C878" t="s">
        <v>2</v>
      </c>
      <c r="D878" t="s">
        <v>2747</v>
      </c>
      <c r="E878" t="s">
        <v>3087</v>
      </c>
      <c r="F878" t="s">
        <v>2988</v>
      </c>
      <c r="G878" t="s">
        <v>6</v>
      </c>
      <c r="H878">
        <v>8</v>
      </c>
      <c r="I878" t="s">
        <v>1523</v>
      </c>
      <c r="J878" t="s">
        <v>3088</v>
      </c>
      <c r="K878" t="s">
        <v>4459</v>
      </c>
      <c r="L878" t="s">
        <v>113</v>
      </c>
      <c r="M878" t="s">
        <v>3213</v>
      </c>
      <c r="N878" s="13">
        <v>45139</v>
      </c>
      <c r="O878">
        <v>102916</v>
      </c>
      <c r="P878" t="s">
        <v>3284</v>
      </c>
      <c r="Q878" s="13">
        <v>45139</v>
      </c>
      <c r="R878" t="s">
        <v>4467</v>
      </c>
      <c r="S878" s="13">
        <v>45139</v>
      </c>
      <c r="T878" s="13">
        <v>45169</v>
      </c>
      <c r="U878" s="1">
        <v>45139</v>
      </c>
      <c r="V878" t="s">
        <v>99</v>
      </c>
      <c r="W878" s="2">
        <v>1046.54</v>
      </c>
      <c r="X878" t="s">
        <v>2</v>
      </c>
      <c r="Y878" t="s">
        <v>11</v>
      </c>
      <c r="Z878" t="s">
        <v>2</v>
      </c>
      <c r="AA878" t="s">
        <v>2845</v>
      </c>
      <c r="AB878" t="s">
        <v>2846</v>
      </c>
      <c r="AC878" t="s">
        <v>116</v>
      </c>
    </row>
    <row r="879" spans="1:29" x14ac:dyDescent="0.25">
      <c r="A879" t="s">
        <v>0</v>
      </c>
      <c r="B879" t="s">
        <v>1</v>
      </c>
      <c r="C879" t="s">
        <v>2</v>
      </c>
      <c r="D879" t="s">
        <v>2747</v>
      </c>
      <c r="E879" t="s">
        <v>3089</v>
      </c>
      <c r="F879" t="s">
        <v>2988</v>
      </c>
      <c r="G879" t="s">
        <v>6</v>
      </c>
      <c r="H879">
        <v>8</v>
      </c>
      <c r="I879" t="s">
        <v>1523</v>
      </c>
      <c r="J879" t="s">
        <v>3090</v>
      </c>
      <c r="K879" t="s">
        <v>4459</v>
      </c>
      <c r="L879" t="s">
        <v>113</v>
      </c>
      <c r="M879" t="s">
        <v>3213</v>
      </c>
      <c r="N879" s="13">
        <v>45139</v>
      </c>
      <c r="O879">
        <v>102918</v>
      </c>
      <c r="P879" t="s">
        <v>3285</v>
      </c>
      <c r="Q879" s="13">
        <v>45139</v>
      </c>
      <c r="R879" t="s">
        <v>4467</v>
      </c>
      <c r="S879" s="13">
        <v>45139</v>
      </c>
      <c r="T879" s="13">
        <v>45169</v>
      </c>
      <c r="U879" s="1">
        <v>45139</v>
      </c>
      <c r="V879" t="s">
        <v>99</v>
      </c>
      <c r="W879" s="2">
        <v>60156.22</v>
      </c>
      <c r="X879" t="s">
        <v>2</v>
      </c>
      <c r="Y879" t="s">
        <v>11</v>
      </c>
      <c r="Z879" t="s">
        <v>2</v>
      </c>
      <c r="AA879" t="s">
        <v>2849</v>
      </c>
      <c r="AB879" t="s">
        <v>2850</v>
      </c>
      <c r="AC879" t="s">
        <v>116</v>
      </c>
    </row>
    <row r="880" spans="1:29" x14ac:dyDescent="0.25">
      <c r="A880" t="s">
        <v>0</v>
      </c>
      <c r="B880" t="s">
        <v>1</v>
      </c>
      <c r="C880" t="s">
        <v>2</v>
      </c>
      <c r="D880" t="s">
        <v>2747</v>
      </c>
      <c r="E880" t="s">
        <v>3091</v>
      </c>
      <c r="F880" t="s">
        <v>2988</v>
      </c>
      <c r="G880" t="s">
        <v>6</v>
      </c>
      <c r="H880">
        <v>8</v>
      </c>
      <c r="I880" t="s">
        <v>1523</v>
      </c>
      <c r="J880" t="s">
        <v>3092</v>
      </c>
      <c r="K880" t="s">
        <v>4459</v>
      </c>
      <c r="L880" t="s">
        <v>113</v>
      </c>
      <c r="M880" t="s">
        <v>3213</v>
      </c>
      <c r="N880" s="13">
        <v>45139</v>
      </c>
      <c r="O880">
        <v>102920</v>
      </c>
      <c r="P880" t="s">
        <v>3286</v>
      </c>
      <c r="Q880" s="13">
        <v>45139</v>
      </c>
      <c r="R880" t="s">
        <v>4467</v>
      </c>
      <c r="S880" s="13">
        <v>45139</v>
      </c>
      <c r="T880" s="13">
        <v>45169</v>
      </c>
      <c r="U880" s="1">
        <v>45139</v>
      </c>
      <c r="V880" t="s">
        <v>99</v>
      </c>
      <c r="W880" s="2">
        <v>414306.17</v>
      </c>
      <c r="X880" t="s">
        <v>2</v>
      </c>
      <c r="Y880" t="s">
        <v>11</v>
      </c>
      <c r="Z880" t="s">
        <v>2</v>
      </c>
      <c r="AA880" t="s">
        <v>2853</v>
      </c>
      <c r="AB880" t="s">
        <v>2854</v>
      </c>
      <c r="AC880" t="s">
        <v>116</v>
      </c>
    </row>
    <row r="881" spans="1:29" x14ac:dyDescent="0.25">
      <c r="A881" t="s">
        <v>0</v>
      </c>
      <c r="B881" t="s">
        <v>1</v>
      </c>
      <c r="C881" t="s">
        <v>2</v>
      </c>
      <c r="D881" t="s">
        <v>2747</v>
      </c>
      <c r="E881" t="s">
        <v>3093</v>
      </c>
      <c r="F881" t="s">
        <v>2988</v>
      </c>
      <c r="G881" t="s">
        <v>6</v>
      </c>
      <c r="H881">
        <v>8</v>
      </c>
      <c r="I881" t="s">
        <v>1523</v>
      </c>
      <c r="J881" t="s">
        <v>3094</v>
      </c>
      <c r="K881" t="s">
        <v>4459</v>
      </c>
      <c r="L881" t="s">
        <v>113</v>
      </c>
      <c r="M881" t="s">
        <v>3213</v>
      </c>
      <c r="N881" s="13">
        <v>45139</v>
      </c>
      <c r="O881">
        <v>123012</v>
      </c>
      <c r="P881" t="s">
        <v>3287</v>
      </c>
      <c r="Q881" s="13">
        <v>45139</v>
      </c>
      <c r="R881" t="s">
        <v>4467</v>
      </c>
      <c r="S881" s="13">
        <v>45139</v>
      </c>
      <c r="T881" s="13">
        <v>45169</v>
      </c>
      <c r="U881" s="1">
        <v>45139</v>
      </c>
      <c r="V881" t="s">
        <v>99</v>
      </c>
      <c r="W881" s="2">
        <v>2484.59</v>
      </c>
      <c r="X881" t="s">
        <v>2</v>
      </c>
      <c r="Y881" t="s">
        <v>11</v>
      </c>
      <c r="Z881" t="s">
        <v>2</v>
      </c>
      <c r="AA881" t="s">
        <v>2857</v>
      </c>
      <c r="AB881" t="s">
        <v>2858</v>
      </c>
      <c r="AC881" t="s">
        <v>116</v>
      </c>
    </row>
    <row r="882" spans="1:29" x14ac:dyDescent="0.25">
      <c r="A882" t="s">
        <v>0</v>
      </c>
      <c r="B882" t="s">
        <v>1</v>
      </c>
      <c r="C882" t="s">
        <v>2</v>
      </c>
      <c r="D882" t="s">
        <v>2747</v>
      </c>
      <c r="E882" t="s">
        <v>3095</v>
      </c>
      <c r="F882" t="s">
        <v>2988</v>
      </c>
      <c r="G882" t="s">
        <v>6</v>
      </c>
      <c r="H882">
        <v>8</v>
      </c>
      <c r="I882" t="s">
        <v>1523</v>
      </c>
      <c r="J882" t="s">
        <v>3096</v>
      </c>
      <c r="K882" t="s">
        <v>4459</v>
      </c>
      <c r="L882" t="s">
        <v>113</v>
      </c>
      <c r="M882" t="s">
        <v>3213</v>
      </c>
      <c r="N882" s="13">
        <v>45139</v>
      </c>
      <c r="O882">
        <v>102929</v>
      </c>
      <c r="P882" t="s">
        <v>3288</v>
      </c>
      <c r="Q882" s="13">
        <v>45139</v>
      </c>
      <c r="R882" t="s">
        <v>4467</v>
      </c>
      <c r="S882" s="13">
        <v>45139</v>
      </c>
      <c r="T882" s="13">
        <v>45169</v>
      </c>
      <c r="U882" s="1">
        <v>45139</v>
      </c>
      <c r="V882" t="s">
        <v>99</v>
      </c>
      <c r="W882" s="2">
        <v>22701.94</v>
      </c>
      <c r="X882" t="s">
        <v>2</v>
      </c>
      <c r="Y882" t="s">
        <v>11</v>
      </c>
      <c r="Z882" t="s">
        <v>2</v>
      </c>
      <c r="AA882" t="s">
        <v>2861</v>
      </c>
      <c r="AB882" t="s">
        <v>2862</v>
      </c>
      <c r="AC882" t="s">
        <v>116</v>
      </c>
    </row>
    <row r="883" spans="1:29" x14ac:dyDescent="0.25">
      <c r="A883" t="s">
        <v>0</v>
      </c>
      <c r="B883" t="s">
        <v>1</v>
      </c>
      <c r="C883" t="s">
        <v>2</v>
      </c>
      <c r="D883" t="s">
        <v>2747</v>
      </c>
      <c r="E883" t="s">
        <v>3097</v>
      </c>
      <c r="F883" t="s">
        <v>2988</v>
      </c>
      <c r="G883" t="s">
        <v>6</v>
      </c>
      <c r="H883">
        <v>8</v>
      </c>
      <c r="I883" t="s">
        <v>1523</v>
      </c>
      <c r="J883" t="s">
        <v>3098</v>
      </c>
      <c r="K883" t="s">
        <v>4459</v>
      </c>
      <c r="L883" t="s">
        <v>113</v>
      </c>
      <c r="M883" t="s">
        <v>3213</v>
      </c>
      <c r="N883" s="13">
        <v>45139</v>
      </c>
      <c r="O883">
        <v>102930</v>
      </c>
      <c r="P883" t="s">
        <v>3289</v>
      </c>
      <c r="Q883" s="13">
        <v>45139</v>
      </c>
      <c r="R883" t="s">
        <v>4467</v>
      </c>
      <c r="S883" s="13">
        <v>45139</v>
      </c>
      <c r="T883" s="13">
        <v>45169</v>
      </c>
      <c r="U883" s="1">
        <v>45139</v>
      </c>
      <c r="V883" t="s">
        <v>99</v>
      </c>
      <c r="W883" s="2">
        <v>3302.64</v>
      </c>
      <c r="X883" t="s">
        <v>2</v>
      </c>
      <c r="Y883" t="s">
        <v>11</v>
      </c>
      <c r="Z883" t="s">
        <v>2</v>
      </c>
      <c r="AA883" t="s">
        <v>2865</v>
      </c>
      <c r="AB883" t="s">
        <v>2866</v>
      </c>
      <c r="AC883" t="s">
        <v>116</v>
      </c>
    </row>
    <row r="884" spans="1:29" x14ac:dyDescent="0.25">
      <c r="A884" t="s">
        <v>0</v>
      </c>
      <c r="B884" t="s">
        <v>1</v>
      </c>
      <c r="C884" t="s">
        <v>2</v>
      </c>
      <c r="D884" t="s">
        <v>2747</v>
      </c>
      <c r="E884" t="s">
        <v>3099</v>
      </c>
      <c r="F884" t="s">
        <v>2988</v>
      </c>
      <c r="G884" t="s">
        <v>6</v>
      </c>
      <c r="H884">
        <v>8</v>
      </c>
      <c r="I884" t="s">
        <v>1523</v>
      </c>
      <c r="J884" t="s">
        <v>3100</v>
      </c>
      <c r="K884" t="s">
        <v>4459</v>
      </c>
      <c r="L884" t="s">
        <v>113</v>
      </c>
      <c r="M884" t="s">
        <v>3213</v>
      </c>
      <c r="N884" s="13">
        <v>45139</v>
      </c>
      <c r="O884">
        <v>102932</v>
      </c>
      <c r="P884" t="s">
        <v>3290</v>
      </c>
      <c r="Q884" s="13">
        <v>45139</v>
      </c>
      <c r="R884" t="s">
        <v>4467</v>
      </c>
      <c r="S884" s="13">
        <v>45139</v>
      </c>
      <c r="T884" s="13">
        <v>45169</v>
      </c>
      <c r="U884" s="1">
        <v>45139</v>
      </c>
      <c r="V884" t="s">
        <v>99</v>
      </c>
      <c r="W884" s="2">
        <v>1465.73</v>
      </c>
      <c r="X884" t="s">
        <v>2</v>
      </c>
      <c r="Y884" t="s">
        <v>11</v>
      </c>
      <c r="Z884" t="s">
        <v>2</v>
      </c>
      <c r="AA884" t="s">
        <v>2869</v>
      </c>
      <c r="AB884" t="s">
        <v>2870</v>
      </c>
      <c r="AC884" t="s">
        <v>116</v>
      </c>
    </row>
    <row r="885" spans="1:29" x14ac:dyDescent="0.25">
      <c r="A885" t="s">
        <v>0</v>
      </c>
      <c r="B885" t="s">
        <v>1</v>
      </c>
      <c r="C885" t="s">
        <v>2</v>
      </c>
      <c r="D885" t="s">
        <v>2747</v>
      </c>
      <c r="E885" t="s">
        <v>3101</v>
      </c>
      <c r="F885" t="s">
        <v>2988</v>
      </c>
      <c r="G885" t="s">
        <v>6</v>
      </c>
      <c r="H885">
        <v>8</v>
      </c>
      <c r="I885" t="s">
        <v>1523</v>
      </c>
      <c r="J885" t="s">
        <v>3102</v>
      </c>
      <c r="K885" t="s">
        <v>4459</v>
      </c>
      <c r="L885" t="s">
        <v>113</v>
      </c>
      <c r="M885" t="s">
        <v>3213</v>
      </c>
      <c r="N885" s="13">
        <v>45139</v>
      </c>
      <c r="O885">
        <v>216922</v>
      </c>
      <c r="P885" t="s">
        <v>3291</v>
      </c>
      <c r="Q885" s="13">
        <v>45139</v>
      </c>
      <c r="R885" t="s">
        <v>4467</v>
      </c>
      <c r="S885" s="13">
        <v>45139</v>
      </c>
      <c r="T885" s="13">
        <v>45169</v>
      </c>
      <c r="U885" s="1">
        <v>45139</v>
      </c>
      <c r="V885" t="s">
        <v>99</v>
      </c>
      <c r="W885" s="2">
        <v>34909.300000000003</v>
      </c>
      <c r="X885" t="s">
        <v>2</v>
      </c>
      <c r="Y885" t="s">
        <v>11</v>
      </c>
      <c r="Z885" t="s">
        <v>2</v>
      </c>
      <c r="AA885" t="s">
        <v>2873</v>
      </c>
      <c r="AB885" t="s">
        <v>2874</v>
      </c>
      <c r="AC885" t="s">
        <v>116</v>
      </c>
    </row>
    <row r="886" spans="1:29" x14ac:dyDescent="0.25">
      <c r="A886" t="s">
        <v>0</v>
      </c>
      <c r="B886" t="s">
        <v>1</v>
      </c>
      <c r="C886" t="s">
        <v>2</v>
      </c>
      <c r="D886" t="s">
        <v>2747</v>
      </c>
      <c r="E886" t="s">
        <v>3103</v>
      </c>
      <c r="F886" t="s">
        <v>2988</v>
      </c>
      <c r="G886" t="s">
        <v>6</v>
      </c>
      <c r="H886">
        <v>8</v>
      </c>
      <c r="I886" t="s">
        <v>1523</v>
      </c>
      <c r="J886" t="s">
        <v>3104</v>
      </c>
      <c r="K886" t="s">
        <v>4459</v>
      </c>
      <c r="L886" t="s">
        <v>113</v>
      </c>
      <c r="M886" t="s">
        <v>3213</v>
      </c>
      <c r="N886" s="13">
        <v>45139</v>
      </c>
      <c r="O886">
        <v>102934</v>
      </c>
      <c r="P886" t="s">
        <v>3292</v>
      </c>
      <c r="Q886" s="13">
        <v>45139</v>
      </c>
      <c r="R886" t="s">
        <v>4467</v>
      </c>
      <c r="S886" s="13">
        <v>45139</v>
      </c>
      <c r="T886" s="13">
        <v>45169</v>
      </c>
      <c r="U886" s="1">
        <v>45139</v>
      </c>
      <c r="V886" t="s">
        <v>99</v>
      </c>
      <c r="W886" s="2">
        <v>10715.24</v>
      </c>
      <c r="X886" t="s">
        <v>2</v>
      </c>
      <c r="Y886" t="s">
        <v>11</v>
      </c>
      <c r="Z886" t="s">
        <v>2</v>
      </c>
      <c r="AA886" t="s">
        <v>2877</v>
      </c>
      <c r="AB886" t="s">
        <v>2878</v>
      </c>
      <c r="AC886" t="s">
        <v>116</v>
      </c>
    </row>
    <row r="887" spans="1:29" x14ac:dyDescent="0.25">
      <c r="A887" t="s">
        <v>0</v>
      </c>
      <c r="B887" t="s">
        <v>1</v>
      </c>
      <c r="C887" t="s">
        <v>2</v>
      </c>
      <c r="D887" t="s">
        <v>2747</v>
      </c>
      <c r="E887" t="s">
        <v>3105</v>
      </c>
      <c r="F887" t="s">
        <v>2988</v>
      </c>
      <c r="G887" t="s">
        <v>6</v>
      </c>
      <c r="H887">
        <v>8</v>
      </c>
      <c r="I887" t="s">
        <v>1523</v>
      </c>
      <c r="J887" t="s">
        <v>3106</v>
      </c>
      <c r="K887" t="s">
        <v>4459</v>
      </c>
      <c r="L887" t="s">
        <v>113</v>
      </c>
      <c r="M887" t="s">
        <v>3213</v>
      </c>
      <c r="N887" s="13">
        <v>45154</v>
      </c>
      <c r="O887">
        <v>102935</v>
      </c>
      <c r="P887" t="s">
        <v>3293</v>
      </c>
      <c r="Q887" s="13">
        <v>45139</v>
      </c>
      <c r="R887" t="s">
        <v>4467</v>
      </c>
      <c r="S887" s="13">
        <v>45139</v>
      </c>
      <c r="T887" s="13">
        <v>45169</v>
      </c>
      <c r="U887" s="1">
        <v>45139</v>
      </c>
      <c r="V887" t="s">
        <v>99</v>
      </c>
      <c r="W887" s="2">
        <v>111837.48</v>
      </c>
      <c r="X887" t="s">
        <v>2</v>
      </c>
      <c r="Y887" t="s">
        <v>11</v>
      </c>
      <c r="Z887" t="s">
        <v>2</v>
      </c>
      <c r="AA887" t="s">
        <v>2881</v>
      </c>
      <c r="AB887" t="s">
        <v>2882</v>
      </c>
      <c r="AC887" t="s">
        <v>116</v>
      </c>
    </row>
    <row r="888" spans="1:29" x14ac:dyDescent="0.25">
      <c r="A888" t="s">
        <v>0</v>
      </c>
      <c r="B888" t="s">
        <v>1</v>
      </c>
      <c r="C888" t="s">
        <v>2</v>
      </c>
      <c r="D888" t="s">
        <v>2747</v>
      </c>
      <c r="E888" t="s">
        <v>3107</v>
      </c>
      <c r="F888" t="s">
        <v>2988</v>
      </c>
      <c r="G888" t="s">
        <v>6</v>
      </c>
      <c r="H888">
        <v>8</v>
      </c>
      <c r="I888" t="s">
        <v>1523</v>
      </c>
      <c r="J888" t="s">
        <v>3108</v>
      </c>
      <c r="K888" t="s">
        <v>4459</v>
      </c>
      <c r="L888" t="s">
        <v>113</v>
      </c>
      <c r="M888" t="s">
        <v>3213</v>
      </c>
      <c r="N888" s="13">
        <v>45139</v>
      </c>
      <c r="O888">
        <v>102937</v>
      </c>
      <c r="P888" t="s">
        <v>3294</v>
      </c>
      <c r="Q888" s="13">
        <v>45139</v>
      </c>
      <c r="R888" t="s">
        <v>4467</v>
      </c>
      <c r="S888" s="13">
        <v>45139</v>
      </c>
      <c r="T888" s="13">
        <v>45169</v>
      </c>
      <c r="U888" s="1">
        <v>45139</v>
      </c>
      <c r="V888" t="s">
        <v>99</v>
      </c>
      <c r="W888" s="2">
        <v>3502.08</v>
      </c>
      <c r="X888" t="s">
        <v>2</v>
      </c>
      <c r="Y888" t="s">
        <v>11</v>
      </c>
      <c r="Z888" t="s">
        <v>2</v>
      </c>
      <c r="AA888" t="s">
        <v>2885</v>
      </c>
      <c r="AB888" t="s">
        <v>2886</v>
      </c>
      <c r="AC888" t="s">
        <v>116</v>
      </c>
    </row>
    <row r="889" spans="1:29" x14ac:dyDescent="0.25">
      <c r="A889" t="s">
        <v>0</v>
      </c>
      <c r="B889" t="s">
        <v>1</v>
      </c>
      <c r="C889" t="s">
        <v>2</v>
      </c>
      <c r="D889" t="s">
        <v>2747</v>
      </c>
      <c r="E889" t="s">
        <v>3109</v>
      </c>
      <c r="F889" t="s">
        <v>2988</v>
      </c>
      <c r="G889" t="s">
        <v>6</v>
      </c>
      <c r="H889">
        <v>8</v>
      </c>
      <c r="I889" t="s">
        <v>1523</v>
      </c>
      <c r="J889" t="s">
        <v>3110</v>
      </c>
      <c r="K889" t="s">
        <v>4459</v>
      </c>
      <c r="L889" t="s">
        <v>113</v>
      </c>
      <c r="M889" t="s">
        <v>3213</v>
      </c>
      <c r="N889" s="13">
        <v>45139</v>
      </c>
      <c r="O889">
        <v>199967</v>
      </c>
      <c r="P889" t="s">
        <v>3295</v>
      </c>
      <c r="Q889" s="13">
        <v>45139</v>
      </c>
      <c r="R889" t="s">
        <v>4467</v>
      </c>
      <c r="S889" s="13">
        <v>45139</v>
      </c>
      <c r="T889" s="13">
        <v>45169</v>
      </c>
      <c r="U889" s="1">
        <v>45139</v>
      </c>
      <c r="V889" t="s">
        <v>99</v>
      </c>
      <c r="W889" s="2">
        <v>3571.19</v>
      </c>
      <c r="X889" t="s">
        <v>2</v>
      </c>
      <c r="Y889" t="s">
        <v>11</v>
      </c>
      <c r="Z889" t="s">
        <v>2</v>
      </c>
      <c r="AA889" t="s">
        <v>2889</v>
      </c>
      <c r="AB889" t="s">
        <v>2890</v>
      </c>
      <c r="AC889" t="s">
        <v>116</v>
      </c>
    </row>
    <row r="890" spans="1:29" x14ac:dyDescent="0.25">
      <c r="A890" t="s">
        <v>0</v>
      </c>
      <c r="B890" t="s">
        <v>1</v>
      </c>
      <c r="C890" t="s">
        <v>2</v>
      </c>
      <c r="D890" t="s">
        <v>2747</v>
      </c>
      <c r="E890" t="s">
        <v>3111</v>
      </c>
      <c r="F890" t="s">
        <v>2988</v>
      </c>
      <c r="G890" t="s">
        <v>6</v>
      </c>
      <c r="H890">
        <v>8</v>
      </c>
      <c r="I890" t="s">
        <v>1523</v>
      </c>
      <c r="J890" t="s">
        <v>3112</v>
      </c>
      <c r="K890" t="s">
        <v>4459</v>
      </c>
      <c r="L890" t="s">
        <v>113</v>
      </c>
      <c r="M890" t="s">
        <v>3213</v>
      </c>
      <c r="N890" s="13">
        <v>45139</v>
      </c>
      <c r="O890">
        <v>102938</v>
      </c>
      <c r="P890" t="s">
        <v>3296</v>
      </c>
      <c r="Q890" s="13">
        <v>45139</v>
      </c>
      <c r="R890" t="s">
        <v>4467</v>
      </c>
      <c r="S890" s="13">
        <v>45139</v>
      </c>
      <c r="T890" s="13">
        <v>45169</v>
      </c>
      <c r="U890" s="1">
        <v>45139</v>
      </c>
      <c r="V890" t="s">
        <v>99</v>
      </c>
      <c r="W890" s="2">
        <v>36674.71</v>
      </c>
      <c r="X890" t="s">
        <v>2</v>
      </c>
      <c r="Y890" t="s">
        <v>11</v>
      </c>
      <c r="Z890" t="s">
        <v>2</v>
      </c>
      <c r="AA890" t="s">
        <v>2893</v>
      </c>
      <c r="AB890" t="s">
        <v>2894</v>
      </c>
      <c r="AC890" t="s">
        <v>116</v>
      </c>
    </row>
    <row r="891" spans="1:29" x14ac:dyDescent="0.25">
      <c r="A891" t="s">
        <v>0</v>
      </c>
      <c r="B891" t="s">
        <v>1</v>
      </c>
      <c r="C891" t="s">
        <v>2</v>
      </c>
      <c r="D891" t="s">
        <v>2747</v>
      </c>
      <c r="E891" t="s">
        <v>3113</v>
      </c>
      <c r="F891" t="s">
        <v>2988</v>
      </c>
      <c r="G891" t="s">
        <v>6</v>
      </c>
      <c r="H891">
        <v>8</v>
      </c>
      <c r="I891" t="s">
        <v>1523</v>
      </c>
      <c r="J891" t="s">
        <v>3114</v>
      </c>
      <c r="K891" t="s">
        <v>4459</v>
      </c>
      <c r="L891" t="s">
        <v>113</v>
      </c>
      <c r="M891" t="s">
        <v>3213</v>
      </c>
      <c r="N891" s="13">
        <v>45139</v>
      </c>
      <c r="O891">
        <v>125652</v>
      </c>
      <c r="P891" t="s">
        <v>3297</v>
      </c>
      <c r="Q891" s="13">
        <v>45139</v>
      </c>
      <c r="R891" t="s">
        <v>4467</v>
      </c>
      <c r="S891" s="13">
        <v>45139</v>
      </c>
      <c r="T891" s="13">
        <v>45169</v>
      </c>
      <c r="U891" s="1">
        <v>45139</v>
      </c>
      <c r="V891" t="s">
        <v>99</v>
      </c>
      <c r="W891" s="2">
        <v>34889.269999999997</v>
      </c>
      <c r="X891" t="s">
        <v>2</v>
      </c>
      <c r="Y891" t="s">
        <v>11</v>
      </c>
      <c r="Z891" t="s">
        <v>2</v>
      </c>
      <c r="AA891" t="s">
        <v>2897</v>
      </c>
      <c r="AB891" t="s">
        <v>2898</v>
      </c>
      <c r="AC891" t="s">
        <v>116</v>
      </c>
    </row>
    <row r="892" spans="1:29" x14ac:dyDescent="0.25">
      <c r="A892" t="s">
        <v>0</v>
      </c>
      <c r="B892" t="s">
        <v>1</v>
      </c>
      <c r="C892" t="s">
        <v>2</v>
      </c>
      <c r="D892" t="s">
        <v>2747</v>
      </c>
      <c r="E892" t="s">
        <v>3115</v>
      </c>
      <c r="F892" t="s">
        <v>2988</v>
      </c>
      <c r="G892" t="s">
        <v>6</v>
      </c>
      <c r="H892">
        <v>8</v>
      </c>
      <c r="I892" t="s">
        <v>1523</v>
      </c>
      <c r="J892" t="s">
        <v>3116</v>
      </c>
      <c r="K892" t="s">
        <v>4459</v>
      </c>
      <c r="L892" t="s">
        <v>113</v>
      </c>
      <c r="M892" t="s">
        <v>3213</v>
      </c>
      <c r="N892" s="13">
        <v>45139</v>
      </c>
      <c r="O892">
        <v>102943</v>
      </c>
      <c r="P892" t="s">
        <v>3298</v>
      </c>
      <c r="Q892" s="13">
        <v>45139</v>
      </c>
      <c r="R892" t="s">
        <v>4467</v>
      </c>
      <c r="S892" s="13">
        <v>45139</v>
      </c>
      <c r="T892" s="13">
        <v>45169</v>
      </c>
      <c r="U892" s="1">
        <v>45139</v>
      </c>
      <c r="V892" t="s">
        <v>99</v>
      </c>
      <c r="W892" s="2">
        <v>24771.86</v>
      </c>
      <c r="X892" t="s">
        <v>2</v>
      </c>
      <c r="Y892" t="s">
        <v>11</v>
      </c>
      <c r="Z892" t="s">
        <v>2</v>
      </c>
      <c r="AA892" t="s">
        <v>2901</v>
      </c>
      <c r="AB892" t="s">
        <v>2902</v>
      </c>
      <c r="AC892" t="s">
        <v>116</v>
      </c>
    </row>
    <row r="893" spans="1:29" x14ac:dyDescent="0.25">
      <c r="A893" t="s">
        <v>0</v>
      </c>
      <c r="B893" t="s">
        <v>1</v>
      </c>
      <c r="C893" t="s">
        <v>2</v>
      </c>
      <c r="D893" t="s">
        <v>2747</v>
      </c>
      <c r="E893" t="s">
        <v>3117</v>
      </c>
      <c r="F893" t="s">
        <v>2988</v>
      </c>
      <c r="G893" t="s">
        <v>6</v>
      </c>
      <c r="H893">
        <v>8</v>
      </c>
      <c r="I893" t="s">
        <v>1523</v>
      </c>
      <c r="J893" t="s">
        <v>3118</v>
      </c>
      <c r="K893" t="s">
        <v>4459</v>
      </c>
      <c r="L893" t="s">
        <v>113</v>
      </c>
      <c r="M893" t="s">
        <v>3213</v>
      </c>
      <c r="N893" s="13">
        <v>45139</v>
      </c>
      <c r="O893">
        <v>102945</v>
      </c>
      <c r="P893" t="s">
        <v>3299</v>
      </c>
      <c r="Q893" s="13">
        <v>45139</v>
      </c>
      <c r="R893" t="s">
        <v>4467</v>
      </c>
      <c r="S893" s="13">
        <v>45139</v>
      </c>
      <c r="T893" s="13">
        <v>45169</v>
      </c>
      <c r="U893" s="1">
        <v>45139</v>
      </c>
      <c r="V893" t="s">
        <v>99</v>
      </c>
      <c r="W893" s="2">
        <v>3081.22</v>
      </c>
      <c r="X893" t="s">
        <v>2</v>
      </c>
      <c r="Y893" t="s">
        <v>11</v>
      </c>
      <c r="Z893" t="s">
        <v>2</v>
      </c>
      <c r="AA893" t="s">
        <v>2905</v>
      </c>
      <c r="AB893" t="s">
        <v>2906</v>
      </c>
      <c r="AC893" t="s">
        <v>116</v>
      </c>
    </row>
    <row r="894" spans="1:29" x14ac:dyDescent="0.25">
      <c r="A894" t="s">
        <v>0</v>
      </c>
      <c r="B894" t="s">
        <v>1</v>
      </c>
      <c r="C894" t="s">
        <v>2</v>
      </c>
      <c r="D894" t="s">
        <v>2747</v>
      </c>
      <c r="E894" t="s">
        <v>3119</v>
      </c>
      <c r="F894" t="s">
        <v>2988</v>
      </c>
      <c r="G894" t="s">
        <v>6</v>
      </c>
      <c r="H894">
        <v>8</v>
      </c>
      <c r="I894" t="s">
        <v>1523</v>
      </c>
      <c r="J894" t="s">
        <v>3120</v>
      </c>
      <c r="K894" t="s">
        <v>4459</v>
      </c>
      <c r="L894" t="s">
        <v>113</v>
      </c>
      <c r="M894" t="s">
        <v>3213</v>
      </c>
      <c r="N894" s="13">
        <v>45139</v>
      </c>
      <c r="O894">
        <v>102947</v>
      </c>
      <c r="P894" t="s">
        <v>3300</v>
      </c>
      <c r="Q894" s="13">
        <v>45139</v>
      </c>
      <c r="R894" t="s">
        <v>4467</v>
      </c>
      <c r="S894" s="13">
        <v>45139</v>
      </c>
      <c r="T894" s="13">
        <v>45169</v>
      </c>
      <c r="U894" s="1">
        <v>45139</v>
      </c>
      <c r="V894" t="s">
        <v>99</v>
      </c>
      <c r="W894" s="2">
        <v>35501.629999999997</v>
      </c>
      <c r="X894" t="s">
        <v>2</v>
      </c>
      <c r="Y894" t="s">
        <v>11</v>
      </c>
      <c r="Z894" t="s">
        <v>2</v>
      </c>
      <c r="AA894" t="s">
        <v>2909</v>
      </c>
      <c r="AB894" t="s">
        <v>2910</v>
      </c>
      <c r="AC894" t="s">
        <v>116</v>
      </c>
    </row>
    <row r="895" spans="1:29" x14ac:dyDescent="0.25">
      <c r="A895" t="s">
        <v>0</v>
      </c>
      <c r="B895" t="s">
        <v>1</v>
      </c>
      <c r="C895" t="s">
        <v>2</v>
      </c>
      <c r="D895" t="s">
        <v>2747</v>
      </c>
      <c r="E895" t="s">
        <v>3121</v>
      </c>
      <c r="F895" t="s">
        <v>2988</v>
      </c>
      <c r="G895" t="s">
        <v>6</v>
      </c>
      <c r="H895">
        <v>8</v>
      </c>
      <c r="I895" t="s">
        <v>1523</v>
      </c>
      <c r="J895" t="s">
        <v>3122</v>
      </c>
      <c r="K895" t="s">
        <v>4459</v>
      </c>
      <c r="L895" t="s">
        <v>113</v>
      </c>
      <c r="M895" t="s">
        <v>3213</v>
      </c>
      <c r="N895" s="13">
        <v>45139</v>
      </c>
      <c r="O895">
        <v>102948</v>
      </c>
      <c r="P895" t="s">
        <v>3301</v>
      </c>
      <c r="Q895" s="13">
        <v>45139</v>
      </c>
      <c r="R895" t="s">
        <v>4467</v>
      </c>
      <c r="S895" s="13">
        <v>45139</v>
      </c>
      <c r="T895" s="13">
        <v>45169</v>
      </c>
      <c r="U895" s="1">
        <v>45139</v>
      </c>
      <c r="V895" t="s">
        <v>99</v>
      </c>
      <c r="W895" s="2">
        <v>8151.19</v>
      </c>
      <c r="X895" t="s">
        <v>2</v>
      </c>
      <c r="Y895" t="s">
        <v>11</v>
      </c>
      <c r="Z895" t="s">
        <v>2</v>
      </c>
      <c r="AA895" t="s">
        <v>2913</v>
      </c>
      <c r="AB895" t="s">
        <v>2914</v>
      </c>
      <c r="AC895" t="s">
        <v>116</v>
      </c>
    </row>
    <row r="896" spans="1:29" x14ac:dyDescent="0.25">
      <c r="A896" t="s">
        <v>0</v>
      </c>
      <c r="B896" t="s">
        <v>1</v>
      </c>
      <c r="C896" t="s">
        <v>2</v>
      </c>
      <c r="D896" t="s">
        <v>2747</v>
      </c>
      <c r="E896" t="s">
        <v>3123</v>
      </c>
      <c r="F896" t="s">
        <v>2988</v>
      </c>
      <c r="G896" t="s">
        <v>6</v>
      </c>
      <c r="H896">
        <v>8</v>
      </c>
      <c r="I896" t="s">
        <v>1523</v>
      </c>
      <c r="J896" t="s">
        <v>3124</v>
      </c>
      <c r="K896" t="s">
        <v>4459</v>
      </c>
      <c r="L896" t="s">
        <v>113</v>
      </c>
      <c r="M896" t="s">
        <v>3213</v>
      </c>
      <c r="N896" s="13">
        <v>45139</v>
      </c>
      <c r="O896">
        <v>102949</v>
      </c>
      <c r="P896" t="s">
        <v>3302</v>
      </c>
      <c r="Q896" s="13">
        <v>45139</v>
      </c>
      <c r="R896" t="s">
        <v>4467</v>
      </c>
      <c r="S896" s="13">
        <v>45139</v>
      </c>
      <c r="T896" s="13">
        <v>45169</v>
      </c>
      <c r="U896" s="1">
        <v>45139</v>
      </c>
      <c r="V896" t="s">
        <v>99</v>
      </c>
      <c r="W896" s="2">
        <v>17342.599999999999</v>
      </c>
      <c r="X896" t="s">
        <v>2</v>
      </c>
      <c r="Y896" t="s">
        <v>11</v>
      </c>
      <c r="Z896" t="s">
        <v>2</v>
      </c>
      <c r="AA896" t="s">
        <v>2917</v>
      </c>
      <c r="AB896" t="s">
        <v>2918</v>
      </c>
      <c r="AC896" t="s">
        <v>116</v>
      </c>
    </row>
    <row r="897" spans="1:29" x14ac:dyDescent="0.25">
      <c r="A897" t="s">
        <v>0</v>
      </c>
      <c r="B897" t="s">
        <v>1</v>
      </c>
      <c r="C897" t="s">
        <v>2</v>
      </c>
      <c r="D897" t="s">
        <v>2747</v>
      </c>
      <c r="E897" t="s">
        <v>3125</v>
      </c>
      <c r="F897" t="s">
        <v>2988</v>
      </c>
      <c r="G897" t="s">
        <v>6</v>
      </c>
      <c r="H897">
        <v>8</v>
      </c>
      <c r="I897" t="s">
        <v>1523</v>
      </c>
      <c r="J897" t="s">
        <v>3126</v>
      </c>
      <c r="K897" t="s">
        <v>4459</v>
      </c>
      <c r="L897" t="s">
        <v>113</v>
      </c>
      <c r="M897" t="s">
        <v>3213</v>
      </c>
      <c r="N897" s="13">
        <v>45139</v>
      </c>
      <c r="O897">
        <v>102950</v>
      </c>
      <c r="P897" t="s">
        <v>3303</v>
      </c>
      <c r="Q897" s="13">
        <v>45139</v>
      </c>
      <c r="R897" t="s">
        <v>4467</v>
      </c>
      <c r="S897" s="13">
        <v>45139</v>
      </c>
      <c r="T897" s="13">
        <v>45169</v>
      </c>
      <c r="U897" s="1">
        <v>45139</v>
      </c>
      <c r="V897" t="s">
        <v>99</v>
      </c>
      <c r="W897" s="2">
        <v>114304.38</v>
      </c>
      <c r="X897" t="s">
        <v>2</v>
      </c>
      <c r="Y897" t="s">
        <v>11</v>
      </c>
      <c r="Z897" t="s">
        <v>2</v>
      </c>
      <c r="AA897" t="s">
        <v>2921</v>
      </c>
      <c r="AB897" t="s">
        <v>2922</v>
      </c>
      <c r="AC897" t="s">
        <v>116</v>
      </c>
    </row>
    <row r="898" spans="1:29" x14ac:dyDescent="0.25">
      <c r="A898" t="s">
        <v>0</v>
      </c>
      <c r="B898" t="s">
        <v>1</v>
      </c>
      <c r="C898" t="s">
        <v>2</v>
      </c>
      <c r="D898" t="s">
        <v>2747</v>
      </c>
      <c r="E898" t="s">
        <v>3127</v>
      </c>
      <c r="F898" t="s">
        <v>2988</v>
      </c>
      <c r="G898" t="s">
        <v>6</v>
      </c>
      <c r="H898">
        <v>8</v>
      </c>
      <c r="I898" t="s">
        <v>1523</v>
      </c>
      <c r="J898" t="s">
        <v>3128</v>
      </c>
      <c r="K898" t="s">
        <v>4459</v>
      </c>
      <c r="L898" t="s">
        <v>113</v>
      </c>
      <c r="M898" t="s">
        <v>3213</v>
      </c>
      <c r="N898" s="13">
        <v>45139</v>
      </c>
      <c r="O898">
        <v>102953</v>
      </c>
      <c r="P898" t="s">
        <v>3304</v>
      </c>
      <c r="Q898" s="13">
        <v>45139</v>
      </c>
      <c r="R898" t="s">
        <v>4467</v>
      </c>
      <c r="S898" s="13">
        <v>45139</v>
      </c>
      <c r="T898" s="13">
        <v>45169</v>
      </c>
      <c r="U898" s="1">
        <v>45139</v>
      </c>
      <c r="V898" t="s">
        <v>99</v>
      </c>
      <c r="W898" s="2">
        <v>2846.84</v>
      </c>
      <c r="X898" t="s">
        <v>2</v>
      </c>
      <c r="Y898" t="s">
        <v>11</v>
      </c>
      <c r="Z898" t="s">
        <v>2</v>
      </c>
      <c r="AA898" t="s">
        <v>2925</v>
      </c>
      <c r="AB898" t="s">
        <v>2926</v>
      </c>
      <c r="AC898" t="s">
        <v>116</v>
      </c>
    </row>
    <row r="899" spans="1:29" x14ac:dyDescent="0.25">
      <c r="A899" t="s">
        <v>0</v>
      </c>
      <c r="B899" t="s">
        <v>1</v>
      </c>
      <c r="C899" t="s">
        <v>2</v>
      </c>
      <c r="D899" t="s">
        <v>2747</v>
      </c>
      <c r="E899" t="s">
        <v>3129</v>
      </c>
      <c r="F899" t="s">
        <v>2988</v>
      </c>
      <c r="G899" t="s">
        <v>6</v>
      </c>
      <c r="H899">
        <v>8</v>
      </c>
      <c r="I899" t="s">
        <v>1523</v>
      </c>
      <c r="J899" t="s">
        <v>3130</v>
      </c>
      <c r="K899" t="s">
        <v>4459</v>
      </c>
      <c r="L899" t="s">
        <v>113</v>
      </c>
      <c r="M899" t="s">
        <v>3213</v>
      </c>
      <c r="N899" s="13">
        <v>45139</v>
      </c>
      <c r="O899">
        <v>102956</v>
      </c>
      <c r="P899" t="s">
        <v>3306</v>
      </c>
      <c r="Q899" s="13">
        <v>45139</v>
      </c>
      <c r="R899" t="s">
        <v>4467</v>
      </c>
      <c r="S899" s="13">
        <v>45139</v>
      </c>
      <c r="T899" s="13">
        <v>45169</v>
      </c>
      <c r="U899" s="1">
        <v>45139</v>
      </c>
      <c r="V899" t="s">
        <v>99</v>
      </c>
      <c r="W899" s="2">
        <v>6184.82</v>
      </c>
      <c r="X899" t="s">
        <v>2</v>
      </c>
      <c r="Y899" t="s">
        <v>11</v>
      </c>
      <c r="Z899" t="s">
        <v>2</v>
      </c>
      <c r="AA899" t="s">
        <v>2929</v>
      </c>
      <c r="AB899" t="s">
        <v>2930</v>
      </c>
      <c r="AC899" t="s">
        <v>116</v>
      </c>
    </row>
    <row r="900" spans="1:29" x14ac:dyDescent="0.25">
      <c r="A900" t="s">
        <v>0</v>
      </c>
      <c r="B900" t="s">
        <v>1</v>
      </c>
      <c r="C900" t="s">
        <v>2</v>
      </c>
      <c r="D900" t="s">
        <v>2747</v>
      </c>
      <c r="E900" t="s">
        <v>3131</v>
      </c>
      <c r="F900" t="s">
        <v>2988</v>
      </c>
      <c r="G900" t="s">
        <v>6</v>
      </c>
      <c r="H900">
        <v>8</v>
      </c>
      <c r="I900" t="s">
        <v>1523</v>
      </c>
      <c r="J900" t="s">
        <v>3132</v>
      </c>
      <c r="K900" t="s">
        <v>4459</v>
      </c>
      <c r="L900" t="s">
        <v>113</v>
      </c>
      <c r="M900" t="s">
        <v>3213</v>
      </c>
      <c r="N900" s="13">
        <v>45139</v>
      </c>
      <c r="O900">
        <v>102955</v>
      </c>
      <c r="P900" t="s">
        <v>3305</v>
      </c>
      <c r="Q900" s="13">
        <v>45139</v>
      </c>
      <c r="R900" t="s">
        <v>4467</v>
      </c>
      <c r="S900" s="13">
        <v>45139</v>
      </c>
      <c r="T900" s="13">
        <v>45169</v>
      </c>
      <c r="U900" s="1">
        <v>45139</v>
      </c>
      <c r="V900" t="s">
        <v>99</v>
      </c>
      <c r="W900" s="2">
        <v>358466.76</v>
      </c>
      <c r="X900" t="s">
        <v>2</v>
      </c>
      <c r="Y900" t="s">
        <v>11</v>
      </c>
      <c r="Z900" t="s">
        <v>2</v>
      </c>
      <c r="AA900" t="s">
        <v>2933</v>
      </c>
      <c r="AB900" t="s">
        <v>2934</v>
      </c>
      <c r="AC900" t="s">
        <v>116</v>
      </c>
    </row>
    <row r="901" spans="1:29" x14ac:dyDescent="0.25">
      <c r="A901" t="s">
        <v>0</v>
      </c>
      <c r="B901" t="s">
        <v>1</v>
      </c>
      <c r="C901" t="s">
        <v>2</v>
      </c>
      <c r="D901" t="s">
        <v>2747</v>
      </c>
      <c r="E901" t="s">
        <v>3133</v>
      </c>
      <c r="F901" t="s">
        <v>2988</v>
      </c>
      <c r="G901" t="s">
        <v>6</v>
      </c>
      <c r="H901">
        <v>8</v>
      </c>
      <c r="I901" t="s">
        <v>1523</v>
      </c>
      <c r="J901" t="s">
        <v>3134</v>
      </c>
      <c r="K901" t="s">
        <v>4459</v>
      </c>
      <c r="L901" t="s">
        <v>113</v>
      </c>
      <c r="M901" t="s">
        <v>3213</v>
      </c>
      <c r="N901" s="13">
        <v>45139</v>
      </c>
      <c r="O901">
        <v>102960</v>
      </c>
      <c r="P901" t="s">
        <v>3307</v>
      </c>
      <c r="Q901" s="13">
        <v>45139</v>
      </c>
      <c r="R901" t="s">
        <v>4467</v>
      </c>
      <c r="S901" s="13">
        <v>45139</v>
      </c>
      <c r="T901" s="13">
        <v>45169</v>
      </c>
      <c r="U901" s="1">
        <v>45139</v>
      </c>
      <c r="V901" t="s">
        <v>99</v>
      </c>
      <c r="W901" s="2">
        <v>2111.08</v>
      </c>
      <c r="X901" t="s">
        <v>2</v>
      </c>
      <c r="Y901" t="s">
        <v>11</v>
      </c>
      <c r="Z901" t="s">
        <v>2</v>
      </c>
      <c r="AA901" t="s">
        <v>2937</v>
      </c>
      <c r="AB901" t="s">
        <v>2938</v>
      </c>
      <c r="AC901" t="s">
        <v>116</v>
      </c>
    </row>
    <row r="902" spans="1:29" x14ac:dyDescent="0.25">
      <c r="A902" t="s">
        <v>0</v>
      </c>
      <c r="B902" t="s">
        <v>1</v>
      </c>
      <c r="C902" t="s">
        <v>2</v>
      </c>
      <c r="D902" t="s">
        <v>2747</v>
      </c>
      <c r="E902" t="s">
        <v>3135</v>
      </c>
      <c r="F902" t="s">
        <v>2988</v>
      </c>
      <c r="G902" t="s">
        <v>6</v>
      </c>
      <c r="H902">
        <v>8</v>
      </c>
      <c r="I902" t="s">
        <v>1523</v>
      </c>
      <c r="J902" t="s">
        <v>3136</v>
      </c>
      <c r="K902" t="s">
        <v>4459</v>
      </c>
      <c r="L902" t="s">
        <v>113</v>
      </c>
      <c r="M902" t="s">
        <v>3213</v>
      </c>
      <c r="N902" s="13">
        <v>45139</v>
      </c>
      <c r="O902">
        <v>102961</v>
      </c>
      <c r="P902" t="s">
        <v>3308</v>
      </c>
      <c r="Q902" s="13">
        <v>45139</v>
      </c>
      <c r="R902" t="s">
        <v>4467</v>
      </c>
      <c r="S902" s="13">
        <v>45139</v>
      </c>
      <c r="T902" s="13">
        <v>45169</v>
      </c>
      <c r="U902" s="1">
        <v>45139</v>
      </c>
      <c r="V902" t="s">
        <v>99</v>
      </c>
      <c r="W902" s="2">
        <v>6521.13</v>
      </c>
      <c r="X902" t="s">
        <v>2</v>
      </c>
      <c r="Y902" t="s">
        <v>11</v>
      </c>
      <c r="Z902" t="s">
        <v>2</v>
      </c>
      <c r="AA902" t="s">
        <v>2941</v>
      </c>
      <c r="AB902" t="s">
        <v>2942</v>
      </c>
      <c r="AC902" t="s">
        <v>116</v>
      </c>
    </row>
    <row r="903" spans="1:29" x14ac:dyDescent="0.25">
      <c r="A903" t="s">
        <v>0</v>
      </c>
      <c r="B903" t="s">
        <v>1</v>
      </c>
      <c r="C903" t="s">
        <v>2</v>
      </c>
      <c r="D903" t="s">
        <v>2747</v>
      </c>
      <c r="E903" t="s">
        <v>3137</v>
      </c>
      <c r="F903" t="s">
        <v>2988</v>
      </c>
      <c r="G903" t="s">
        <v>6</v>
      </c>
      <c r="H903">
        <v>8</v>
      </c>
      <c r="I903" t="s">
        <v>1523</v>
      </c>
      <c r="J903" t="s">
        <v>3138</v>
      </c>
      <c r="K903" t="s">
        <v>4459</v>
      </c>
      <c r="L903" t="s">
        <v>113</v>
      </c>
      <c r="M903" t="s">
        <v>3213</v>
      </c>
      <c r="N903" s="13">
        <v>45139</v>
      </c>
      <c r="O903">
        <v>102962</v>
      </c>
      <c r="P903" t="s">
        <v>3309</v>
      </c>
      <c r="Q903" s="13">
        <v>45139</v>
      </c>
      <c r="R903" t="s">
        <v>4467</v>
      </c>
      <c r="S903" s="13">
        <v>45139</v>
      </c>
      <c r="T903" s="13">
        <v>45169</v>
      </c>
      <c r="U903" s="1">
        <v>45139</v>
      </c>
      <c r="V903" t="s">
        <v>99</v>
      </c>
      <c r="W903" s="2">
        <v>64730.42</v>
      </c>
      <c r="X903" t="s">
        <v>2</v>
      </c>
      <c r="Y903" t="s">
        <v>11</v>
      </c>
      <c r="Z903" t="s">
        <v>2</v>
      </c>
      <c r="AA903" t="s">
        <v>2945</v>
      </c>
      <c r="AB903" t="s">
        <v>2946</v>
      </c>
      <c r="AC903" t="s">
        <v>116</v>
      </c>
    </row>
    <row r="904" spans="1:29" x14ac:dyDescent="0.25">
      <c r="A904" t="s">
        <v>0</v>
      </c>
      <c r="B904" t="s">
        <v>1</v>
      </c>
      <c r="C904" t="s">
        <v>2</v>
      </c>
      <c r="D904" t="s">
        <v>2747</v>
      </c>
      <c r="E904" t="s">
        <v>3139</v>
      </c>
      <c r="F904" t="s">
        <v>2988</v>
      </c>
      <c r="G904" t="s">
        <v>6</v>
      </c>
      <c r="H904">
        <v>8</v>
      </c>
      <c r="I904" t="s">
        <v>1523</v>
      </c>
      <c r="J904" t="s">
        <v>3140</v>
      </c>
      <c r="K904" t="s">
        <v>4459</v>
      </c>
      <c r="L904" t="s">
        <v>113</v>
      </c>
      <c r="M904" t="s">
        <v>3213</v>
      </c>
      <c r="N904" s="13">
        <v>45139</v>
      </c>
      <c r="O904">
        <v>102964</v>
      </c>
      <c r="P904" t="s">
        <v>3310</v>
      </c>
      <c r="Q904" s="13">
        <v>45139</v>
      </c>
      <c r="R904" t="s">
        <v>4467</v>
      </c>
      <c r="S904" s="13">
        <v>45139</v>
      </c>
      <c r="T904" s="13">
        <v>45169</v>
      </c>
      <c r="U904" s="1">
        <v>45139</v>
      </c>
      <c r="V904" t="s">
        <v>99</v>
      </c>
      <c r="W904" s="2">
        <v>11654.35</v>
      </c>
      <c r="X904" t="s">
        <v>2</v>
      </c>
      <c r="Y904" t="s">
        <v>11</v>
      </c>
      <c r="Z904" t="s">
        <v>2</v>
      </c>
      <c r="AA904" t="s">
        <v>2949</v>
      </c>
      <c r="AB904" t="s">
        <v>2950</v>
      </c>
      <c r="AC904" t="s">
        <v>116</v>
      </c>
    </row>
    <row r="905" spans="1:29" x14ac:dyDescent="0.25">
      <c r="A905" t="s">
        <v>0</v>
      </c>
      <c r="B905" t="s">
        <v>1</v>
      </c>
      <c r="C905" t="s">
        <v>2</v>
      </c>
      <c r="D905" t="s">
        <v>2747</v>
      </c>
      <c r="E905" t="s">
        <v>3141</v>
      </c>
      <c r="F905" t="s">
        <v>2988</v>
      </c>
      <c r="G905" t="s">
        <v>6</v>
      </c>
      <c r="H905">
        <v>8</v>
      </c>
      <c r="I905" t="s">
        <v>1523</v>
      </c>
      <c r="J905" t="s">
        <v>3142</v>
      </c>
      <c r="K905" t="s">
        <v>4459</v>
      </c>
      <c r="L905" t="s">
        <v>113</v>
      </c>
      <c r="M905" t="s">
        <v>3213</v>
      </c>
      <c r="N905" s="13">
        <v>45139</v>
      </c>
      <c r="O905">
        <v>102966</v>
      </c>
      <c r="P905" t="s">
        <v>3311</v>
      </c>
      <c r="Q905" s="13">
        <v>45139</v>
      </c>
      <c r="R905" t="s">
        <v>4467</v>
      </c>
      <c r="S905" s="13">
        <v>45139</v>
      </c>
      <c r="T905" s="13">
        <v>45169</v>
      </c>
      <c r="U905" s="1">
        <v>45139</v>
      </c>
      <c r="V905" t="s">
        <v>99</v>
      </c>
      <c r="W905" s="2">
        <v>3639.5</v>
      </c>
      <c r="X905" t="s">
        <v>2</v>
      </c>
      <c r="Y905" t="s">
        <v>11</v>
      </c>
      <c r="Z905" t="s">
        <v>2</v>
      </c>
      <c r="AA905" t="s">
        <v>2953</v>
      </c>
      <c r="AB905" t="s">
        <v>2954</v>
      </c>
      <c r="AC905" t="s">
        <v>116</v>
      </c>
    </row>
    <row r="906" spans="1:29" x14ac:dyDescent="0.25">
      <c r="A906" t="s">
        <v>0</v>
      </c>
      <c r="B906" t="s">
        <v>1</v>
      </c>
      <c r="C906" t="s">
        <v>2</v>
      </c>
      <c r="D906" t="s">
        <v>2747</v>
      </c>
      <c r="E906" t="s">
        <v>3143</v>
      </c>
      <c r="F906" t="s">
        <v>2988</v>
      </c>
      <c r="G906" t="s">
        <v>6</v>
      </c>
      <c r="H906">
        <v>8</v>
      </c>
      <c r="I906" t="s">
        <v>1523</v>
      </c>
      <c r="J906" t="s">
        <v>3144</v>
      </c>
      <c r="K906" t="s">
        <v>4459</v>
      </c>
      <c r="L906" t="s">
        <v>113</v>
      </c>
      <c r="M906" t="s">
        <v>3213</v>
      </c>
      <c r="N906" s="13">
        <v>45139</v>
      </c>
      <c r="O906">
        <v>102968</v>
      </c>
      <c r="P906" t="s">
        <v>3312</v>
      </c>
      <c r="Q906" s="13">
        <v>45139</v>
      </c>
      <c r="R906" t="s">
        <v>4467</v>
      </c>
      <c r="S906" s="13">
        <v>45139</v>
      </c>
      <c r="T906" s="13">
        <v>45169</v>
      </c>
      <c r="U906" s="1">
        <v>45139</v>
      </c>
      <c r="V906" t="s">
        <v>99</v>
      </c>
      <c r="W906" s="2">
        <v>87911.679999999993</v>
      </c>
      <c r="X906" t="s">
        <v>2</v>
      </c>
      <c r="Y906" t="s">
        <v>11</v>
      </c>
      <c r="Z906" t="s">
        <v>2</v>
      </c>
      <c r="AA906" t="s">
        <v>2957</v>
      </c>
      <c r="AB906" t="s">
        <v>2958</v>
      </c>
      <c r="AC906" t="s">
        <v>116</v>
      </c>
    </row>
    <row r="907" spans="1:29" x14ac:dyDescent="0.25">
      <c r="A907" t="s">
        <v>0</v>
      </c>
      <c r="B907" t="s">
        <v>1</v>
      </c>
      <c r="C907" t="s">
        <v>2</v>
      </c>
      <c r="D907" t="s">
        <v>2747</v>
      </c>
      <c r="E907" t="s">
        <v>3145</v>
      </c>
      <c r="F907" t="s">
        <v>2988</v>
      </c>
      <c r="G907" t="s">
        <v>6</v>
      </c>
      <c r="H907">
        <v>8</v>
      </c>
      <c r="I907" t="s">
        <v>1523</v>
      </c>
      <c r="J907" t="s">
        <v>3146</v>
      </c>
      <c r="K907" t="s">
        <v>4459</v>
      </c>
      <c r="L907" t="s">
        <v>113</v>
      </c>
      <c r="M907" t="s">
        <v>3213</v>
      </c>
      <c r="N907" s="13">
        <v>45139</v>
      </c>
      <c r="O907">
        <v>223147</v>
      </c>
      <c r="P907" t="s">
        <v>3314</v>
      </c>
      <c r="Q907" s="13">
        <v>45139</v>
      </c>
      <c r="R907" t="s">
        <v>4467</v>
      </c>
      <c r="S907" s="13">
        <v>45139</v>
      </c>
      <c r="T907" s="13">
        <v>45169</v>
      </c>
      <c r="U907" s="1">
        <v>45139</v>
      </c>
      <c r="V907" t="s">
        <v>99</v>
      </c>
      <c r="W907" s="2">
        <v>10560.06</v>
      </c>
      <c r="X907" t="s">
        <v>2</v>
      </c>
      <c r="Y907" t="s">
        <v>11</v>
      </c>
      <c r="Z907" t="s">
        <v>2</v>
      </c>
      <c r="AA907" t="s">
        <v>2961</v>
      </c>
      <c r="AB907" t="s">
        <v>2962</v>
      </c>
      <c r="AC907" t="s">
        <v>116</v>
      </c>
    </row>
    <row r="908" spans="1:29" x14ac:dyDescent="0.25">
      <c r="A908" t="s">
        <v>0</v>
      </c>
      <c r="B908" t="s">
        <v>1</v>
      </c>
      <c r="C908" t="s">
        <v>2</v>
      </c>
      <c r="D908" t="s">
        <v>2747</v>
      </c>
      <c r="E908" t="s">
        <v>3147</v>
      </c>
      <c r="F908" t="s">
        <v>2988</v>
      </c>
      <c r="G908" t="s">
        <v>6</v>
      </c>
      <c r="H908">
        <v>8</v>
      </c>
      <c r="I908" t="s">
        <v>1523</v>
      </c>
      <c r="J908" t="s">
        <v>3148</v>
      </c>
      <c r="K908" t="s">
        <v>4459</v>
      </c>
      <c r="L908" t="s">
        <v>113</v>
      </c>
      <c r="M908" t="s">
        <v>3213</v>
      </c>
      <c r="N908" s="13">
        <v>45139</v>
      </c>
      <c r="O908">
        <v>153452</v>
      </c>
      <c r="P908" t="s">
        <v>3315</v>
      </c>
      <c r="Q908" s="13">
        <v>45139</v>
      </c>
      <c r="R908" t="s">
        <v>4467</v>
      </c>
      <c r="S908" s="13">
        <v>45139</v>
      </c>
      <c r="T908" s="13">
        <v>45169</v>
      </c>
      <c r="U908" s="1">
        <v>45139</v>
      </c>
      <c r="V908" t="s">
        <v>99</v>
      </c>
      <c r="W908" s="2">
        <v>41672.269999999997</v>
      </c>
      <c r="X908" t="s">
        <v>2</v>
      </c>
      <c r="Y908" t="s">
        <v>11</v>
      </c>
      <c r="Z908" t="s">
        <v>2</v>
      </c>
      <c r="AA908" t="s">
        <v>2965</v>
      </c>
      <c r="AB908" t="s">
        <v>2966</v>
      </c>
      <c r="AC908" t="s">
        <v>116</v>
      </c>
    </row>
    <row r="909" spans="1:29" x14ac:dyDescent="0.25">
      <c r="A909" t="s">
        <v>0</v>
      </c>
      <c r="B909" t="s">
        <v>1</v>
      </c>
      <c r="C909" t="s">
        <v>2</v>
      </c>
      <c r="D909" t="s">
        <v>2747</v>
      </c>
      <c r="E909" t="s">
        <v>3149</v>
      </c>
      <c r="F909" t="s">
        <v>2988</v>
      </c>
      <c r="G909" t="s">
        <v>6</v>
      </c>
      <c r="H909">
        <v>8</v>
      </c>
      <c r="I909" t="s">
        <v>1523</v>
      </c>
      <c r="J909" t="s">
        <v>3150</v>
      </c>
      <c r="K909" t="s">
        <v>4459</v>
      </c>
      <c r="L909" t="s">
        <v>113</v>
      </c>
      <c r="M909" t="s">
        <v>3213</v>
      </c>
      <c r="N909" s="13">
        <v>45139</v>
      </c>
      <c r="O909">
        <v>102909</v>
      </c>
      <c r="P909" t="s">
        <v>3280</v>
      </c>
      <c r="Q909" s="13">
        <v>45139</v>
      </c>
      <c r="R909" t="s">
        <v>4467</v>
      </c>
      <c r="S909" s="13">
        <v>45139</v>
      </c>
      <c r="T909" s="13">
        <v>45169</v>
      </c>
      <c r="U909" s="1">
        <v>45139</v>
      </c>
      <c r="V909" t="s">
        <v>99</v>
      </c>
      <c r="W909" s="2">
        <v>20229.490000000002</v>
      </c>
      <c r="X909" t="s">
        <v>2</v>
      </c>
      <c r="Y909" t="s">
        <v>11</v>
      </c>
      <c r="Z909" t="s">
        <v>2</v>
      </c>
      <c r="AA909" t="s">
        <v>2969</v>
      </c>
      <c r="AB909" t="s">
        <v>2970</v>
      </c>
      <c r="AC909" t="s">
        <v>116</v>
      </c>
    </row>
    <row r="910" spans="1:29" x14ac:dyDescent="0.25">
      <c r="A910" t="s">
        <v>0</v>
      </c>
      <c r="B910" t="s">
        <v>1</v>
      </c>
      <c r="C910" t="s">
        <v>2</v>
      </c>
      <c r="D910" t="s">
        <v>2747</v>
      </c>
      <c r="E910" t="s">
        <v>3151</v>
      </c>
      <c r="F910" t="s">
        <v>2988</v>
      </c>
      <c r="G910" t="s">
        <v>6</v>
      </c>
      <c r="H910">
        <v>8</v>
      </c>
      <c r="I910" t="s">
        <v>1523</v>
      </c>
      <c r="J910" t="s">
        <v>3152</v>
      </c>
      <c r="K910" t="s">
        <v>4459</v>
      </c>
      <c r="L910" t="s">
        <v>113</v>
      </c>
      <c r="M910" t="s">
        <v>3213</v>
      </c>
      <c r="N910" s="13">
        <v>45139</v>
      </c>
      <c r="O910">
        <v>225269</v>
      </c>
      <c r="P910" t="s">
        <v>3282</v>
      </c>
      <c r="Q910" s="13">
        <v>45139</v>
      </c>
      <c r="R910" t="s">
        <v>4467</v>
      </c>
      <c r="S910" s="13">
        <v>45139</v>
      </c>
      <c r="T910" s="13">
        <v>45169</v>
      </c>
      <c r="U910" s="1">
        <v>45139</v>
      </c>
      <c r="V910" t="s">
        <v>99</v>
      </c>
      <c r="W910" s="2">
        <v>8375.76</v>
      </c>
      <c r="X910" t="s">
        <v>2</v>
      </c>
      <c r="Y910" t="s">
        <v>11</v>
      </c>
      <c r="Z910" t="s">
        <v>2</v>
      </c>
      <c r="AA910" t="s">
        <v>2973</v>
      </c>
      <c r="AB910" t="s">
        <v>2974</v>
      </c>
      <c r="AC910" t="s">
        <v>116</v>
      </c>
    </row>
    <row r="911" spans="1:29" x14ac:dyDescent="0.25">
      <c r="A911" t="s">
        <v>0</v>
      </c>
      <c r="B911" t="s">
        <v>1</v>
      </c>
      <c r="C911" t="s">
        <v>2</v>
      </c>
      <c r="D911" t="s">
        <v>2747</v>
      </c>
      <c r="E911" t="s">
        <v>3153</v>
      </c>
      <c r="F911" t="s">
        <v>2988</v>
      </c>
      <c r="G911" t="s">
        <v>6</v>
      </c>
      <c r="H911">
        <v>8</v>
      </c>
      <c r="I911" t="s">
        <v>1523</v>
      </c>
      <c r="J911" t="s">
        <v>3154</v>
      </c>
      <c r="K911" t="s">
        <v>4459</v>
      </c>
      <c r="L911" t="s">
        <v>113</v>
      </c>
      <c r="M911" t="s">
        <v>3213</v>
      </c>
      <c r="N911" s="13">
        <v>45139</v>
      </c>
      <c r="O911">
        <v>102969</v>
      </c>
      <c r="P911" t="s">
        <v>3313</v>
      </c>
      <c r="Q911" s="13">
        <v>45139</v>
      </c>
      <c r="R911" t="s">
        <v>4467</v>
      </c>
      <c r="S911" s="13">
        <v>45139</v>
      </c>
      <c r="T911" s="13">
        <v>45169</v>
      </c>
      <c r="U911" s="1">
        <v>45139</v>
      </c>
      <c r="V911" t="s">
        <v>99</v>
      </c>
      <c r="W911" s="2">
        <v>45159.61</v>
      </c>
      <c r="X911" t="s">
        <v>2</v>
      </c>
      <c r="Y911" t="s">
        <v>11</v>
      </c>
      <c r="Z911" t="s">
        <v>2</v>
      </c>
      <c r="AA911" t="s">
        <v>2977</v>
      </c>
      <c r="AB911" t="s">
        <v>2978</v>
      </c>
      <c r="AC911" t="s">
        <v>116</v>
      </c>
    </row>
    <row r="912" spans="1:29" x14ac:dyDescent="0.25">
      <c r="A912" t="s">
        <v>0</v>
      </c>
      <c r="B912" t="s">
        <v>1</v>
      </c>
      <c r="C912" t="s">
        <v>2</v>
      </c>
      <c r="D912" t="s">
        <v>1118</v>
      </c>
      <c r="E912" t="s">
        <v>4474</v>
      </c>
      <c r="F912" t="s">
        <v>4475</v>
      </c>
      <c r="G912" t="s">
        <v>6</v>
      </c>
      <c r="H912">
        <v>9</v>
      </c>
      <c r="I912" t="s">
        <v>1523</v>
      </c>
      <c r="J912" t="s">
        <v>4476</v>
      </c>
      <c r="K912" t="s">
        <v>4459</v>
      </c>
      <c r="L912" t="s">
        <v>113</v>
      </c>
      <c r="M912" t="s">
        <v>3213</v>
      </c>
      <c r="N912" s="13">
        <v>45170</v>
      </c>
      <c r="O912">
        <v>102906</v>
      </c>
      <c r="P912" t="s">
        <v>3325</v>
      </c>
      <c r="Q912" s="13">
        <v>45170</v>
      </c>
      <c r="R912" t="s">
        <v>4467</v>
      </c>
      <c r="S912" s="13">
        <v>45170</v>
      </c>
      <c r="T912" s="13">
        <v>45199</v>
      </c>
      <c r="U912" s="1">
        <v>45170</v>
      </c>
      <c r="V912" t="s">
        <v>99</v>
      </c>
      <c r="W912" s="2">
        <v>196896.93</v>
      </c>
      <c r="X912" t="s">
        <v>2</v>
      </c>
      <c r="Y912" t="s">
        <v>11</v>
      </c>
      <c r="Z912" t="s">
        <v>2</v>
      </c>
      <c r="AA912" t="s">
        <v>114</v>
      </c>
      <c r="AB912" t="s">
        <v>1121</v>
      </c>
      <c r="AC912" t="s">
        <v>116</v>
      </c>
    </row>
    <row r="913" spans="1:29" x14ac:dyDescent="0.25">
      <c r="A913" t="s">
        <v>0</v>
      </c>
      <c r="B913" t="s">
        <v>1</v>
      </c>
      <c r="C913" t="s">
        <v>2</v>
      </c>
      <c r="D913" t="s">
        <v>2666</v>
      </c>
      <c r="E913" t="s">
        <v>4477</v>
      </c>
      <c r="F913" t="s">
        <v>4475</v>
      </c>
      <c r="G913" t="s">
        <v>6</v>
      </c>
      <c r="H913">
        <v>9</v>
      </c>
      <c r="I913" t="s">
        <v>1523</v>
      </c>
      <c r="J913" t="s">
        <v>4478</v>
      </c>
      <c r="K913" t="s">
        <v>4459</v>
      </c>
      <c r="L913" t="s">
        <v>113</v>
      </c>
      <c r="M913" t="s">
        <v>3213</v>
      </c>
      <c r="N913" s="13">
        <v>45170</v>
      </c>
      <c r="O913">
        <v>102807</v>
      </c>
      <c r="P913" t="s">
        <v>3239</v>
      </c>
      <c r="Q913" s="13">
        <v>45170</v>
      </c>
      <c r="R913" t="s">
        <v>4467</v>
      </c>
      <c r="S913" s="13">
        <v>45170</v>
      </c>
      <c r="T913" s="13">
        <v>45199</v>
      </c>
      <c r="U913" s="1">
        <v>45170</v>
      </c>
      <c r="V913" t="s">
        <v>99</v>
      </c>
      <c r="W913" s="2">
        <v>5274.93</v>
      </c>
      <c r="X913" t="s">
        <v>2</v>
      </c>
      <c r="Y913" t="s">
        <v>11</v>
      </c>
      <c r="Z913" t="s">
        <v>2</v>
      </c>
      <c r="AA913" t="s">
        <v>2669</v>
      </c>
      <c r="AB913" t="s">
        <v>2670</v>
      </c>
      <c r="AC913" t="s">
        <v>116</v>
      </c>
    </row>
    <row r="914" spans="1:29" x14ac:dyDescent="0.25">
      <c r="A914" t="s">
        <v>0</v>
      </c>
      <c r="B914" t="s">
        <v>1</v>
      </c>
      <c r="C914" t="s">
        <v>2</v>
      </c>
      <c r="D914" t="s">
        <v>2666</v>
      </c>
      <c r="E914" t="s">
        <v>4479</v>
      </c>
      <c r="F914" t="s">
        <v>4475</v>
      </c>
      <c r="G914" t="s">
        <v>6</v>
      </c>
      <c r="H914">
        <v>9</v>
      </c>
      <c r="I914" t="s">
        <v>1523</v>
      </c>
      <c r="J914" t="s">
        <v>4480</v>
      </c>
      <c r="K914" t="s">
        <v>4459</v>
      </c>
      <c r="L914" t="s">
        <v>113</v>
      </c>
      <c r="M914" t="s">
        <v>3213</v>
      </c>
      <c r="N914" s="13">
        <v>45170</v>
      </c>
      <c r="O914">
        <v>102808</v>
      </c>
      <c r="P914" t="s">
        <v>3240</v>
      </c>
      <c r="Q914" s="13">
        <v>45170</v>
      </c>
      <c r="R914" t="s">
        <v>4467</v>
      </c>
      <c r="S914" s="13">
        <v>45170</v>
      </c>
      <c r="T914" s="13">
        <v>45199</v>
      </c>
      <c r="U914" s="1">
        <v>45170</v>
      </c>
      <c r="V914" t="s">
        <v>99</v>
      </c>
      <c r="W914" s="2">
        <v>225636.59</v>
      </c>
      <c r="X914" t="s">
        <v>2</v>
      </c>
      <c r="Y914" t="s">
        <v>11</v>
      </c>
      <c r="Z914" t="s">
        <v>2</v>
      </c>
      <c r="AA914" t="s">
        <v>2673</v>
      </c>
      <c r="AB914" t="s">
        <v>2674</v>
      </c>
      <c r="AC914" t="s">
        <v>116</v>
      </c>
    </row>
    <row r="915" spans="1:29" x14ac:dyDescent="0.25">
      <c r="A915" t="s">
        <v>0</v>
      </c>
      <c r="B915" t="s">
        <v>1</v>
      </c>
      <c r="C915" t="s">
        <v>2</v>
      </c>
      <c r="D915" t="s">
        <v>2666</v>
      </c>
      <c r="E915" t="s">
        <v>4481</v>
      </c>
      <c r="F915" t="s">
        <v>4475</v>
      </c>
      <c r="G915" t="s">
        <v>6</v>
      </c>
      <c r="H915">
        <v>9</v>
      </c>
      <c r="I915" t="s">
        <v>1523</v>
      </c>
      <c r="J915" t="s">
        <v>4482</v>
      </c>
      <c r="K915" t="s">
        <v>4459</v>
      </c>
      <c r="L915" t="s">
        <v>113</v>
      </c>
      <c r="M915" t="s">
        <v>3213</v>
      </c>
      <c r="N915" s="13">
        <v>45170</v>
      </c>
      <c r="O915">
        <v>102809</v>
      </c>
      <c r="P915" t="s">
        <v>3241</v>
      </c>
      <c r="Q915" s="13">
        <v>45170</v>
      </c>
      <c r="R915" t="s">
        <v>4467</v>
      </c>
      <c r="S915" s="13">
        <v>45170</v>
      </c>
      <c r="T915" s="13">
        <v>45199</v>
      </c>
      <c r="U915" s="1">
        <v>45170</v>
      </c>
      <c r="V915" t="s">
        <v>99</v>
      </c>
      <c r="W915" s="2">
        <v>8361.92</v>
      </c>
      <c r="X915" t="s">
        <v>2</v>
      </c>
      <c r="Y915" t="s">
        <v>11</v>
      </c>
      <c r="Z915" t="s">
        <v>2</v>
      </c>
      <c r="AA915" t="s">
        <v>2677</v>
      </c>
      <c r="AB915" t="s">
        <v>2678</v>
      </c>
      <c r="AC915" t="s">
        <v>116</v>
      </c>
    </row>
    <row r="916" spans="1:29" x14ac:dyDescent="0.25">
      <c r="A916" t="s">
        <v>0</v>
      </c>
      <c r="B916" t="s">
        <v>1</v>
      </c>
      <c r="C916" t="s">
        <v>2</v>
      </c>
      <c r="D916" t="s">
        <v>2666</v>
      </c>
      <c r="E916" t="s">
        <v>4483</v>
      </c>
      <c r="F916" t="s">
        <v>4475</v>
      </c>
      <c r="G916" t="s">
        <v>6</v>
      </c>
      <c r="H916">
        <v>9</v>
      </c>
      <c r="I916" t="s">
        <v>1523</v>
      </c>
      <c r="J916" t="s">
        <v>4484</v>
      </c>
      <c r="K916" t="s">
        <v>4459</v>
      </c>
      <c r="L916" t="s">
        <v>113</v>
      </c>
      <c r="M916" t="s">
        <v>3213</v>
      </c>
      <c r="N916" s="13">
        <v>45170</v>
      </c>
      <c r="O916">
        <v>102810</v>
      </c>
      <c r="P916" t="s">
        <v>3242</v>
      </c>
      <c r="Q916" s="13">
        <v>45170</v>
      </c>
      <c r="R916" t="s">
        <v>4467</v>
      </c>
      <c r="S916" s="13">
        <v>45170</v>
      </c>
      <c r="T916" s="13">
        <v>45199</v>
      </c>
      <c r="U916" s="1">
        <v>45170</v>
      </c>
      <c r="V916" t="s">
        <v>99</v>
      </c>
      <c r="W916" s="2">
        <v>2189.4299999999998</v>
      </c>
      <c r="X916" t="s">
        <v>2</v>
      </c>
      <c r="Y916" t="s">
        <v>11</v>
      </c>
      <c r="Z916" t="s">
        <v>2</v>
      </c>
      <c r="AA916" t="s">
        <v>2681</v>
      </c>
      <c r="AB916" t="s">
        <v>2682</v>
      </c>
      <c r="AC916" t="s">
        <v>116</v>
      </c>
    </row>
    <row r="917" spans="1:29" x14ac:dyDescent="0.25">
      <c r="A917" t="s">
        <v>0</v>
      </c>
      <c r="B917" t="s">
        <v>1</v>
      </c>
      <c r="C917" t="s">
        <v>2</v>
      </c>
      <c r="D917" t="s">
        <v>2666</v>
      </c>
      <c r="E917" t="s">
        <v>4485</v>
      </c>
      <c r="F917" t="s">
        <v>4475</v>
      </c>
      <c r="G917" t="s">
        <v>6</v>
      </c>
      <c r="H917">
        <v>9</v>
      </c>
      <c r="I917" t="s">
        <v>1523</v>
      </c>
      <c r="J917" t="s">
        <v>4486</v>
      </c>
      <c r="K917" t="s">
        <v>4459</v>
      </c>
      <c r="L917" t="s">
        <v>113</v>
      </c>
      <c r="M917" t="s">
        <v>3213</v>
      </c>
      <c r="N917" s="13">
        <v>45170</v>
      </c>
      <c r="O917">
        <v>102813</v>
      </c>
      <c r="P917" t="s">
        <v>3243</v>
      </c>
      <c r="Q917" s="13">
        <v>45170</v>
      </c>
      <c r="R917" t="s">
        <v>4467</v>
      </c>
      <c r="S917" s="13">
        <v>45170</v>
      </c>
      <c r="T917" s="13">
        <v>45199</v>
      </c>
      <c r="U917" s="1">
        <v>45170</v>
      </c>
      <c r="V917" t="s">
        <v>99</v>
      </c>
      <c r="W917" s="2">
        <v>67206.66</v>
      </c>
      <c r="X917" t="s">
        <v>2</v>
      </c>
      <c r="Y917" t="s">
        <v>11</v>
      </c>
      <c r="Z917" t="s">
        <v>2</v>
      </c>
      <c r="AA917" t="s">
        <v>2685</v>
      </c>
      <c r="AB917" t="s">
        <v>2686</v>
      </c>
      <c r="AC917" t="s">
        <v>116</v>
      </c>
    </row>
    <row r="918" spans="1:29" x14ac:dyDescent="0.25">
      <c r="A918" t="s">
        <v>0</v>
      </c>
      <c r="B918" t="s">
        <v>1</v>
      </c>
      <c r="C918" t="s">
        <v>2</v>
      </c>
      <c r="D918" t="s">
        <v>2666</v>
      </c>
      <c r="E918" t="s">
        <v>4487</v>
      </c>
      <c r="F918" t="s">
        <v>4475</v>
      </c>
      <c r="G918" t="s">
        <v>6</v>
      </c>
      <c r="H918">
        <v>9</v>
      </c>
      <c r="I918" t="s">
        <v>1523</v>
      </c>
      <c r="J918" t="s">
        <v>4488</v>
      </c>
      <c r="K918" t="s">
        <v>4459</v>
      </c>
      <c r="L918" t="s">
        <v>113</v>
      </c>
      <c r="M918" t="s">
        <v>3213</v>
      </c>
      <c r="N918" s="13">
        <v>45170</v>
      </c>
      <c r="O918">
        <v>116072</v>
      </c>
      <c r="P918" t="s">
        <v>3244</v>
      </c>
      <c r="Q918" s="13">
        <v>45170</v>
      </c>
      <c r="R918" t="s">
        <v>4467</v>
      </c>
      <c r="S918" s="13">
        <v>45170</v>
      </c>
      <c r="T918" s="13">
        <v>45199</v>
      </c>
      <c r="U918" s="1">
        <v>45170</v>
      </c>
      <c r="V918" t="s">
        <v>99</v>
      </c>
      <c r="W918" s="2">
        <v>1207.0899999999999</v>
      </c>
      <c r="X918" t="s">
        <v>2</v>
      </c>
      <c r="Y918" t="s">
        <v>11</v>
      </c>
      <c r="Z918" t="s">
        <v>2</v>
      </c>
      <c r="AA918" t="s">
        <v>2689</v>
      </c>
      <c r="AB918" t="s">
        <v>2690</v>
      </c>
      <c r="AC918" t="s">
        <v>116</v>
      </c>
    </row>
    <row r="919" spans="1:29" x14ac:dyDescent="0.25">
      <c r="A919" t="s">
        <v>0</v>
      </c>
      <c r="B919" t="s">
        <v>1</v>
      </c>
      <c r="C919" t="s">
        <v>2</v>
      </c>
      <c r="D919" t="s">
        <v>2666</v>
      </c>
      <c r="E919" t="s">
        <v>4489</v>
      </c>
      <c r="F919" t="s">
        <v>4475</v>
      </c>
      <c r="G919" t="s">
        <v>6</v>
      </c>
      <c r="H919">
        <v>9</v>
      </c>
      <c r="I919" t="s">
        <v>1523</v>
      </c>
      <c r="J919" t="s">
        <v>4490</v>
      </c>
      <c r="K919" t="s">
        <v>4459</v>
      </c>
      <c r="L919" t="s">
        <v>113</v>
      </c>
      <c r="M919" t="s">
        <v>3213</v>
      </c>
      <c r="N919" s="13">
        <v>45170</v>
      </c>
      <c r="O919">
        <v>173736</v>
      </c>
      <c r="P919" t="s">
        <v>3245</v>
      </c>
      <c r="Q919" s="13">
        <v>45170</v>
      </c>
      <c r="R919" t="s">
        <v>4467</v>
      </c>
      <c r="S919" s="13">
        <v>45170</v>
      </c>
      <c r="T919" s="13">
        <v>45199</v>
      </c>
      <c r="U919" s="1">
        <v>45170</v>
      </c>
      <c r="V919" t="s">
        <v>99</v>
      </c>
      <c r="W919" s="2">
        <v>1653.6</v>
      </c>
      <c r="X919" t="s">
        <v>2</v>
      </c>
      <c r="Y919" t="s">
        <v>11</v>
      </c>
      <c r="Z919" t="s">
        <v>2</v>
      </c>
      <c r="AA919" t="s">
        <v>2693</v>
      </c>
      <c r="AB919" t="s">
        <v>2694</v>
      </c>
      <c r="AC919" t="s">
        <v>116</v>
      </c>
    </row>
    <row r="920" spans="1:29" x14ac:dyDescent="0.25">
      <c r="A920" t="s">
        <v>0</v>
      </c>
      <c r="B920" t="s">
        <v>1</v>
      </c>
      <c r="C920" t="s">
        <v>2</v>
      </c>
      <c r="D920" t="s">
        <v>2666</v>
      </c>
      <c r="E920" t="s">
        <v>4491</v>
      </c>
      <c r="F920" t="s">
        <v>4475</v>
      </c>
      <c r="G920" t="s">
        <v>6</v>
      </c>
      <c r="H920">
        <v>9</v>
      </c>
      <c r="I920" t="s">
        <v>1523</v>
      </c>
      <c r="J920" t="s">
        <v>4492</v>
      </c>
      <c r="K920" t="s">
        <v>4459</v>
      </c>
      <c r="L920" t="s">
        <v>113</v>
      </c>
      <c r="M920" t="s">
        <v>3213</v>
      </c>
      <c r="N920" s="13">
        <v>45170</v>
      </c>
      <c r="O920">
        <v>102814</v>
      </c>
      <c r="P920" t="s">
        <v>3246</v>
      </c>
      <c r="Q920" s="13">
        <v>45170</v>
      </c>
      <c r="R920" t="s">
        <v>4467</v>
      </c>
      <c r="S920" s="13">
        <v>45170</v>
      </c>
      <c r="T920" s="13">
        <v>45199</v>
      </c>
      <c r="U920" s="1">
        <v>45170</v>
      </c>
      <c r="V920" t="s">
        <v>99</v>
      </c>
      <c r="W920" s="2">
        <v>15854.18</v>
      </c>
      <c r="X920" t="s">
        <v>2</v>
      </c>
      <c r="Y920" t="s">
        <v>11</v>
      </c>
      <c r="Z920" t="s">
        <v>2</v>
      </c>
      <c r="AA920" t="s">
        <v>2697</v>
      </c>
      <c r="AB920" t="s">
        <v>2698</v>
      </c>
      <c r="AC920" t="s">
        <v>116</v>
      </c>
    </row>
    <row r="921" spans="1:29" x14ac:dyDescent="0.25">
      <c r="A921" t="s">
        <v>0</v>
      </c>
      <c r="B921" t="s">
        <v>1</v>
      </c>
      <c r="C921" t="s">
        <v>2</v>
      </c>
      <c r="D921" t="s">
        <v>2666</v>
      </c>
      <c r="E921" t="s">
        <v>4493</v>
      </c>
      <c r="F921" t="s">
        <v>4475</v>
      </c>
      <c r="G921" t="s">
        <v>6</v>
      </c>
      <c r="H921">
        <v>9</v>
      </c>
      <c r="I921" t="s">
        <v>1523</v>
      </c>
      <c r="J921" t="s">
        <v>4494</v>
      </c>
      <c r="K921" t="s">
        <v>4459</v>
      </c>
      <c r="L921" t="s">
        <v>113</v>
      </c>
      <c r="M921" t="s">
        <v>3213</v>
      </c>
      <c r="N921" s="13">
        <v>45170</v>
      </c>
      <c r="O921">
        <v>102816</v>
      </c>
      <c r="P921" t="s">
        <v>3247</v>
      </c>
      <c r="Q921" s="13">
        <v>45170</v>
      </c>
      <c r="R921" t="s">
        <v>4467</v>
      </c>
      <c r="S921" s="13">
        <v>45170</v>
      </c>
      <c r="T921" s="13">
        <v>45199</v>
      </c>
      <c r="U921" s="1">
        <v>45170</v>
      </c>
      <c r="V921" t="s">
        <v>99</v>
      </c>
      <c r="W921" s="2">
        <v>3727.48</v>
      </c>
      <c r="X921" t="s">
        <v>2</v>
      </c>
      <c r="Y921" t="s">
        <v>11</v>
      </c>
      <c r="Z921" t="s">
        <v>2</v>
      </c>
      <c r="AA921" t="s">
        <v>2701</v>
      </c>
      <c r="AB921" t="s">
        <v>2702</v>
      </c>
      <c r="AC921" t="s">
        <v>116</v>
      </c>
    </row>
    <row r="922" spans="1:29" x14ac:dyDescent="0.25">
      <c r="A922" t="s">
        <v>0</v>
      </c>
      <c r="B922" t="s">
        <v>1</v>
      </c>
      <c r="C922" t="s">
        <v>2</v>
      </c>
      <c r="D922" t="s">
        <v>2666</v>
      </c>
      <c r="E922" t="s">
        <v>4495</v>
      </c>
      <c r="F922" t="s">
        <v>4475</v>
      </c>
      <c r="G922" t="s">
        <v>6</v>
      </c>
      <c r="H922">
        <v>9</v>
      </c>
      <c r="I922" t="s">
        <v>1523</v>
      </c>
      <c r="J922" t="s">
        <v>4496</v>
      </c>
      <c r="K922" t="s">
        <v>4459</v>
      </c>
      <c r="L922" t="s">
        <v>113</v>
      </c>
      <c r="M922" t="s">
        <v>3213</v>
      </c>
      <c r="N922" s="13">
        <v>45170</v>
      </c>
      <c r="O922">
        <v>102818</v>
      </c>
      <c r="P922" t="s">
        <v>3248</v>
      </c>
      <c r="Q922" s="13">
        <v>45170</v>
      </c>
      <c r="R922" t="s">
        <v>4467</v>
      </c>
      <c r="S922" s="13">
        <v>45170</v>
      </c>
      <c r="T922" s="13">
        <v>45199</v>
      </c>
      <c r="U922" s="1">
        <v>45170</v>
      </c>
      <c r="V922" t="s">
        <v>99</v>
      </c>
      <c r="W922" s="2">
        <v>14832.11</v>
      </c>
      <c r="X922" t="s">
        <v>2</v>
      </c>
      <c r="Y922" t="s">
        <v>11</v>
      </c>
      <c r="Z922" t="s">
        <v>2</v>
      </c>
      <c r="AA922" t="s">
        <v>2705</v>
      </c>
      <c r="AB922" t="s">
        <v>2706</v>
      </c>
      <c r="AC922" t="s">
        <v>116</v>
      </c>
    </row>
    <row r="923" spans="1:29" x14ac:dyDescent="0.25">
      <c r="A923" t="s">
        <v>0</v>
      </c>
      <c r="B923" t="s">
        <v>1</v>
      </c>
      <c r="C923" t="s">
        <v>2</v>
      </c>
      <c r="D923" t="s">
        <v>2666</v>
      </c>
      <c r="E923" t="s">
        <v>4497</v>
      </c>
      <c r="F923" t="s">
        <v>4475</v>
      </c>
      <c r="G923" t="s">
        <v>6</v>
      </c>
      <c r="H923">
        <v>9</v>
      </c>
      <c r="I923" t="s">
        <v>1523</v>
      </c>
      <c r="J923" t="s">
        <v>4498</v>
      </c>
      <c r="K923" t="s">
        <v>4459</v>
      </c>
      <c r="L923" t="s">
        <v>113</v>
      </c>
      <c r="M923" t="s">
        <v>3213</v>
      </c>
      <c r="N923" s="13">
        <v>45170</v>
      </c>
      <c r="O923">
        <v>102819</v>
      </c>
      <c r="P923" t="s">
        <v>3249</v>
      </c>
      <c r="Q923" s="13">
        <v>45170</v>
      </c>
      <c r="R923" t="s">
        <v>4467</v>
      </c>
      <c r="S923" s="13">
        <v>45170</v>
      </c>
      <c r="T923" s="13">
        <v>45199</v>
      </c>
      <c r="U923" s="1">
        <v>45170</v>
      </c>
      <c r="V923" t="s">
        <v>99</v>
      </c>
      <c r="W923" s="2">
        <v>10017.26</v>
      </c>
      <c r="X923" t="s">
        <v>2</v>
      </c>
      <c r="Y923" t="s">
        <v>11</v>
      </c>
      <c r="Z923" t="s">
        <v>2</v>
      </c>
      <c r="AA923" t="s">
        <v>2709</v>
      </c>
      <c r="AB923" t="s">
        <v>2710</v>
      </c>
      <c r="AC923" t="s">
        <v>116</v>
      </c>
    </row>
    <row r="924" spans="1:29" x14ac:dyDescent="0.25">
      <c r="A924" t="s">
        <v>0</v>
      </c>
      <c r="B924" t="s">
        <v>1</v>
      </c>
      <c r="C924" t="s">
        <v>2</v>
      </c>
      <c r="D924" t="s">
        <v>2666</v>
      </c>
      <c r="E924" t="s">
        <v>4499</v>
      </c>
      <c r="F924" t="s">
        <v>4475</v>
      </c>
      <c r="G924" t="s">
        <v>6</v>
      </c>
      <c r="H924">
        <v>9</v>
      </c>
      <c r="I924" t="s">
        <v>1523</v>
      </c>
      <c r="J924" t="s">
        <v>4500</v>
      </c>
      <c r="K924" t="s">
        <v>4459</v>
      </c>
      <c r="L924" t="s">
        <v>113</v>
      </c>
      <c r="M924" t="s">
        <v>3213</v>
      </c>
      <c r="N924" s="13">
        <v>45170</v>
      </c>
      <c r="O924">
        <v>102822</v>
      </c>
      <c r="P924" t="s">
        <v>3250</v>
      </c>
      <c r="Q924" s="13">
        <v>45170</v>
      </c>
      <c r="R924" t="s">
        <v>4467</v>
      </c>
      <c r="S924" s="13">
        <v>45170</v>
      </c>
      <c r="T924" s="13">
        <v>45199</v>
      </c>
      <c r="U924" s="1">
        <v>45170</v>
      </c>
      <c r="V924" t="s">
        <v>99</v>
      </c>
      <c r="W924" s="2">
        <v>31555.93</v>
      </c>
      <c r="X924" t="s">
        <v>2</v>
      </c>
      <c r="Y924" t="s">
        <v>11</v>
      </c>
      <c r="Z924" t="s">
        <v>2</v>
      </c>
      <c r="AA924" t="s">
        <v>2713</v>
      </c>
      <c r="AB924" t="s">
        <v>2714</v>
      </c>
      <c r="AC924" t="s">
        <v>116</v>
      </c>
    </row>
    <row r="925" spans="1:29" x14ac:dyDescent="0.25">
      <c r="A925" t="s">
        <v>0</v>
      </c>
      <c r="B925" t="s">
        <v>1</v>
      </c>
      <c r="C925" t="s">
        <v>2</v>
      </c>
      <c r="D925" t="s">
        <v>2666</v>
      </c>
      <c r="E925" t="s">
        <v>4501</v>
      </c>
      <c r="F925" t="s">
        <v>4475</v>
      </c>
      <c r="G925" t="s">
        <v>6</v>
      </c>
      <c r="H925">
        <v>9</v>
      </c>
      <c r="I925" t="s">
        <v>1523</v>
      </c>
      <c r="J925" t="s">
        <v>4502</v>
      </c>
      <c r="K925" t="s">
        <v>4459</v>
      </c>
      <c r="L925" t="s">
        <v>113</v>
      </c>
      <c r="M925" t="s">
        <v>3213</v>
      </c>
      <c r="N925" s="13">
        <v>45170</v>
      </c>
      <c r="O925">
        <v>102824</v>
      </c>
      <c r="P925" t="s">
        <v>3251</v>
      </c>
      <c r="Q925" s="13">
        <v>45170</v>
      </c>
      <c r="R925" t="s">
        <v>4467</v>
      </c>
      <c r="S925" s="13">
        <v>45170</v>
      </c>
      <c r="T925" s="13">
        <v>45199</v>
      </c>
      <c r="U925" s="1">
        <v>45170</v>
      </c>
      <c r="V925" t="s">
        <v>99</v>
      </c>
      <c r="W925" s="2">
        <v>4389.09</v>
      </c>
      <c r="X925" t="s">
        <v>2</v>
      </c>
      <c r="Y925" t="s">
        <v>11</v>
      </c>
      <c r="Z925" t="s">
        <v>2</v>
      </c>
      <c r="AA925" t="s">
        <v>2717</v>
      </c>
      <c r="AB925" t="s">
        <v>2718</v>
      </c>
      <c r="AC925" t="s">
        <v>116</v>
      </c>
    </row>
    <row r="926" spans="1:29" x14ac:dyDescent="0.25">
      <c r="A926" t="s">
        <v>0</v>
      </c>
      <c r="B926" t="s">
        <v>1</v>
      </c>
      <c r="C926" t="s">
        <v>2</v>
      </c>
      <c r="D926" t="s">
        <v>2666</v>
      </c>
      <c r="E926" t="s">
        <v>4503</v>
      </c>
      <c r="F926" t="s">
        <v>4475</v>
      </c>
      <c r="G926" t="s">
        <v>6</v>
      </c>
      <c r="H926">
        <v>9</v>
      </c>
      <c r="I926" t="s">
        <v>1523</v>
      </c>
      <c r="J926" t="s">
        <v>4504</v>
      </c>
      <c r="K926" t="s">
        <v>4459</v>
      </c>
      <c r="L926" t="s">
        <v>113</v>
      </c>
      <c r="M926" t="s">
        <v>3213</v>
      </c>
      <c r="N926" s="13">
        <v>45170</v>
      </c>
      <c r="O926">
        <v>102825</v>
      </c>
      <c r="P926" t="s">
        <v>3252</v>
      </c>
      <c r="Q926" s="13">
        <v>45170</v>
      </c>
      <c r="R926" t="s">
        <v>4467</v>
      </c>
      <c r="S926" s="13">
        <v>45170</v>
      </c>
      <c r="T926" s="13">
        <v>45199</v>
      </c>
      <c r="U926" s="1">
        <v>45170</v>
      </c>
      <c r="V926" t="s">
        <v>99</v>
      </c>
      <c r="W926" s="2">
        <v>4022.14</v>
      </c>
      <c r="X926" t="s">
        <v>2</v>
      </c>
      <c r="Y926" t="s">
        <v>11</v>
      </c>
      <c r="Z926" t="s">
        <v>2</v>
      </c>
      <c r="AA926" t="s">
        <v>2721</v>
      </c>
      <c r="AB926" t="s">
        <v>2722</v>
      </c>
      <c r="AC926" t="s">
        <v>116</v>
      </c>
    </row>
    <row r="927" spans="1:29" x14ac:dyDescent="0.25">
      <c r="A927" t="s">
        <v>0</v>
      </c>
      <c r="B927" t="s">
        <v>1</v>
      </c>
      <c r="C927" t="s">
        <v>2</v>
      </c>
      <c r="D927" t="s">
        <v>2666</v>
      </c>
      <c r="E927" t="s">
        <v>4505</v>
      </c>
      <c r="F927" t="s">
        <v>4475</v>
      </c>
      <c r="G927" t="s">
        <v>6</v>
      </c>
      <c r="H927">
        <v>9</v>
      </c>
      <c r="I927" t="s">
        <v>1523</v>
      </c>
      <c r="J927" t="s">
        <v>4506</v>
      </c>
      <c r="K927" t="s">
        <v>4459</v>
      </c>
      <c r="L927" t="s">
        <v>113</v>
      </c>
      <c r="M927" t="s">
        <v>3213</v>
      </c>
      <c r="N927" s="13">
        <v>45170</v>
      </c>
      <c r="O927">
        <v>102827</v>
      </c>
      <c r="P927" t="s">
        <v>3253</v>
      </c>
      <c r="Q927" s="13">
        <v>45170</v>
      </c>
      <c r="R927" t="s">
        <v>4467</v>
      </c>
      <c r="S927" s="13">
        <v>45170</v>
      </c>
      <c r="T927" s="13">
        <v>45199</v>
      </c>
      <c r="U927" s="1">
        <v>45170</v>
      </c>
      <c r="V927" t="s">
        <v>99</v>
      </c>
      <c r="W927" s="2">
        <v>92666.76</v>
      </c>
      <c r="X927" t="s">
        <v>2</v>
      </c>
      <c r="Y927" t="s">
        <v>11</v>
      </c>
      <c r="Z927" t="s">
        <v>2</v>
      </c>
      <c r="AA927" t="s">
        <v>2725</v>
      </c>
      <c r="AB927" t="s">
        <v>2726</v>
      </c>
      <c r="AC927" t="s">
        <v>116</v>
      </c>
    </row>
    <row r="928" spans="1:29" x14ac:dyDescent="0.25">
      <c r="A928" t="s">
        <v>0</v>
      </c>
      <c r="B928" t="s">
        <v>1</v>
      </c>
      <c r="C928" t="s">
        <v>2</v>
      </c>
      <c r="D928" t="s">
        <v>2666</v>
      </c>
      <c r="E928" t="s">
        <v>4507</v>
      </c>
      <c r="F928" t="s">
        <v>4475</v>
      </c>
      <c r="G928" t="s">
        <v>6</v>
      </c>
      <c r="H928">
        <v>9</v>
      </c>
      <c r="I928" t="s">
        <v>1523</v>
      </c>
      <c r="J928" t="s">
        <v>4508</v>
      </c>
      <c r="K928" t="s">
        <v>4459</v>
      </c>
      <c r="L928" t="s">
        <v>113</v>
      </c>
      <c r="M928" t="s">
        <v>3213</v>
      </c>
      <c r="N928" s="13">
        <v>45170</v>
      </c>
      <c r="O928">
        <v>222081</v>
      </c>
      <c r="P928" t="s">
        <v>3254</v>
      </c>
      <c r="Q928" s="13">
        <v>45170</v>
      </c>
      <c r="R928" t="s">
        <v>4467</v>
      </c>
      <c r="S928" s="13">
        <v>45170</v>
      </c>
      <c r="T928" s="13">
        <v>45199</v>
      </c>
      <c r="U928" s="1">
        <v>45170</v>
      </c>
      <c r="V928" t="s">
        <v>99</v>
      </c>
      <c r="W928" s="2">
        <v>7173.32</v>
      </c>
      <c r="X928" t="s">
        <v>2</v>
      </c>
      <c r="Y928" t="s">
        <v>11</v>
      </c>
      <c r="Z928" t="s">
        <v>2</v>
      </c>
      <c r="AA928" t="s">
        <v>2729</v>
      </c>
      <c r="AB928" t="s">
        <v>2730</v>
      </c>
      <c r="AC928" t="s">
        <v>116</v>
      </c>
    </row>
    <row r="929" spans="1:29" x14ac:dyDescent="0.25">
      <c r="A929" t="s">
        <v>0</v>
      </c>
      <c r="B929" t="s">
        <v>1</v>
      </c>
      <c r="C929" t="s">
        <v>2</v>
      </c>
      <c r="D929" t="s">
        <v>2666</v>
      </c>
      <c r="E929" t="s">
        <v>4509</v>
      </c>
      <c r="F929" t="s">
        <v>4475</v>
      </c>
      <c r="G929" t="s">
        <v>6</v>
      </c>
      <c r="H929">
        <v>9</v>
      </c>
      <c r="I929" t="s">
        <v>1523</v>
      </c>
      <c r="J929" t="s">
        <v>4510</v>
      </c>
      <c r="K929" t="s">
        <v>4459</v>
      </c>
      <c r="L929" t="s">
        <v>113</v>
      </c>
      <c r="M929" t="s">
        <v>3213</v>
      </c>
      <c r="N929" s="13">
        <v>45170</v>
      </c>
      <c r="O929">
        <v>102833</v>
      </c>
      <c r="P929" t="s">
        <v>3255</v>
      </c>
      <c r="Q929" s="13">
        <v>45170</v>
      </c>
      <c r="R929" t="s">
        <v>4467</v>
      </c>
      <c r="S929" s="13">
        <v>45170</v>
      </c>
      <c r="T929" s="13">
        <v>45199</v>
      </c>
      <c r="U929" s="1">
        <v>45170</v>
      </c>
      <c r="V929" t="s">
        <v>99</v>
      </c>
      <c r="W929" s="2">
        <v>2369.9299999999998</v>
      </c>
      <c r="X929" t="s">
        <v>2</v>
      </c>
      <c r="Y929" t="s">
        <v>11</v>
      </c>
      <c r="Z929" t="s">
        <v>2</v>
      </c>
      <c r="AA929" t="s">
        <v>2733</v>
      </c>
      <c r="AB929" t="s">
        <v>2734</v>
      </c>
      <c r="AC929" t="s">
        <v>116</v>
      </c>
    </row>
    <row r="930" spans="1:29" x14ac:dyDescent="0.25">
      <c r="A930" t="s">
        <v>0</v>
      </c>
      <c r="B930" t="s">
        <v>1</v>
      </c>
      <c r="C930" t="s">
        <v>2</v>
      </c>
      <c r="D930" t="s">
        <v>2666</v>
      </c>
      <c r="E930" t="s">
        <v>4511</v>
      </c>
      <c r="F930" t="s">
        <v>4475</v>
      </c>
      <c r="G930" t="s">
        <v>6</v>
      </c>
      <c r="H930">
        <v>9</v>
      </c>
      <c r="I930" t="s">
        <v>1523</v>
      </c>
      <c r="J930" t="s">
        <v>4512</v>
      </c>
      <c r="K930" t="s">
        <v>4459</v>
      </c>
      <c r="L930" t="s">
        <v>113</v>
      </c>
      <c r="M930" t="s">
        <v>3213</v>
      </c>
      <c r="N930" s="13">
        <v>45170</v>
      </c>
      <c r="O930">
        <v>153268</v>
      </c>
      <c r="P930" t="s">
        <v>3327</v>
      </c>
      <c r="Q930" s="13">
        <v>45170</v>
      </c>
      <c r="R930" t="s">
        <v>4467</v>
      </c>
      <c r="S930" s="13">
        <v>45170</v>
      </c>
      <c r="T930" s="13">
        <v>45199</v>
      </c>
      <c r="U930" s="1">
        <v>45170</v>
      </c>
      <c r="V930" t="s">
        <v>99</v>
      </c>
      <c r="W930" s="2">
        <v>11834.22</v>
      </c>
      <c r="X930" t="s">
        <v>2</v>
      </c>
      <c r="Y930" t="s">
        <v>11</v>
      </c>
      <c r="Z930" t="s">
        <v>2</v>
      </c>
      <c r="AA930" t="s">
        <v>2737</v>
      </c>
      <c r="AB930" t="s">
        <v>2738</v>
      </c>
      <c r="AC930" t="s">
        <v>116</v>
      </c>
    </row>
    <row r="931" spans="1:29" x14ac:dyDescent="0.25">
      <c r="A931" t="s">
        <v>0</v>
      </c>
      <c r="B931" t="s">
        <v>1</v>
      </c>
      <c r="C931" t="s">
        <v>2</v>
      </c>
      <c r="D931" t="s">
        <v>2666</v>
      </c>
      <c r="E931" t="s">
        <v>4513</v>
      </c>
      <c r="F931" t="s">
        <v>4475</v>
      </c>
      <c r="G931" t="s">
        <v>6</v>
      </c>
      <c r="H931">
        <v>9</v>
      </c>
      <c r="I931" t="s">
        <v>1523</v>
      </c>
      <c r="J931" t="s">
        <v>4514</v>
      </c>
      <c r="K931" t="s">
        <v>4459</v>
      </c>
      <c r="L931" t="s">
        <v>113</v>
      </c>
      <c r="M931" t="s">
        <v>3213</v>
      </c>
      <c r="N931" s="13">
        <v>45170</v>
      </c>
      <c r="O931">
        <v>102834</v>
      </c>
      <c r="P931" t="s">
        <v>3256</v>
      </c>
      <c r="Q931" s="13">
        <v>45170</v>
      </c>
      <c r="R931" t="s">
        <v>4467</v>
      </c>
      <c r="S931" s="13">
        <v>45170</v>
      </c>
      <c r="T931" s="13">
        <v>45199</v>
      </c>
      <c r="U931" s="1">
        <v>45170</v>
      </c>
      <c r="V931" t="s">
        <v>99</v>
      </c>
      <c r="W931" s="2">
        <v>47223.67</v>
      </c>
      <c r="X931" t="s">
        <v>2</v>
      </c>
      <c r="Y931" t="s">
        <v>11</v>
      </c>
      <c r="Z931" t="s">
        <v>2</v>
      </c>
      <c r="AA931" t="s">
        <v>2741</v>
      </c>
      <c r="AB931" t="s">
        <v>2742</v>
      </c>
      <c r="AC931" t="s">
        <v>116</v>
      </c>
    </row>
    <row r="932" spans="1:29" x14ac:dyDescent="0.25">
      <c r="A932" t="s">
        <v>0</v>
      </c>
      <c r="B932" t="s">
        <v>1</v>
      </c>
      <c r="C932" t="s">
        <v>2</v>
      </c>
      <c r="D932" t="s">
        <v>2666</v>
      </c>
      <c r="E932" t="s">
        <v>4515</v>
      </c>
      <c r="F932" t="s">
        <v>4475</v>
      </c>
      <c r="G932" t="s">
        <v>6</v>
      </c>
      <c r="H932">
        <v>9</v>
      </c>
      <c r="I932" t="s">
        <v>1523</v>
      </c>
      <c r="J932" t="s">
        <v>4516</v>
      </c>
      <c r="K932" t="s">
        <v>4459</v>
      </c>
      <c r="L932" t="s">
        <v>113</v>
      </c>
      <c r="M932" t="s">
        <v>3213</v>
      </c>
      <c r="N932" s="13">
        <v>45170</v>
      </c>
      <c r="O932">
        <v>102840</v>
      </c>
      <c r="P932" t="s">
        <v>3257</v>
      </c>
      <c r="Q932" s="13">
        <v>45170</v>
      </c>
      <c r="R932" t="s">
        <v>4467</v>
      </c>
      <c r="S932" s="13">
        <v>45170</v>
      </c>
      <c r="T932" s="13">
        <v>45199</v>
      </c>
      <c r="U932" s="1">
        <v>45170</v>
      </c>
      <c r="V932" t="s">
        <v>99</v>
      </c>
      <c r="W932" s="2">
        <v>61329.46</v>
      </c>
      <c r="X932" t="s">
        <v>2</v>
      </c>
      <c r="Y932" t="s">
        <v>11</v>
      </c>
      <c r="Z932" t="s">
        <v>2</v>
      </c>
      <c r="AA932" t="s">
        <v>2745</v>
      </c>
      <c r="AB932" t="s">
        <v>2746</v>
      </c>
      <c r="AC932" t="s">
        <v>116</v>
      </c>
    </row>
    <row r="933" spans="1:29" x14ac:dyDescent="0.25">
      <c r="A933" t="s">
        <v>0</v>
      </c>
      <c r="B933" t="s">
        <v>1</v>
      </c>
      <c r="C933" t="s">
        <v>2</v>
      </c>
      <c r="D933" t="s">
        <v>2747</v>
      </c>
      <c r="E933" t="s">
        <v>4517</v>
      </c>
      <c r="F933" t="s">
        <v>4475</v>
      </c>
      <c r="G933" t="s">
        <v>6</v>
      </c>
      <c r="H933">
        <v>9</v>
      </c>
      <c r="I933" t="s">
        <v>1523</v>
      </c>
      <c r="J933" t="s">
        <v>4518</v>
      </c>
      <c r="K933" t="s">
        <v>4459</v>
      </c>
      <c r="L933" t="s">
        <v>113</v>
      </c>
      <c r="M933" t="s">
        <v>3213</v>
      </c>
      <c r="N933" s="13">
        <v>45170</v>
      </c>
      <c r="O933">
        <v>102841</v>
      </c>
      <c r="P933" t="s">
        <v>3258</v>
      </c>
      <c r="Q933" s="13">
        <v>45170</v>
      </c>
      <c r="R933" t="s">
        <v>4467</v>
      </c>
      <c r="S933" s="13">
        <v>45170</v>
      </c>
      <c r="T933" s="13">
        <v>45199</v>
      </c>
      <c r="U933" s="1">
        <v>45170</v>
      </c>
      <c r="V933" t="s">
        <v>99</v>
      </c>
      <c r="W933" s="2">
        <v>56139.17</v>
      </c>
      <c r="X933" t="s">
        <v>2</v>
      </c>
      <c r="Y933" t="s">
        <v>11</v>
      </c>
      <c r="Z933" t="s">
        <v>2</v>
      </c>
      <c r="AA933" t="s">
        <v>2750</v>
      </c>
      <c r="AB933" t="s">
        <v>2751</v>
      </c>
      <c r="AC933" t="s">
        <v>116</v>
      </c>
    </row>
    <row r="934" spans="1:29" x14ac:dyDescent="0.25">
      <c r="A934" t="s">
        <v>0</v>
      </c>
      <c r="B934" t="s">
        <v>1</v>
      </c>
      <c r="C934" t="s">
        <v>2</v>
      </c>
      <c r="D934" t="s">
        <v>2747</v>
      </c>
      <c r="E934" t="s">
        <v>4519</v>
      </c>
      <c r="F934" t="s">
        <v>4475</v>
      </c>
      <c r="G934" t="s">
        <v>6</v>
      </c>
      <c r="H934">
        <v>9</v>
      </c>
      <c r="I934" t="s">
        <v>1523</v>
      </c>
      <c r="J934" t="s">
        <v>4520</v>
      </c>
      <c r="K934" t="s">
        <v>4459</v>
      </c>
      <c r="L934" t="s">
        <v>113</v>
      </c>
      <c r="M934" t="s">
        <v>3213</v>
      </c>
      <c r="N934" s="13">
        <v>45170</v>
      </c>
      <c r="O934">
        <v>102842</v>
      </c>
      <c r="P934" t="s">
        <v>3259</v>
      </c>
      <c r="Q934" s="13">
        <v>45170</v>
      </c>
      <c r="R934" t="s">
        <v>4467</v>
      </c>
      <c r="S934" s="13">
        <v>45170</v>
      </c>
      <c r="T934" s="13">
        <v>45199</v>
      </c>
      <c r="U934" s="1">
        <v>45170</v>
      </c>
      <c r="V934" t="s">
        <v>99</v>
      </c>
      <c r="W934" s="2">
        <v>254046.11</v>
      </c>
      <c r="X934" t="s">
        <v>2</v>
      </c>
      <c r="Y934" t="s">
        <v>11</v>
      </c>
      <c r="Z934" t="s">
        <v>2</v>
      </c>
      <c r="AA934" t="s">
        <v>2754</v>
      </c>
      <c r="AB934" t="s">
        <v>2755</v>
      </c>
      <c r="AC934" t="s">
        <v>116</v>
      </c>
    </row>
    <row r="935" spans="1:29" x14ac:dyDescent="0.25">
      <c r="A935" t="s">
        <v>0</v>
      </c>
      <c r="B935" t="s">
        <v>1</v>
      </c>
      <c r="C935" t="s">
        <v>2</v>
      </c>
      <c r="D935" t="s">
        <v>2747</v>
      </c>
      <c r="E935" t="s">
        <v>4521</v>
      </c>
      <c r="F935" t="s">
        <v>4475</v>
      </c>
      <c r="G935" t="s">
        <v>6</v>
      </c>
      <c r="H935">
        <v>9</v>
      </c>
      <c r="I935" t="s">
        <v>1523</v>
      </c>
      <c r="J935" t="s">
        <v>4522</v>
      </c>
      <c r="K935" t="s">
        <v>4459</v>
      </c>
      <c r="L935" t="s">
        <v>113</v>
      </c>
      <c r="M935" t="s">
        <v>3213</v>
      </c>
      <c r="N935" s="13">
        <v>45170</v>
      </c>
      <c r="O935">
        <v>102846</v>
      </c>
      <c r="P935" t="s">
        <v>3260</v>
      </c>
      <c r="Q935" s="13">
        <v>45170</v>
      </c>
      <c r="R935" t="s">
        <v>4467</v>
      </c>
      <c r="S935" s="13">
        <v>45170</v>
      </c>
      <c r="T935" s="13">
        <v>45199</v>
      </c>
      <c r="U935" s="1">
        <v>45170</v>
      </c>
      <c r="V935" t="s">
        <v>99</v>
      </c>
      <c r="W935" s="2">
        <v>22445.33</v>
      </c>
      <c r="X935" t="s">
        <v>2</v>
      </c>
      <c r="Y935" t="s">
        <v>11</v>
      </c>
      <c r="Z935" t="s">
        <v>2</v>
      </c>
      <c r="AA935" t="s">
        <v>2758</v>
      </c>
      <c r="AB935" t="s">
        <v>2759</v>
      </c>
      <c r="AC935" t="s">
        <v>116</v>
      </c>
    </row>
    <row r="936" spans="1:29" x14ac:dyDescent="0.25">
      <c r="A936" t="s">
        <v>0</v>
      </c>
      <c r="B936" t="s">
        <v>1</v>
      </c>
      <c r="C936" t="s">
        <v>2</v>
      </c>
      <c r="D936" t="s">
        <v>2747</v>
      </c>
      <c r="E936" t="s">
        <v>4523</v>
      </c>
      <c r="F936" t="s">
        <v>4475</v>
      </c>
      <c r="G936" t="s">
        <v>6</v>
      </c>
      <c r="H936">
        <v>9</v>
      </c>
      <c r="I936" t="s">
        <v>1523</v>
      </c>
      <c r="J936" t="s">
        <v>4524</v>
      </c>
      <c r="K936" t="s">
        <v>4459</v>
      </c>
      <c r="L936" t="s">
        <v>113</v>
      </c>
      <c r="M936" t="s">
        <v>3213</v>
      </c>
      <c r="N936" s="13">
        <v>45170</v>
      </c>
      <c r="O936">
        <v>102847</v>
      </c>
      <c r="P936" t="s">
        <v>3261</v>
      </c>
      <c r="Q936" s="13">
        <v>45170</v>
      </c>
      <c r="R936" t="s">
        <v>4467</v>
      </c>
      <c r="S936" s="13">
        <v>45170</v>
      </c>
      <c r="T936" s="13">
        <v>45199</v>
      </c>
      <c r="U936" s="1">
        <v>45170</v>
      </c>
      <c r="V936" t="s">
        <v>99</v>
      </c>
      <c r="W936" s="2">
        <v>1820.43</v>
      </c>
      <c r="X936" t="s">
        <v>2</v>
      </c>
      <c r="Y936" t="s">
        <v>11</v>
      </c>
      <c r="Z936" t="s">
        <v>2</v>
      </c>
      <c r="AA936" t="s">
        <v>2762</v>
      </c>
      <c r="AB936" t="s">
        <v>2763</v>
      </c>
      <c r="AC936" t="s">
        <v>116</v>
      </c>
    </row>
    <row r="937" spans="1:29" x14ac:dyDescent="0.25">
      <c r="A937" t="s">
        <v>0</v>
      </c>
      <c r="B937" t="s">
        <v>1</v>
      </c>
      <c r="C937" t="s">
        <v>2</v>
      </c>
      <c r="D937" t="s">
        <v>2747</v>
      </c>
      <c r="E937" t="s">
        <v>4525</v>
      </c>
      <c r="F937" t="s">
        <v>4475</v>
      </c>
      <c r="G937" t="s">
        <v>6</v>
      </c>
      <c r="H937">
        <v>9</v>
      </c>
      <c r="I937" t="s">
        <v>1523</v>
      </c>
      <c r="J937" t="s">
        <v>4526</v>
      </c>
      <c r="K937" t="s">
        <v>4459</v>
      </c>
      <c r="L937" t="s">
        <v>113</v>
      </c>
      <c r="M937" t="s">
        <v>3213</v>
      </c>
      <c r="N937" s="13">
        <v>45170</v>
      </c>
      <c r="O937">
        <v>102848</v>
      </c>
      <c r="P937" t="s">
        <v>3262</v>
      </c>
      <c r="Q937" s="13">
        <v>45170</v>
      </c>
      <c r="R937" t="s">
        <v>4467</v>
      </c>
      <c r="S937" s="13">
        <v>45170</v>
      </c>
      <c r="T937" s="13">
        <v>45199</v>
      </c>
      <c r="U937" s="1">
        <v>45170</v>
      </c>
      <c r="V937" t="s">
        <v>99</v>
      </c>
      <c r="W937" s="2">
        <v>3010.56</v>
      </c>
      <c r="X937" t="s">
        <v>2</v>
      </c>
      <c r="Y937" t="s">
        <v>11</v>
      </c>
      <c r="Z937" t="s">
        <v>2</v>
      </c>
      <c r="AA937" t="s">
        <v>2766</v>
      </c>
      <c r="AB937" t="s">
        <v>2763</v>
      </c>
      <c r="AC937" t="s">
        <v>116</v>
      </c>
    </row>
    <row r="938" spans="1:29" x14ac:dyDescent="0.25">
      <c r="A938" t="s">
        <v>0</v>
      </c>
      <c r="B938" t="s">
        <v>1</v>
      </c>
      <c r="C938" t="s">
        <v>2</v>
      </c>
      <c r="D938" t="s">
        <v>2747</v>
      </c>
      <c r="E938" t="s">
        <v>4527</v>
      </c>
      <c r="F938" t="s">
        <v>4475</v>
      </c>
      <c r="G938" t="s">
        <v>6</v>
      </c>
      <c r="H938">
        <v>9</v>
      </c>
      <c r="I938" t="s">
        <v>1523</v>
      </c>
      <c r="J938" t="s">
        <v>4528</v>
      </c>
      <c r="K938" t="s">
        <v>4459</v>
      </c>
      <c r="L938" t="s">
        <v>113</v>
      </c>
      <c r="M938" t="s">
        <v>3213</v>
      </c>
      <c r="N938" s="13">
        <v>45170</v>
      </c>
      <c r="O938">
        <v>102849</v>
      </c>
      <c r="P938" t="s">
        <v>3263</v>
      </c>
      <c r="Q938" s="13">
        <v>45170</v>
      </c>
      <c r="R938" t="s">
        <v>4467</v>
      </c>
      <c r="S938" s="13">
        <v>45170</v>
      </c>
      <c r="T938" s="13">
        <v>45199</v>
      </c>
      <c r="U938" s="1">
        <v>45170</v>
      </c>
      <c r="V938" t="s">
        <v>99</v>
      </c>
      <c r="W938" s="2">
        <v>20334.57</v>
      </c>
      <c r="X938" t="s">
        <v>2</v>
      </c>
      <c r="Y938" t="s">
        <v>11</v>
      </c>
      <c r="Z938" t="s">
        <v>2</v>
      </c>
      <c r="AA938" t="s">
        <v>2769</v>
      </c>
      <c r="AB938" t="s">
        <v>2770</v>
      </c>
      <c r="AC938" t="s">
        <v>116</v>
      </c>
    </row>
    <row r="939" spans="1:29" x14ac:dyDescent="0.25">
      <c r="A939" t="s">
        <v>0</v>
      </c>
      <c r="B939" t="s">
        <v>1</v>
      </c>
      <c r="C939" t="s">
        <v>2</v>
      </c>
      <c r="D939" t="s">
        <v>2747</v>
      </c>
      <c r="E939" t="s">
        <v>4529</v>
      </c>
      <c r="F939" t="s">
        <v>4475</v>
      </c>
      <c r="G939" t="s">
        <v>6</v>
      </c>
      <c r="H939">
        <v>9</v>
      </c>
      <c r="I939" t="s">
        <v>1523</v>
      </c>
      <c r="J939" t="s">
        <v>4530</v>
      </c>
      <c r="K939" t="s">
        <v>4459</v>
      </c>
      <c r="L939" t="s">
        <v>113</v>
      </c>
      <c r="M939" t="s">
        <v>3213</v>
      </c>
      <c r="N939" s="13">
        <v>45170</v>
      </c>
      <c r="O939">
        <v>105242</v>
      </c>
      <c r="P939" t="s">
        <v>3264</v>
      </c>
      <c r="Q939" s="13">
        <v>45170</v>
      </c>
      <c r="R939" t="s">
        <v>4467</v>
      </c>
      <c r="S939" s="13">
        <v>45170</v>
      </c>
      <c r="T939" s="13">
        <v>45199</v>
      </c>
      <c r="U939" s="1">
        <v>45170</v>
      </c>
      <c r="V939" t="s">
        <v>99</v>
      </c>
      <c r="W939" s="2">
        <v>8113575.0499999998</v>
      </c>
      <c r="X939" t="s">
        <v>2</v>
      </c>
      <c r="Y939" t="s">
        <v>11</v>
      </c>
      <c r="Z939" t="s">
        <v>2</v>
      </c>
      <c r="AA939" t="s">
        <v>2773</v>
      </c>
      <c r="AB939" t="s">
        <v>2774</v>
      </c>
      <c r="AC939" t="s">
        <v>116</v>
      </c>
    </row>
    <row r="940" spans="1:29" x14ac:dyDescent="0.25">
      <c r="A940" t="s">
        <v>0</v>
      </c>
      <c r="B940" t="s">
        <v>1</v>
      </c>
      <c r="C940" t="s">
        <v>2</v>
      </c>
      <c r="D940" t="s">
        <v>2747</v>
      </c>
      <c r="E940" t="s">
        <v>4531</v>
      </c>
      <c r="F940" t="s">
        <v>4475</v>
      </c>
      <c r="G940" t="s">
        <v>6</v>
      </c>
      <c r="H940">
        <v>9</v>
      </c>
      <c r="I940" t="s">
        <v>1523</v>
      </c>
      <c r="J940" t="s">
        <v>4532</v>
      </c>
      <c r="K940" t="s">
        <v>4459</v>
      </c>
      <c r="L940" t="s">
        <v>113</v>
      </c>
      <c r="M940" t="s">
        <v>3213</v>
      </c>
      <c r="N940" s="13">
        <v>45170</v>
      </c>
      <c r="O940">
        <v>102874</v>
      </c>
      <c r="P940" t="s">
        <v>3265</v>
      </c>
      <c r="Q940" s="13">
        <v>45170</v>
      </c>
      <c r="R940" t="s">
        <v>4467</v>
      </c>
      <c r="S940" s="13">
        <v>45170</v>
      </c>
      <c r="T940" s="13">
        <v>45199</v>
      </c>
      <c r="U940" s="1">
        <v>45170</v>
      </c>
      <c r="V940" t="s">
        <v>99</v>
      </c>
      <c r="W940" s="2">
        <v>88938.36</v>
      </c>
      <c r="X940" t="s">
        <v>2</v>
      </c>
      <c r="Y940" t="s">
        <v>11</v>
      </c>
      <c r="Z940" t="s">
        <v>2</v>
      </c>
      <c r="AA940" t="s">
        <v>2777</v>
      </c>
      <c r="AB940" t="s">
        <v>2778</v>
      </c>
      <c r="AC940" t="s">
        <v>116</v>
      </c>
    </row>
    <row r="941" spans="1:29" x14ac:dyDescent="0.25">
      <c r="A941" t="s">
        <v>0</v>
      </c>
      <c r="B941" t="s">
        <v>1</v>
      </c>
      <c r="C941" t="s">
        <v>2</v>
      </c>
      <c r="D941" t="s">
        <v>2747</v>
      </c>
      <c r="E941" t="s">
        <v>4533</v>
      </c>
      <c r="F941" t="s">
        <v>4475</v>
      </c>
      <c r="G941" t="s">
        <v>6</v>
      </c>
      <c r="H941">
        <v>9</v>
      </c>
      <c r="I941" t="s">
        <v>1523</v>
      </c>
      <c r="J941" t="s">
        <v>4534</v>
      </c>
      <c r="K941" t="s">
        <v>4459</v>
      </c>
      <c r="L941" t="s">
        <v>113</v>
      </c>
      <c r="M941" t="s">
        <v>3213</v>
      </c>
      <c r="N941" s="13">
        <v>45170</v>
      </c>
      <c r="O941">
        <v>102875</v>
      </c>
      <c r="P941" t="s">
        <v>3266</v>
      </c>
      <c r="Q941" s="13">
        <v>45170</v>
      </c>
      <c r="R941" t="s">
        <v>4467</v>
      </c>
      <c r="S941" s="13">
        <v>45170</v>
      </c>
      <c r="T941" s="13">
        <v>45199</v>
      </c>
      <c r="U941" s="1">
        <v>45170</v>
      </c>
      <c r="V941" t="s">
        <v>99</v>
      </c>
      <c r="W941" s="2">
        <v>20383.12</v>
      </c>
      <c r="X941" t="s">
        <v>2</v>
      </c>
      <c r="Y941" t="s">
        <v>11</v>
      </c>
      <c r="Z941" t="s">
        <v>2</v>
      </c>
      <c r="AA941" t="s">
        <v>2781</v>
      </c>
      <c r="AB941" t="s">
        <v>2782</v>
      </c>
      <c r="AC941" t="s">
        <v>116</v>
      </c>
    </row>
    <row r="942" spans="1:29" x14ac:dyDescent="0.25">
      <c r="A942" t="s">
        <v>0</v>
      </c>
      <c r="B942" t="s">
        <v>1</v>
      </c>
      <c r="C942" t="s">
        <v>2</v>
      </c>
      <c r="D942" t="s">
        <v>2747</v>
      </c>
      <c r="E942" t="s">
        <v>4535</v>
      </c>
      <c r="F942" t="s">
        <v>4475</v>
      </c>
      <c r="G942" t="s">
        <v>6</v>
      </c>
      <c r="H942">
        <v>9</v>
      </c>
      <c r="I942" t="s">
        <v>1523</v>
      </c>
      <c r="J942" t="s">
        <v>4536</v>
      </c>
      <c r="K942" t="s">
        <v>4459</v>
      </c>
      <c r="L942" t="s">
        <v>113</v>
      </c>
      <c r="M942" t="s">
        <v>3213</v>
      </c>
      <c r="N942" s="13">
        <v>45170</v>
      </c>
      <c r="O942">
        <v>102877</v>
      </c>
      <c r="P942" t="s">
        <v>3267</v>
      </c>
      <c r="Q942" s="13">
        <v>45170</v>
      </c>
      <c r="R942" t="s">
        <v>4467</v>
      </c>
      <c r="S942" s="13">
        <v>45170</v>
      </c>
      <c r="T942" s="13">
        <v>45199</v>
      </c>
      <c r="U942" s="1">
        <v>45170</v>
      </c>
      <c r="V942" t="s">
        <v>99</v>
      </c>
      <c r="W942" s="2">
        <v>34129.06</v>
      </c>
      <c r="X942" t="s">
        <v>2</v>
      </c>
      <c r="Y942" t="s">
        <v>11</v>
      </c>
      <c r="Z942" t="s">
        <v>2</v>
      </c>
      <c r="AA942" t="s">
        <v>2785</v>
      </c>
      <c r="AB942" t="s">
        <v>2786</v>
      </c>
      <c r="AC942" t="s">
        <v>116</v>
      </c>
    </row>
    <row r="943" spans="1:29" x14ac:dyDescent="0.25">
      <c r="A943" t="s">
        <v>0</v>
      </c>
      <c r="B943" t="s">
        <v>1</v>
      </c>
      <c r="C943" t="s">
        <v>2</v>
      </c>
      <c r="D943" t="s">
        <v>2747</v>
      </c>
      <c r="E943" t="s">
        <v>4537</v>
      </c>
      <c r="F943" t="s">
        <v>4475</v>
      </c>
      <c r="G943" t="s">
        <v>6</v>
      </c>
      <c r="H943">
        <v>9</v>
      </c>
      <c r="I943" t="s">
        <v>1523</v>
      </c>
      <c r="J943" t="s">
        <v>4538</v>
      </c>
      <c r="K943" t="s">
        <v>4459</v>
      </c>
      <c r="L943" t="s">
        <v>113</v>
      </c>
      <c r="M943" t="s">
        <v>3213</v>
      </c>
      <c r="N943" s="13">
        <v>45170</v>
      </c>
      <c r="O943">
        <v>116074</v>
      </c>
      <c r="P943" t="s">
        <v>3268</v>
      </c>
      <c r="Q943" s="13">
        <v>45170</v>
      </c>
      <c r="R943" t="s">
        <v>4467</v>
      </c>
      <c r="S943" s="13">
        <v>45170</v>
      </c>
      <c r="T943" s="13">
        <v>45199</v>
      </c>
      <c r="U943" s="1">
        <v>45170</v>
      </c>
      <c r="V943" t="s">
        <v>99</v>
      </c>
      <c r="W943" s="2">
        <v>5862.5</v>
      </c>
      <c r="X943" t="s">
        <v>2</v>
      </c>
      <c r="Y943" t="s">
        <v>11</v>
      </c>
      <c r="Z943" t="s">
        <v>2</v>
      </c>
      <c r="AA943" t="s">
        <v>2789</v>
      </c>
      <c r="AB943" t="s">
        <v>2790</v>
      </c>
      <c r="AC943" t="s">
        <v>116</v>
      </c>
    </row>
    <row r="944" spans="1:29" x14ac:dyDescent="0.25">
      <c r="A944" t="s">
        <v>0</v>
      </c>
      <c r="B944" t="s">
        <v>1</v>
      </c>
      <c r="C944" t="s">
        <v>2</v>
      </c>
      <c r="D944" t="s">
        <v>2747</v>
      </c>
      <c r="E944" t="s">
        <v>4539</v>
      </c>
      <c r="F944" t="s">
        <v>4475</v>
      </c>
      <c r="G944" t="s">
        <v>6</v>
      </c>
      <c r="H944">
        <v>9</v>
      </c>
      <c r="I944" t="s">
        <v>1523</v>
      </c>
      <c r="J944" t="s">
        <v>4540</v>
      </c>
      <c r="K944" t="s">
        <v>4459</v>
      </c>
      <c r="L944" t="s">
        <v>113</v>
      </c>
      <c r="M944" t="s">
        <v>3213</v>
      </c>
      <c r="N944" s="13">
        <v>45170</v>
      </c>
      <c r="O944">
        <v>102879</v>
      </c>
      <c r="P944" t="s">
        <v>3269</v>
      </c>
      <c r="Q944" s="13">
        <v>45170</v>
      </c>
      <c r="R944" t="s">
        <v>4467</v>
      </c>
      <c r="S944" s="13">
        <v>45170</v>
      </c>
      <c r="T944" s="13">
        <v>45199</v>
      </c>
      <c r="U944" s="1">
        <v>45170</v>
      </c>
      <c r="V944" t="s">
        <v>99</v>
      </c>
      <c r="W944" s="2">
        <v>29051.34</v>
      </c>
      <c r="X944" t="s">
        <v>2</v>
      </c>
      <c r="Y944" t="s">
        <v>11</v>
      </c>
      <c r="Z944" t="s">
        <v>2</v>
      </c>
      <c r="AA944" t="s">
        <v>2793</v>
      </c>
      <c r="AB944" t="s">
        <v>2794</v>
      </c>
      <c r="AC944" t="s">
        <v>116</v>
      </c>
    </row>
    <row r="945" spans="1:29" x14ac:dyDescent="0.25">
      <c r="A945" t="s">
        <v>0</v>
      </c>
      <c r="B945" t="s">
        <v>1</v>
      </c>
      <c r="C945" t="s">
        <v>2</v>
      </c>
      <c r="D945" t="s">
        <v>2747</v>
      </c>
      <c r="E945" t="s">
        <v>4541</v>
      </c>
      <c r="F945" t="s">
        <v>4475</v>
      </c>
      <c r="G945" t="s">
        <v>6</v>
      </c>
      <c r="H945">
        <v>9</v>
      </c>
      <c r="I945" t="s">
        <v>1523</v>
      </c>
      <c r="J945" t="s">
        <v>4542</v>
      </c>
      <c r="K945" t="s">
        <v>4459</v>
      </c>
      <c r="L945" t="s">
        <v>113</v>
      </c>
      <c r="M945" t="s">
        <v>3213</v>
      </c>
      <c r="N945" s="13">
        <v>45170</v>
      </c>
      <c r="O945">
        <v>102882</v>
      </c>
      <c r="P945" t="s">
        <v>3270</v>
      </c>
      <c r="Q945" s="13">
        <v>45170</v>
      </c>
      <c r="R945" t="s">
        <v>4467</v>
      </c>
      <c r="S945" s="13">
        <v>45170</v>
      </c>
      <c r="T945" s="13">
        <v>45199</v>
      </c>
      <c r="U945" s="1">
        <v>45170</v>
      </c>
      <c r="V945" t="s">
        <v>99</v>
      </c>
      <c r="W945" s="2">
        <v>4633.84</v>
      </c>
      <c r="X945" t="s">
        <v>2</v>
      </c>
      <c r="Y945" t="s">
        <v>11</v>
      </c>
      <c r="Z945" t="s">
        <v>2</v>
      </c>
      <c r="AA945" t="s">
        <v>2797</v>
      </c>
      <c r="AB945" t="s">
        <v>2798</v>
      </c>
      <c r="AC945" t="s">
        <v>116</v>
      </c>
    </row>
    <row r="946" spans="1:29" x14ac:dyDescent="0.25">
      <c r="A946" t="s">
        <v>0</v>
      </c>
      <c r="B946" t="s">
        <v>1</v>
      </c>
      <c r="C946" t="s">
        <v>2</v>
      </c>
      <c r="D946" t="s">
        <v>2747</v>
      </c>
      <c r="E946" t="s">
        <v>4543</v>
      </c>
      <c r="F946" t="s">
        <v>4475</v>
      </c>
      <c r="G946" t="s">
        <v>6</v>
      </c>
      <c r="H946">
        <v>9</v>
      </c>
      <c r="I946" t="s">
        <v>1523</v>
      </c>
      <c r="J946" t="s">
        <v>4544</v>
      </c>
      <c r="K946" t="s">
        <v>4459</v>
      </c>
      <c r="L946" t="s">
        <v>113</v>
      </c>
      <c r="M946" t="s">
        <v>3213</v>
      </c>
      <c r="N946" s="13">
        <v>45170</v>
      </c>
      <c r="O946">
        <v>153302</v>
      </c>
      <c r="P946" t="s">
        <v>3271</v>
      </c>
      <c r="Q946" s="13">
        <v>45170</v>
      </c>
      <c r="R946" t="s">
        <v>4467</v>
      </c>
      <c r="S946" s="13">
        <v>45170</v>
      </c>
      <c r="T946" s="13">
        <v>45199</v>
      </c>
      <c r="U946" s="1">
        <v>45170</v>
      </c>
      <c r="V946" t="s">
        <v>99</v>
      </c>
      <c r="W946" s="2">
        <v>97181.15</v>
      </c>
      <c r="X946" t="s">
        <v>2</v>
      </c>
      <c r="Y946" t="s">
        <v>11</v>
      </c>
      <c r="Z946" t="s">
        <v>2</v>
      </c>
      <c r="AA946" t="s">
        <v>2801</v>
      </c>
      <c r="AB946" t="s">
        <v>2802</v>
      </c>
      <c r="AC946" t="s">
        <v>116</v>
      </c>
    </row>
    <row r="947" spans="1:29" x14ac:dyDescent="0.25">
      <c r="A947" t="s">
        <v>0</v>
      </c>
      <c r="B947" t="s">
        <v>1</v>
      </c>
      <c r="C947" t="s">
        <v>2</v>
      </c>
      <c r="D947" t="s">
        <v>2747</v>
      </c>
      <c r="E947" t="s">
        <v>4545</v>
      </c>
      <c r="F947" t="s">
        <v>4475</v>
      </c>
      <c r="G947" t="s">
        <v>6</v>
      </c>
      <c r="H947">
        <v>9</v>
      </c>
      <c r="I947" t="s">
        <v>1523</v>
      </c>
      <c r="J947" t="s">
        <v>4546</v>
      </c>
      <c r="K947" t="s">
        <v>4459</v>
      </c>
      <c r="L947" t="s">
        <v>113</v>
      </c>
      <c r="M947" t="s">
        <v>3213</v>
      </c>
      <c r="N947" s="13">
        <v>45170</v>
      </c>
      <c r="O947">
        <v>102885</v>
      </c>
      <c r="P947" t="s">
        <v>3272</v>
      </c>
      <c r="Q947" s="13">
        <v>45170</v>
      </c>
      <c r="R947" t="s">
        <v>4467</v>
      </c>
      <c r="S947" s="13">
        <v>45170</v>
      </c>
      <c r="T947" s="13">
        <v>45199</v>
      </c>
      <c r="U947" s="1">
        <v>45170</v>
      </c>
      <c r="V947" t="s">
        <v>99</v>
      </c>
      <c r="W947" s="2">
        <v>12167.08</v>
      </c>
      <c r="X947" t="s">
        <v>2</v>
      </c>
      <c r="Y947" t="s">
        <v>11</v>
      </c>
      <c r="Z947" t="s">
        <v>2</v>
      </c>
      <c r="AA947" t="s">
        <v>2805</v>
      </c>
      <c r="AB947" t="s">
        <v>2806</v>
      </c>
      <c r="AC947" t="s">
        <v>116</v>
      </c>
    </row>
    <row r="948" spans="1:29" x14ac:dyDescent="0.25">
      <c r="A948" t="s">
        <v>0</v>
      </c>
      <c r="B948" t="s">
        <v>1</v>
      </c>
      <c r="C948" t="s">
        <v>2</v>
      </c>
      <c r="D948" t="s">
        <v>2747</v>
      </c>
      <c r="E948" t="s">
        <v>4547</v>
      </c>
      <c r="F948" t="s">
        <v>4475</v>
      </c>
      <c r="G948" t="s">
        <v>6</v>
      </c>
      <c r="H948">
        <v>9</v>
      </c>
      <c r="I948" t="s">
        <v>1523</v>
      </c>
      <c r="J948" t="s">
        <v>4548</v>
      </c>
      <c r="K948" t="s">
        <v>4459</v>
      </c>
      <c r="L948" t="s">
        <v>113</v>
      </c>
      <c r="M948" t="s">
        <v>3213</v>
      </c>
      <c r="N948" s="13">
        <v>45170</v>
      </c>
      <c r="O948">
        <v>102887</v>
      </c>
      <c r="P948" t="s">
        <v>3273</v>
      </c>
      <c r="Q948" s="13">
        <v>45170</v>
      </c>
      <c r="R948" t="s">
        <v>4467</v>
      </c>
      <c r="S948" s="13">
        <v>45170</v>
      </c>
      <c r="T948" s="13">
        <v>45199</v>
      </c>
      <c r="U948" s="1">
        <v>45170</v>
      </c>
      <c r="V948" t="s">
        <v>99</v>
      </c>
      <c r="W948" s="2">
        <v>2127.1999999999998</v>
      </c>
      <c r="X948" t="s">
        <v>2</v>
      </c>
      <c r="Y948" t="s">
        <v>11</v>
      </c>
      <c r="Z948" t="s">
        <v>2</v>
      </c>
      <c r="AA948" t="s">
        <v>2809</v>
      </c>
      <c r="AB948" t="s">
        <v>2810</v>
      </c>
      <c r="AC948" t="s">
        <v>116</v>
      </c>
    </row>
    <row r="949" spans="1:29" x14ac:dyDescent="0.25">
      <c r="A949" t="s">
        <v>0</v>
      </c>
      <c r="B949" t="s">
        <v>1</v>
      </c>
      <c r="C949" t="s">
        <v>2</v>
      </c>
      <c r="D949" t="s">
        <v>2747</v>
      </c>
      <c r="E949" t="s">
        <v>4549</v>
      </c>
      <c r="F949" t="s">
        <v>4475</v>
      </c>
      <c r="G949" t="s">
        <v>6</v>
      </c>
      <c r="H949">
        <v>9</v>
      </c>
      <c r="I949" t="s">
        <v>1523</v>
      </c>
      <c r="J949" t="s">
        <v>4550</v>
      </c>
      <c r="K949" t="s">
        <v>4459</v>
      </c>
      <c r="L949" t="s">
        <v>113</v>
      </c>
      <c r="M949" t="s">
        <v>3213</v>
      </c>
      <c r="N949" s="13">
        <v>45170</v>
      </c>
      <c r="O949">
        <v>102892</v>
      </c>
      <c r="P949" t="s">
        <v>3275</v>
      </c>
      <c r="Q949" s="13">
        <v>45170</v>
      </c>
      <c r="R949" t="s">
        <v>4467</v>
      </c>
      <c r="S949" s="13">
        <v>45170</v>
      </c>
      <c r="T949" s="13">
        <v>45199</v>
      </c>
      <c r="U949" s="1">
        <v>45170</v>
      </c>
      <c r="V949" t="s">
        <v>99</v>
      </c>
      <c r="W949" s="2">
        <v>91796.73</v>
      </c>
      <c r="X949" t="s">
        <v>2</v>
      </c>
      <c r="Y949" t="s">
        <v>11</v>
      </c>
      <c r="Z949" t="s">
        <v>2</v>
      </c>
      <c r="AA949" t="s">
        <v>2813</v>
      </c>
      <c r="AB949" t="s">
        <v>2814</v>
      </c>
      <c r="AC949" t="s">
        <v>116</v>
      </c>
    </row>
    <row r="950" spans="1:29" x14ac:dyDescent="0.25">
      <c r="A950" t="s">
        <v>0</v>
      </c>
      <c r="B950" t="s">
        <v>1</v>
      </c>
      <c r="C950" t="s">
        <v>2</v>
      </c>
      <c r="D950" t="s">
        <v>2747</v>
      </c>
      <c r="E950" t="s">
        <v>4551</v>
      </c>
      <c r="F950" t="s">
        <v>4475</v>
      </c>
      <c r="G950" t="s">
        <v>6</v>
      </c>
      <c r="H950">
        <v>9</v>
      </c>
      <c r="I950" t="s">
        <v>1523</v>
      </c>
      <c r="J950" t="s">
        <v>4552</v>
      </c>
      <c r="K950" t="s">
        <v>4459</v>
      </c>
      <c r="L950" t="s">
        <v>113</v>
      </c>
      <c r="M950" t="s">
        <v>3213</v>
      </c>
      <c r="N950" s="13">
        <v>45170</v>
      </c>
      <c r="O950">
        <v>102889</v>
      </c>
      <c r="P950" t="s">
        <v>3274</v>
      </c>
      <c r="Q950" s="13">
        <v>45170</v>
      </c>
      <c r="R950" t="s">
        <v>4467</v>
      </c>
      <c r="S950" s="13">
        <v>45170</v>
      </c>
      <c r="T950" s="13">
        <v>45199</v>
      </c>
      <c r="U950" s="1">
        <v>45170</v>
      </c>
      <c r="V950" t="s">
        <v>99</v>
      </c>
      <c r="W950" s="2">
        <v>236934.64</v>
      </c>
      <c r="X950" t="s">
        <v>2</v>
      </c>
      <c r="Y950" t="s">
        <v>11</v>
      </c>
      <c r="Z950" t="s">
        <v>2</v>
      </c>
      <c r="AA950" t="s">
        <v>2817</v>
      </c>
      <c r="AB950" t="s">
        <v>2818</v>
      </c>
      <c r="AC950" t="s">
        <v>116</v>
      </c>
    </row>
    <row r="951" spans="1:29" x14ac:dyDescent="0.25">
      <c r="A951" t="s">
        <v>0</v>
      </c>
      <c r="B951" t="s">
        <v>1</v>
      </c>
      <c r="C951" t="s">
        <v>2</v>
      </c>
      <c r="D951" t="s">
        <v>2747</v>
      </c>
      <c r="E951" t="s">
        <v>4553</v>
      </c>
      <c r="F951" t="s">
        <v>4475</v>
      </c>
      <c r="G951" t="s">
        <v>6</v>
      </c>
      <c r="H951">
        <v>9</v>
      </c>
      <c r="I951" t="s">
        <v>1523</v>
      </c>
      <c r="J951" t="s">
        <v>4554</v>
      </c>
      <c r="K951" t="s">
        <v>4459</v>
      </c>
      <c r="L951" t="s">
        <v>113</v>
      </c>
      <c r="M951" t="s">
        <v>3213</v>
      </c>
      <c r="N951" s="13">
        <v>45170</v>
      </c>
      <c r="O951">
        <v>102897</v>
      </c>
      <c r="P951" t="s">
        <v>3276</v>
      </c>
      <c r="Q951" s="13">
        <v>45170</v>
      </c>
      <c r="R951" t="s">
        <v>4467</v>
      </c>
      <c r="S951" s="13">
        <v>45170</v>
      </c>
      <c r="T951" s="13">
        <v>45199</v>
      </c>
      <c r="U951" s="1">
        <v>45170</v>
      </c>
      <c r="V951" t="s">
        <v>99</v>
      </c>
      <c r="W951" s="2">
        <v>2130.56</v>
      </c>
      <c r="X951" t="s">
        <v>2</v>
      </c>
      <c r="Y951" t="s">
        <v>11</v>
      </c>
      <c r="Z951" t="s">
        <v>2</v>
      </c>
      <c r="AA951" t="s">
        <v>2821</v>
      </c>
      <c r="AB951" t="s">
        <v>2822</v>
      </c>
      <c r="AC951" t="s">
        <v>116</v>
      </c>
    </row>
    <row r="952" spans="1:29" x14ac:dyDescent="0.25">
      <c r="A952" t="s">
        <v>0</v>
      </c>
      <c r="B952" t="s">
        <v>1</v>
      </c>
      <c r="C952" t="s">
        <v>2</v>
      </c>
      <c r="D952" t="s">
        <v>2747</v>
      </c>
      <c r="E952" t="s">
        <v>4555</v>
      </c>
      <c r="F952" t="s">
        <v>4475</v>
      </c>
      <c r="G952" t="s">
        <v>6</v>
      </c>
      <c r="H952">
        <v>9</v>
      </c>
      <c r="I952" t="s">
        <v>1523</v>
      </c>
      <c r="J952" t="s">
        <v>4556</v>
      </c>
      <c r="K952" t="s">
        <v>4459</v>
      </c>
      <c r="L952" t="s">
        <v>113</v>
      </c>
      <c r="M952" t="s">
        <v>3213</v>
      </c>
      <c r="N952" s="13">
        <v>45170</v>
      </c>
      <c r="O952">
        <v>102899</v>
      </c>
      <c r="P952" t="s">
        <v>3277</v>
      </c>
      <c r="Q952" s="13">
        <v>45170</v>
      </c>
      <c r="R952" t="s">
        <v>4467</v>
      </c>
      <c r="S952" s="13">
        <v>45170</v>
      </c>
      <c r="T952" s="13">
        <v>45199</v>
      </c>
      <c r="U952" s="1">
        <v>45170</v>
      </c>
      <c r="V952" t="s">
        <v>99</v>
      </c>
      <c r="W952" s="2">
        <v>15094.46</v>
      </c>
      <c r="X952" t="s">
        <v>2</v>
      </c>
      <c r="Y952" t="s">
        <v>11</v>
      </c>
      <c r="Z952" t="s">
        <v>2</v>
      </c>
      <c r="AA952" t="s">
        <v>2825</v>
      </c>
      <c r="AB952" t="s">
        <v>2826</v>
      </c>
      <c r="AC952" t="s">
        <v>116</v>
      </c>
    </row>
    <row r="953" spans="1:29" x14ac:dyDescent="0.25">
      <c r="A953" t="s">
        <v>0</v>
      </c>
      <c r="B953" t="s">
        <v>1</v>
      </c>
      <c r="C953" t="s">
        <v>2</v>
      </c>
      <c r="D953" t="s">
        <v>2747</v>
      </c>
      <c r="E953" t="s">
        <v>4557</v>
      </c>
      <c r="F953" t="s">
        <v>4475</v>
      </c>
      <c r="G953" t="s">
        <v>6</v>
      </c>
      <c r="H953">
        <v>9</v>
      </c>
      <c r="I953" t="s">
        <v>1523</v>
      </c>
      <c r="J953" t="s">
        <v>4558</v>
      </c>
      <c r="K953" t="s">
        <v>4459</v>
      </c>
      <c r="L953" t="s">
        <v>113</v>
      </c>
      <c r="M953" t="s">
        <v>3213</v>
      </c>
      <c r="N953" s="13">
        <v>45170</v>
      </c>
      <c r="O953">
        <v>102904</v>
      </c>
      <c r="P953" t="s">
        <v>3278</v>
      </c>
      <c r="Q953" s="13">
        <v>45170</v>
      </c>
      <c r="R953" t="s">
        <v>4467</v>
      </c>
      <c r="S953" s="13">
        <v>45170</v>
      </c>
      <c r="T953" s="13">
        <v>45199</v>
      </c>
      <c r="U953" s="1">
        <v>45170</v>
      </c>
      <c r="V953" t="s">
        <v>99</v>
      </c>
      <c r="W953" s="2">
        <v>13439.94</v>
      </c>
      <c r="X953" t="s">
        <v>2</v>
      </c>
      <c r="Y953" t="s">
        <v>11</v>
      </c>
      <c r="Z953" t="s">
        <v>2</v>
      </c>
      <c r="AA953" t="s">
        <v>2829</v>
      </c>
      <c r="AB953" t="s">
        <v>2830</v>
      </c>
      <c r="AC953" t="s">
        <v>116</v>
      </c>
    </row>
    <row r="954" spans="1:29" x14ac:dyDescent="0.25">
      <c r="A954" t="s">
        <v>0</v>
      </c>
      <c r="B954" t="s">
        <v>1</v>
      </c>
      <c r="C954" t="s">
        <v>2</v>
      </c>
      <c r="D954" t="s">
        <v>2747</v>
      </c>
      <c r="E954" t="s">
        <v>4559</v>
      </c>
      <c r="F954" t="s">
        <v>4475</v>
      </c>
      <c r="G954" t="s">
        <v>6</v>
      </c>
      <c r="H954">
        <v>9</v>
      </c>
      <c r="I954" t="s">
        <v>1523</v>
      </c>
      <c r="J954" t="s">
        <v>4560</v>
      </c>
      <c r="K954" t="s">
        <v>4459</v>
      </c>
      <c r="L954" t="s">
        <v>113</v>
      </c>
      <c r="M954" t="s">
        <v>3213</v>
      </c>
      <c r="N954" s="13">
        <v>45170</v>
      </c>
      <c r="O954">
        <v>118151</v>
      </c>
      <c r="P954" t="s">
        <v>3279</v>
      </c>
      <c r="Q954" s="13">
        <v>45170</v>
      </c>
      <c r="R954" t="s">
        <v>4467</v>
      </c>
      <c r="S954" s="13">
        <v>45170</v>
      </c>
      <c r="T954" s="13">
        <v>45199</v>
      </c>
      <c r="U954" s="1">
        <v>45170</v>
      </c>
      <c r="V954" t="s">
        <v>99</v>
      </c>
      <c r="W954" s="2">
        <v>638204.96</v>
      </c>
      <c r="X954" t="s">
        <v>2</v>
      </c>
      <c r="Y954" t="s">
        <v>11</v>
      </c>
      <c r="Z954" t="s">
        <v>2</v>
      </c>
      <c r="AA954" t="s">
        <v>2833</v>
      </c>
      <c r="AB954" t="s">
        <v>2834</v>
      </c>
      <c r="AC954" t="s">
        <v>116</v>
      </c>
    </row>
    <row r="955" spans="1:29" x14ac:dyDescent="0.25">
      <c r="A955" t="s">
        <v>0</v>
      </c>
      <c r="B955" t="s">
        <v>1</v>
      </c>
      <c r="C955" t="s">
        <v>2</v>
      </c>
      <c r="D955" t="s">
        <v>2747</v>
      </c>
      <c r="E955" t="s">
        <v>4561</v>
      </c>
      <c r="F955" t="s">
        <v>4475</v>
      </c>
      <c r="G955" t="s">
        <v>6</v>
      </c>
      <c r="H955">
        <v>9</v>
      </c>
      <c r="I955" t="s">
        <v>1523</v>
      </c>
      <c r="J955" t="s">
        <v>4562</v>
      </c>
      <c r="K955" t="s">
        <v>4459</v>
      </c>
      <c r="L955" t="s">
        <v>113</v>
      </c>
      <c r="M955" t="s">
        <v>3213</v>
      </c>
      <c r="N955" s="13">
        <v>45170</v>
      </c>
      <c r="O955">
        <v>102911</v>
      </c>
      <c r="P955" t="s">
        <v>3281</v>
      </c>
      <c r="Q955" s="13">
        <v>45170</v>
      </c>
      <c r="R955" t="s">
        <v>4467</v>
      </c>
      <c r="S955" s="13">
        <v>45170</v>
      </c>
      <c r="T955" s="13">
        <v>45199</v>
      </c>
      <c r="U955" s="1">
        <v>45170</v>
      </c>
      <c r="V955" t="s">
        <v>99</v>
      </c>
      <c r="W955" s="2">
        <v>26643.61</v>
      </c>
      <c r="X955" t="s">
        <v>2</v>
      </c>
      <c r="Y955" t="s">
        <v>11</v>
      </c>
      <c r="Z955" t="s">
        <v>2</v>
      </c>
      <c r="AA955" t="s">
        <v>2837</v>
      </c>
      <c r="AB955" t="s">
        <v>2838</v>
      </c>
      <c r="AC955" t="s">
        <v>116</v>
      </c>
    </row>
    <row r="956" spans="1:29" x14ac:dyDescent="0.25">
      <c r="A956" t="s">
        <v>0</v>
      </c>
      <c r="B956" t="s">
        <v>1</v>
      </c>
      <c r="C956" t="s">
        <v>2</v>
      </c>
      <c r="D956" t="s">
        <v>2747</v>
      </c>
      <c r="E956" t="s">
        <v>4563</v>
      </c>
      <c r="F956" t="s">
        <v>4475</v>
      </c>
      <c r="G956" t="s">
        <v>6</v>
      </c>
      <c r="H956">
        <v>9</v>
      </c>
      <c r="I956" t="s">
        <v>1523</v>
      </c>
      <c r="J956" t="s">
        <v>4564</v>
      </c>
      <c r="K956" t="s">
        <v>4459</v>
      </c>
      <c r="L956" t="s">
        <v>113</v>
      </c>
      <c r="M956" t="s">
        <v>3213</v>
      </c>
      <c r="N956" s="13">
        <v>45170</v>
      </c>
      <c r="O956">
        <v>102915</v>
      </c>
      <c r="P956" t="s">
        <v>3283</v>
      </c>
      <c r="Q956" s="13">
        <v>45170</v>
      </c>
      <c r="R956" t="s">
        <v>4467</v>
      </c>
      <c r="S956" s="13">
        <v>45170</v>
      </c>
      <c r="T956" s="13">
        <v>45199</v>
      </c>
      <c r="U956" s="1">
        <v>45170</v>
      </c>
      <c r="V956" t="s">
        <v>99</v>
      </c>
      <c r="W956" s="2">
        <v>3851.74</v>
      </c>
      <c r="X956" t="s">
        <v>2</v>
      </c>
      <c r="Y956" t="s">
        <v>11</v>
      </c>
      <c r="Z956" t="s">
        <v>2</v>
      </c>
      <c r="AA956" t="s">
        <v>2841</v>
      </c>
      <c r="AB956" t="s">
        <v>2842</v>
      </c>
      <c r="AC956" t="s">
        <v>116</v>
      </c>
    </row>
    <row r="957" spans="1:29" x14ac:dyDescent="0.25">
      <c r="A957" t="s">
        <v>0</v>
      </c>
      <c r="B957" t="s">
        <v>1</v>
      </c>
      <c r="C957" t="s">
        <v>2</v>
      </c>
      <c r="D957" t="s">
        <v>2747</v>
      </c>
      <c r="E957" t="s">
        <v>4565</v>
      </c>
      <c r="F957" t="s">
        <v>4475</v>
      </c>
      <c r="G957" t="s">
        <v>6</v>
      </c>
      <c r="H957">
        <v>9</v>
      </c>
      <c r="I957" t="s">
        <v>1523</v>
      </c>
      <c r="J957" t="s">
        <v>4566</v>
      </c>
      <c r="K957" t="s">
        <v>4459</v>
      </c>
      <c r="L957" t="s">
        <v>113</v>
      </c>
      <c r="M957" t="s">
        <v>3213</v>
      </c>
      <c r="N957" s="13">
        <v>45170</v>
      </c>
      <c r="O957">
        <v>102916</v>
      </c>
      <c r="P957" t="s">
        <v>3284</v>
      </c>
      <c r="Q957" s="13">
        <v>45170</v>
      </c>
      <c r="R957" t="s">
        <v>4467</v>
      </c>
      <c r="S957" s="13">
        <v>45170</v>
      </c>
      <c r="T957" s="13">
        <v>45199</v>
      </c>
      <c r="U957" s="1">
        <v>45170</v>
      </c>
      <c r="V957" t="s">
        <v>99</v>
      </c>
      <c r="W957" s="2">
        <v>1046.54</v>
      </c>
      <c r="X957" t="s">
        <v>2</v>
      </c>
      <c r="Y957" t="s">
        <v>11</v>
      </c>
      <c r="Z957" t="s">
        <v>2</v>
      </c>
      <c r="AA957" t="s">
        <v>2845</v>
      </c>
      <c r="AB957" t="s">
        <v>2846</v>
      </c>
      <c r="AC957" t="s">
        <v>116</v>
      </c>
    </row>
    <row r="958" spans="1:29" x14ac:dyDescent="0.25">
      <c r="A958" t="s">
        <v>0</v>
      </c>
      <c r="B958" t="s">
        <v>1</v>
      </c>
      <c r="C958" t="s">
        <v>2</v>
      </c>
      <c r="D958" t="s">
        <v>2747</v>
      </c>
      <c r="E958" t="s">
        <v>4567</v>
      </c>
      <c r="F958" t="s">
        <v>4475</v>
      </c>
      <c r="G958" t="s">
        <v>6</v>
      </c>
      <c r="H958">
        <v>9</v>
      </c>
      <c r="I958" t="s">
        <v>1523</v>
      </c>
      <c r="J958" t="s">
        <v>4568</v>
      </c>
      <c r="K958" t="s">
        <v>4459</v>
      </c>
      <c r="L958" t="s">
        <v>113</v>
      </c>
      <c r="M958" t="s">
        <v>3213</v>
      </c>
      <c r="N958" s="13">
        <v>45170</v>
      </c>
      <c r="O958">
        <v>102918</v>
      </c>
      <c r="P958" t="s">
        <v>3285</v>
      </c>
      <c r="Q958" s="13">
        <v>45170</v>
      </c>
      <c r="R958" t="s">
        <v>4467</v>
      </c>
      <c r="S958" s="13">
        <v>45170</v>
      </c>
      <c r="T958" s="13">
        <v>45199</v>
      </c>
      <c r="U958" s="1">
        <v>45170</v>
      </c>
      <c r="V958" t="s">
        <v>99</v>
      </c>
      <c r="W958" s="2">
        <v>60156.22</v>
      </c>
      <c r="X958" t="s">
        <v>2</v>
      </c>
      <c r="Y958" t="s">
        <v>11</v>
      </c>
      <c r="Z958" t="s">
        <v>2</v>
      </c>
      <c r="AA958" t="s">
        <v>2849</v>
      </c>
      <c r="AB958" t="s">
        <v>2850</v>
      </c>
      <c r="AC958" t="s">
        <v>116</v>
      </c>
    </row>
    <row r="959" spans="1:29" x14ac:dyDescent="0.25">
      <c r="A959" t="s">
        <v>0</v>
      </c>
      <c r="B959" t="s">
        <v>1</v>
      </c>
      <c r="C959" t="s">
        <v>2</v>
      </c>
      <c r="D959" t="s">
        <v>2747</v>
      </c>
      <c r="E959" t="s">
        <v>4569</v>
      </c>
      <c r="F959" t="s">
        <v>4475</v>
      </c>
      <c r="G959" t="s">
        <v>6</v>
      </c>
      <c r="H959">
        <v>9</v>
      </c>
      <c r="I959" t="s">
        <v>1523</v>
      </c>
      <c r="J959" t="s">
        <v>4570</v>
      </c>
      <c r="K959" t="s">
        <v>4459</v>
      </c>
      <c r="L959" t="s">
        <v>113</v>
      </c>
      <c r="M959" t="s">
        <v>3213</v>
      </c>
      <c r="N959" s="13">
        <v>45170</v>
      </c>
      <c r="O959">
        <v>102920</v>
      </c>
      <c r="P959" t="s">
        <v>3286</v>
      </c>
      <c r="Q959" s="13">
        <v>45170</v>
      </c>
      <c r="R959" t="s">
        <v>4467</v>
      </c>
      <c r="S959" s="13">
        <v>45170</v>
      </c>
      <c r="T959" s="13">
        <v>45199</v>
      </c>
      <c r="U959" s="1">
        <v>45170</v>
      </c>
      <c r="V959" t="s">
        <v>99</v>
      </c>
      <c r="W959" s="2">
        <v>414306.17</v>
      </c>
      <c r="X959" t="s">
        <v>2</v>
      </c>
      <c r="Y959" t="s">
        <v>11</v>
      </c>
      <c r="Z959" t="s">
        <v>2</v>
      </c>
      <c r="AA959" t="s">
        <v>2853</v>
      </c>
      <c r="AB959" t="s">
        <v>2854</v>
      </c>
      <c r="AC959" t="s">
        <v>116</v>
      </c>
    </row>
    <row r="960" spans="1:29" x14ac:dyDescent="0.25">
      <c r="A960" t="s">
        <v>0</v>
      </c>
      <c r="B960" t="s">
        <v>1</v>
      </c>
      <c r="C960" t="s">
        <v>2</v>
      </c>
      <c r="D960" t="s">
        <v>2747</v>
      </c>
      <c r="E960" t="s">
        <v>4571</v>
      </c>
      <c r="F960" t="s">
        <v>4475</v>
      </c>
      <c r="G960" t="s">
        <v>6</v>
      </c>
      <c r="H960">
        <v>9</v>
      </c>
      <c r="I960" t="s">
        <v>1523</v>
      </c>
      <c r="J960" t="s">
        <v>4572</v>
      </c>
      <c r="K960" t="s">
        <v>4459</v>
      </c>
      <c r="L960" t="s">
        <v>113</v>
      </c>
      <c r="M960" t="s">
        <v>3213</v>
      </c>
      <c r="N960" s="13">
        <v>45170</v>
      </c>
      <c r="O960">
        <v>123012</v>
      </c>
      <c r="P960" t="s">
        <v>3287</v>
      </c>
      <c r="Q960" s="13">
        <v>45170</v>
      </c>
      <c r="R960" t="s">
        <v>4467</v>
      </c>
      <c r="S960" s="13">
        <v>45170</v>
      </c>
      <c r="T960" s="13">
        <v>45199</v>
      </c>
      <c r="U960" s="1">
        <v>45170</v>
      </c>
      <c r="V960" t="s">
        <v>99</v>
      </c>
      <c r="W960" s="2">
        <v>2484.59</v>
      </c>
      <c r="X960" t="s">
        <v>2</v>
      </c>
      <c r="Y960" t="s">
        <v>11</v>
      </c>
      <c r="Z960" t="s">
        <v>2</v>
      </c>
      <c r="AA960" t="s">
        <v>2857</v>
      </c>
      <c r="AB960" t="s">
        <v>2858</v>
      </c>
      <c r="AC960" t="s">
        <v>116</v>
      </c>
    </row>
    <row r="961" spans="1:29" x14ac:dyDescent="0.25">
      <c r="A961" t="s">
        <v>0</v>
      </c>
      <c r="B961" t="s">
        <v>1</v>
      </c>
      <c r="C961" t="s">
        <v>2</v>
      </c>
      <c r="D961" t="s">
        <v>2747</v>
      </c>
      <c r="E961" t="s">
        <v>4573</v>
      </c>
      <c r="F961" t="s">
        <v>4475</v>
      </c>
      <c r="G961" t="s">
        <v>6</v>
      </c>
      <c r="H961">
        <v>9</v>
      </c>
      <c r="I961" t="s">
        <v>1523</v>
      </c>
      <c r="J961" t="s">
        <v>4574</v>
      </c>
      <c r="K961" t="s">
        <v>4459</v>
      </c>
      <c r="L961" t="s">
        <v>113</v>
      </c>
      <c r="M961" t="s">
        <v>3213</v>
      </c>
      <c r="N961" s="13">
        <v>45170</v>
      </c>
      <c r="O961">
        <v>102929</v>
      </c>
      <c r="P961" t="s">
        <v>3288</v>
      </c>
      <c r="Q961" s="13">
        <v>45170</v>
      </c>
      <c r="R961" t="s">
        <v>4467</v>
      </c>
      <c r="S961" s="13">
        <v>45170</v>
      </c>
      <c r="T961" s="13">
        <v>45199</v>
      </c>
      <c r="U961" s="1">
        <v>45170</v>
      </c>
      <c r="V961" t="s">
        <v>99</v>
      </c>
      <c r="W961" s="2">
        <v>22701.94</v>
      </c>
      <c r="X961" t="s">
        <v>2</v>
      </c>
      <c r="Y961" t="s">
        <v>11</v>
      </c>
      <c r="Z961" t="s">
        <v>2</v>
      </c>
      <c r="AA961" t="s">
        <v>2861</v>
      </c>
      <c r="AB961" t="s">
        <v>2862</v>
      </c>
      <c r="AC961" t="s">
        <v>116</v>
      </c>
    </row>
    <row r="962" spans="1:29" x14ac:dyDescent="0.25">
      <c r="A962" t="s">
        <v>0</v>
      </c>
      <c r="B962" t="s">
        <v>1</v>
      </c>
      <c r="C962" t="s">
        <v>2</v>
      </c>
      <c r="D962" t="s">
        <v>2747</v>
      </c>
      <c r="E962" t="s">
        <v>4575</v>
      </c>
      <c r="F962" t="s">
        <v>4475</v>
      </c>
      <c r="G962" t="s">
        <v>6</v>
      </c>
      <c r="H962">
        <v>9</v>
      </c>
      <c r="I962" t="s">
        <v>1523</v>
      </c>
      <c r="J962" t="s">
        <v>4576</v>
      </c>
      <c r="K962" t="s">
        <v>4459</v>
      </c>
      <c r="L962" t="s">
        <v>113</v>
      </c>
      <c r="M962" t="s">
        <v>3213</v>
      </c>
      <c r="N962" s="13">
        <v>45170</v>
      </c>
      <c r="O962">
        <v>102930</v>
      </c>
      <c r="P962" t="s">
        <v>3289</v>
      </c>
      <c r="Q962" s="13">
        <v>45170</v>
      </c>
      <c r="R962" t="s">
        <v>4467</v>
      </c>
      <c r="S962" s="13">
        <v>45170</v>
      </c>
      <c r="T962" s="13">
        <v>45199</v>
      </c>
      <c r="U962" s="1">
        <v>45170</v>
      </c>
      <c r="V962" t="s">
        <v>99</v>
      </c>
      <c r="W962" s="2">
        <v>3302.64</v>
      </c>
      <c r="X962" t="s">
        <v>2</v>
      </c>
      <c r="Y962" t="s">
        <v>11</v>
      </c>
      <c r="Z962" t="s">
        <v>2</v>
      </c>
      <c r="AA962" t="s">
        <v>2865</v>
      </c>
      <c r="AB962" t="s">
        <v>2866</v>
      </c>
      <c r="AC962" t="s">
        <v>116</v>
      </c>
    </row>
    <row r="963" spans="1:29" x14ac:dyDescent="0.25">
      <c r="A963" t="s">
        <v>0</v>
      </c>
      <c r="B963" t="s">
        <v>1</v>
      </c>
      <c r="C963" t="s">
        <v>2</v>
      </c>
      <c r="D963" t="s">
        <v>2747</v>
      </c>
      <c r="E963" t="s">
        <v>4577</v>
      </c>
      <c r="F963" t="s">
        <v>4475</v>
      </c>
      <c r="G963" t="s">
        <v>6</v>
      </c>
      <c r="H963">
        <v>9</v>
      </c>
      <c r="I963" t="s">
        <v>1523</v>
      </c>
      <c r="J963" t="s">
        <v>4578</v>
      </c>
      <c r="K963" t="s">
        <v>4459</v>
      </c>
      <c r="L963" t="s">
        <v>113</v>
      </c>
      <c r="M963" t="s">
        <v>3213</v>
      </c>
      <c r="N963" s="13">
        <v>45170</v>
      </c>
      <c r="O963">
        <v>102932</v>
      </c>
      <c r="P963" t="s">
        <v>3290</v>
      </c>
      <c r="Q963" s="13">
        <v>45170</v>
      </c>
      <c r="R963" t="s">
        <v>4467</v>
      </c>
      <c r="S963" s="13">
        <v>45170</v>
      </c>
      <c r="T963" s="13">
        <v>45199</v>
      </c>
      <c r="U963" s="1">
        <v>45170</v>
      </c>
      <c r="V963" t="s">
        <v>99</v>
      </c>
      <c r="W963" s="2">
        <v>1465.73</v>
      </c>
      <c r="X963" t="s">
        <v>2</v>
      </c>
      <c r="Y963" t="s">
        <v>11</v>
      </c>
      <c r="Z963" t="s">
        <v>2</v>
      </c>
      <c r="AA963" t="s">
        <v>2869</v>
      </c>
      <c r="AB963" t="s">
        <v>2870</v>
      </c>
      <c r="AC963" t="s">
        <v>116</v>
      </c>
    </row>
    <row r="964" spans="1:29" x14ac:dyDescent="0.25">
      <c r="A964" t="s">
        <v>0</v>
      </c>
      <c r="B964" t="s">
        <v>1</v>
      </c>
      <c r="C964" t="s">
        <v>2</v>
      </c>
      <c r="D964" t="s">
        <v>2747</v>
      </c>
      <c r="E964" t="s">
        <v>4579</v>
      </c>
      <c r="F964" t="s">
        <v>4475</v>
      </c>
      <c r="G964" t="s">
        <v>6</v>
      </c>
      <c r="H964">
        <v>9</v>
      </c>
      <c r="I964" t="s">
        <v>1523</v>
      </c>
      <c r="J964" t="s">
        <v>4580</v>
      </c>
      <c r="K964" t="s">
        <v>4459</v>
      </c>
      <c r="L964" t="s">
        <v>113</v>
      </c>
      <c r="M964" t="s">
        <v>3213</v>
      </c>
      <c r="N964" s="13">
        <v>45170</v>
      </c>
      <c r="O964">
        <v>216922</v>
      </c>
      <c r="P964" t="s">
        <v>3291</v>
      </c>
      <c r="Q964" s="13">
        <v>45170</v>
      </c>
      <c r="R964" t="s">
        <v>4467</v>
      </c>
      <c r="S964" s="13">
        <v>45170</v>
      </c>
      <c r="T964" s="13">
        <v>45199</v>
      </c>
      <c r="U964" s="1">
        <v>45170</v>
      </c>
      <c r="V964" t="s">
        <v>99</v>
      </c>
      <c r="W964" s="2">
        <v>34909.300000000003</v>
      </c>
      <c r="X964" t="s">
        <v>2</v>
      </c>
      <c r="Y964" t="s">
        <v>11</v>
      </c>
      <c r="Z964" t="s">
        <v>2</v>
      </c>
      <c r="AA964" t="s">
        <v>2873</v>
      </c>
      <c r="AB964" t="s">
        <v>2874</v>
      </c>
      <c r="AC964" t="s">
        <v>116</v>
      </c>
    </row>
    <row r="965" spans="1:29" x14ac:dyDescent="0.25">
      <c r="A965" t="s">
        <v>0</v>
      </c>
      <c r="B965" t="s">
        <v>1</v>
      </c>
      <c r="C965" t="s">
        <v>2</v>
      </c>
      <c r="D965" t="s">
        <v>2747</v>
      </c>
      <c r="E965" t="s">
        <v>4581</v>
      </c>
      <c r="F965" t="s">
        <v>4475</v>
      </c>
      <c r="G965" t="s">
        <v>6</v>
      </c>
      <c r="H965">
        <v>9</v>
      </c>
      <c r="I965" t="s">
        <v>1523</v>
      </c>
      <c r="J965" t="s">
        <v>4582</v>
      </c>
      <c r="K965" t="s">
        <v>4459</v>
      </c>
      <c r="L965" t="s">
        <v>113</v>
      </c>
      <c r="M965" t="s">
        <v>3213</v>
      </c>
      <c r="N965" s="13">
        <v>45170</v>
      </c>
      <c r="O965">
        <v>102934</v>
      </c>
      <c r="P965" t="s">
        <v>3292</v>
      </c>
      <c r="Q965" s="13">
        <v>45170</v>
      </c>
      <c r="R965" t="s">
        <v>4467</v>
      </c>
      <c r="S965" s="13">
        <v>45170</v>
      </c>
      <c r="T965" s="13">
        <v>45199</v>
      </c>
      <c r="U965" s="1">
        <v>45170</v>
      </c>
      <c r="V965" t="s">
        <v>99</v>
      </c>
      <c r="W965" s="2">
        <v>10715.24</v>
      </c>
      <c r="X965" t="s">
        <v>2</v>
      </c>
      <c r="Y965" t="s">
        <v>11</v>
      </c>
      <c r="Z965" t="s">
        <v>2</v>
      </c>
      <c r="AA965" t="s">
        <v>2877</v>
      </c>
      <c r="AB965" t="s">
        <v>2878</v>
      </c>
      <c r="AC965" t="s">
        <v>116</v>
      </c>
    </row>
    <row r="966" spans="1:29" x14ac:dyDescent="0.25">
      <c r="A966" t="s">
        <v>0</v>
      </c>
      <c r="B966" t="s">
        <v>1</v>
      </c>
      <c r="C966" t="s">
        <v>2</v>
      </c>
      <c r="D966" t="s">
        <v>2747</v>
      </c>
      <c r="E966" t="s">
        <v>4583</v>
      </c>
      <c r="F966" t="s">
        <v>4475</v>
      </c>
      <c r="G966" t="s">
        <v>6</v>
      </c>
      <c r="H966">
        <v>9</v>
      </c>
      <c r="I966" t="s">
        <v>1523</v>
      </c>
      <c r="J966" t="s">
        <v>4584</v>
      </c>
      <c r="K966" t="s">
        <v>4459</v>
      </c>
      <c r="L966" t="s">
        <v>113</v>
      </c>
      <c r="M966" t="s">
        <v>3213</v>
      </c>
      <c r="N966" s="13">
        <v>45184</v>
      </c>
      <c r="O966">
        <v>102935</v>
      </c>
      <c r="P966" t="s">
        <v>3293</v>
      </c>
      <c r="Q966" s="13">
        <v>45170</v>
      </c>
      <c r="R966" t="s">
        <v>4467</v>
      </c>
      <c r="S966" s="13">
        <v>45170</v>
      </c>
      <c r="T966" s="13">
        <v>45199</v>
      </c>
      <c r="U966" s="1">
        <v>45170</v>
      </c>
      <c r="V966" t="s">
        <v>99</v>
      </c>
      <c r="W966" s="2">
        <v>111837.48</v>
      </c>
      <c r="X966" t="s">
        <v>2</v>
      </c>
      <c r="Y966" t="s">
        <v>11</v>
      </c>
      <c r="Z966" t="s">
        <v>2</v>
      </c>
      <c r="AA966" t="s">
        <v>2881</v>
      </c>
      <c r="AB966" t="s">
        <v>2882</v>
      </c>
      <c r="AC966" t="s">
        <v>116</v>
      </c>
    </row>
    <row r="967" spans="1:29" x14ac:dyDescent="0.25">
      <c r="A967" t="s">
        <v>0</v>
      </c>
      <c r="B967" t="s">
        <v>1</v>
      </c>
      <c r="C967" t="s">
        <v>2</v>
      </c>
      <c r="D967" t="s">
        <v>2747</v>
      </c>
      <c r="E967" t="s">
        <v>4585</v>
      </c>
      <c r="F967" t="s">
        <v>4475</v>
      </c>
      <c r="G967" t="s">
        <v>6</v>
      </c>
      <c r="H967">
        <v>9</v>
      </c>
      <c r="I967" t="s">
        <v>1523</v>
      </c>
      <c r="J967" t="s">
        <v>4586</v>
      </c>
      <c r="K967" t="s">
        <v>4459</v>
      </c>
      <c r="L967" t="s">
        <v>113</v>
      </c>
      <c r="M967" t="s">
        <v>3213</v>
      </c>
      <c r="N967" s="13">
        <v>45170</v>
      </c>
      <c r="O967">
        <v>102937</v>
      </c>
      <c r="P967" t="s">
        <v>3294</v>
      </c>
      <c r="Q967" s="13">
        <v>45170</v>
      </c>
      <c r="R967" t="s">
        <v>4467</v>
      </c>
      <c r="S967" s="13">
        <v>45170</v>
      </c>
      <c r="T967" s="13">
        <v>45199</v>
      </c>
      <c r="U967" s="1">
        <v>45170</v>
      </c>
      <c r="V967" t="s">
        <v>99</v>
      </c>
      <c r="W967" s="2">
        <v>3502.08</v>
      </c>
      <c r="X967" t="s">
        <v>2</v>
      </c>
      <c r="Y967" t="s">
        <v>11</v>
      </c>
      <c r="Z967" t="s">
        <v>2</v>
      </c>
      <c r="AA967" t="s">
        <v>2885</v>
      </c>
      <c r="AB967" t="s">
        <v>2886</v>
      </c>
      <c r="AC967" t="s">
        <v>116</v>
      </c>
    </row>
    <row r="968" spans="1:29" x14ac:dyDescent="0.25">
      <c r="A968" t="s">
        <v>0</v>
      </c>
      <c r="B968" t="s">
        <v>1</v>
      </c>
      <c r="C968" t="s">
        <v>2</v>
      </c>
      <c r="D968" t="s">
        <v>2747</v>
      </c>
      <c r="E968" t="s">
        <v>4587</v>
      </c>
      <c r="F968" t="s">
        <v>4475</v>
      </c>
      <c r="G968" t="s">
        <v>6</v>
      </c>
      <c r="H968">
        <v>9</v>
      </c>
      <c r="I968" t="s">
        <v>1523</v>
      </c>
      <c r="J968" t="s">
        <v>4588</v>
      </c>
      <c r="K968" t="s">
        <v>4459</v>
      </c>
      <c r="L968" t="s">
        <v>113</v>
      </c>
      <c r="M968" t="s">
        <v>3213</v>
      </c>
      <c r="N968" s="13">
        <v>45170</v>
      </c>
      <c r="O968">
        <v>199967</v>
      </c>
      <c r="P968" t="s">
        <v>3295</v>
      </c>
      <c r="Q968" s="13">
        <v>45170</v>
      </c>
      <c r="R968" t="s">
        <v>4467</v>
      </c>
      <c r="S968" s="13">
        <v>45170</v>
      </c>
      <c r="T968" s="13">
        <v>45199</v>
      </c>
      <c r="U968" s="1">
        <v>45170</v>
      </c>
      <c r="V968" t="s">
        <v>99</v>
      </c>
      <c r="W968" s="2">
        <v>3571.19</v>
      </c>
      <c r="X968" t="s">
        <v>2</v>
      </c>
      <c r="Y968" t="s">
        <v>11</v>
      </c>
      <c r="Z968" t="s">
        <v>2</v>
      </c>
      <c r="AA968" t="s">
        <v>2889</v>
      </c>
      <c r="AB968" t="s">
        <v>2890</v>
      </c>
      <c r="AC968" t="s">
        <v>116</v>
      </c>
    </row>
    <row r="969" spans="1:29" x14ac:dyDescent="0.25">
      <c r="A969" t="s">
        <v>0</v>
      </c>
      <c r="B969" t="s">
        <v>1</v>
      </c>
      <c r="C969" t="s">
        <v>2</v>
      </c>
      <c r="D969" t="s">
        <v>2747</v>
      </c>
      <c r="E969" t="s">
        <v>4589</v>
      </c>
      <c r="F969" t="s">
        <v>4475</v>
      </c>
      <c r="G969" t="s">
        <v>6</v>
      </c>
      <c r="H969">
        <v>9</v>
      </c>
      <c r="I969" t="s">
        <v>1523</v>
      </c>
      <c r="J969" t="s">
        <v>4590</v>
      </c>
      <c r="K969" t="s">
        <v>4459</v>
      </c>
      <c r="L969" t="s">
        <v>113</v>
      </c>
      <c r="M969" t="s">
        <v>3213</v>
      </c>
      <c r="N969" s="13">
        <v>45170</v>
      </c>
      <c r="O969">
        <v>102938</v>
      </c>
      <c r="P969" t="s">
        <v>3296</v>
      </c>
      <c r="Q969" s="13">
        <v>45170</v>
      </c>
      <c r="R969" t="s">
        <v>4467</v>
      </c>
      <c r="S969" s="13">
        <v>45170</v>
      </c>
      <c r="T969" s="13">
        <v>45199</v>
      </c>
      <c r="U969" s="1">
        <v>45170</v>
      </c>
      <c r="V969" t="s">
        <v>99</v>
      </c>
      <c r="W969" s="2">
        <v>36674.71</v>
      </c>
      <c r="X969" t="s">
        <v>2</v>
      </c>
      <c r="Y969" t="s">
        <v>11</v>
      </c>
      <c r="Z969" t="s">
        <v>2</v>
      </c>
      <c r="AA969" t="s">
        <v>2893</v>
      </c>
      <c r="AB969" t="s">
        <v>2894</v>
      </c>
      <c r="AC969" t="s">
        <v>116</v>
      </c>
    </row>
    <row r="970" spans="1:29" x14ac:dyDescent="0.25">
      <c r="A970" t="s">
        <v>0</v>
      </c>
      <c r="B970" t="s">
        <v>1</v>
      </c>
      <c r="C970" t="s">
        <v>2</v>
      </c>
      <c r="D970" t="s">
        <v>2747</v>
      </c>
      <c r="E970" t="s">
        <v>4591</v>
      </c>
      <c r="F970" t="s">
        <v>4475</v>
      </c>
      <c r="G970" t="s">
        <v>6</v>
      </c>
      <c r="H970">
        <v>9</v>
      </c>
      <c r="I970" t="s">
        <v>1523</v>
      </c>
      <c r="J970" t="s">
        <v>4592</v>
      </c>
      <c r="K970" t="s">
        <v>4459</v>
      </c>
      <c r="L970" t="s">
        <v>113</v>
      </c>
      <c r="M970" t="s">
        <v>3213</v>
      </c>
      <c r="N970" s="13">
        <v>45170</v>
      </c>
      <c r="O970">
        <v>125652</v>
      </c>
      <c r="P970" t="s">
        <v>3297</v>
      </c>
      <c r="Q970" s="13">
        <v>45170</v>
      </c>
      <c r="R970" t="s">
        <v>4467</v>
      </c>
      <c r="S970" s="13">
        <v>45170</v>
      </c>
      <c r="T970" s="13">
        <v>45199</v>
      </c>
      <c r="U970" s="1">
        <v>45170</v>
      </c>
      <c r="V970" t="s">
        <v>99</v>
      </c>
      <c r="W970" s="2">
        <v>34889.269999999997</v>
      </c>
      <c r="X970" t="s">
        <v>2</v>
      </c>
      <c r="Y970" t="s">
        <v>11</v>
      </c>
      <c r="Z970" t="s">
        <v>2</v>
      </c>
      <c r="AA970" t="s">
        <v>2897</v>
      </c>
      <c r="AB970" t="s">
        <v>2898</v>
      </c>
      <c r="AC970" t="s">
        <v>116</v>
      </c>
    </row>
    <row r="971" spans="1:29" x14ac:dyDescent="0.25">
      <c r="A971" t="s">
        <v>0</v>
      </c>
      <c r="B971" t="s">
        <v>1</v>
      </c>
      <c r="C971" t="s">
        <v>2</v>
      </c>
      <c r="D971" t="s">
        <v>2747</v>
      </c>
      <c r="E971" t="s">
        <v>4593</v>
      </c>
      <c r="F971" t="s">
        <v>4475</v>
      </c>
      <c r="G971" t="s">
        <v>6</v>
      </c>
      <c r="H971">
        <v>9</v>
      </c>
      <c r="I971" t="s">
        <v>1523</v>
      </c>
      <c r="J971" t="s">
        <v>4594</v>
      </c>
      <c r="K971" t="s">
        <v>4459</v>
      </c>
      <c r="L971" t="s">
        <v>113</v>
      </c>
      <c r="M971" t="s">
        <v>3213</v>
      </c>
      <c r="N971" s="13">
        <v>45170</v>
      </c>
      <c r="O971">
        <v>102943</v>
      </c>
      <c r="P971" t="s">
        <v>3298</v>
      </c>
      <c r="Q971" s="13">
        <v>45170</v>
      </c>
      <c r="R971" t="s">
        <v>4467</v>
      </c>
      <c r="S971" s="13">
        <v>45170</v>
      </c>
      <c r="T971" s="13">
        <v>45199</v>
      </c>
      <c r="U971" s="1">
        <v>45170</v>
      </c>
      <c r="V971" t="s">
        <v>99</v>
      </c>
      <c r="W971" s="2">
        <v>24771.86</v>
      </c>
      <c r="X971" t="s">
        <v>2</v>
      </c>
      <c r="Y971" t="s">
        <v>11</v>
      </c>
      <c r="Z971" t="s">
        <v>2</v>
      </c>
      <c r="AA971" t="s">
        <v>2901</v>
      </c>
      <c r="AB971" t="s">
        <v>2902</v>
      </c>
      <c r="AC971" t="s">
        <v>116</v>
      </c>
    </row>
    <row r="972" spans="1:29" x14ac:dyDescent="0.25">
      <c r="A972" t="s">
        <v>0</v>
      </c>
      <c r="B972" t="s">
        <v>1</v>
      </c>
      <c r="C972" t="s">
        <v>2</v>
      </c>
      <c r="D972" t="s">
        <v>2747</v>
      </c>
      <c r="E972" t="s">
        <v>4595</v>
      </c>
      <c r="F972" t="s">
        <v>4475</v>
      </c>
      <c r="G972" t="s">
        <v>6</v>
      </c>
      <c r="H972">
        <v>9</v>
      </c>
      <c r="I972" t="s">
        <v>1523</v>
      </c>
      <c r="J972" t="s">
        <v>4596</v>
      </c>
      <c r="K972" t="s">
        <v>4459</v>
      </c>
      <c r="L972" t="s">
        <v>113</v>
      </c>
      <c r="M972" t="s">
        <v>3213</v>
      </c>
      <c r="N972" s="13">
        <v>45170</v>
      </c>
      <c r="O972">
        <v>102945</v>
      </c>
      <c r="P972" t="s">
        <v>3299</v>
      </c>
      <c r="Q972" s="13">
        <v>45170</v>
      </c>
      <c r="R972" t="s">
        <v>4467</v>
      </c>
      <c r="S972" s="13">
        <v>45170</v>
      </c>
      <c r="T972" s="13">
        <v>45199</v>
      </c>
      <c r="U972" s="1">
        <v>45170</v>
      </c>
      <c r="V972" t="s">
        <v>99</v>
      </c>
      <c r="W972" s="2">
        <v>3081.22</v>
      </c>
      <c r="X972" t="s">
        <v>2</v>
      </c>
      <c r="Y972" t="s">
        <v>11</v>
      </c>
      <c r="Z972" t="s">
        <v>2</v>
      </c>
      <c r="AA972" t="s">
        <v>2905</v>
      </c>
      <c r="AB972" t="s">
        <v>2906</v>
      </c>
      <c r="AC972" t="s">
        <v>116</v>
      </c>
    </row>
    <row r="973" spans="1:29" x14ac:dyDescent="0.25">
      <c r="A973" t="s">
        <v>0</v>
      </c>
      <c r="B973" t="s">
        <v>1</v>
      </c>
      <c r="C973" t="s">
        <v>2</v>
      </c>
      <c r="D973" t="s">
        <v>2747</v>
      </c>
      <c r="E973" t="s">
        <v>4597</v>
      </c>
      <c r="F973" t="s">
        <v>4475</v>
      </c>
      <c r="G973" t="s">
        <v>6</v>
      </c>
      <c r="H973">
        <v>9</v>
      </c>
      <c r="I973" t="s">
        <v>1523</v>
      </c>
      <c r="J973" t="s">
        <v>4598</v>
      </c>
      <c r="K973" t="s">
        <v>4459</v>
      </c>
      <c r="L973" t="s">
        <v>113</v>
      </c>
      <c r="M973" t="s">
        <v>3213</v>
      </c>
      <c r="N973" s="13">
        <v>45170</v>
      </c>
      <c r="O973">
        <v>102947</v>
      </c>
      <c r="P973" t="s">
        <v>3300</v>
      </c>
      <c r="Q973" s="13">
        <v>45170</v>
      </c>
      <c r="R973" t="s">
        <v>4467</v>
      </c>
      <c r="S973" s="13">
        <v>45170</v>
      </c>
      <c r="T973" s="13">
        <v>45199</v>
      </c>
      <c r="U973" s="1">
        <v>45170</v>
      </c>
      <c r="V973" t="s">
        <v>99</v>
      </c>
      <c r="W973" s="2">
        <v>35501.629999999997</v>
      </c>
      <c r="X973" t="s">
        <v>2</v>
      </c>
      <c r="Y973" t="s">
        <v>11</v>
      </c>
      <c r="Z973" t="s">
        <v>2</v>
      </c>
      <c r="AA973" t="s">
        <v>2909</v>
      </c>
      <c r="AB973" t="s">
        <v>2910</v>
      </c>
      <c r="AC973" t="s">
        <v>116</v>
      </c>
    </row>
    <row r="974" spans="1:29" x14ac:dyDescent="0.25">
      <c r="A974" t="s">
        <v>0</v>
      </c>
      <c r="B974" t="s">
        <v>1</v>
      </c>
      <c r="C974" t="s">
        <v>2</v>
      </c>
      <c r="D974" t="s">
        <v>2747</v>
      </c>
      <c r="E974" t="s">
        <v>4599</v>
      </c>
      <c r="F974" t="s">
        <v>4475</v>
      </c>
      <c r="G974" t="s">
        <v>6</v>
      </c>
      <c r="H974">
        <v>9</v>
      </c>
      <c r="I974" t="s">
        <v>1523</v>
      </c>
      <c r="J974" t="s">
        <v>4600</v>
      </c>
      <c r="K974" t="s">
        <v>4459</v>
      </c>
      <c r="L974" t="s">
        <v>113</v>
      </c>
      <c r="M974" t="s">
        <v>3213</v>
      </c>
      <c r="N974" s="13">
        <v>45170</v>
      </c>
      <c r="O974">
        <v>102948</v>
      </c>
      <c r="P974" t="s">
        <v>3301</v>
      </c>
      <c r="Q974" s="13">
        <v>45170</v>
      </c>
      <c r="R974" t="s">
        <v>4467</v>
      </c>
      <c r="S974" s="13">
        <v>45170</v>
      </c>
      <c r="T974" s="13">
        <v>45199</v>
      </c>
      <c r="U974" s="1">
        <v>45170</v>
      </c>
      <c r="V974" t="s">
        <v>99</v>
      </c>
      <c r="W974" s="2">
        <v>8151.19</v>
      </c>
      <c r="X974" t="s">
        <v>2</v>
      </c>
      <c r="Y974" t="s">
        <v>11</v>
      </c>
      <c r="Z974" t="s">
        <v>2</v>
      </c>
      <c r="AA974" t="s">
        <v>2913</v>
      </c>
      <c r="AB974" t="s">
        <v>2914</v>
      </c>
      <c r="AC974" t="s">
        <v>116</v>
      </c>
    </row>
    <row r="975" spans="1:29" x14ac:dyDescent="0.25">
      <c r="A975" t="s">
        <v>0</v>
      </c>
      <c r="B975" t="s">
        <v>1</v>
      </c>
      <c r="C975" t="s">
        <v>2</v>
      </c>
      <c r="D975" t="s">
        <v>2747</v>
      </c>
      <c r="E975" t="s">
        <v>4601</v>
      </c>
      <c r="F975" t="s">
        <v>4475</v>
      </c>
      <c r="G975" t="s">
        <v>6</v>
      </c>
      <c r="H975">
        <v>9</v>
      </c>
      <c r="I975" t="s">
        <v>1523</v>
      </c>
      <c r="J975" t="s">
        <v>4602</v>
      </c>
      <c r="K975" t="s">
        <v>4459</v>
      </c>
      <c r="L975" t="s">
        <v>113</v>
      </c>
      <c r="M975" t="s">
        <v>3213</v>
      </c>
      <c r="N975" s="13">
        <v>45170</v>
      </c>
      <c r="O975">
        <v>102949</v>
      </c>
      <c r="P975" t="s">
        <v>3302</v>
      </c>
      <c r="Q975" s="13">
        <v>45170</v>
      </c>
      <c r="R975" t="s">
        <v>4467</v>
      </c>
      <c r="S975" s="13">
        <v>45170</v>
      </c>
      <c r="T975" s="13">
        <v>45199</v>
      </c>
      <c r="U975" s="1">
        <v>45170</v>
      </c>
      <c r="V975" t="s">
        <v>99</v>
      </c>
      <c r="W975" s="2">
        <v>17342.599999999999</v>
      </c>
      <c r="X975" t="s">
        <v>2</v>
      </c>
      <c r="Y975" t="s">
        <v>11</v>
      </c>
      <c r="Z975" t="s">
        <v>2</v>
      </c>
      <c r="AA975" t="s">
        <v>2917</v>
      </c>
      <c r="AB975" t="s">
        <v>2918</v>
      </c>
      <c r="AC975" t="s">
        <v>116</v>
      </c>
    </row>
    <row r="976" spans="1:29" x14ac:dyDescent="0.25">
      <c r="A976" t="s">
        <v>0</v>
      </c>
      <c r="B976" t="s">
        <v>1</v>
      </c>
      <c r="C976" t="s">
        <v>2</v>
      </c>
      <c r="D976" t="s">
        <v>2747</v>
      </c>
      <c r="E976" t="s">
        <v>4603</v>
      </c>
      <c r="F976" t="s">
        <v>4475</v>
      </c>
      <c r="G976" t="s">
        <v>6</v>
      </c>
      <c r="H976">
        <v>9</v>
      </c>
      <c r="I976" t="s">
        <v>1523</v>
      </c>
      <c r="J976" t="s">
        <v>4604</v>
      </c>
      <c r="K976" t="s">
        <v>4459</v>
      </c>
      <c r="L976" t="s">
        <v>113</v>
      </c>
      <c r="M976" t="s">
        <v>3213</v>
      </c>
      <c r="N976" s="13">
        <v>45170</v>
      </c>
      <c r="O976">
        <v>102950</v>
      </c>
      <c r="P976" t="s">
        <v>3303</v>
      </c>
      <c r="Q976" s="13">
        <v>45170</v>
      </c>
      <c r="R976" t="s">
        <v>4467</v>
      </c>
      <c r="S976" s="13">
        <v>45170</v>
      </c>
      <c r="T976" s="13">
        <v>45199</v>
      </c>
      <c r="U976" s="1">
        <v>45170</v>
      </c>
      <c r="V976" t="s">
        <v>99</v>
      </c>
      <c r="W976" s="2">
        <v>114304.38</v>
      </c>
      <c r="X976" t="s">
        <v>2</v>
      </c>
      <c r="Y976" t="s">
        <v>11</v>
      </c>
      <c r="Z976" t="s">
        <v>2</v>
      </c>
      <c r="AA976" t="s">
        <v>2921</v>
      </c>
      <c r="AB976" t="s">
        <v>2922</v>
      </c>
      <c r="AC976" t="s">
        <v>116</v>
      </c>
    </row>
    <row r="977" spans="1:29" x14ac:dyDescent="0.25">
      <c r="A977" t="s">
        <v>0</v>
      </c>
      <c r="B977" t="s">
        <v>1</v>
      </c>
      <c r="C977" t="s">
        <v>2</v>
      </c>
      <c r="D977" t="s">
        <v>2747</v>
      </c>
      <c r="E977" t="s">
        <v>4605</v>
      </c>
      <c r="F977" t="s">
        <v>4475</v>
      </c>
      <c r="G977" t="s">
        <v>6</v>
      </c>
      <c r="H977">
        <v>9</v>
      </c>
      <c r="I977" t="s">
        <v>1523</v>
      </c>
      <c r="J977" t="s">
        <v>4606</v>
      </c>
      <c r="K977" t="s">
        <v>4459</v>
      </c>
      <c r="L977" t="s">
        <v>113</v>
      </c>
      <c r="M977" t="s">
        <v>3213</v>
      </c>
      <c r="N977" s="13">
        <v>45170</v>
      </c>
      <c r="O977">
        <v>102953</v>
      </c>
      <c r="P977" t="s">
        <v>3304</v>
      </c>
      <c r="Q977" s="13">
        <v>45170</v>
      </c>
      <c r="R977" t="s">
        <v>4467</v>
      </c>
      <c r="S977" s="13">
        <v>45170</v>
      </c>
      <c r="T977" s="13">
        <v>45199</v>
      </c>
      <c r="U977" s="1">
        <v>45170</v>
      </c>
      <c r="V977" t="s">
        <v>99</v>
      </c>
      <c r="W977" s="2">
        <v>2846.84</v>
      </c>
      <c r="X977" t="s">
        <v>2</v>
      </c>
      <c r="Y977" t="s">
        <v>11</v>
      </c>
      <c r="Z977" t="s">
        <v>2</v>
      </c>
      <c r="AA977" t="s">
        <v>2925</v>
      </c>
      <c r="AB977" t="s">
        <v>2926</v>
      </c>
      <c r="AC977" t="s">
        <v>116</v>
      </c>
    </row>
    <row r="978" spans="1:29" x14ac:dyDescent="0.25">
      <c r="A978" t="s">
        <v>0</v>
      </c>
      <c r="B978" t="s">
        <v>1</v>
      </c>
      <c r="C978" t="s">
        <v>2</v>
      </c>
      <c r="D978" t="s">
        <v>2747</v>
      </c>
      <c r="E978" t="s">
        <v>4607</v>
      </c>
      <c r="F978" t="s">
        <v>4475</v>
      </c>
      <c r="G978" t="s">
        <v>6</v>
      </c>
      <c r="H978">
        <v>9</v>
      </c>
      <c r="I978" t="s">
        <v>1523</v>
      </c>
      <c r="J978" t="s">
        <v>4608</v>
      </c>
      <c r="K978" t="s">
        <v>4459</v>
      </c>
      <c r="L978" t="s">
        <v>113</v>
      </c>
      <c r="M978" t="s">
        <v>3213</v>
      </c>
      <c r="N978" s="13">
        <v>45170</v>
      </c>
      <c r="O978">
        <v>102956</v>
      </c>
      <c r="P978" t="s">
        <v>3306</v>
      </c>
      <c r="Q978" s="13">
        <v>45170</v>
      </c>
      <c r="R978" t="s">
        <v>4467</v>
      </c>
      <c r="S978" s="13">
        <v>45170</v>
      </c>
      <c r="T978" s="13">
        <v>45199</v>
      </c>
      <c r="U978" s="1">
        <v>45170</v>
      </c>
      <c r="V978" t="s">
        <v>99</v>
      </c>
      <c r="W978" s="2">
        <v>6184.82</v>
      </c>
      <c r="X978" t="s">
        <v>2</v>
      </c>
      <c r="Y978" t="s">
        <v>11</v>
      </c>
      <c r="Z978" t="s">
        <v>2</v>
      </c>
      <c r="AA978" t="s">
        <v>2929</v>
      </c>
      <c r="AB978" t="s">
        <v>2930</v>
      </c>
      <c r="AC978" t="s">
        <v>116</v>
      </c>
    </row>
    <row r="979" spans="1:29" x14ac:dyDescent="0.25">
      <c r="A979" t="s">
        <v>0</v>
      </c>
      <c r="B979" t="s">
        <v>1</v>
      </c>
      <c r="C979" t="s">
        <v>2</v>
      </c>
      <c r="D979" t="s">
        <v>2747</v>
      </c>
      <c r="E979" t="s">
        <v>4609</v>
      </c>
      <c r="F979" t="s">
        <v>4475</v>
      </c>
      <c r="G979" t="s">
        <v>6</v>
      </c>
      <c r="H979">
        <v>9</v>
      </c>
      <c r="I979" t="s">
        <v>1523</v>
      </c>
      <c r="J979" t="s">
        <v>4610</v>
      </c>
      <c r="K979" t="s">
        <v>4459</v>
      </c>
      <c r="L979" t="s">
        <v>113</v>
      </c>
      <c r="M979" t="s">
        <v>3213</v>
      </c>
      <c r="N979" s="13">
        <v>45170</v>
      </c>
      <c r="O979">
        <v>102955</v>
      </c>
      <c r="P979" t="s">
        <v>3305</v>
      </c>
      <c r="Q979" s="13">
        <v>45170</v>
      </c>
      <c r="R979" t="s">
        <v>4467</v>
      </c>
      <c r="S979" s="13">
        <v>45170</v>
      </c>
      <c r="T979" s="13">
        <v>45199</v>
      </c>
      <c r="U979" s="1">
        <v>45170</v>
      </c>
      <c r="V979" t="s">
        <v>99</v>
      </c>
      <c r="W979" s="2">
        <v>358466.76</v>
      </c>
      <c r="X979" t="s">
        <v>2</v>
      </c>
      <c r="Y979" t="s">
        <v>11</v>
      </c>
      <c r="Z979" t="s">
        <v>2</v>
      </c>
      <c r="AA979" t="s">
        <v>2933</v>
      </c>
      <c r="AB979" t="s">
        <v>2934</v>
      </c>
      <c r="AC979" t="s">
        <v>116</v>
      </c>
    </row>
    <row r="980" spans="1:29" x14ac:dyDescent="0.25">
      <c r="A980" t="s">
        <v>0</v>
      </c>
      <c r="B980" t="s">
        <v>1</v>
      </c>
      <c r="C980" t="s">
        <v>2</v>
      </c>
      <c r="D980" t="s">
        <v>2747</v>
      </c>
      <c r="E980" t="s">
        <v>4611</v>
      </c>
      <c r="F980" t="s">
        <v>4475</v>
      </c>
      <c r="G980" t="s">
        <v>6</v>
      </c>
      <c r="H980">
        <v>9</v>
      </c>
      <c r="I980" t="s">
        <v>1523</v>
      </c>
      <c r="J980" t="s">
        <v>4612</v>
      </c>
      <c r="K980" t="s">
        <v>4459</v>
      </c>
      <c r="L980" t="s">
        <v>113</v>
      </c>
      <c r="M980" t="s">
        <v>3213</v>
      </c>
      <c r="N980" s="13">
        <v>45170</v>
      </c>
      <c r="O980">
        <v>102960</v>
      </c>
      <c r="P980" t="s">
        <v>3307</v>
      </c>
      <c r="Q980" s="13">
        <v>45170</v>
      </c>
      <c r="R980" t="s">
        <v>4467</v>
      </c>
      <c r="S980" s="13">
        <v>45170</v>
      </c>
      <c r="T980" s="13">
        <v>45199</v>
      </c>
      <c r="U980" s="1">
        <v>45170</v>
      </c>
      <c r="V980" t="s">
        <v>99</v>
      </c>
      <c r="W980" s="2">
        <v>2111.08</v>
      </c>
      <c r="X980" t="s">
        <v>2</v>
      </c>
      <c r="Y980" t="s">
        <v>11</v>
      </c>
      <c r="Z980" t="s">
        <v>2</v>
      </c>
      <c r="AA980" t="s">
        <v>2937</v>
      </c>
      <c r="AB980" t="s">
        <v>2938</v>
      </c>
      <c r="AC980" t="s">
        <v>116</v>
      </c>
    </row>
    <row r="981" spans="1:29" x14ac:dyDescent="0.25">
      <c r="A981" t="s">
        <v>0</v>
      </c>
      <c r="B981" t="s">
        <v>1</v>
      </c>
      <c r="C981" t="s">
        <v>2</v>
      </c>
      <c r="D981" t="s">
        <v>2747</v>
      </c>
      <c r="E981" t="s">
        <v>4613</v>
      </c>
      <c r="F981" t="s">
        <v>4475</v>
      </c>
      <c r="G981" t="s">
        <v>6</v>
      </c>
      <c r="H981">
        <v>9</v>
      </c>
      <c r="I981" t="s">
        <v>1523</v>
      </c>
      <c r="J981" t="s">
        <v>4614</v>
      </c>
      <c r="K981" t="s">
        <v>4459</v>
      </c>
      <c r="L981" t="s">
        <v>113</v>
      </c>
      <c r="M981" t="s">
        <v>3213</v>
      </c>
      <c r="N981" s="13">
        <v>45170</v>
      </c>
      <c r="O981">
        <v>102961</v>
      </c>
      <c r="P981" t="s">
        <v>3308</v>
      </c>
      <c r="Q981" s="13">
        <v>45170</v>
      </c>
      <c r="R981" t="s">
        <v>4467</v>
      </c>
      <c r="S981" s="13">
        <v>45170</v>
      </c>
      <c r="T981" s="13">
        <v>45199</v>
      </c>
      <c r="U981" s="1">
        <v>45170</v>
      </c>
      <c r="V981" t="s">
        <v>99</v>
      </c>
      <c r="W981" s="2">
        <v>6521.13</v>
      </c>
      <c r="X981" t="s">
        <v>2</v>
      </c>
      <c r="Y981" t="s">
        <v>11</v>
      </c>
      <c r="Z981" t="s">
        <v>2</v>
      </c>
      <c r="AA981" t="s">
        <v>2941</v>
      </c>
      <c r="AB981" t="s">
        <v>2942</v>
      </c>
      <c r="AC981" t="s">
        <v>116</v>
      </c>
    </row>
    <row r="982" spans="1:29" x14ac:dyDescent="0.25">
      <c r="A982" t="s">
        <v>0</v>
      </c>
      <c r="B982" t="s">
        <v>1</v>
      </c>
      <c r="C982" t="s">
        <v>2</v>
      </c>
      <c r="D982" t="s">
        <v>2747</v>
      </c>
      <c r="E982" t="s">
        <v>4615</v>
      </c>
      <c r="F982" t="s">
        <v>4475</v>
      </c>
      <c r="G982" t="s">
        <v>6</v>
      </c>
      <c r="H982">
        <v>9</v>
      </c>
      <c r="I982" t="s">
        <v>1523</v>
      </c>
      <c r="J982" t="s">
        <v>4616</v>
      </c>
      <c r="K982" t="s">
        <v>4459</v>
      </c>
      <c r="L982" t="s">
        <v>113</v>
      </c>
      <c r="M982" t="s">
        <v>3213</v>
      </c>
      <c r="N982" s="13">
        <v>45170</v>
      </c>
      <c r="O982">
        <v>102962</v>
      </c>
      <c r="P982" t="s">
        <v>3309</v>
      </c>
      <c r="Q982" s="13">
        <v>45170</v>
      </c>
      <c r="R982" t="s">
        <v>4467</v>
      </c>
      <c r="S982" s="13">
        <v>45170</v>
      </c>
      <c r="T982" s="13">
        <v>45199</v>
      </c>
      <c r="U982" s="1">
        <v>45170</v>
      </c>
      <c r="V982" t="s">
        <v>99</v>
      </c>
      <c r="W982" s="2">
        <v>64730.42</v>
      </c>
      <c r="X982" t="s">
        <v>2</v>
      </c>
      <c r="Y982" t="s">
        <v>11</v>
      </c>
      <c r="Z982" t="s">
        <v>2</v>
      </c>
      <c r="AA982" t="s">
        <v>2945</v>
      </c>
      <c r="AB982" t="s">
        <v>2946</v>
      </c>
      <c r="AC982" t="s">
        <v>116</v>
      </c>
    </row>
    <row r="983" spans="1:29" x14ac:dyDescent="0.25">
      <c r="A983" t="s">
        <v>0</v>
      </c>
      <c r="B983" t="s">
        <v>1</v>
      </c>
      <c r="C983" t="s">
        <v>2</v>
      </c>
      <c r="D983" t="s">
        <v>2747</v>
      </c>
      <c r="E983" t="s">
        <v>4617</v>
      </c>
      <c r="F983" t="s">
        <v>4475</v>
      </c>
      <c r="G983" t="s">
        <v>6</v>
      </c>
      <c r="H983">
        <v>9</v>
      </c>
      <c r="I983" t="s">
        <v>1523</v>
      </c>
      <c r="J983" t="s">
        <v>4618</v>
      </c>
      <c r="K983" t="s">
        <v>4459</v>
      </c>
      <c r="L983" t="s">
        <v>113</v>
      </c>
      <c r="M983" t="s">
        <v>3213</v>
      </c>
      <c r="N983" s="13">
        <v>45170</v>
      </c>
      <c r="O983">
        <v>102964</v>
      </c>
      <c r="P983" t="s">
        <v>3310</v>
      </c>
      <c r="Q983" s="13">
        <v>45170</v>
      </c>
      <c r="R983" t="s">
        <v>4467</v>
      </c>
      <c r="S983" s="13">
        <v>45170</v>
      </c>
      <c r="T983" s="13">
        <v>45199</v>
      </c>
      <c r="U983" s="1">
        <v>45170</v>
      </c>
      <c r="V983" t="s">
        <v>99</v>
      </c>
      <c r="W983" s="2">
        <v>11654.35</v>
      </c>
      <c r="X983" t="s">
        <v>2</v>
      </c>
      <c r="Y983" t="s">
        <v>11</v>
      </c>
      <c r="Z983" t="s">
        <v>2</v>
      </c>
      <c r="AA983" t="s">
        <v>2949</v>
      </c>
      <c r="AB983" t="s">
        <v>2950</v>
      </c>
      <c r="AC983" t="s">
        <v>116</v>
      </c>
    </row>
    <row r="984" spans="1:29" x14ac:dyDescent="0.25">
      <c r="A984" t="s">
        <v>0</v>
      </c>
      <c r="B984" t="s">
        <v>1</v>
      </c>
      <c r="C984" t="s">
        <v>2</v>
      </c>
      <c r="D984" t="s">
        <v>2747</v>
      </c>
      <c r="E984" t="s">
        <v>4619</v>
      </c>
      <c r="F984" t="s">
        <v>4475</v>
      </c>
      <c r="G984" t="s">
        <v>6</v>
      </c>
      <c r="H984">
        <v>9</v>
      </c>
      <c r="I984" t="s">
        <v>1523</v>
      </c>
      <c r="J984" t="s">
        <v>4620</v>
      </c>
      <c r="K984" t="s">
        <v>4459</v>
      </c>
      <c r="L984" t="s">
        <v>113</v>
      </c>
      <c r="M984" t="s">
        <v>3213</v>
      </c>
      <c r="N984" s="13">
        <v>45170</v>
      </c>
      <c r="O984">
        <v>102966</v>
      </c>
      <c r="P984" t="s">
        <v>3311</v>
      </c>
      <c r="Q984" s="13">
        <v>45170</v>
      </c>
      <c r="R984" t="s">
        <v>4467</v>
      </c>
      <c r="S984" s="13">
        <v>45170</v>
      </c>
      <c r="T984" s="13">
        <v>45199</v>
      </c>
      <c r="U984" s="1">
        <v>45170</v>
      </c>
      <c r="V984" t="s">
        <v>99</v>
      </c>
      <c r="W984" s="2">
        <v>3639.5</v>
      </c>
      <c r="X984" t="s">
        <v>2</v>
      </c>
      <c r="Y984" t="s">
        <v>11</v>
      </c>
      <c r="Z984" t="s">
        <v>2</v>
      </c>
      <c r="AA984" t="s">
        <v>2953</v>
      </c>
      <c r="AB984" t="s">
        <v>2954</v>
      </c>
      <c r="AC984" t="s">
        <v>116</v>
      </c>
    </row>
    <row r="985" spans="1:29" x14ac:dyDescent="0.25">
      <c r="A985" t="s">
        <v>0</v>
      </c>
      <c r="B985" t="s">
        <v>1</v>
      </c>
      <c r="C985" t="s">
        <v>2</v>
      </c>
      <c r="D985" t="s">
        <v>2747</v>
      </c>
      <c r="E985" t="s">
        <v>4621</v>
      </c>
      <c r="F985" t="s">
        <v>4475</v>
      </c>
      <c r="G985" t="s">
        <v>6</v>
      </c>
      <c r="H985">
        <v>9</v>
      </c>
      <c r="I985" t="s">
        <v>1523</v>
      </c>
      <c r="J985" t="s">
        <v>4622</v>
      </c>
      <c r="K985" t="s">
        <v>4459</v>
      </c>
      <c r="L985" t="s">
        <v>113</v>
      </c>
      <c r="M985" t="s">
        <v>3213</v>
      </c>
      <c r="N985" s="13">
        <v>45170</v>
      </c>
      <c r="O985">
        <v>102968</v>
      </c>
      <c r="P985" t="s">
        <v>3312</v>
      </c>
      <c r="Q985" s="13">
        <v>45170</v>
      </c>
      <c r="R985" t="s">
        <v>4467</v>
      </c>
      <c r="S985" s="13">
        <v>45170</v>
      </c>
      <c r="T985" s="13">
        <v>45199</v>
      </c>
      <c r="U985" s="1">
        <v>45170</v>
      </c>
      <c r="V985" t="s">
        <v>99</v>
      </c>
      <c r="W985" s="2">
        <v>87911.679999999993</v>
      </c>
      <c r="X985" t="s">
        <v>2</v>
      </c>
      <c r="Y985" t="s">
        <v>11</v>
      </c>
      <c r="Z985" t="s">
        <v>2</v>
      </c>
      <c r="AA985" t="s">
        <v>2957</v>
      </c>
      <c r="AB985" t="s">
        <v>2958</v>
      </c>
      <c r="AC985" t="s">
        <v>116</v>
      </c>
    </row>
    <row r="986" spans="1:29" x14ac:dyDescent="0.25">
      <c r="A986" t="s">
        <v>0</v>
      </c>
      <c r="B986" t="s">
        <v>1</v>
      </c>
      <c r="C986" t="s">
        <v>2</v>
      </c>
      <c r="D986" t="s">
        <v>2747</v>
      </c>
      <c r="E986" t="s">
        <v>4623</v>
      </c>
      <c r="F986" t="s">
        <v>4475</v>
      </c>
      <c r="G986" t="s">
        <v>6</v>
      </c>
      <c r="H986">
        <v>9</v>
      </c>
      <c r="I986" t="s">
        <v>1523</v>
      </c>
      <c r="J986" t="s">
        <v>4624</v>
      </c>
      <c r="K986" t="s">
        <v>4459</v>
      </c>
      <c r="L986" t="s">
        <v>113</v>
      </c>
      <c r="M986" t="s">
        <v>3213</v>
      </c>
      <c r="N986" s="13">
        <v>45170</v>
      </c>
      <c r="O986">
        <v>223147</v>
      </c>
      <c r="P986" t="s">
        <v>3314</v>
      </c>
      <c r="Q986" s="13">
        <v>45170</v>
      </c>
      <c r="R986" t="s">
        <v>4467</v>
      </c>
      <c r="S986" s="13">
        <v>45170</v>
      </c>
      <c r="T986" s="13">
        <v>45199</v>
      </c>
      <c r="U986" s="1">
        <v>45170</v>
      </c>
      <c r="V986" t="s">
        <v>99</v>
      </c>
      <c r="W986" s="2">
        <v>10560.06</v>
      </c>
      <c r="X986" t="s">
        <v>2</v>
      </c>
      <c r="Y986" t="s">
        <v>11</v>
      </c>
      <c r="Z986" t="s">
        <v>2</v>
      </c>
      <c r="AA986" t="s">
        <v>2961</v>
      </c>
      <c r="AB986" t="s">
        <v>2962</v>
      </c>
      <c r="AC986" t="s">
        <v>116</v>
      </c>
    </row>
    <row r="987" spans="1:29" x14ac:dyDescent="0.25">
      <c r="A987" t="s">
        <v>0</v>
      </c>
      <c r="B987" t="s">
        <v>1</v>
      </c>
      <c r="C987" t="s">
        <v>2</v>
      </c>
      <c r="D987" t="s">
        <v>2747</v>
      </c>
      <c r="E987" t="s">
        <v>4625</v>
      </c>
      <c r="F987" t="s">
        <v>4475</v>
      </c>
      <c r="G987" t="s">
        <v>6</v>
      </c>
      <c r="H987">
        <v>9</v>
      </c>
      <c r="I987" t="s">
        <v>1523</v>
      </c>
      <c r="J987" t="s">
        <v>4626</v>
      </c>
      <c r="K987" t="s">
        <v>4459</v>
      </c>
      <c r="L987" t="s">
        <v>113</v>
      </c>
      <c r="M987" t="s">
        <v>3213</v>
      </c>
      <c r="N987" s="13">
        <v>45170</v>
      </c>
      <c r="O987">
        <v>153452</v>
      </c>
      <c r="P987" t="s">
        <v>3315</v>
      </c>
      <c r="Q987" s="13">
        <v>45170</v>
      </c>
      <c r="R987" t="s">
        <v>4467</v>
      </c>
      <c r="S987" s="13">
        <v>45170</v>
      </c>
      <c r="T987" s="13">
        <v>45199</v>
      </c>
      <c r="U987" s="1">
        <v>45170</v>
      </c>
      <c r="V987" t="s">
        <v>99</v>
      </c>
      <c r="W987" s="2">
        <v>41672.269999999997</v>
      </c>
      <c r="X987" t="s">
        <v>2</v>
      </c>
      <c r="Y987" t="s">
        <v>11</v>
      </c>
      <c r="Z987" t="s">
        <v>2</v>
      </c>
      <c r="AA987" t="s">
        <v>2965</v>
      </c>
      <c r="AB987" t="s">
        <v>2966</v>
      </c>
      <c r="AC987" t="s">
        <v>116</v>
      </c>
    </row>
    <row r="988" spans="1:29" x14ac:dyDescent="0.25">
      <c r="A988" t="s">
        <v>0</v>
      </c>
      <c r="B988" t="s">
        <v>1</v>
      </c>
      <c r="C988" t="s">
        <v>2</v>
      </c>
      <c r="D988" t="s">
        <v>2747</v>
      </c>
      <c r="E988" t="s">
        <v>4627</v>
      </c>
      <c r="F988" t="s">
        <v>4475</v>
      </c>
      <c r="G988" t="s">
        <v>6</v>
      </c>
      <c r="H988">
        <v>9</v>
      </c>
      <c r="I988" t="s">
        <v>1523</v>
      </c>
      <c r="J988" t="s">
        <v>4628</v>
      </c>
      <c r="K988" t="s">
        <v>4459</v>
      </c>
      <c r="L988" t="s">
        <v>113</v>
      </c>
      <c r="M988" t="s">
        <v>3213</v>
      </c>
      <c r="N988" s="13">
        <v>45170</v>
      </c>
      <c r="O988">
        <v>102909</v>
      </c>
      <c r="P988" t="s">
        <v>3280</v>
      </c>
      <c r="Q988" s="13">
        <v>45170</v>
      </c>
      <c r="R988" t="s">
        <v>4467</v>
      </c>
      <c r="S988" s="13">
        <v>45170</v>
      </c>
      <c r="T988" s="13">
        <v>45199</v>
      </c>
      <c r="U988" s="1">
        <v>45170</v>
      </c>
      <c r="V988" t="s">
        <v>99</v>
      </c>
      <c r="W988" s="2">
        <v>20229.490000000002</v>
      </c>
      <c r="X988" t="s">
        <v>2</v>
      </c>
      <c r="Y988" t="s">
        <v>11</v>
      </c>
      <c r="Z988" t="s">
        <v>2</v>
      </c>
      <c r="AA988" t="s">
        <v>2969</v>
      </c>
      <c r="AB988" t="s">
        <v>2970</v>
      </c>
      <c r="AC988" t="s">
        <v>116</v>
      </c>
    </row>
    <row r="989" spans="1:29" x14ac:dyDescent="0.25">
      <c r="A989" t="s">
        <v>0</v>
      </c>
      <c r="B989" t="s">
        <v>1</v>
      </c>
      <c r="C989" t="s">
        <v>2</v>
      </c>
      <c r="D989" t="s">
        <v>2747</v>
      </c>
      <c r="E989" t="s">
        <v>4629</v>
      </c>
      <c r="F989" t="s">
        <v>4475</v>
      </c>
      <c r="G989" t="s">
        <v>6</v>
      </c>
      <c r="H989">
        <v>9</v>
      </c>
      <c r="I989" t="s">
        <v>1523</v>
      </c>
      <c r="J989" t="s">
        <v>4630</v>
      </c>
      <c r="K989" t="s">
        <v>4459</v>
      </c>
      <c r="L989" t="s">
        <v>113</v>
      </c>
      <c r="M989" t="s">
        <v>3213</v>
      </c>
      <c r="N989" s="13">
        <v>45170</v>
      </c>
      <c r="O989">
        <v>225269</v>
      </c>
      <c r="P989" t="s">
        <v>3282</v>
      </c>
      <c r="Q989" s="13">
        <v>45170</v>
      </c>
      <c r="R989" t="s">
        <v>4467</v>
      </c>
      <c r="S989" s="13">
        <v>45170</v>
      </c>
      <c r="T989" s="13">
        <v>45199</v>
      </c>
      <c r="U989" s="1">
        <v>45170</v>
      </c>
      <c r="V989" t="s">
        <v>99</v>
      </c>
      <c r="W989" s="2">
        <v>8375.76</v>
      </c>
      <c r="X989" t="s">
        <v>2</v>
      </c>
      <c r="Y989" t="s">
        <v>11</v>
      </c>
      <c r="Z989" t="s">
        <v>2</v>
      </c>
      <c r="AA989" t="s">
        <v>2973</v>
      </c>
      <c r="AB989" t="s">
        <v>2974</v>
      </c>
      <c r="AC989" t="s">
        <v>116</v>
      </c>
    </row>
    <row r="990" spans="1:29" x14ac:dyDescent="0.25">
      <c r="A990" t="s">
        <v>0</v>
      </c>
      <c r="B990" t="s">
        <v>1</v>
      </c>
      <c r="C990" t="s">
        <v>2</v>
      </c>
      <c r="D990" t="s">
        <v>2747</v>
      </c>
      <c r="E990" t="s">
        <v>4631</v>
      </c>
      <c r="F990" t="s">
        <v>4475</v>
      </c>
      <c r="G990" t="s">
        <v>6</v>
      </c>
      <c r="H990">
        <v>9</v>
      </c>
      <c r="I990" t="s">
        <v>1523</v>
      </c>
      <c r="J990" t="s">
        <v>4632</v>
      </c>
      <c r="K990" t="s">
        <v>4459</v>
      </c>
      <c r="L990" t="s">
        <v>113</v>
      </c>
      <c r="M990" t="s">
        <v>3213</v>
      </c>
      <c r="N990" s="13">
        <v>45170</v>
      </c>
      <c r="O990">
        <v>102969</v>
      </c>
      <c r="P990" t="s">
        <v>3313</v>
      </c>
      <c r="Q990" s="13">
        <v>45170</v>
      </c>
      <c r="R990" t="s">
        <v>4467</v>
      </c>
      <c r="S990" s="13">
        <v>45170</v>
      </c>
      <c r="T990" s="13">
        <v>45199</v>
      </c>
      <c r="U990" s="1">
        <v>45170</v>
      </c>
      <c r="V990" t="s">
        <v>99</v>
      </c>
      <c r="W990" s="2">
        <v>45159.61</v>
      </c>
      <c r="X990" t="s">
        <v>2</v>
      </c>
      <c r="Y990" t="s">
        <v>11</v>
      </c>
      <c r="Z990" t="s">
        <v>2</v>
      </c>
      <c r="AA990" t="s">
        <v>2977</v>
      </c>
      <c r="AB990" t="s">
        <v>2978</v>
      </c>
      <c r="AC990" t="s">
        <v>116</v>
      </c>
    </row>
    <row r="991" spans="1:29" x14ac:dyDescent="0.25">
      <c r="A991" t="s">
        <v>0</v>
      </c>
      <c r="B991" t="s">
        <v>521</v>
      </c>
      <c r="C991" t="s">
        <v>2</v>
      </c>
      <c r="D991" t="s">
        <v>731</v>
      </c>
      <c r="E991" t="s">
        <v>4633</v>
      </c>
      <c r="F991" t="s">
        <v>4634</v>
      </c>
      <c r="G991" t="s">
        <v>6</v>
      </c>
      <c r="H991">
        <v>11</v>
      </c>
      <c r="I991" t="s">
        <v>1523</v>
      </c>
      <c r="J991" t="s">
        <v>4635</v>
      </c>
      <c r="K991" t="s">
        <v>4459</v>
      </c>
      <c r="L991" t="s">
        <v>735</v>
      </c>
      <c r="M991" t="s">
        <v>3213</v>
      </c>
      <c r="N991" s="13">
        <v>45245</v>
      </c>
      <c r="O991">
        <v>102799</v>
      </c>
      <c r="P991" t="s">
        <v>3328</v>
      </c>
      <c r="Q991" s="13">
        <v>45244</v>
      </c>
      <c r="R991" t="s">
        <v>4468</v>
      </c>
      <c r="S991" s="13">
        <v>45108</v>
      </c>
      <c r="T991" s="13">
        <v>45199</v>
      </c>
      <c r="U991" s="1">
        <v>45243</v>
      </c>
      <c r="V991" t="s">
        <v>99</v>
      </c>
      <c r="W991" s="2">
        <v>18631.310000000001</v>
      </c>
      <c r="X991" t="s">
        <v>2</v>
      </c>
      <c r="Y991" t="s">
        <v>11</v>
      </c>
      <c r="Z991" t="s">
        <v>2</v>
      </c>
      <c r="AA991" t="s">
        <v>2</v>
      </c>
      <c r="AB991" t="s">
        <v>736</v>
      </c>
      <c r="AC991" t="s">
        <v>1313</v>
      </c>
    </row>
    <row r="992" spans="1:29" x14ac:dyDescent="0.25">
      <c r="A992" t="s">
        <v>0</v>
      </c>
      <c r="B992" t="s">
        <v>521</v>
      </c>
      <c r="C992" t="s">
        <v>2</v>
      </c>
      <c r="D992" t="s">
        <v>738</v>
      </c>
      <c r="E992" t="s">
        <v>4636</v>
      </c>
      <c r="F992" t="s">
        <v>4634</v>
      </c>
      <c r="G992" t="s">
        <v>6</v>
      </c>
      <c r="H992">
        <v>11</v>
      </c>
      <c r="I992" t="s">
        <v>1523</v>
      </c>
      <c r="J992" t="s">
        <v>4637</v>
      </c>
      <c r="K992" t="s">
        <v>4459</v>
      </c>
      <c r="L992" t="s">
        <v>735</v>
      </c>
      <c r="M992" t="s">
        <v>3213</v>
      </c>
      <c r="N992" s="13">
        <v>45245</v>
      </c>
      <c r="O992">
        <v>102830</v>
      </c>
      <c r="P992" t="s">
        <v>3322</v>
      </c>
      <c r="Q992" s="13">
        <v>45244</v>
      </c>
      <c r="R992" t="s">
        <v>4468</v>
      </c>
      <c r="S992" s="13">
        <v>45108</v>
      </c>
      <c r="T992" s="13">
        <v>45199</v>
      </c>
      <c r="U992" s="1">
        <v>45243</v>
      </c>
      <c r="V992" t="s">
        <v>99</v>
      </c>
      <c r="W992" s="2">
        <v>6533.68</v>
      </c>
      <c r="X992" t="s">
        <v>2</v>
      </c>
      <c r="Y992" t="s">
        <v>11</v>
      </c>
      <c r="Z992" t="s">
        <v>2</v>
      </c>
      <c r="AA992" t="s">
        <v>2</v>
      </c>
      <c r="AB992" t="s">
        <v>736</v>
      </c>
      <c r="AC992" t="s">
        <v>1313</v>
      </c>
    </row>
    <row r="993" spans="1:29" x14ac:dyDescent="0.25">
      <c r="A993" t="s">
        <v>0</v>
      </c>
      <c r="B993" t="s">
        <v>521</v>
      </c>
      <c r="C993" t="s">
        <v>2</v>
      </c>
      <c r="D993" t="s">
        <v>741</v>
      </c>
      <c r="E993" t="s">
        <v>4638</v>
      </c>
      <c r="F993" t="s">
        <v>4634</v>
      </c>
      <c r="G993" t="s">
        <v>6</v>
      </c>
      <c r="H993">
        <v>11</v>
      </c>
      <c r="I993" t="s">
        <v>1523</v>
      </c>
      <c r="J993" t="s">
        <v>4639</v>
      </c>
      <c r="K993" t="s">
        <v>4459</v>
      </c>
      <c r="L993" t="s">
        <v>735</v>
      </c>
      <c r="M993" t="s">
        <v>3213</v>
      </c>
      <c r="N993" s="13">
        <v>45245</v>
      </c>
      <c r="O993">
        <v>102832</v>
      </c>
      <c r="P993" t="s">
        <v>3318</v>
      </c>
      <c r="Q993" s="13">
        <v>45244</v>
      </c>
      <c r="R993" t="s">
        <v>4468</v>
      </c>
      <c r="S993" s="13">
        <v>45108</v>
      </c>
      <c r="T993" s="13">
        <v>45199</v>
      </c>
      <c r="U993" s="1">
        <v>45243</v>
      </c>
      <c r="V993" t="s">
        <v>99</v>
      </c>
      <c r="W993" s="2">
        <v>31820.26</v>
      </c>
      <c r="X993" t="s">
        <v>2</v>
      </c>
      <c r="Y993" t="s">
        <v>11</v>
      </c>
      <c r="Z993" t="s">
        <v>2</v>
      </c>
      <c r="AA993" t="s">
        <v>2</v>
      </c>
      <c r="AB993" t="s">
        <v>736</v>
      </c>
      <c r="AC993" t="s">
        <v>1313</v>
      </c>
    </row>
    <row r="994" spans="1:29" x14ac:dyDescent="0.25">
      <c r="A994" t="s">
        <v>0</v>
      </c>
      <c r="B994" t="s">
        <v>521</v>
      </c>
      <c r="C994" t="s">
        <v>2</v>
      </c>
      <c r="D994" t="s">
        <v>744</v>
      </c>
      <c r="E994" t="s">
        <v>4640</v>
      </c>
      <c r="F994" t="s">
        <v>4634</v>
      </c>
      <c r="G994" t="s">
        <v>6</v>
      </c>
      <c r="H994">
        <v>11</v>
      </c>
      <c r="I994" t="s">
        <v>1523</v>
      </c>
      <c r="J994" t="s">
        <v>4641</v>
      </c>
      <c r="K994" t="s">
        <v>4459</v>
      </c>
      <c r="L994" t="s">
        <v>735</v>
      </c>
      <c r="M994" t="s">
        <v>3213</v>
      </c>
      <c r="N994" s="13">
        <v>45245</v>
      </c>
      <c r="O994">
        <v>102888</v>
      </c>
      <c r="P994" t="s">
        <v>3323</v>
      </c>
      <c r="Q994" s="13">
        <v>45244</v>
      </c>
      <c r="R994" t="s">
        <v>4468</v>
      </c>
      <c r="S994" s="13">
        <v>45108</v>
      </c>
      <c r="T994" s="13">
        <v>45199</v>
      </c>
      <c r="U994" s="1">
        <v>45243</v>
      </c>
      <c r="V994" t="s">
        <v>99</v>
      </c>
      <c r="W994" s="2">
        <v>20090.810000000001</v>
      </c>
      <c r="X994" t="s">
        <v>2</v>
      </c>
      <c r="Y994" t="s">
        <v>11</v>
      </c>
      <c r="Z994" t="s">
        <v>2</v>
      </c>
      <c r="AA994" t="s">
        <v>2</v>
      </c>
      <c r="AB994" t="s">
        <v>736</v>
      </c>
      <c r="AC994" t="s">
        <v>1313</v>
      </c>
    </row>
    <row r="995" spans="1:29" x14ac:dyDescent="0.25">
      <c r="A995" t="s">
        <v>0</v>
      </c>
      <c r="B995" t="s">
        <v>521</v>
      </c>
      <c r="C995" t="s">
        <v>2</v>
      </c>
      <c r="D995" t="s">
        <v>747</v>
      </c>
      <c r="E995" t="s">
        <v>4642</v>
      </c>
      <c r="F995" t="s">
        <v>4634</v>
      </c>
      <c r="G995" t="s">
        <v>6</v>
      </c>
      <c r="H995">
        <v>11</v>
      </c>
      <c r="I995" t="s">
        <v>1523</v>
      </c>
      <c r="J995" t="s">
        <v>4643</v>
      </c>
      <c r="K995" t="s">
        <v>4459</v>
      </c>
      <c r="L995" t="s">
        <v>735</v>
      </c>
      <c r="M995" t="s">
        <v>3213</v>
      </c>
      <c r="N995" s="13">
        <v>45245</v>
      </c>
      <c r="O995">
        <v>102902</v>
      </c>
      <c r="P995" t="s">
        <v>3316</v>
      </c>
      <c r="Q995" s="13">
        <v>45244</v>
      </c>
      <c r="R995" t="s">
        <v>4468</v>
      </c>
      <c r="S995" s="13">
        <v>45108</v>
      </c>
      <c r="T995" s="13">
        <v>45199</v>
      </c>
      <c r="U995" s="1">
        <v>45243</v>
      </c>
      <c r="V995" t="s">
        <v>99</v>
      </c>
      <c r="W995" s="2">
        <v>145706.42000000001</v>
      </c>
      <c r="X995" t="s">
        <v>2</v>
      </c>
      <c r="Y995" t="s">
        <v>11</v>
      </c>
      <c r="Z995" t="s">
        <v>2</v>
      </c>
      <c r="AA995" t="s">
        <v>2</v>
      </c>
      <c r="AB995" t="s">
        <v>736</v>
      </c>
      <c r="AC995" t="s">
        <v>1313</v>
      </c>
    </row>
    <row r="996" spans="1:29" x14ac:dyDescent="0.25">
      <c r="A996" t="s">
        <v>0</v>
      </c>
      <c r="B996" t="s">
        <v>521</v>
      </c>
      <c r="C996" t="s">
        <v>2</v>
      </c>
      <c r="D996" t="s">
        <v>750</v>
      </c>
      <c r="E996" t="s">
        <v>4644</v>
      </c>
      <c r="F996" t="s">
        <v>4634</v>
      </c>
      <c r="G996" t="s">
        <v>6</v>
      </c>
      <c r="H996">
        <v>11</v>
      </c>
      <c r="I996" t="s">
        <v>1523</v>
      </c>
      <c r="J996" t="s">
        <v>4645</v>
      </c>
      <c r="K996" t="s">
        <v>4459</v>
      </c>
      <c r="L996" t="s">
        <v>735</v>
      </c>
      <c r="M996" t="s">
        <v>3213</v>
      </c>
      <c r="N996" s="13">
        <v>45245</v>
      </c>
      <c r="O996">
        <v>153361</v>
      </c>
      <c r="P996" t="s">
        <v>3321</v>
      </c>
      <c r="Q996" s="13">
        <v>45244</v>
      </c>
      <c r="R996" t="s">
        <v>4468</v>
      </c>
      <c r="S996" s="13">
        <v>45108</v>
      </c>
      <c r="T996" s="13">
        <v>45199</v>
      </c>
      <c r="U996" s="1">
        <v>45243</v>
      </c>
      <c r="V996" t="s">
        <v>99</v>
      </c>
      <c r="W996" s="2">
        <v>23482.1</v>
      </c>
      <c r="X996" t="s">
        <v>2</v>
      </c>
      <c r="Y996" t="s">
        <v>11</v>
      </c>
      <c r="Z996" t="s">
        <v>2</v>
      </c>
      <c r="AA996" t="s">
        <v>2</v>
      </c>
      <c r="AB996" t="s">
        <v>736</v>
      </c>
      <c r="AC996" t="s">
        <v>1313</v>
      </c>
    </row>
    <row r="997" spans="1:29" x14ac:dyDescent="0.25">
      <c r="A997" t="s">
        <v>0</v>
      </c>
      <c r="B997" t="s">
        <v>521</v>
      </c>
      <c r="C997" t="s">
        <v>2</v>
      </c>
      <c r="D997" t="s">
        <v>753</v>
      </c>
      <c r="E997" t="s">
        <v>4646</v>
      </c>
      <c r="F997" t="s">
        <v>4634</v>
      </c>
      <c r="G997" t="s">
        <v>6</v>
      </c>
      <c r="H997">
        <v>11</v>
      </c>
      <c r="I997" t="s">
        <v>1523</v>
      </c>
      <c r="J997" t="s">
        <v>4647</v>
      </c>
      <c r="K997" t="s">
        <v>4459</v>
      </c>
      <c r="L997" t="s">
        <v>735</v>
      </c>
      <c r="M997" t="s">
        <v>3213</v>
      </c>
      <c r="N997" s="13">
        <v>45245</v>
      </c>
      <c r="O997">
        <v>102926</v>
      </c>
      <c r="P997" t="s">
        <v>3324</v>
      </c>
      <c r="Q997" s="13">
        <v>45244</v>
      </c>
      <c r="R997" t="s">
        <v>4468</v>
      </c>
      <c r="S997" s="13">
        <v>45108</v>
      </c>
      <c r="T997" s="13">
        <v>45199</v>
      </c>
      <c r="U997" s="1">
        <v>45243</v>
      </c>
      <c r="V997" t="s">
        <v>99</v>
      </c>
      <c r="W997" s="2">
        <v>12902.23</v>
      </c>
      <c r="X997" t="s">
        <v>2</v>
      </c>
      <c r="Y997" t="s">
        <v>11</v>
      </c>
      <c r="Z997" t="s">
        <v>2</v>
      </c>
      <c r="AA997" t="s">
        <v>2</v>
      </c>
      <c r="AB997" t="s">
        <v>736</v>
      </c>
      <c r="AC997" t="s">
        <v>1313</v>
      </c>
    </row>
    <row r="998" spans="1:29" x14ac:dyDescent="0.25">
      <c r="A998" t="s">
        <v>0</v>
      </c>
      <c r="B998" t="s">
        <v>521</v>
      </c>
      <c r="C998" t="s">
        <v>2</v>
      </c>
      <c r="D998" t="s">
        <v>756</v>
      </c>
      <c r="E998" t="s">
        <v>4648</v>
      </c>
      <c r="F998" t="s">
        <v>4634</v>
      </c>
      <c r="G998" t="s">
        <v>6</v>
      </c>
      <c r="H998">
        <v>11</v>
      </c>
      <c r="I998" t="s">
        <v>1523</v>
      </c>
      <c r="J998" t="s">
        <v>4649</v>
      </c>
      <c r="K998" t="s">
        <v>4459</v>
      </c>
      <c r="L998" t="s">
        <v>735</v>
      </c>
      <c r="M998" t="s">
        <v>3213</v>
      </c>
      <c r="N998" s="13">
        <v>45245</v>
      </c>
      <c r="O998">
        <v>123013</v>
      </c>
      <c r="P998" t="s">
        <v>3320</v>
      </c>
      <c r="Q998" s="13">
        <v>45244</v>
      </c>
      <c r="R998" t="s">
        <v>4468</v>
      </c>
      <c r="S998" s="13">
        <v>45108</v>
      </c>
      <c r="T998" s="13">
        <v>45199</v>
      </c>
      <c r="U998" s="1">
        <v>45243</v>
      </c>
      <c r="V998" t="s">
        <v>99</v>
      </c>
      <c r="W998" s="2">
        <v>1393483.26</v>
      </c>
      <c r="X998" t="s">
        <v>2</v>
      </c>
      <c r="Y998" t="s">
        <v>11</v>
      </c>
      <c r="Z998" t="s">
        <v>2</v>
      </c>
      <c r="AA998" t="s">
        <v>2</v>
      </c>
      <c r="AB998" t="s">
        <v>736</v>
      </c>
      <c r="AC998" t="s">
        <v>1313</v>
      </c>
    </row>
    <row r="999" spans="1:29" x14ac:dyDescent="0.25">
      <c r="A999" t="s">
        <v>0</v>
      </c>
      <c r="B999" t="s">
        <v>521</v>
      </c>
      <c r="C999" t="s">
        <v>2</v>
      </c>
      <c r="D999" t="s">
        <v>759</v>
      </c>
      <c r="E999" t="s">
        <v>4650</v>
      </c>
      <c r="F999" t="s">
        <v>4634</v>
      </c>
      <c r="G999" t="s">
        <v>6</v>
      </c>
      <c r="H999">
        <v>11</v>
      </c>
      <c r="I999" t="s">
        <v>1523</v>
      </c>
      <c r="J999" t="s">
        <v>4651</v>
      </c>
      <c r="K999" t="s">
        <v>4459</v>
      </c>
      <c r="L999" t="s">
        <v>735</v>
      </c>
      <c r="M999" t="s">
        <v>3213</v>
      </c>
      <c r="N999" s="13">
        <v>45244</v>
      </c>
      <c r="O999">
        <v>102931</v>
      </c>
      <c r="P999" t="s">
        <v>3317</v>
      </c>
      <c r="Q999" s="13">
        <v>45244</v>
      </c>
      <c r="R999" t="s">
        <v>4468</v>
      </c>
      <c r="S999" s="13">
        <v>45108</v>
      </c>
      <c r="T999" s="13">
        <v>45199</v>
      </c>
      <c r="U999" s="1">
        <v>45243</v>
      </c>
      <c r="V999" t="s">
        <v>99</v>
      </c>
      <c r="W999" s="2">
        <v>1440.58</v>
      </c>
      <c r="X999" t="s">
        <v>2</v>
      </c>
      <c r="Y999" t="s">
        <v>11</v>
      </c>
      <c r="Z999" t="s">
        <v>2</v>
      </c>
      <c r="AA999" t="s">
        <v>2</v>
      </c>
      <c r="AB999" t="s">
        <v>736</v>
      </c>
      <c r="AC999" t="s">
        <v>1313</v>
      </c>
    </row>
    <row r="1000" spans="1:29" x14ac:dyDescent="0.25">
      <c r="A1000" t="s">
        <v>0</v>
      </c>
      <c r="B1000" t="s">
        <v>521</v>
      </c>
      <c r="C1000" t="s">
        <v>2</v>
      </c>
      <c r="D1000" t="s">
        <v>762</v>
      </c>
      <c r="E1000" t="s">
        <v>4652</v>
      </c>
      <c r="F1000" t="s">
        <v>4634</v>
      </c>
      <c r="G1000" t="s">
        <v>6</v>
      </c>
      <c r="H1000">
        <v>11</v>
      </c>
      <c r="I1000" t="s">
        <v>1523</v>
      </c>
      <c r="J1000" t="s">
        <v>4653</v>
      </c>
      <c r="K1000" t="s">
        <v>4459</v>
      </c>
      <c r="L1000" t="s">
        <v>735</v>
      </c>
      <c r="M1000" t="s">
        <v>3213</v>
      </c>
      <c r="N1000" s="13">
        <v>45245</v>
      </c>
      <c r="O1000">
        <v>102944</v>
      </c>
      <c r="P1000" t="s">
        <v>3319</v>
      </c>
      <c r="Q1000" s="13">
        <v>45244</v>
      </c>
      <c r="R1000" t="s">
        <v>4468</v>
      </c>
      <c r="S1000" s="13">
        <v>45108</v>
      </c>
      <c r="T1000" s="13">
        <v>45199</v>
      </c>
      <c r="U1000" s="1">
        <v>45243</v>
      </c>
      <c r="V1000" t="s">
        <v>99</v>
      </c>
      <c r="W1000" s="2">
        <v>19876.490000000002</v>
      </c>
      <c r="X1000" t="s">
        <v>2</v>
      </c>
      <c r="Y1000" t="s">
        <v>11</v>
      </c>
      <c r="Z1000" t="s">
        <v>2</v>
      </c>
      <c r="AA1000" t="s">
        <v>2</v>
      </c>
      <c r="AB1000" t="s">
        <v>736</v>
      </c>
      <c r="AC1000" t="s">
        <v>1313</v>
      </c>
    </row>
    <row r="1001" spans="1:29" x14ac:dyDescent="0.25">
      <c r="A1001" t="s">
        <v>0</v>
      </c>
      <c r="B1001" t="s">
        <v>521</v>
      </c>
      <c r="C1001" t="s">
        <v>2</v>
      </c>
      <c r="D1001" t="s">
        <v>765</v>
      </c>
      <c r="E1001" t="s">
        <v>4654</v>
      </c>
      <c r="F1001" t="s">
        <v>4634</v>
      </c>
      <c r="G1001" t="s">
        <v>6</v>
      </c>
      <c r="H1001">
        <v>11</v>
      </c>
      <c r="I1001" t="s">
        <v>1523</v>
      </c>
      <c r="J1001" t="s">
        <v>4655</v>
      </c>
      <c r="K1001" t="s">
        <v>4459</v>
      </c>
      <c r="L1001" t="s">
        <v>735</v>
      </c>
      <c r="M1001" t="s">
        <v>3213</v>
      </c>
      <c r="N1001" s="13">
        <v>45245</v>
      </c>
      <c r="O1001">
        <v>102958</v>
      </c>
      <c r="P1001" t="s">
        <v>3326</v>
      </c>
      <c r="Q1001" s="13">
        <v>45244</v>
      </c>
      <c r="R1001" t="s">
        <v>4468</v>
      </c>
      <c r="S1001" s="13">
        <v>45108</v>
      </c>
      <c r="T1001" s="13">
        <v>45199</v>
      </c>
      <c r="U1001" s="1">
        <v>45243</v>
      </c>
      <c r="V1001" t="s">
        <v>99</v>
      </c>
      <c r="W1001" s="2">
        <v>44544.77</v>
      </c>
      <c r="X1001" t="s">
        <v>2</v>
      </c>
      <c r="Y1001" t="s">
        <v>11</v>
      </c>
      <c r="Z1001" t="s">
        <v>2</v>
      </c>
      <c r="AA1001" t="s">
        <v>2</v>
      </c>
      <c r="AB1001" t="s">
        <v>736</v>
      </c>
      <c r="AC1001" t="s">
        <v>1313</v>
      </c>
    </row>
  </sheetData>
  <conditionalFormatting sqref="T1:T1048576">
    <cfRule type="cellIs" dxfId="49" priority="1" operator="equal">
      <formula>44834</formula>
    </cfRule>
    <cfRule type="cellIs" dxfId="48" priority="2" operator="equal">
      <formula>44804</formula>
    </cfRule>
    <cfRule type="cellIs" dxfId="47" priority="3" operator="equal">
      <formula>44773</formula>
    </cfRule>
  </conditionalFormatting>
  <pageMargins left="0.25" right="0.25" top="0.75" bottom="0.75" header="0.3" footer="0.3"/>
  <pageSetup scale="72" fitToHeight="0" orientation="landscape" r:id="rId1"/>
  <headerFooter alignWithMargins="0">
    <oddHeader>&amp;RTSL &amp;F
Page &amp;P of &amp;N</oddHeader>
  </headerFooter>
  <colBreaks count="2" manualBreakCount="2">
    <brk id="9" max="1048575" man="1"/>
    <brk id="19" max="1048575" man="1"/>
  </colBreaks>
  <customProperties>
    <customPr name="_pios_id" r:id="rId2"/>
  </customProperties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254EA-3A79-449F-AD71-163D12322C6C}">
  <dimension ref="A1:S1001"/>
  <sheetViews>
    <sheetView view="pageBreakPreview" topLeftCell="C1" zoomScale="60" zoomScaleNormal="100" workbookViewId="0"/>
  </sheetViews>
  <sheetFormatPr defaultRowHeight="13.2" x14ac:dyDescent="0.25"/>
  <cols>
    <col min="1" max="1" width="10.44140625" bestFit="1" customWidth="1"/>
    <col min="2" max="2" width="16.6640625" bestFit="1" customWidth="1"/>
    <col min="3" max="3" width="22.44140625" bestFit="1" customWidth="1"/>
    <col min="4" max="4" width="14.33203125" bestFit="1" customWidth="1"/>
    <col min="5" max="5" width="18.33203125" bestFit="1" customWidth="1"/>
    <col min="6" max="6" width="12.5546875" bestFit="1" customWidth="1"/>
    <col min="7" max="7" width="14.88671875" bestFit="1" customWidth="1"/>
    <col min="8" max="8" width="13.6640625" bestFit="1" customWidth="1"/>
    <col min="9" max="9" width="14.44140625" bestFit="1" customWidth="1"/>
    <col min="10" max="10" width="19.6640625" bestFit="1" customWidth="1"/>
    <col min="11" max="11" width="17" bestFit="1" customWidth="1"/>
    <col min="12" max="12" width="16.6640625" bestFit="1" customWidth="1"/>
    <col min="13" max="13" width="25.33203125" bestFit="1" customWidth="1"/>
    <col min="14" max="14" width="18.33203125" bestFit="1" customWidth="1"/>
    <col min="15" max="15" width="16.6640625" bestFit="1" customWidth="1"/>
    <col min="16" max="16" width="14.6640625" bestFit="1" customWidth="1"/>
    <col min="17" max="17" width="20.109375" bestFit="1" customWidth="1"/>
    <col min="18" max="18" width="44.33203125" bestFit="1" customWidth="1"/>
    <col min="19" max="19" width="20.5546875" bestFit="1" customWidth="1"/>
  </cols>
  <sheetData>
    <row r="1" spans="1:19" s="38" customFormat="1" x14ac:dyDescent="0.25">
      <c r="A1" s="36" t="s">
        <v>4455</v>
      </c>
      <c r="B1" s="36" t="s">
        <v>3185</v>
      </c>
      <c r="C1" s="36" t="s">
        <v>4454</v>
      </c>
      <c r="D1" s="36" t="s">
        <v>4453</v>
      </c>
      <c r="E1" s="36" t="s">
        <v>4452</v>
      </c>
      <c r="F1" s="36" t="s">
        <v>4451</v>
      </c>
      <c r="G1" s="36" t="s">
        <v>4450</v>
      </c>
      <c r="H1" s="36" t="s">
        <v>3197</v>
      </c>
      <c r="I1" s="36" t="s">
        <v>3196</v>
      </c>
      <c r="J1" s="36" t="s">
        <v>3194</v>
      </c>
      <c r="K1" s="37" t="s">
        <v>3195</v>
      </c>
      <c r="L1" s="36" t="s">
        <v>4449</v>
      </c>
      <c r="M1" s="37" t="s">
        <v>3198</v>
      </c>
      <c r="N1" s="8" t="s">
        <v>4456</v>
      </c>
      <c r="O1" s="37" t="s">
        <v>4448</v>
      </c>
      <c r="P1" s="36" t="s">
        <v>4447</v>
      </c>
      <c r="Q1" s="36" t="s">
        <v>3190</v>
      </c>
      <c r="R1" s="36" t="s">
        <v>3202</v>
      </c>
      <c r="S1" s="36" t="s">
        <v>3188</v>
      </c>
    </row>
    <row r="2" spans="1:19" ht="13.95" customHeight="1" x14ac:dyDescent="0.25">
      <c r="A2" t="s">
        <v>4441</v>
      </c>
      <c r="B2" t="s">
        <v>0</v>
      </c>
      <c r="C2" s="1">
        <v>44874</v>
      </c>
      <c r="D2" s="1">
        <v>44874</v>
      </c>
      <c r="E2" t="s">
        <v>1312</v>
      </c>
      <c r="F2" s="1">
        <v>44873</v>
      </c>
      <c r="G2" s="34">
        <v>0.52677083333332997</v>
      </c>
      <c r="H2" t="s">
        <v>3335</v>
      </c>
      <c r="I2" s="1">
        <v>44873</v>
      </c>
      <c r="J2" t="s">
        <v>1312</v>
      </c>
      <c r="K2" t="s">
        <v>735</v>
      </c>
      <c r="L2" s="1">
        <v>44874</v>
      </c>
      <c r="M2" s="40">
        <v>-16121.68</v>
      </c>
      <c r="N2" s="40">
        <v>-16121.68</v>
      </c>
      <c r="O2" t="s">
        <v>3332</v>
      </c>
      <c r="P2" s="1">
        <v>44875</v>
      </c>
      <c r="Q2" t="s">
        <v>4444</v>
      </c>
      <c r="R2" t="s">
        <v>2</v>
      </c>
      <c r="S2" t="s">
        <v>731</v>
      </c>
    </row>
    <row r="3" spans="1:19" ht="13.95" customHeight="1" x14ac:dyDescent="0.25">
      <c r="A3" t="s">
        <v>4267</v>
      </c>
      <c r="B3" t="s">
        <v>0</v>
      </c>
      <c r="C3" s="1">
        <v>44874</v>
      </c>
      <c r="D3" s="1">
        <v>44874</v>
      </c>
      <c r="E3" t="s">
        <v>1315</v>
      </c>
      <c r="F3" s="1">
        <v>44873</v>
      </c>
      <c r="G3" s="34">
        <v>0.52678240740741</v>
      </c>
      <c r="H3" t="s">
        <v>3335</v>
      </c>
      <c r="I3" s="1">
        <v>44873</v>
      </c>
      <c r="J3" t="s">
        <v>1315</v>
      </c>
      <c r="K3" t="s">
        <v>735</v>
      </c>
      <c r="L3" s="1">
        <v>44874</v>
      </c>
      <c r="M3" s="40">
        <v>-7960.99</v>
      </c>
      <c r="N3" s="40">
        <v>-7960.99</v>
      </c>
      <c r="O3" t="s">
        <v>3332</v>
      </c>
      <c r="P3" s="1">
        <v>44875</v>
      </c>
      <c r="Q3" t="s">
        <v>4270</v>
      </c>
      <c r="R3" t="s">
        <v>2</v>
      </c>
      <c r="S3" t="s">
        <v>738</v>
      </c>
    </row>
    <row r="4" spans="1:19" ht="13.95" customHeight="1" x14ac:dyDescent="0.25">
      <c r="A4" t="s">
        <v>4262</v>
      </c>
      <c r="B4" t="s">
        <v>0</v>
      </c>
      <c r="C4" s="1">
        <v>44874</v>
      </c>
      <c r="D4" s="1">
        <v>44874</v>
      </c>
      <c r="E4" t="s">
        <v>1317</v>
      </c>
      <c r="F4" s="1">
        <v>44873</v>
      </c>
      <c r="G4" s="34">
        <v>0.52678240740741</v>
      </c>
      <c r="H4" t="s">
        <v>3335</v>
      </c>
      <c r="I4" s="1">
        <v>44873</v>
      </c>
      <c r="J4" t="s">
        <v>1317</v>
      </c>
      <c r="K4" t="s">
        <v>735</v>
      </c>
      <c r="L4" s="1">
        <v>44874</v>
      </c>
      <c r="M4" s="40">
        <v>-29159.38</v>
      </c>
      <c r="N4" s="40">
        <v>-29159.38</v>
      </c>
      <c r="O4" t="s">
        <v>3332</v>
      </c>
      <c r="P4" s="1">
        <v>44875</v>
      </c>
      <c r="Q4" t="s">
        <v>4265</v>
      </c>
      <c r="R4" t="s">
        <v>2</v>
      </c>
      <c r="S4" t="s">
        <v>741</v>
      </c>
    </row>
    <row r="5" spans="1:19" ht="13.95" customHeight="1" x14ac:dyDescent="0.25">
      <c r="A5" t="s">
        <v>4046</v>
      </c>
      <c r="B5" t="s">
        <v>0</v>
      </c>
      <c r="C5" s="1">
        <v>44874</v>
      </c>
      <c r="D5" s="1">
        <v>44874</v>
      </c>
      <c r="E5" t="s">
        <v>1319</v>
      </c>
      <c r="F5" s="1">
        <v>44873</v>
      </c>
      <c r="G5" s="34">
        <v>0.52678240740741</v>
      </c>
      <c r="H5" t="s">
        <v>3335</v>
      </c>
      <c r="I5" s="1">
        <v>44873</v>
      </c>
      <c r="J5" t="s">
        <v>1319</v>
      </c>
      <c r="K5" t="s">
        <v>735</v>
      </c>
      <c r="L5" s="1">
        <v>44874</v>
      </c>
      <c r="M5" s="40">
        <v>-17013.25</v>
      </c>
      <c r="N5" s="40">
        <v>-17013.25</v>
      </c>
      <c r="O5" t="s">
        <v>3332</v>
      </c>
      <c r="P5" s="1">
        <v>44875</v>
      </c>
      <c r="Q5" t="s">
        <v>4049</v>
      </c>
      <c r="R5" t="s">
        <v>2</v>
      </c>
      <c r="S5" t="s">
        <v>744</v>
      </c>
    </row>
    <row r="6" spans="1:19" ht="13.95" customHeight="1" x14ac:dyDescent="0.25">
      <c r="A6" t="s">
        <v>3987</v>
      </c>
      <c r="B6" t="s">
        <v>0</v>
      </c>
      <c r="C6" s="1">
        <v>44874</v>
      </c>
      <c r="D6" s="1">
        <v>44874</v>
      </c>
      <c r="E6" t="s">
        <v>1321</v>
      </c>
      <c r="F6" s="1">
        <v>44873</v>
      </c>
      <c r="G6" s="34">
        <v>0.52678240740741</v>
      </c>
      <c r="H6" t="s">
        <v>3335</v>
      </c>
      <c r="I6" s="1">
        <v>44873</v>
      </c>
      <c r="J6" t="s">
        <v>1321</v>
      </c>
      <c r="K6" t="s">
        <v>735</v>
      </c>
      <c r="L6" s="1">
        <v>44874</v>
      </c>
      <c r="M6" s="40">
        <v>-123103.92</v>
      </c>
      <c r="N6" s="40">
        <v>-123103.92</v>
      </c>
      <c r="O6" t="s">
        <v>3332</v>
      </c>
      <c r="P6" s="1">
        <v>44875</v>
      </c>
      <c r="Q6" t="s">
        <v>3990</v>
      </c>
      <c r="R6" t="s">
        <v>2</v>
      </c>
      <c r="S6" t="s">
        <v>747</v>
      </c>
    </row>
    <row r="7" spans="1:19" ht="13.95" customHeight="1" x14ac:dyDescent="0.25">
      <c r="A7" t="s">
        <v>3876</v>
      </c>
      <c r="B7" t="s">
        <v>0</v>
      </c>
      <c r="C7" s="1">
        <v>44874</v>
      </c>
      <c r="D7" s="1">
        <v>44874</v>
      </c>
      <c r="E7" t="s">
        <v>1325</v>
      </c>
      <c r="F7" s="1">
        <v>44873</v>
      </c>
      <c r="G7" s="34">
        <v>0.52678240740741</v>
      </c>
      <c r="H7" t="s">
        <v>3335</v>
      </c>
      <c r="I7" s="1">
        <v>44873</v>
      </c>
      <c r="J7" t="s">
        <v>1325</v>
      </c>
      <c r="K7" t="s">
        <v>735</v>
      </c>
      <c r="L7" s="1">
        <v>44874</v>
      </c>
      <c r="M7" s="40">
        <v>-12409.14</v>
      </c>
      <c r="N7" s="40">
        <v>-12409.14</v>
      </c>
      <c r="O7" t="s">
        <v>3332</v>
      </c>
      <c r="P7" s="1">
        <v>44875</v>
      </c>
      <c r="Q7" t="s">
        <v>3879</v>
      </c>
      <c r="R7" t="s">
        <v>2</v>
      </c>
      <c r="S7" t="s">
        <v>753</v>
      </c>
    </row>
    <row r="8" spans="1:19" ht="13.95" customHeight="1" x14ac:dyDescent="0.25">
      <c r="A8" t="s">
        <v>3845</v>
      </c>
      <c r="B8" t="s">
        <v>0</v>
      </c>
      <c r="C8" s="1">
        <v>44874</v>
      </c>
      <c r="D8" s="1">
        <v>44874</v>
      </c>
      <c r="E8" t="s">
        <v>1329</v>
      </c>
      <c r="F8" s="1">
        <v>44873</v>
      </c>
      <c r="G8" s="34">
        <v>0.52679398148148004</v>
      </c>
      <c r="H8" t="s">
        <v>3335</v>
      </c>
      <c r="I8" s="1">
        <v>44873</v>
      </c>
      <c r="J8" t="s">
        <v>1329</v>
      </c>
      <c r="K8" t="s">
        <v>735</v>
      </c>
      <c r="L8" s="1">
        <v>44874</v>
      </c>
      <c r="M8" s="40">
        <v>-1171.21</v>
      </c>
      <c r="N8" s="40">
        <v>-1171.21</v>
      </c>
      <c r="O8" t="s">
        <v>3332</v>
      </c>
      <c r="P8" s="1">
        <v>44874</v>
      </c>
      <c r="Q8" t="s">
        <v>3848</v>
      </c>
      <c r="R8" t="s">
        <v>2</v>
      </c>
      <c r="S8" t="s">
        <v>759</v>
      </c>
    </row>
    <row r="9" spans="1:19" ht="13.95" customHeight="1" x14ac:dyDescent="0.25">
      <c r="A9" t="s">
        <v>3759</v>
      </c>
      <c r="B9" t="s">
        <v>0</v>
      </c>
      <c r="C9" s="1">
        <v>44874</v>
      </c>
      <c r="D9" s="1">
        <v>44874</v>
      </c>
      <c r="E9" t="s">
        <v>1331</v>
      </c>
      <c r="F9" s="1">
        <v>44873</v>
      </c>
      <c r="G9" s="34">
        <v>0.52679398148148004</v>
      </c>
      <c r="H9" t="s">
        <v>3335</v>
      </c>
      <c r="I9" s="1">
        <v>44873</v>
      </c>
      <c r="J9" t="s">
        <v>1331</v>
      </c>
      <c r="K9" t="s">
        <v>735</v>
      </c>
      <c r="L9" s="1">
        <v>44874</v>
      </c>
      <c r="M9" s="40">
        <v>-18044.05</v>
      </c>
      <c r="N9" s="40">
        <v>-18044.05</v>
      </c>
      <c r="O9" t="s">
        <v>3332</v>
      </c>
      <c r="P9" s="1">
        <v>44875</v>
      </c>
      <c r="Q9" t="s">
        <v>3762</v>
      </c>
      <c r="R9" t="s">
        <v>2</v>
      </c>
      <c r="S9" t="s">
        <v>762</v>
      </c>
    </row>
    <row r="10" spans="1:19" ht="13.95" customHeight="1" x14ac:dyDescent="0.25">
      <c r="A10" t="s">
        <v>3642</v>
      </c>
      <c r="B10" t="s">
        <v>0</v>
      </c>
      <c r="C10" s="1">
        <v>44874</v>
      </c>
      <c r="D10" s="1">
        <v>44874</v>
      </c>
      <c r="E10" t="s">
        <v>1333</v>
      </c>
      <c r="F10" s="1">
        <v>44873</v>
      </c>
      <c r="G10" s="34">
        <v>0.52679398148148004</v>
      </c>
      <c r="H10" t="s">
        <v>3335</v>
      </c>
      <c r="I10" s="1">
        <v>44873</v>
      </c>
      <c r="J10" t="s">
        <v>1333</v>
      </c>
      <c r="K10" t="s">
        <v>735</v>
      </c>
      <c r="L10" s="1">
        <v>44874</v>
      </c>
      <c r="M10" s="40">
        <v>-39028.199999999997</v>
      </c>
      <c r="N10" s="40">
        <v>-39028.199999999997</v>
      </c>
      <c r="O10" t="s">
        <v>3332</v>
      </c>
      <c r="P10" s="1">
        <v>44875</v>
      </c>
      <c r="Q10" t="s">
        <v>3645</v>
      </c>
      <c r="R10" t="s">
        <v>2</v>
      </c>
      <c r="S10" t="s">
        <v>765</v>
      </c>
    </row>
    <row r="11" spans="1:19" ht="13.95" customHeight="1" x14ac:dyDescent="0.25">
      <c r="A11" t="s">
        <v>3474</v>
      </c>
      <c r="B11" t="s">
        <v>0</v>
      </c>
      <c r="C11" s="1">
        <v>44874</v>
      </c>
      <c r="D11" s="1">
        <v>44874</v>
      </c>
      <c r="E11" t="s">
        <v>1327</v>
      </c>
      <c r="F11" s="1">
        <v>44873</v>
      </c>
      <c r="G11" s="34">
        <v>0.52679398148148004</v>
      </c>
      <c r="H11" t="s">
        <v>3335</v>
      </c>
      <c r="I11" s="1">
        <v>44873</v>
      </c>
      <c r="J11" t="s">
        <v>1327</v>
      </c>
      <c r="K11" t="s">
        <v>735</v>
      </c>
      <c r="L11" s="1">
        <v>44874</v>
      </c>
      <c r="M11" s="40">
        <v>-1249377.33</v>
      </c>
      <c r="N11" s="40">
        <v>-1249377.33</v>
      </c>
      <c r="O11" t="s">
        <v>3332</v>
      </c>
      <c r="P11" s="1">
        <v>44875</v>
      </c>
      <c r="Q11" t="s">
        <v>3477</v>
      </c>
      <c r="R11" t="s">
        <v>2</v>
      </c>
      <c r="S11" t="s">
        <v>756</v>
      </c>
    </row>
    <row r="12" spans="1:19" ht="13.95" customHeight="1" x14ac:dyDescent="0.25">
      <c r="A12" t="s">
        <v>3429</v>
      </c>
      <c r="B12" t="s">
        <v>0</v>
      </c>
      <c r="C12" s="1">
        <v>44874</v>
      </c>
      <c r="D12" s="1">
        <v>44874</v>
      </c>
      <c r="E12" t="s">
        <v>1323</v>
      </c>
      <c r="F12" s="1">
        <v>44873</v>
      </c>
      <c r="G12" s="34">
        <v>0.52678240740741</v>
      </c>
      <c r="H12" t="s">
        <v>3335</v>
      </c>
      <c r="I12" s="1">
        <v>44873</v>
      </c>
      <c r="J12" t="s">
        <v>1323</v>
      </c>
      <c r="K12" t="s">
        <v>735</v>
      </c>
      <c r="L12" s="1">
        <v>44874</v>
      </c>
      <c r="M12" s="40">
        <v>-20393.669999999998</v>
      </c>
      <c r="N12" s="40">
        <v>-20393.669999999998</v>
      </c>
      <c r="O12" t="s">
        <v>3332</v>
      </c>
      <c r="P12" s="1">
        <v>44875</v>
      </c>
      <c r="Q12" t="s">
        <v>3432</v>
      </c>
      <c r="R12" t="s">
        <v>2</v>
      </c>
      <c r="S12" t="s">
        <v>750</v>
      </c>
    </row>
    <row r="13" spans="1:19" ht="13.95" customHeight="1" x14ac:dyDescent="0.25">
      <c r="A13" t="s">
        <v>4446</v>
      </c>
      <c r="B13" t="s">
        <v>0</v>
      </c>
      <c r="C13" s="1">
        <v>44967</v>
      </c>
      <c r="D13" s="1">
        <v>44967</v>
      </c>
      <c r="E13" t="s">
        <v>1886</v>
      </c>
      <c r="F13" s="1">
        <v>44967</v>
      </c>
      <c r="G13" s="34">
        <v>0.47386574074074</v>
      </c>
      <c r="H13" t="s">
        <v>3335</v>
      </c>
      <c r="I13" s="1">
        <v>44967</v>
      </c>
      <c r="J13" t="s">
        <v>1886</v>
      </c>
      <c r="K13" t="s">
        <v>735</v>
      </c>
      <c r="L13" s="1">
        <v>44967</v>
      </c>
      <c r="M13" s="40">
        <v>-16890.560000000001</v>
      </c>
      <c r="N13" s="41">
        <v>-9125.39</v>
      </c>
      <c r="O13" t="s">
        <v>3332</v>
      </c>
      <c r="P13" s="1">
        <v>44999</v>
      </c>
      <c r="Q13" t="s">
        <v>4445</v>
      </c>
      <c r="R13" s="39" t="s">
        <v>535</v>
      </c>
      <c r="S13" t="s">
        <v>1884</v>
      </c>
    </row>
    <row r="14" spans="1:19" ht="13.95" customHeight="1" x14ac:dyDescent="0.25">
      <c r="A14" t="s">
        <v>4441</v>
      </c>
      <c r="B14" t="s">
        <v>0</v>
      </c>
      <c r="C14" s="1">
        <v>44967</v>
      </c>
      <c r="D14" s="1">
        <v>44967</v>
      </c>
      <c r="E14" t="s">
        <v>1895</v>
      </c>
      <c r="F14" s="1">
        <v>44967</v>
      </c>
      <c r="G14" s="34">
        <v>0.58475694444444004</v>
      </c>
      <c r="H14" t="s">
        <v>3335</v>
      </c>
      <c r="I14" s="1">
        <v>44967</v>
      </c>
      <c r="J14" t="s">
        <v>1895</v>
      </c>
      <c r="K14" t="s">
        <v>735</v>
      </c>
      <c r="L14" s="1">
        <v>44967</v>
      </c>
      <c r="M14" s="40">
        <v>-12281.36</v>
      </c>
      <c r="N14" s="40">
        <v>-12281.36</v>
      </c>
      <c r="O14" t="s">
        <v>3332</v>
      </c>
      <c r="P14" s="1">
        <v>44971</v>
      </c>
      <c r="Q14" t="s">
        <v>4443</v>
      </c>
      <c r="R14" t="s">
        <v>523</v>
      </c>
      <c r="S14" t="s">
        <v>731</v>
      </c>
    </row>
    <row r="15" spans="1:19" ht="13.95" customHeight="1" x14ac:dyDescent="0.25">
      <c r="A15" t="s">
        <v>4267</v>
      </c>
      <c r="B15" t="s">
        <v>0</v>
      </c>
      <c r="C15" s="1">
        <v>44967</v>
      </c>
      <c r="D15" s="1">
        <v>44967</v>
      </c>
      <c r="E15" t="s">
        <v>1897</v>
      </c>
      <c r="F15" s="1">
        <v>44967</v>
      </c>
      <c r="G15" s="34">
        <v>0.58475694444444004</v>
      </c>
      <c r="H15" t="s">
        <v>3335</v>
      </c>
      <c r="I15" s="1">
        <v>44967</v>
      </c>
      <c r="J15" t="s">
        <v>1897</v>
      </c>
      <c r="K15" t="s">
        <v>735</v>
      </c>
      <c r="L15" s="1">
        <v>44967</v>
      </c>
      <c r="M15" s="40">
        <v>-2319.98</v>
      </c>
      <c r="N15" s="40">
        <v>-2319.98</v>
      </c>
      <c r="O15" t="s">
        <v>3332</v>
      </c>
      <c r="P15" s="1">
        <v>44971</v>
      </c>
      <c r="Q15" t="s">
        <v>4269</v>
      </c>
      <c r="R15" t="s">
        <v>524</v>
      </c>
      <c r="S15" t="s">
        <v>738</v>
      </c>
    </row>
    <row r="16" spans="1:19" ht="13.95" customHeight="1" x14ac:dyDescent="0.25">
      <c r="A16" t="s">
        <v>4262</v>
      </c>
      <c r="B16" t="s">
        <v>0</v>
      </c>
      <c r="C16" s="1">
        <v>44967</v>
      </c>
      <c r="D16" s="1">
        <v>44967</v>
      </c>
      <c r="E16" t="s">
        <v>1899</v>
      </c>
      <c r="F16" s="1">
        <v>44967</v>
      </c>
      <c r="G16" s="34">
        <v>0.58475694444444004</v>
      </c>
      <c r="H16" t="s">
        <v>3335</v>
      </c>
      <c r="I16" s="1">
        <v>44967</v>
      </c>
      <c r="J16" t="s">
        <v>1899</v>
      </c>
      <c r="K16" t="s">
        <v>735</v>
      </c>
      <c r="L16" s="1">
        <v>44967</v>
      </c>
      <c r="M16" s="40">
        <v>-18920.78</v>
      </c>
      <c r="N16" s="40">
        <v>-18920.78</v>
      </c>
      <c r="O16" t="s">
        <v>3332</v>
      </c>
      <c r="P16" s="1">
        <v>44971</v>
      </c>
      <c r="Q16" t="s">
        <v>4264</v>
      </c>
      <c r="R16" t="s">
        <v>525</v>
      </c>
      <c r="S16" t="s">
        <v>741</v>
      </c>
    </row>
    <row r="17" spans="1:19" ht="13.95" customHeight="1" x14ac:dyDescent="0.25">
      <c r="A17" t="s">
        <v>4116</v>
      </c>
      <c r="B17" t="s">
        <v>0</v>
      </c>
      <c r="C17" s="1">
        <v>44967</v>
      </c>
      <c r="D17" s="1">
        <v>44967</v>
      </c>
      <c r="E17" t="s">
        <v>1890</v>
      </c>
      <c r="F17" s="1">
        <v>44967</v>
      </c>
      <c r="G17" s="34">
        <v>0.47386574074074</v>
      </c>
      <c r="H17" t="s">
        <v>3335</v>
      </c>
      <c r="I17" s="1">
        <v>44967</v>
      </c>
      <c r="J17" t="s">
        <v>1890</v>
      </c>
      <c r="K17" t="s">
        <v>735</v>
      </c>
      <c r="L17" s="1">
        <v>44967</v>
      </c>
      <c r="M17" s="40">
        <v>-233790.74</v>
      </c>
      <c r="N17" s="41">
        <v>-129991.69</v>
      </c>
      <c r="O17" t="s">
        <v>3332</v>
      </c>
      <c r="P17" s="1">
        <v>44971</v>
      </c>
      <c r="Q17" t="s">
        <v>4115</v>
      </c>
      <c r="R17" s="39" t="s">
        <v>537</v>
      </c>
      <c r="S17" t="s">
        <v>1888</v>
      </c>
    </row>
    <row r="18" spans="1:19" ht="13.95" customHeight="1" x14ac:dyDescent="0.25">
      <c r="A18" t="s">
        <v>4046</v>
      </c>
      <c r="B18" t="s">
        <v>0</v>
      </c>
      <c r="C18" s="1">
        <v>44967</v>
      </c>
      <c r="D18" s="1">
        <v>44967</v>
      </c>
      <c r="E18" t="s">
        <v>1901</v>
      </c>
      <c r="F18" s="1">
        <v>44967</v>
      </c>
      <c r="G18" s="34">
        <v>0.58475694444444004</v>
      </c>
      <c r="H18" t="s">
        <v>3335</v>
      </c>
      <c r="I18" s="1">
        <v>44967</v>
      </c>
      <c r="J18" t="s">
        <v>1901</v>
      </c>
      <c r="K18" t="s">
        <v>735</v>
      </c>
      <c r="L18" s="1">
        <v>44967</v>
      </c>
      <c r="M18" s="40">
        <v>-8843.7099999999991</v>
      </c>
      <c r="N18" s="40">
        <v>-8843.7099999999991</v>
      </c>
      <c r="O18" t="s">
        <v>3332</v>
      </c>
      <c r="P18" s="1">
        <v>44971</v>
      </c>
      <c r="Q18" t="s">
        <v>4048</v>
      </c>
      <c r="R18" t="s">
        <v>526</v>
      </c>
      <c r="S18" t="s">
        <v>744</v>
      </c>
    </row>
    <row r="19" spans="1:19" ht="13.95" customHeight="1" x14ac:dyDescent="0.25">
      <c r="A19" t="s">
        <v>4018</v>
      </c>
      <c r="B19" t="s">
        <v>0</v>
      </c>
      <c r="C19" s="1">
        <v>44967</v>
      </c>
      <c r="D19" s="1">
        <v>44967</v>
      </c>
      <c r="E19" t="s">
        <v>1893</v>
      </c>
      <c r="F19" s="1">
        <v>44967</v>
      </c>
      <c r="G19" s="34">
        <v>0.47386574074074</v>
      </c>
      <c r="H19" t="s">
        <v>3335</v>
      </c>
      <c r="I19" s="1">
        <v>44967</v>
      </c>
      <c r="J19" t="s">
        <v>1893</v>
      </c>
      <c r="K19" t="s">
        <v>735</v>
      </c>
      <c r="L19" s="1">
        <v>44967</v>
      </c>
      <c r="M19" s="40">
        <v>-110789.98</v>
      </c>
      <c r="N19" s="41">
        <v>-61285.03</v>
      </c>
      <c r="O19" t="s">
        <v>3332</v>
      </c>
      <c r="P19" s="1">
        <v>44971</v>
      </c>
      <c r="Q19" t="s">
        <v>4017</v>
      </c>
      <c r="R19" s="39" t="s">
        <v>539</v>
      </c>
      <c r="S19" t="s">
        <v>1891</v>
      </c>
    </row>
    <row r="20" spans="1:19" ht="13.95" customHeight="1" x14ac:dyDescent="0.25">
      <c r="A20" t="s">
        <v>3987</v>
      </c>
      <c r="B20" t="s">
        <v>0</v>
      </c>
      <c r="C20" s="1">
        <v>44967</v>
      </c>
      <c r="D20" s="1">
        <v>44967</v>
      </c>
      <c r="E20" t="s">
        <v>1903</v>
      </c>
      <c r="F20" s="1">
        <v>44967</v>
      </c>
      <c r="G20" s="34">
        <v>0.58475694444444004</v>
      </c>
      <c r="H20" t="s">
        <v>3335</v>
      </c>
      <c r="I20" s="1">
        <v>44967</v>
      </c>
      <c r="J20" t="s">
        <v>1903</v>
      </c>
      <c r="K20" t="s">
        <v>735</v>
      </c>
      <c r="L20" s="1">
        <v>44967</v>
      </c>
      <c r="M20" s="40">
        <v>-90804.73</v>
      </c>
      <c r="N20" s="40">
        <v>-90804.73</v>
      </c>
      <c r="O20" t="s">
        <v>3332</v>
      </c>
      <c r="P20" s="1">
        <v>44971</v>
      </c>
      <c r="Q20" t="s">
        <v>3989</v>
      </c>
      <c r="R20" t="s">
        <v>527</v>
      </c>
      <c r="S20" t="s">
        <v>747</v>
      </c>
    </row>
    <row r="21" spans="1:19" ht="13.95" customHeight="1" x14ac:dyDescent="0.25">
      <c r="A21" t="s">
        <v>3876</v>
      </c>
      <c r="B21" t="s">
        <v>0</v>
      </c>
      <c r="C21" s="1">
        <v>44967</v>
      </c>
      <c r="D21" s="1">
        <v>44967</v>
      </c>
      <c r="E21" t="s">
        <v>1907</v>
      </c>
      <c r="F21" s="1">
        <v>44967</v>
      </c>
      <c r="G21" s="34">
        <v>0.58476851851851996</v>
      </c>
      <c r="H21" t="s">
        <v>3335</v>
      </c>
      <c r="I21" s="1">
        <v>44967</v>
      </c>
      <c r="J21" t="s">
        <v>1907</v>
      </c>
      <c r="K21" t="s">
        <v>735</v>
      </c>
      <c r="L21" s="1">
        <v>44967</v>
      </c>
      <c r="M21" s="40">
        <v>-8458.2900000000009</v>
      </c>
      <c r="N21" s="40">
        <v>-8458.2900000000009</v>
      </c>
      <c r="O21" t="s">
        <v>3332</v>
      </c>
      <c r="P21" s="1">
        <v>44971</v>
      </c>
      <c r="Q21" t="s">
        <v>3878</v>
      </c>
      <c r="R21" t="s">
        <v>529</v>
      </c>
      <c r="S21" t="s">
        <v>753</v>
      </c>
    </row>
    <row r="22" spans="1:19" ht="13.95" customHeight="1" x14ac:dyDescent="0.25">
      <c r="A22" t="s">
        <v>3845</v>
      </c>
      <c r="B22" t="s">
        <v>0</v>
      </c>
      <c r="C22" s="1">
        <v>44967</v>
      </c>
      <c r="D22" s="1">
        <v>44967</v>
      </c>
      <c r="E22" t="s">
        <v>1911</v>
      </c>
      <c r="F22" s="1">
        <v>44967</v>
      </c>
      <c r="G22" s="34">
        <v>0.58476851851851996</v>
      </c>
      <c r="H22" t="s">
        <v>3335</v>
      </c>
      <c r="I22" s="1">
        <v>44967</v>
      </c>
      <c r="J22" t="s">
        <v>1911</v>
      </c>
      <c r="K22" t="s">
        <v>735</v>
      </c>
      <c r="L22" s="1">
        <v>44967</v>
      </c>
      <c r="M22" s="40">
        <v>-832.18</v>
      </c>
      <c r="N22" s="40">
        <v>-832.18</v>
      </c>
      <c r="O22" t="s">
        <v>3332</v>
      </c>
      <c r="P22" s="1">
        <v>44970</v>
      </c>
      <c r="Q22" t="s">
        <v>3847</v>
      </c>
      <c r="R22" t="s">
        <v>531</v>
      </c>
      <c r="S22" t="s">
        <v>759</v>
      </c>
    </row>
    <row r="23" spans="1:19" ht="13.95" customHeight="1" x14ac:dyDescent="0.25">
      <c r="A23" t="s">
        <v>3759</v>
      </c>
      <c r="B23" t="s">
        <v>0</v>
      </c>
      <c r="C23" s="1">
        <v>44967</v>
      </c>
      <c r="D23" s="1">
        <v>44967</v>
      </c>
      <c r="E23" t="s">
        <v>1913</v>
      </c>
      <c r="F23" s="1">
        <v>44967</v>
      </c>
      <c r="G23" s="34">
        <v>0.58476851851851996</v>
      </c>
      <c r="H23" t="s">
        <v>3335</v>
      </c>
      <c r="I23" s="1">
        <v>44967</v>
      </c>
      <c r="J23" t="s">
        <v>1913</v>
      </c>
      <c r="K23" t="s">
        <v>735</v>
      </c>
      <c r="L23" s="1">
        <v>44967</v>
      </c>
      <c r="M23" s="40">
        <v>-10687.01</v>
      </c>
      <c r="N23" s="40">
        <v>-10687.01</v>
      </c>
      <c r="O23" t="s">
        <v>3332</v>
      </c>
      <c r="P23" s="1">
        <v>44971</v>
      </c>
      <c r="Q23" t="s">
        <v>3761</v>
      </c>
      <c r="R23" t="s">
        <v>532</v>
      </c>
      <c r="S23" t="s">
        <v>762</v>
      </c>
    </row>
    <row r="24" spans="1:19" ht="13.95" customHeight="1" x14ac:dyDescent="0.25">
      <c r="A24" t="s">
        <v>3642</v>
      </c>
      <c r="B24" t="s">
        <v>0</v>
      </c>
      <c r="C24" s="1">
        <v>44967</v>
      </c>
      <c r="D24" s="1">
        <v>44967</v>
      </c>
      <c r="E24" t="s">
        <v>1915</v>
      </c>
      <c r="F24" s="1">
        <v>44967</v>
      </c>
      <c r="G24" s="34">
        <v>0.58476851851851996</v>
      </c>
      <c r="H24" t="s">
        <v>3335</v>
      </c>
      <c r="I24" s="1">
        <v>44967</v>
      </c>
      <c r="J24" t="s">
        <v>1915</v>
      </c>
      <c r="K24" t="s">
        <v>735</v>
      </c>
      <c r="L24" s="1">
        <v>44967</v>
      </c>
      <c r="M24" s="40">
        <v>-23730.55</v>
      </c>
      <c r="N24" s="40">
        <v>-23730.55</v>
      </c>
      <c r="O24" t="s">
        <v>3332</v>
      </c>
      <c r="P24" s="1">
        <v>44971</v>
      </c>
      <c r="Q24" t="s">
        <v>3644</v>
      </c>
      <c r="R24" t="s">
        <v>533</v>
      </c>
      <c r="S24" t="s">
        <v>765</v>
      </c>
    </row>
    <row r="25" spans="1:19" ht="13.95" customHeight="1" x14ac:dyDescent="0.25">
      <c r="A25" t="s">
        <v>3474</v>
      </c>
      <c r="B25" t="s">
        <v>0</v>
      </c>
      <c r="C25" s="1">
        <v>44967</v>
      </c>
      <c r="D25" s="1">
        <v>44967</v>
      </c>
      <c r="E25" t="s">
        <v>1909</v>
      </c>
      <c r="F25" s="1">
        <v>44967</v>
      </c>
      <c r="G25" s="34">
        <v>0.58476851851851996</v>
      </c>
      <c r="H25" t="s">
        <v>3335</v>
      </c>
      <c r="I25" s="1">
        <v>44967</v>
      </c>
      <c r="J25" t="s">
        <v>1909</v>
      </c>
      <c r="K25" t="s">
        <v>735</v>
      </c>
      <c r="L25" s="1">
        <v>44967</v>
      </c>
      <c r="M25" s="40">
        <v>-829596.59</v>
      </c>
      <c r="N25" s="40">
        <v>-829596.59</v>
      </c>
      <c r="O25" t="s">
        <v>3332</v>
      </c>
      <c r="P25" s="1">
        <v>44971</v>
      </c>
      <c r="Q25" t="s">
        <v>3476</v>
      </c>
      <c r="R25" t="s">
        <v>530</v>
      </c>
      <c r="S25" t="s">
        <v>756</v>
      </c>
    </row>
    <row r="26" spans="1:19" ht="13.95" customHeight="1" x14ac:dyDescent="0.25">
      <c r="A26" t="s">
        <v>3429</v>
      </c>
      <c r="B26" t="s">
        <v>0</v>
      </c>
      <c r="C26" s="1">
        <v>44967</v>
      </c>
      <c r="D26" s="1">
        <v>44967</v>
      </c>
      <c r="E26" t="s">
        <v>1905</v>
      </c>
      <c r="F26" s="1">
        <v>44967</v>
      </c>
      <c r="G26" s="34">
        <v>0.58476851851851996</v>
      </c>
      <c r="H26" t="s">
        <v>3335</v>
      </c>
      <c r="I26" s="1">
        <v>44967</v>
      </c>
      <c r="J26" t="s">
        <v>1905</v>
      </c>
      <c r="K26" t="s">
        <v>735</v>
      </c>
      <c r="L26" s="1">
        <v>44967</v>
      </c>
      <c r="M26" s="40">
        <v>-13770.2</v>
      </c>
      <c r="N26" s="40">
        <v>-13770.2</v>
      </c>
      <c r="O26" t="s">
        <v>3332</v>
      </c>
      <c r="P26" s="1">
        <v>44971</v>
      </c>
      <c r="Q26" t="s">
        <v>3431</v>
      </c>
      <c r="R26" t="s">
        <v>528</v>
      </c>
      <c r="S26" t="s">
        <v>750</v>
      </c>
    </row>
    <row r="27" spans="1:19" ht="13.95" customHeight="1" x14ac:dyDescent="0.25">
      <c r="A27" t="s">
        <v>4441</v>
      </c>
      <c r="B27" t="s">
        <v>0</v>
      </c>
      <c r="C27" s="1">
        <v>45057</v>
      </c>
      <c r="D27" s="1">
        <v>45057</v>
      </c>
      <c r="E27" t="s">
        <v>2452</v>
      </c>
      <c r="F27" s="1">
        <v>45057</v>
      </c>
      <c r="G27" s="34">
        <v>0.46175925925925998</v>
      </c>
      <c r="H27" t="s">
        <v>3335</v>
      </c>
      <c r="I27" s="1">
        <v>45057</v>
      </c>
      <c r="J27" t="s">
        <v>2452</v>
      </c>
      <c r="K27" t="s">
        <v>735</v>
      </c>
      <c r="L27" s="1">
        <v>45057</v>
      </c>
      <c r="M27" s="40">
        <v>-13637.2</v>
      </c>
      <c r="N27" s="40">
        <v>-13637.2</v>
      </c>
      <c r="O27" t="s">
        <v>3332</v>
      </c>
      <c r="P27" s="1">
        <v>45061</v>
      </c>
      <c r="Q27" t="s">
        <v>4442</v>
      </c>
      <c r="R27" t="s">
        <v>2</v>
      </c>
      <c r="S27" t="s">
        <v>731</v>
      </c>
    </row>
    <row r="28" spans="1:19" ht="13.95" customHeight="1" x14ac:dyDescent="0.25">
      <c r="A28" t="s">
        <v>4267</v>
      </c>
      <c r="B28" t="s">
        <v>0</v>
      </c>
      <c r="C28" s="1">
        <v>45057</v>
      </c>
      <c r="D28" s="1">
        <v>45057</v>
      </c>
      <c r="E28" t="s">
        <v>2455</v>
      </c>
      <c r="F28" s="1">
        <v>45057</v>
      </c>
      <c r="G28" s="34">
        <v>0.46175925925925998</v>
      </c>
      <c r="H28" t="s">
        <v>3335</v>
      </c>
      <c r="I28" s="1">
        <v>45057</v>
      </c>
      <c r="J28" t="s">
        <v>2455</v>
      </c>
      <c r="K28" t="s">
        <v>735</v>
      </c>
      <c r="L28" s="1">
        <v>45057</v>
      </c>
      <c r="M28" s="40">
        <v>-3282.9</v>
      </c>
      <c r="N28" s="40">
        <v>-3282.9</v>
      </c>
      <c r="O28" t="s">
        <v>3332</v>
      </c>
      <c r="P28" s="1">
        <v>45061</v>
      </c>
      <c r="Q28" t="s">
        <v>4268</v>
      </c>
      <c r="R28" t="s">
        <v>2</v>
      </c>
      <c r="S28" t="s">
        <v>738</v>
      </c>
    </row>
    <row r="29" spans="1:19" ht="13.95" customHeight="1" x14ac:dyDescent="0.25">
      <c r="A29" t="s">
        <v>4262</v>
      </c>
      <c r="B29" t="s">
        <v>0</v>
      </c>
      <c r="C29" s="1">
        <v>45057</v>
      </c>
      <c r="D29" s="1">
        <v>45057</v>
      </c>
      <c r="E29" t="s">
        <v>2457</v>
      </c>
      <c r="F29" s="1">
        <v>45057</v>
      </c>
      <c r="G29" s="34">
        <v>0.46175925925925998</v>
      </c>
      <c r="H29" t="s">
        <v>3335</v>
      </c>
      <c r="I29" s="1">
        <v>45057</v>
      </c>
      <c r="J29" t="s">
        <v>2457</v>
      </c>
      <c r="K29" t="s">
        <v>735</v>
      </c>
      <c r="L29" s="1">
        <v>45057</v>
      </c>
      <c r="M29" s="40">
        <v>-15122.81</v>
      </c>
      <c r="N29" s="40">
        <v>-15122.81</v>
      </c>
      <c r="O29" t="s">
        <v>3332</v>
      </c>
      <c r="P29" s="1">
        <v>45061</v>
      </c>
      <c r="Q29" t="s">
        <v>4263</v>
      </c>
      <c r="R29" t="s">
        <v>2</v>
      </c>
      <c r="S29" t="s">
        <v>741</v>
      </c>
    </row>
    <row r="30" spans="1:19" ht="13.95" customHeight="1" x14ac:dyDescent="0.25">
      <c r="A30" t="s">
        <v>4046</v>
      </c>
      <c r="B30" t="s">
        <v>0</v>
      </c>
      <c r="C30" s="1">
        <v>45057</v>
      </c>
      <c r="D30" s="1">
        <v>45057</v>
      </c>
      <c r="E30" t="s">
        <v>2459</v>
      </c>
      <c r="F30" s="1">
        <v>45057</v>
      </c>
      <c r="G30" s="34">
        <v>0.46175925925925998</v>
      </c>
      <c r="H30" t="s">
        <v>3335</v>
      </c>
      <c r="I30" s="1">
        <v>45057</v>
      </c>
      <c r="J30" t="s">
        <v>2459</v>
      </c>
      <c r="K30" t="s">
        <v>735</v>
      </c>
      <c r="L30" s="1">
        <v>45057</v>
      </c>
      <c r="M30" s="40">
        <v>-10435.24</v>
      </c>
      <c r="N30" s="40">
        <v>-10435.24</v>
      </c>
      <c r="O30" t="s">
        <v>3332</v>
      </c>
      <c r="P30" s="1">
        <v>45061</v>
      </c>
      <c r="Q30" t="s">
        <v>4047</v>
      </c>
      <c r="R30" t="s">
        <v>2</v>
      </c>
      <c r="S30" t="s">
        <v>744</v>
      </c>
    </row>
    <row r="31" spans="1:19" ht="13.95" customHeight="1" x14ac:dyDescent="0.25">
      <c r="A31" t="s">
        <v>3987</v>
      </c>
      <c r="B31" t="s">
        <v>0</v>
      </c>
      <c r="C31" s="1">
        <v>45057</v>
      </c>
      <c r="D31" s="1">
        <v>45057</v>
      </c>
      <c r="E31" t="s">
        <v>2461</v>
      </c>
      <c r="F31" s="1">
        <v>45057</v>
      </c>
      <c r="G31" s="34">
        <v>0.46175925925925998</v>
      </c>
      <c r="H31" t="s">
        <v>3335</v>
      </c>
      <c r="I31" s="1">
        <v>45057</v>
      </c>
      <c r="J31" t="s">
        <v>2461</v>
      </c>
      <c r="K31" t="s">
        <v>735</v>
      </c>
      <c r="L31" s="1">
        <v>45057</v>
      </c>
      <c r="M31" s="40">
        <v>-83368.800000000003</v>
      </c>
      <c r="N31" s="40">
        <v>-83368.800000000003</v>
      </c>
      <c r="O31" t="s">
        <v>3332</v>
      </c>
      <c r="P31" s="1">
        <v>45061</v>
      </c>
      <c r="Q31" t="s">
        <v>3988</v>
      </c>
      <c r="R31" t="s">
        <v>2</v>
      </c>
      <c r="S31" t="s">
        <v>747</v>
      </c>
    </row>
    <row r="32" spans="1:19" ht="13.95" customHeight="1" x14ac:dyDescent="0.25">
      <c r="A32" t="s">
        <v>3876</v>
      </c>
      <c r="B32" t="s">
        <v>0</v>
      </c>
      <c r="C32" s="1">
        <v>45057</v>
      </c>
      <c r="D32" s="1">
        <v>45057</v>
      </c>
      <c r="E32" t="s">
        <v>2465</v>
      </c>
      <c r="F32" s="1">
        <v>45057</v>
      </c>
      <c r="G32" s="34">
        <v>0.46177083333333002</v>
      </c>
      <c r="H32" t="s">
        <v>3335</v>
      </c>
      <c r="I32" s="1">
        <v>45057</v>
      </c>
      <c r="J32" t="s">
        <v>2465</v>
      </c>
      <c r="K32" t="s">
        <v>735</v>
      </c>
      <c r="L32" s="1">
        <v>45057</v>
      </c>
      <c r="M32" s="40">
        <v>-8270.2900000000009</v>
      </c>
      <c r="N32" s="40">
        <v>-8270.2900000000009</v>
      </c>
      <c r="O32" t="s">
        <v>3332</v>
      </c>
      <c r="P32" s="1">
        <v>45061</v>
      </c>
      <c r="Q32" t="s">
        <v>3877</v>
      </c>
      <c r="R32" t="s">
        <v>2</v>
      </c>
      <c r="S32" t="s">
        <v>753</v>
      </c>
    </row>
    <row r="33" spans="1:19" ht="13.95" customHeight="1" x14ac:dyDescent="0.25">
      <c r="A33" t="s">
        <v>3845</v>
      </c>
      <c r="B33" t="s">
        <v>0</v>
      </c>
      <c r="C33" s="1">
        <v>45057</v>
      </c>
      <c r="D33" s="1">
        <v>45057</v>
      </c>
      <c r="E33" t="s">
        <v>2469</v>
      </c>
      <c r="F33" s="1">
        <v>45057</v>
      </c>
      <c r="G33" s="34">
        <v>0.46177083333333002</v>
      </c>
      <c r="H33" t="s">
        <v>3335</v>
      </c>
      <c r="I33" s="1">
        <v>45057</v>
      </c>
      <c r="J33" t="s">
        <v>2469</v>
      </c>
      <c r="K33" t="s">
        <v>735</v>
      </c>
      <c r="L33" s="1">
        <v>45057</v>
      </c>
      <c r="M33" s="40">
        <v>-1031.46</v>
      </c>
      <c r="N33" s="40">
        <v>-1031.46</v>
      </c>
      <c r="O33" t="s">
        <v>3332</v>
      </c>
      <c r="P33" s="1">
        <v>45058</v>
      </c>
      <c r="Q33" t="s">
        <v>3846</v>
      </c>
      <c r="R33" t="s">
        <v>2</v>
      </c>
      <c r="S33" t="s">
        <v>759</v>
      </c>
    </row>
    <row r="34" spans="1:19" ht="13.95" customHeight="1" x14ac:dyDescent="0.25">
      <c r="A34" t="s">
        <v>3759</v>
      </c>
      <c r="B34" t="s">
        <v>0</v>
      </c>
      <c r="C34" s="1">
        <v>45057</v>
      </c>
      <c r="D34" s="1">
        <v>45057</v>
      </c>
      <c r="E34" t="s">
        <v>2471</v>
      </c>
      <c r="F34" s="1">
        <v>45057</v>
      </c>
      <c r="G34" s="34">
        <v>0.46177083333333002</v>
      </c>
      <c r="H34" t="s">
        <v>3335</v>
      </c>
      <c r="I34" s="1">
        <v>45057</v>
      </c>
      <c r="J34" t="s">
        <v>2471</v>
      </c>
      <c r="K34" t="s">
        <v>735</v>
      </c>
      <c r="L34" s="1">
        <v>45057</v>
      </c>
      <c r="M34" s="40">
        <v>-8681.92</v>
      </c>
      <c r="N34" s="40">
        <v>-8681.92</v>
      </c>
      <c r="O34" t="s">
        <v>3332</v>
      </c>
      <c r="P34" s="1">
        <v>45061</v>
      </c>
      <c r="Q34" t="s">
        <v>3760</v>
      </c>
      <c r="R34" t="s">
        <v>2</v>
      </c>
      <c r="S34" t="s">
        <v>762</v>
      </c>
    </row>
    <row r="35" spans="1:19" ht="13.95" customHeight="1" x14ac:dyDescent="0.25">
      <c r="A35" t="s">
        <v>3642</v>
      </c>
      <c r="B35" t="s">
        <v>0</v>
      </c>
      <c r="C35" s="1">
        <v>45057</v>
      </c>
      <c r="D35" s="1">
        <v>45057</v>
      </c>
      <c r="E35" t="s">
        <v>2473</v>
      </c>
      <c r="F35" s="1">
        <v>45057</v>
      </c>
      <c r="G35" s="34">
        <v>0.46177083333333002</v>
      </c>
      <c r="H35" t="s">
        <v>3335</v>
      </c>
      <c r="I35" s="1">
        <v>45057</v>
      </c>
      <c r="J35" t="s">
        <v>2473</v>
      </c>
      <c r="K35" t="s">
        <v>735</v>
      </c>
      <c r="L35" s="1">
        <v>45057</v>
      </c>
      <c r="M35" s="40">
        <v>-17838.04</v>
      </c>
      <c r="N35" s="40">
        <v>-17838.04</v>
      </c>
      <c r="O35" t="s">
        <v>3332</v>
      </c>
      <c r="P35" s="1">
        <v>45061</v>
      </c>
      <c r="Q35" t="s">
        <v>3643</v>
      </c>
      <c r="R35" t="s">
        <v>2</v>
      </c>
      <c r="S35" t="s">
        <v>765</v>
      </c>
    </row>
    <row r="36" spans="1:19" ht="13.95" customHeight="1" x14ac:dyDescent="0.25">
      <c r="A36" t="s">
        <v>3474</v>
      </c>
      <c r="B36" t="s">
        <v>0</v>
      </c>
      <c r="C36" s="1">
        <v>45057</v>
      </c>
      <c r="D36" s="1">
        <v>45057</v>
      </c>
      <c r="E36" t="s">
        <v>2467</v>
      </c>
      <c r="F36" s="1">
        <v>45057</v>
      </c>
      <c r="G36" s="34">
        <v>0.46177083333333002</v>
      </c>
      <c r="H36" t="s">
        <v>3335</v>
      </c>
      <c r="I36" s="1">
        <v>45057</v>
      </c>
      <c r="J36" t="s">
        <v>2467</v>
      </c>
      <c r="K36" t="s">
        <v>735</v>
      </c>
      <c r="L36" s="1">
        <v>45057</v>
      </c>
      <c r="M36" s="40">
        <v>-740893.13</v>
      </c>
      <c r="N36" s="40">
        <v>-740893.13</v>
      </c>
      <c r="O36" t="s">
        <v>3332</v>
      </c>
      <c r="P36" s="1">
        <v>45061</v>
      </c>
      <c r="Q36" t="s">
        <v>3475</v>
      </c>
      <c r="R36" t="s">
        <v>2</v>
      </c>
      <c r="S36" t="s">
        <v>756</v>
      </c>
    </row>
    <row r="37" spans="1:19" ht="13.95" customHeight="1" x14ac:dyDescent="0.25">
      <c r="A37" t="s">
        <v>3429</v>
      </c>
      <c r="B37" t="s">
        <v>0</v>
      </c>
      <c r="C37" s="1">
        <v>45057</v>
      </c>
      <c r="D37" s="1">
        <v>45057</v>
      </c>
      <c r="E37" t="s">
        <v>2463</v>
      </c>
      <c r="F37" s="1">
        <v>45057</v>
      </c>
      <c r="G37" s="34">
        <v>0.46177083333333002</v>
      </c>
      <c r="H37" t="s">
        <v>3335</v>
      </c>
      <c r="I37" s="1">
        <v>45057</v>
      </c>
      <c r="J37" t="s">
        <v>2463</v>
      </c>
      <c r="K37" t="s">
        <v>735</v>
      </c>
      <c r="L37" s="1">
        <v>45057</v>
      </c>
      <c r="M37" s="40">
        <v>-12333.06</v>
      </c>
      <c r="N37" s="40">
        <v>-12333.06</v>
      </c>
      <c r="O37" t="s">
        <v>3332</v>
      </c>
      <c r="P37" s="1">
        <v>45061</v>
      </c>
      <c r="Q37" t="s">
        <v>3430</v>
      </c>
      <c r="R37" t="s">
        <v>2</v>
      </c>
      <c r="S37" t="s">
        <v>750</v>
      </c>
    </row>
    <row r="38" spans="1:19" ht="13.95" customHeight="1" x14ac:dyDescent="0.25">
      <c r="A38" t="s">
        <v>4441</v>
      </c>
      <c r="B38" t="s">
        <v>0</v>
      </c>
      <c r="C38" s="1">
        <v>45148</v>
      </c>
      <c r="D38" s="1">
        <v>45148</v>
      </c>
      <c r="E38" t="s">
        <v>3160</v>
      </c>
      <c r="F38" s="1">
        <v>45148</v>
      </c>
      <c r="G38" s="34">
        <v>0.34741898148147998</v>
      </c>
      <c r="H38" t="s">
        <v>3335</v>
      </c>
      <c r="I38" s="1">
        <v>45148</v>
      </c>
      <c r="J38" t="s">
        <v>3160</v>
      </c>
      <c r="K38" t="s">
        <v>735</v>
      </c>
      <c r="L38" s="1">
        <v>45148</v>
      </c>
      <c r="M38" s="40">
        <v>-12087.84</v>
      </c>
      <c r="N38" s="40">
        <v>-12087.84</v>
      </c>
      <c r="O38" t="s">
        <v>3332</v>
      </c>
      <c r="P38" s="1">
        <v>45152</v>
      </c>
      <c r="Q38" t="s">
        <v>4440</v>
      </c>
      <c r="R38" t="s">
        <v>2</v>
      </c>
      <c r="S38" t="s">
        <v>731</v>
      </c>
    </row>
    <row r="39" spans="1:19" ht="13.95" customHeight="1" x14ac:dyDescent="0.25">
      <c r="A39" t="s">
        <v>4267</v>
      </c>
      <c r="B39" t="s">
        <v>0</v>
      </c>
      <c r="C39" s="1">
        <v>45148</v>
      </c>
      <c r="D39" s="1">
        <v>45148</v>
      </c>
      <c r="E39" t="s">
        <v>3162</v>
      </c>
      <c r="F39" s="1">
        <v>45148</v>
      </c>
      <c r="G39" s="34">
        <v>0.34741898148147998</v>
      </c>
      <c r="H39" t="s">
        <v>3335</v>
      </c>
      <c r="I39" s="1">
        <v>45148</v>
      </c>
      <c r="J39" t="s">
        <v>3162</v>
      </c>
      <c r="K39" t="s">
        <v>735</v>
      </c>
      <c r="L39" s="1">
        <v>45148</v>
      </c>
      <c r="M39" s="40">
        <v>-3735.78</v>
      </c>
      <c r="N39" s="40">
        <v>-3735.78</v>
      </c>
      <c r="O39" t="s">
        <v>3332</v>
      </c>
      <c r="P39" s="1">
        <v>45152</v>
      </c>
      <c r="Q39" t="s">
        <v>4266</v>
      </c>
      <c r="R39" t="s">
        <v>2</v>
      </c>
      <c r="S39" t="s">
        <v>738</v>
      </c>
    </row>
    <row r="40" spans="1:19" ht="13.95" customHeight="1" x14ac:dyDescent="0.25">
      <c r="A40" t="s">
        <v>4262</v>
      </c>
      <c r="B40" t="s">
        <v>0</v>
      </c>
      <c r="C40" s="1">
        <v>45148</v>
      </c>
      <c r="D40" s="1">
        <v>45148</v>
      </c>
      <c r="E40" t="s">
        <v>3164</v>
      </c>
      <c r="F40" s="1">
        <v>45148</v>
      </c>
      <c r="G40" s="34">
        <v>0.34741898148147998</v>
      </c>
      <c r="H40" t="s">
        <v>3335</v>
      </c>
      <c r="I40" s="1">
        <v>45148</v>
      </c>
      <c r="J40" t="s">
        <v>3164</v>
      </c>
      <c r="K40" t="s">
        <v>735</v>
      </c>
      <c r="L40" s="1">
        <v>45148</v>
      </c>
      <c r="M40" s="40">
        <v>-17302.919999999998</v>
      </c>
      <c r="N40" s="40">
        <v>-17302.919999999998</v>
      </c>
      <c r="O40" t="s">
        <v>3332</v>
      </c>
      <c r="P40" s="1">
        <v>45152</v>
      </c>
      <c r="Q40" t="s">
        <v>4261</v>
      </c>
      <c r="R40" t="s">
        <v>2</v>
      </c>
      <c r="S40" t="s">
        <v>741</v>
      </c>
    </row>
    <row r="41" spans="1:19" ht="13.95" customHeight="1" x14ac:dyDescent="0.25">
      <c r="A41" t="s">
        <v>4046</v>
      </c>
      <c r="B41" t="s">
        <v>0</v>
      </c>
      <c r="C41" s="1">
        <v>45148</v>
      </c>
      <c r="D41" s="1">
        <v>45148</v>
      </c>
      <c r="E41" t="s">
        <v>3166</v>
      </c>
      <c r="F41" s="1">
        <v>45148</v>
      </c>
      <c r="G41" s="34">
        <v>0.34741898148147998</v>
      </c>
      <c r="H41" t="s">
        <v>3335</v>
      </c>
      <c r="I41" s="1">
        <v>45148</v>
      </c>
      <c r="J41" t="s">
        <v>3166</v>
      </c>
      <c r="K41" t="s">
        <v>735</v>
      </c>
      <c r="L41" s="1">
        <v>45148</v>
      </c>
      <c r="M41" s="40">
        <v>-13832.38</v>
      </c>
      <c r="N41" s="40">
        <v>-13832.38</v>
      </c>
      <c r="O41" t="s">
        <v>3332</v>
      </c>
      <c r="P41" s="1">
        <v>45152</v>
      </c>
      <c r="Q41" t="s">
        <v>4045</v>
      </c>
      <c r="R41" t="s">
        <v>2</v>
      </c>
      <c r="S41" t="s">
        <v>744</v>
      </c>
    </row>
    <row r="42" spans="1:19" ht="13.95" customHeight="1" x14ac:dyDescent="0.25">
      <c r="A42" t="s">
        <v>3987</v>
      </c>
      <c r="B42" t="s">
        <v>0</v>
      </c>
      <c r="C42" s="1">
        <v>45148</v>
      </c>
      <c r="D42" s="1">
        <v>45148</v>
      </c>
      <c r="E42" t="s">
        <v>3168</v>
      </c>
      <c r="F42" s="1">
        <v>45148</v>
      </c>
      <c r="G42" s="34">
        <v>0.34743055555556002</v>
      </c>
      <c r="H42" t="s">
        <v>3335</v>
      </c>
      <c r="I42" s="1">
        <v>45148</v>
      </c>
      <c r="J42" t="s">
        <v>3168</v>
      </c>
      <c r="K42" t="s">
        <v>735</v>
      </c>
      <c r="L42" s="1">
        <v>45148</v>
      </c>
      <c r="M42" s="40">
        <v>-94914.06</v>
      </c>
      <c r="N42" s="40">
        <v>-94914.06</v>
      </c>
      <c r="O42" t="s">
        <v>3332</v>
      </c>
      <c r="P42" s="1">
        <v>45152</v>
      </c>
      <c r="Q42" t="s">
        <v>3986</v>
      </c>
      <c r="R42" t="s">
        <v>2</v>
      </c>
      <c r="S42" t="s">
        <v>747</v>
      </c>
    </row>
    <row r="43" spans="1:19" ht="13.95" customHeight="1" x14ac:dyDescent="0.25">
      <c r="A43" t="s">
        <v>3876</v>
      </c>
      <c r="B43" t="s">
        <v>0</v>
      </c>
      <c r="C43" s="1">
        <v>45148</v>
      </c>
      <c r="D43" s="1">
        <v>45148</v>
      </c>
      <c r="E43" t="s">
        <v>3172</v>
      </c>
      <c r="F43" s="1">
        <v>45148</v>
      </c>
      <c r="G43" s="34">
        <v>0.34743055555556002</v>
      </c>
      <c r="H43" t="s">
        <v>3335</v>
      </c>
      <c r="I43" s="1">
        <v>45148</v>
      </c>
      <c r="J43" t="s">
        <v>3172</v>
      </c>
      <c r="K43" t="s">
        <v>735</v>
      </c>
      <c r="L43" s="1">
        <v>45148</v>
      </c>
      <c r="M43" s="40">
        <v>-8604.83</v>
      </c>
      <c r="N43" s="40">
        <v>-8604.83</v>
      </c>
      <c r="O43" t="s">
        <v>3332</v>
      </c>
      <c r="P43" s="1">
        <v>45152</v>
      </c>
      <c r="Q43" t="s">
        <v>3875</v>
      </c>
      <c r="R43" t="s">
        <v>2</v>
      </c>
      <c r="S43" t="s">
        <v>753</v>
      </c>
    </row>
    <row r="44" spans="1:19" ht="13.95" customHeight="1" x14ac:dyDescent="0.25">
      <c r="A44" t="s">
        <v>3845</v>
      </c>
      <c r="B44" t="s">
        <v>0</v>
      </c>
      <c r="C44" s="1">
        <v>45148</v>
      </c>
      <c r="D44" s="1">
        <v>45148</v>
      </c>
      <c r="E44" t="s">
        <v>3176</v>
      </c>
      <c r="F44" s="1">
        <v>45148</v>
      </c>
      <c r="G44" s="34">
        <v>0.34743055555556002</v>
      </c>
      <c r="H44" t="s">
        <v>3335</v>
      </c>
      <c r="I44" s="1">
        <v>45148</v>
      </c>
      <c r="J44" t="s">
        <v>3176</v>
      </c>
      <c r="K44" t="s">
        <v>735</v>
      </c>
      <c r="L44" s="1">
        <v>45148</v>
      </c>
      <c r="M44" s="40">
        <v>-759.01</v>
      </c>
      <c r="N44" s="40">
        <v>-759.01</v>
      </c>
      <c r="O44" t="s">
        <v>3332</v>
      </c>
      <c r="P44" s="1">
        <v>45149</v>
      </c>
      <c r="Q44" t="s">
        <v>3844</v>
      </c>
      <c r="R44" t="s">
        <v>2</v>
      </c>
      <c r="S44" t="s">
        <v>759</v>
      </c>
    </row>
    <row r="45" spans="1:19" ht="13.95" customHeight="1" x14ac:dyDescent="0.25">
      <c r="A45" t="s">
        <v>3759</v>
      </c>
      <c r="B45" t="s">
        <v>0</v>
      </c>
      <c r="C45" s="1">
        <v>45148</v>
      </c>
      <c r="D45" s="1">
        <v>45148</v>
      </c>
      <c r="E45" t="s">
        <v>3178</v>
      </c>
      <c r="F45" s="1">
        <v>45148</v>
      </c>
      <c r="G45" s="34">
        <v>0.34743055555556002</v>
      </c>
      <c r="H45" t="s">
        <v>3335</v>
      </c>
      <c r="I45" s="1">
        <v>45148</v>
      </c>
      <c r="J45" t="s">
        <v>3178</v>
      </c>
      <c r="K45" t="s">
        <v>735</v>
      </c>
      <c r="L45" s="1">
        <v>45148</v>
      </c>
      <c r="M45" s="40">
        <v>-10706.64</v>
      </c>
      <c r="N45" s="40">
        <v>-10706.64</v>
      </c>
      <c r="O45" t="s">
        <v>3332</v>
      </c>
      <c r="P45" s="1">
        <v>45152</v>
      </c>
      <c r="Q45" t="s">
        <v>3758</v>
      </c>
      <c r="R45" t="s">
        <v>2</v>
      </c>
      <c r="S45" t="s">
        <v>762</v>
      </c>
    </row>
    <row r="46" spans="1:19" ht="13.95" customHeight="1" x14ac:dyDescent="0.25">
      <c r="A46" t="s">
        <v>3642</v>
      </c>
      <c r="B46" t="s">
        <v>0</v>
      </c>
      <c r="C46" s="1">
        <v>45148</v>
      </c>
      <c r="D46" s="1">
        <v>45148</v>
      </c>
      <c r="E46" t="s">
        <v>3180</v>
      </c>
      <c r="F46" s="1">
        <v>45148</v>
      </c>
      <c r="G46" s="34">
        <v>0.34743055555556002</v>
      </c>
      <c r="H46" t="s">
        <v>3335</v>
      </c>
      <c r="I46" s="1">
        <v>45148</v>
      </c>
      <c r="J46" t="s">
        <v>3180</v>
      </c>
      <c r="K46" t="s">
        <v>735</v>
      </c>
      <c r="L46" s="1">
        <v>45148</v>
      </c>
      <c r="M46" s="40">
        <v>-21868.48</v>
      </c>
      <c r="N46" s="40">
        <v>-21868.48</v>
      </c>
      <c r="O46" t="s">
        <v>3332</v>
      </c>
      <c r="P46" s="1">
        <v>45152</v>
      </c>
      <c r="Q46" t="s">
        <v>3641</v>
      </c>
      <c r="R46" t="s">
        <v>2</v>
      </c>
      <c r="S46" t="s">
        <v>765</v>
      </c>
    </row>
    <row r="47" spans="1:19" ht="13.95" customHeight="1" x14ac:dyDescent="0.25">
      <c r="A47" t="s">
        <v>3474</v>
      </c>
      <c r="B47" t="s">
        <v>0</v>
      </c>
      <c r="C47" s="1">
        <v>45148</v>
      </c>
      <c r="D47" s="1">
        <v>45148</v>
      </c>
      <c r="E47" t="s">
        <v>3174</v>
      </c>
      <c r="F47" s="1">
        <v>45148</v>
      </c>
      <c r="G47" s="34">
        <v>0.34743055555556002</v>
      </c>
      <c r="H47" t="s">
        <v>3335</v>
      </c>
      <c r="I47" s="1">
        <v>45148</v>
      </c>
      <c r="J47" t="s">
        <v>3174</v>
      </c>
      <c r="K47" t="s">
        <v>735</v>
      </c>
      <c r="L47" s="1">
        <v>45148</v>
      </c>
      <c r="M47" s="40">
        <v>-908450.9</v>
      </c>
      <c r="N47" s="40">
        <v>-908450.9</v>
      </c>
      <c r="O47" t="s">
        <v>3332</v>
      </c>
      <c r="P47" s="1">
        <v>45152</v>
      </c>
      <c r="Q47" t="s">
        <v>3473</v>
      </c>
      <c r="R47" t="s">
        <v>2</v>
      </c>
      <c r="S47" t="s">
        <v>756</v>
      </c>
    </row>
    <row r="48" spans="1:19" ht="13.95" customHeight="1" x14ac:dyDescent="0.25">
      <c r="A48" t="s">
        <v>3429</v>
      </c>
      <c r="B48" t="s">
        <v>0</v>
      </c>
      <c r="C48" s="1">
        <v>45148</v>
      </c>
      <c r="D48" s="1">
        <v>45148</v>
      </c>
      <c r="E48" t="s">
        <v>3170</v>
      </c>
      <c r="F48" s="1">
        <v>45148</v>
      </c>
      <c r="G48" s="34">
        <v>0.34743055555556002</v>
      </c>
      <c r="H48" t="s">
        <v>3335</v>
      </c>
      <c r="I48" s="1">
        <v>45148</v>
      </c>
      <c r="J48" t="s">
        <v>3170</v>
      </c>
      <c r="K48" t="s">
        <v>735</v>
      </c>
      <c r="L48" s="1">
        <v>45148</v>
      </c>
      <c r="M48" s="40">
        <v>-14558.42</v>
      </c>
      <c r="N48" s="40">
        <v>-14558.42</v>
      </c>
      <c r="O48" t="s">
        <v>3332</v>
      </c>
      <c r="P48" s="1">
        <v>45152</v>
      </c>
      <c r="Q48" t="s">
        <v>3428</v>
      </c>
      <c r="R48" t="s">
        <v>2</v>
      </c>
      <c r="S48" t="s">
        <v>750</v>
      </c>
    </row>
    <row r="49" spans="1:19" ht="13.95" customHeight="1" x14ac:dyDescent="0.25">
      <c r="A49" t="s">
        <v>4428</v>
      </c>
      <c r="B49" t="s">
        <v>0</v>
      </c>
      <c r="C49" s="1">
        <v>44743</v>
      </c>
      <c r="D49" s="1">
        <v>44743</v>
      </c>
      <c r="E49" t="s">
        <v>504</v>
      </c>
      <c r="F49" s="1">
        <v>44739</v>
      </c>
      <c r="G49" s="34">
        <v>0.83719907407407002</v>
      </c>
      <c r="H49" t="s">
        <v>3335</v>
      </c>
      <c r="I49" s="1">
        <v>44743</v>
      </c>
      <c r="J49" t="s">
        <v>504</v>
      </c>
      <c r="K49" t="s">
        <v>113</v>
      </c>
      <c r="L49" s="1">
        <v>44743</v>
      </c>
      <c r="M49" s="40">
        <v>-5049.38</v>
      </c>
      <c r="N49" s="40">
        <v>-5049.38</v>
      </c>
      <c r="O49" t="s">
        <v>3332</v>
      </c>
      <c r="P49" s="1">
        <v>44743</v>
      </c>
      <c r="Q49" t="s">
        <v>4439</v>
      </c>
      <c r="R49" t="s">
        <v>505</v>
      </c>
      <c r="S49" t="s">
        <v>502</v>
      </c>
    </row>
    <row r="50" spans="1:19" ht="13.95" customHeight="1" x14ac:dyDescent="0.25">
      <c r="A50" t="s">
        <v>4415</v>
      </c>
      <c r="B50" t="s">
        <v>0</v>
      </c>
      <c r="C50" s="1">
        <v>44743</v>
      </c>
      <c r="D50" s="1">
        <v>44743</v>
      </c>
      <c r="E50" t="s">
        <v>499</v>
      </c>
      <c r="F50" s="1">
        <v>44739</v>
      </c>
      <c r="G50" s="34">
        <v>0.83719907407407002</v>
      </c>
      <c r="H50" t="s">
        <v>3335</v>
      </c>
      <c r="I50" s="1">
        <v>44743</v>
      </c>
      <c r="J50" t="s">
        <v>499</v>
      </c>
      <c r="K50" t="s">
        <v>113</v>
      </c>
      <c r="L50" s="1">
        <v>44743</v>
      </c>
      <c r="M50" s="40">
        <v>-209325.97</v>
      </c>
      <c r="N50" s="40">
        <v>-209325.97</v>
      </c>
      <c r="O50" t="s">
        <v>3332</v>
      </c>
      <c r="P50" s="1">
        <v>44743</v>
      </c>
      <c r="Q50" t="s">
        <v>4426</v>
      </c>
      <c r="R50" t="s">
        <v>500</v>
      </c>
      <c r="S50" t="s">
        <v>497</v>
      </c>
    </row>
    <row r="51" spans="1:19" ht="13.95" customHeight="1" x14ac:dyDescent="0.25">
      <c r="A51" t="s">
        <v>4402</v>
      </c>
      <c r="B51" t="s">
        <v>0</v>
      </c>
      <c r="C51" s="1">
        <v>44743</v>
      </c>
      <c r="D51" s="1">
        <v>44743</v>
      </c>
      <c r="E51" t="s">
        <v>494</v>
      </c>
      <c r="F51" s="1">
        <v>44739</v>
      </c>
      <c r="G51" s="34">
        <v>0.83719907407407002</v>
      </c>
      <c r="H51" t="s">
        <v>3335</v>
      </c>
      <c r="I51" s="1">
        <v>44743</v>
      </c>
      <c r="J51" t="s">
        <v>494</v>
      </c>
      <c r="K51" t="s">
        <v>113</v>
      </c>
      <c r="L51" s="1">
        <v>44743</v>
      </c>
      <c r="M51" s="40">
        <v>-7942</v>
      </c>
      <c r="N51" s="40">
        <v>-7942</v>
      </c>
      <c r="O51" t="s">
        <v>3332</v>
      </c>
      <c r="P51" s="1">
        <v>44743</v>
      </c>
      <c r="Q51" t="s">
        <v>4413</v>
      </c>
      <c r="R51" t="s">
        <v>495</v>
      </c>
      <c r="S51" t="s">
        <v>492</v>
      </c>
    </row>
    <row r="52" spans="1:19" ht="13.95" customHeight="1" x14ac:dyDescent="0.25">
      <c r="A52" t="s">
        <v>4389</v>
      </c>
      <c r="B52" t="s">
        <v>0</v>
      </c>
      <c r="C52" s="1">
        <v>44743</v>
      </c>
      <c r="D52" s="1">
        <v>44743</v>
      </c>
      <c r="E52" t="s">
        <v>489</v>
      </c>
      <c r="F52" s="1">
        <v>44739</v>
      </c>
      <c r="G52" s="34">
        <v>0.83718749999999997</v>
      </c>
      <c r="H52" t="s">
        <v>3335</v>
      </c>
      <c r="I52" s="1">
        <v>44743</v>
      </c>
      <c r="J52" t="s">
        <v>489</v>
      </c>
      <c r="K52" t="s">
        <v>113</v>
      </c>
      <c r="L52" s="1">
        <v>44743</v>
      </c>
      <c r="M52" s="40">
        <v>-1843.23</v>
      </c>
      <c r="N52" s="40">
        <v>-1843.23</v>
      </c>
      <c r="O52" t="s">
        <v>3332</v>
      </c>
      <c r="P52" s="1">
        <v>44743</v>
      </c>
      <c r="Q52" t="s">
        <v>4400</v>
      </c>
      <c r="R52" t="s">
        <v>490</v>
      </c>
      <c r="S52" t="s">
        <v>487</v>
      </c>
    </row>
    <row r="53" spans="1:19" ht="13.95" customHeight="1" x14ac:dyDescent="0.25">
      <c r="A53" t="s">
        <v>4376</v>
      </c>
      <c r="B53" t="s">
        <v>0</v>
      </c>
      <c r="C53" s="1">
        <v>44743</v>
      </c>
      <c r="D53" s="1">
        <v>44743</v>
      </c>
      <c r="E53" t="s">
        <v>484</v>
      </c>
      <c r="F53" s="1">
        <v>44739</v>
      </c>
      <c r="G53" s="34">
        <v>0.83718749999999997</v>
      </c>
      <c r="H53" t="s">
        <v>3335</v>
      </c>
      <c r="I53" s="1">
        <v>44743</v>
      </c>
      <c r="J53" t="s">
        <v>484</v>
      </c>
      <c r="K53" t="s">
        <v>113</v>
      </c>
      <c r="L53" s="1">
        <v>44743</v>
      </c>
      <c r="M53" s="40">
        <v>-67148.89</v>
      </c>
      <c r="N53" s="40">
        <v>-67148.89</v>
      </c>
      <c r="O53" t="s">
        <v>3332</v>
      </c>
      <c r="P53" s="1">
        <v>44743</v>
      </c>
      <c r="Q53" t="s">
        <v>4387</v>
      </c>
      <c r="R53" t="s">
        <v>485</v>
      </c>
      <c r="S53" t="s">
        <v>482</v>
      </c>
    </row>
    <row r="54" spans="1:19" ht="13.95" customHeight="1" x14ac:dyDescent="0.25">
      <c r="A54" t="s">
        <v>4363</v>
      </c>
      <c r="B54" t="s">
        <v>0</v>
      </c>
      <c r="C54" s="1">
        <v>44743</v>
      </c>
      <c r="D54" s="1">
        <v>44743</v>
      </c>
      <c r="E54" t="s">
        <v>469</v>
      </c>
      <c r="F54" s="1">
        <v>44739</v>
      </c>
      <c r="G54" s="34">
        <v>0.83717592592593004</v>
      </c>
      <c r="H54" t="s">
        <v>3335</v>
      </c>
      <c r="I54" s="1">
        <v>44743</v>
      </c>
      <c r="J54" t="s">
        <v>469</v>
      </c>
      <c r="K54" t="s">
        <v>113</v>
      </c>
      <c r="L54" s="1">
        <v>44743</v>
      </c>
      <c r="M54" s="40">
        <v>-14993.04</v>
      </c>
      <c r="N54" s="40">
        <v>-14993.04</v>
      </c>
      <c r="O54" t="s">
        <v>3332</v>
      </c>
      <c r="P54" s="1">
        <v>44743</v>
      </c>
      <c r="Q54" t="s">
        <v>4374</v>
      </c>
      <c r="R54" t="s">
        <v>470</v>
      </c>
      <c r="S54" t="s">
        <v>467</v>
      </c>
    </row>
    <row r="55" spans="1:19" ht="13.95" customHeight="1" x14ac:dyDescent="0.25">
      <c r="A55" t="s">
        <v>4350</v>
      </c>
      <c r="B55" t="s">
        <v>0</v>
      </c>
      <c r="C55" s="1">
        <v>44743</v>
      </c>
      <c r="D55" s="1">
        <v>44743</v>
      </c>
      <c r="E55" t="s">
        <v>464</v>
      </c>
      <c r="F55" s="1">
        <v>44739</v>
      </c>
      <c r="G55" s="34">
        <v>0.83717592592593004</v>
      </c>
      <c r="H55" t="s">
        <v>3335</v>
      </c>
      <c r="I55" s="1">
        <v>44743</v>
      </c>
      <c r="J55" t="s">
        <v>464</v>
      </c>
      <c r="K55" t="s">
        <v>113</v>
      </c>
      <c r="L55" s="1">
        <v>44743</v>
      </c>
      <c r="M55" s="40">
        <v>-3392.93</v>
      </c>
      <c r="N55" s="40">
        <v>-3392.93</v>
      </c>
      <c r="O55" t="s">
        <v>3332</v>
      </c>
      <c r="P55" s="1">
        <v>44743</v>
      </c>
      <c r="Q55" t="s">
        <v>4361</v>
      </c>
      <c r="R55" t="s">
        <v>465</v>
      </c>
      <c r="S55" t="s">
        <v>462</v>
      </c>
    </row>
    <row r="56" spans="1:19" ht="13.95" customHeight="1" x14ac:dyDescent="0.25">
      <c r="A56" t="s">
        <v>4337</v>
      </c>
      <c r="B56" t="s">
        <v>0</v>
      </c>
      <c r="C56" s="1">
        <v>44743</v>
      </c>
      <c r="D56" s="1">
        <v>44743</v>
      </c>
      <c r="E56" t="s">
        <v>459</v>
      </c>
      <c r="F56" s="1">
        <v>44739</v>
      </c>
      <c r="G56" s="34">
        <v>0.83717592592593004</v>
      </c>
      <c r="H56" t="s">
        <v>3335</v>
      </c>
      <c r="I56" s="1">
        <v>44743</v>
      </c>
      <c r="J56" t="s">
        <v>459</v>
      </c>
      <c r="K56" t="s">
        <v>113</v>
      </c>
      <c r="L56" s="1">
        <v>44743</v>
      </c>
      <c r="M56" s="40">
        <v>-14924.73</v>
      </c>
      <c r="N56" s="40">
        <v>-14924.73</v>
      </c>
      <c r="O56" t="s">
        <v>3332</v>
      </c>
      <c r="P56" s="1">
        <v>44743</v>
      </c>
      <c r="Q56" t="s">
        <v>4348</v>
      </c>
      <c r="R56" t="s">
        <v>460</v>
      </c>
      <c r="S56" t="s">
        <v>457</v>
      </c>
    </row>
    <row r="57" spans="1:19" ht="13.95" customHeight="1" x14ac:dyDescent="0.25">
      <c r="A57" t="s">
        <v>4324</v>
      </c>
      <c r="B57" t="s">
        <v>0</v>
      </c>
      <c r="C57" s="1">
        <v>44743</v>
      </c>
      <c r="D57" s="1">
        <v>44743</v>
      </c>
      <c r="E57" t="s">
        <v>454</v>
      </c>
      <c r="F57" s="1">
        <v>44739</v>
      </c>
      <c r="G57" s="34">
        <v>0.83716435185185001</v>
      </c>
      <c r="H57" t="s">
        <v>3335</v>
      </c>
      <c r="I57" s="1">
        <v>44743</v>
      </c>
      <c r="J57" t="s">
        <v>454</v>
      </c>
      <c r="K57" t="s">
        <v>113</v>
      </c>
      <c r="L57" s="1">
        <v>44743</v>
      </c>
      <c r="M57" s="40">
        <v>-10027.219999999999</v>
      </c>
      <c r="N57" s="40">
        <v>-10027.219999999999</v>
      </c>
      <c r="O57" t="s">
        <v>3332</v>
      </c>
      <c r="P57" s="1">
        <v>44743</v>
      </c>
      <c r="Q57" t="s">
        <v>4335</v>
      </c>
      <c r="R57" t="s">
        <v>455</v>
      </c>
      <c r="S57" t="s">
        <v>452</v>
      </c>
    </row>
    <row r="58" spans="1:19" ht="13.95" customHeight="1" x14ac:dyDescent="0.25">
      <c r="A58" t="s">
        <v>4311</v>
      </c>
      <c r="B58" t="s">
        <v>0</v>
      </c>
      <c r="C58" s="1">
        <v>44743</v>
      </c>
      <c r="D58" s="1">
        <v>44743</v>
      </c>
      <c r="E58" t="s">
        <v>449</v>
      </c>
      <c r="F58" s="1">
        <v>44739</v>
      </c>
      <c r="G58" s="34">
        <v>0.83716435185185001</v>
      </c>
      <c r="H58" t="s">
        <v>3335</v>
      </c>
      <c r="I58" s="1">
        <v>44743</v>
      </c>
      <c r="J58" t="s">
        <v>449</v>
      </c>
      <c r="K58" t="s">
        <v>113</v>
      </c>
      <c r="L58" s="1">
        <v>44743</v>
      </c>
      <c r="M58" s="40">
        <v>-28695.98</v>
      </c>
      <c r="N58" s="40">
        <v>-28695.98</v>
      </c>
      <c r="O58" t="s">
        <v>3332</v>
      </c>
      <c r="P58" s="1">
        <v>44743</v>
      </c>
      <c r="Q58" t="s">
        <v>4322</v>
      </c>
      <c r="R58" t="s">
        <v>450</v>
      </c>
      <c r="S58" t="s">
        <v>447</v>
      </c>
    </row>
    <row r="59" spans="1:19" ht="13.95" customHeight="1" x14ac:dyDescent="0.25">
      <c r="A59" t="s">
        <v>4298</v>
      </c>
      <c r="B59" t="s">
        <v>0</v>
      </c>
      <c r="C59" s="1">
        <v>44743</v>
      </c>
      <c r="D59" s="1">
        <v>44743</v>
      </c>
      <c r="E59" t="s">
        <v>444</v>
      </c>
      <c r="F59" s="1">
        <v>44739</v>
      </c>
      <c r="G59" s="34">
        <v>0.83716435185185001</v>
      </c>
      <c r="H59" t="s">
        <v>3335</v>
      </c>
      <c r="I59" s="1">
        <v>44743</v>
      </c>
      <c r="J59" t="s">
        <v>444</v>
      </c>
      <c r="K59" t="s">
        <v>113</v>
      </c>
      <c r="L59" s="1">
        <v>44743</v>
      </c>
      <c r="M59" s="40">
        <v>-3707.58</v>
      </c>
      <c r="N59" s="40">
        <v>-3707.58</v>
      </c>
      <c r="O59" t="s">
        <v>3332</v>
      </c>
      <c r="P59" s="1">
        <v>44743</v>
      </c>
      <c r="Q59" t="s">
        <v>4309</v>
      </c>
      <c r="R59" t="s">
        <v>445</v>
      </c>
      <c r="S59" t="s">
        <v>442</v>
      </c>
    </row>
    <row r="60" spans="1:19" ht="13.95" customHeight="1" x14ac:dyDescent="0.25">
      <c r="A60" t="s">
        <v>4285</v>
      </c>
      <c r="B60" t="s">
        <v>0</v>
      </c>
      <c r="C60" s="1">
        <v>44743</v>
      </c>
      <c r="D60" s="1">
        <v>44743</v>
      </c>
      <c r="E60" t="s">
        <v>439</v>
      </c>
      <c r="F60" s="1">
        <v>44739</v>
      </c>
      <c r="G60" s="34">
        <v>0.83716435185185001</v>
      </c>
      <c r="H60" t="s">
        <v>3335</v>
      </c>
      <c r="I60" s="1">
        <v>44743</v>
      </c>
      <c r="J60" t="s">
        <v>439</v>
      </c>
      <c r="K60" t="s">
        <v>113</v>
      </c>
      <c r="L60" s="1">
        <v>44743</v>
      </c>
      <c r="M60" s="40">
        <v>-3816.33</v>
      </c>
      <c r="N60" s="40">
        <v>-3816.33</v>
      </c>
      <c r="O60" t="s">
        <v>3332</v>
      </c>
      <c r="P60" s="1">
        <v>44743</v>
      </c>
      <c r="Q60" t="s">
        <v>4296</v>
      </c>
      <c r="R60" t="s">
        <v>440</v>
      </c>
      <c r="S60" t="s">
        <v>437</v>
      </c>
    </row>
    <row r="61" spans="1:19" ht="13.95" customHeight="1" x14ac:dyDescent="0.25">
      <c r="A61" t="s">
        <v>4272</v>
      </c>
      <c r="B61" t="s">
        <v>0</v>
      </c>
      <c r="C61" s="1">
        <v>44743</v>
      </c>
      <c r="D61" s="1">
        <v>44743</v>
      </c>
      <c r="E61" t="s">
        <v>434</v>
      </c>
      <c r="F61" s="1">
        <v>44739</v>
      </c>
      <c r="G61" s="34">
        <v>0.83715277777777997</v>
      </c>
      <c r="H61" t="s">
        <v>3335</v>
      </c>
      <c r="I61" s="1">
        <v>44743</v>
      </c>
      <c r="J61" t="s">
        <v>434</v>
      </c>
      <c r="K61" t="s">
        <v>113</v>
      </c>
      <c r="L61" s="1">
        <v>44743</v>
      </c>
      <c r="M61" s="40">
        <v>-88416.21</v>
      </c>
      <c r="N61" s="40">
        <v>-88416.21</v>
      </c>
      <c r="O61" t="s">
        <v>3332</v>
      </c>
      <c r="P61" s="1">
        <v>44743</v>
      </c>
      <c r="Q61" t="s">
        <v>4283</v>
      </c>
      <c r="R61" t="s">
        <v>435</v>
      </c>
      <c r="S61" t="s">
        <v>432</v>
      </c>
    </row>
    <row r="62" spans="1:19" ht="13.95" customHeight="1" x14ac:dyDescent="0.25">
      <c r="A62" t="s">
        <v>4249</v>
      </c>
      <c r="B62" t="s">
        <v>0</v>
      </c>
      <c r="C62" s="1">
        <v>44743</v>
      </c>
      <c r="D62" s="1">
        <v>44743</v>
      </c>
      <c r="E62" t="s">
        <v>424</v>
      </c>
      <c r="F62" s="1">
        <v>44739</v>
      </c>
      <c r="G62" s="34">
        <v>0.83715277777777997</v>
      </c>
      <c r="H62" t="s">
        <v>3335</v>
      </c>
      <c r="I62" s="1">
        <v>44743</v>
      </c>
      <c r="J62" t="s">
        <v>424</v>
      </c>
      <c r="K62" t="s">
        <v>113</v>
      </c>
      <c r="L62" s="1">
        <v>44743</v>
      </c>
      <c r="M62" s="40">
        <v>-2255.25</v>
      </c>
      <c r="N62" s="40">
        <v>-2255.25</v>
      </c>
      <c r="O62" t="s">
        <v>3332</v>
      </c>
      <c r="P62" s="1">
        <v>44743</v>
      </c>
      <c r="Q62" t="s">
        <v>4260</v>
      </c>
      <c r="R62" t="s">
        <v>425</v>
      </c>
      <c r="S62" t="s">
        <v>422</v>
      </c>
    </row>
    <row r="63" spans="1:19" ht="13.95" customHeight="1" x14ac:dyDescent="0.25">
      <c r="A63" t="s">
        <v>4236</v>
      </c>
      <c r="B63" t="s">
        <v>0</v>
      </c>
      <c r="C63" s="1">
        <v>44743</v>
      </c>
      <c r="D63" s="1">
        <v>44743</v>
      </c>
      <c r="E63" t="s">
        <v>419</v>
      </c>
      <c r="F63" s="1">
        <v>44739</v>
      </c>
      <c r="G63" s="34">
        <v>0.83715277777777997</v>
      </c>
      <c r="H63" t="s">
        <v>3335</v>
      </c>
      <c r="I63" s="1">
        <v>44743</v>
      </c>
      <c r="J63" t="s">
        <v>419</v>
      </c>
      <c r="K63" t="s">
        <v>113</v>
      </c>
      <c r="L63" s="1">
        <v>44743</v>
      </c>
      <c r="M63" s="40">
        <v>-43362.28</v>
      </c>
      <c r="N63" s="40">
        <v>-43362.28</v>
      </c>
      <c r="O63" t="s">
        <v>3332</v>
      </c>
      <c r="P63" s="1">
        <v>44743</v>
      </c>
      <c r="Q63" t="s">
        <v>4247</v>
      </c>
      <c r="R63" t="s">
        <v>420</v>
      </c>
      <c r="S63" t="s">
        <v>417</v>
      </c>
    </row>
    <row r="64" spans="1:19" ht="13.95" customHeight="1" x14ac:dyDescent="0.25">
      <c r="A64" t="s">
        <v>4223</v>
      </c>
      <c r="B64" t="s">
        <v>0</v>
      </c>
      <c r="C64" s="1">
        <v>44743</v>
      </c>
      <c r="D64" s="1">
        <v>44743</v>
      </c>
      <c r="E64" t="s">
        <v>409</v>
      </c>
      <c r="F64" s="1">
        <v>44739</v>
      </c>
      <c r="G64" s="34">
        <v>0.83714120370370004</v>
      </c>
      <c r="H64" t="s">
        <v>3335</v>
      </c>
      <c r="I64" s="1">
        <v>44743</v>
      </c>
      <c r="J64" t="s">
        <v>409</v>
      </c>
      <c r="K64" t="s">
        <v>113</v>
      </c>
      <c r="L64" s="1">
        <v>44743</v>
      </c>
      <c r="M64" s="40">
        <v>-55788.51</v>
      </c>
      <c r="N64" s="40">
        <v>-55788.51</v>
      </c>
      <c r="O64" t="s">
        <v>3332</v>
      </c>
      <c r="P64" s="1">
        <v>44743</v>
      </c>
      <c r="Q64" t="s">
        <v>4234</v>
      </c>
      <c r="R64" t="s">
        <v>410</v>
      </c>
      <c r="S64" t="s">
        <v>407</v>
      </c>
    </row>
    <row r="65" spans="1:19" ht="13.95" customHeight="1" x14ac:dyDescent="0.25">
      <c r="A65" t="s">
        <v>4210</v>
      </c>
      <c r="B65" t="s">
        <v>0</v>
      </c>
      <c r="C65" s="1">
        <v>44743</v>
      </c>
      <c r="D65" s="1">
        <v>44743</v>
      </c>
      <c r="E65" t="s">
        <v>404</v>
      </c>
      <c r="F65" s="1">
        <v>44739</v>
      </c>
      <c r="G65" s="34">
        <v>0.83714120370370004</v>
      </c>
      <c r="H65" t="s">
        <v>3335</v>
      </c>
      <c r="I65" s="1">
        <v>44743</v>
      </c>
      <c r="J65" t="s">
        <v>404</v>
      </c>
      <c r="K65" t="s">
        <v>113</v>
      </c>
      <c r="L65" s="1">
        <v>44743</v>
      </c>
      <c r="M65" s="40">
        <v>-52229.09</v>
      </c>
      <c r="N65" s="40">
        <v>-52229.09</v>
      </c>
      <c r="O65" t="s">
        <v>3332</v>
      </c>
      <c r="P65" s="1">
        <v>44743</v>
      </c>
      <c r="Q65" t="s">
        <v>4221</v>
      </c>
      <c r="R65" t="s">
        <v>405</v>
      </c>
      <c r="S65" t="s">
        <v>402</v>
      </c>
    </row>
    <row r="66" spans="1:19" ht="13.95" customHeight="1" x14ac:dyDescent="0.25">
      <c r="A66" t="s">
        <v>4197</v>
      </c>
      <c r="B66" t="s">
        <v>0</v>
      </c>
      <c r="C66" s="1">
        <v>44743</v>
      </c>
      <c r="D66" s="1">
        <v>44743</v>
      </c>
      <c r="E66" t="s">
        <v>399</v>
      </c>
      <c r="F66" s="1">
        <v>44739</v>
      </c>
      <c r="G66" s="34">
        <v>0.83714120370370004</v>
      </c>
      <c r="H66" t="s">
        <v>3335</v>
      </c>
      <c r="I66" s="1">
        <v>44743</v>
      </c>
      <c r="J66" t="s">
        <v>399</v>
      </c>
      <c r="K66" t="s">
        <v>113</v>
      </c>
      <c r="L66" s="1">
        <v>44743</v>
      </c>
      <c r="M66" s="40">
        <v>-253979.93</v>
      </c>
      <c r="N66" s="40">
        <v>-253979.93</v>
      </c>
      <c r="O66" t="s">
        <v>3332</v>
      </c>
      <c r="P66" s="1">
        <v>44743</v>
      </c>
      <c r="Q66" t="s">
        <v>4208</v>
      </c>
      <c r="R66" t="s">
        <v>400</v>
      </c>
      <c r="S66" t="s">
        <v>397</v>
      </c>
    </row>
    <row r="67" spans="1:19" ht="13.95" customHeight="1" x14ac:dyDescent="0.25">
      <c r="A67" t="s">
        <v>4184</v>
      </c>
      <c r="B67" t="s">
        <v>0</v>
      </c>
      <c r="C67" s="1">
        <v>44743</v>
      </c>
      <c r="D67" s="1">
        <v>44743</v>
      </c>
      <c r="E67" t="s">
        <v>394</v>
      </c>
      <c r="F67" s="1">
        <v>44739</v>
      </c>
      <c r="G67" s="34">
        <v>0.83712962962963</v>
      </c>
      <c r="H67" t="s">
        <v>3335</v>
      </c>
      <c r="I67" s="1">
        <v>44743</v>
      </c>
      <c r="J67" t="s">
        <v>394</v>
      </c>
      <c r="K67" t="s">
        <v>113</v>
      </c>
      <c r="L67" s="1">
        <v>44743</v>
      </c>
      <c r="M67" s="40">
        <v>-21406.06</v>
      </c>
      <c r="N67" s="40">
        <v>-21406.06</v>
      </c>
      <c r="O67" t="s">
        <v>3332</v>
      </c>
      <c r="P67" s="1">
        <v>44743</v>
      </c>
      <c r="Q67" t="s">
        <v>4195</v>
      </c>
      <c r="R67" t="s">
        <v>395</v>
      </c>
      <c r="S67" t="s">
        <v>392</v>
      </c>
    </row>
    <row r="68" spans="1:19" ht="13.95" customHeight="1" x14ac:dyDescent="0.25">
      <c r="A68" t="s">
        <v>4171</v>
      </c>
      <c r="B68" t="s">
        <v>0</v>
      </c>
      <c r="C68" s="1">
        <v>44743</v>
      </c>
      <c r="D68" s="1">
        <v>44743</v>
      </c>
      <c r="E68" t="s">
        <v>389</v>
      </c>
      <c r="F68" s="1">
        <v>44739</v>
      </c>
      <c r="G68" s="34">
        <v>0.83712962962963</v>
      </c>
      <c r="H68" t="s">
        <v>3335</v>
      </c>
      <c r="I68" s="1">
        <v>44743</v>
      </c>
      <c r="J68" t="s">
        <v>389</v>
      </c>
      <c r="K68" t="s">
        <v>113</v>
      </c>
      <c r="L68" s="1">
        <v>44743</v>
      </c>
      <c r="M68" s="40">
        <v>-1817.2</v>
      </c>
      <c r="N68" s="40">
        <v>-1817.2</v>
      </c>
      <c r="O68" t="s">
        <v>3332</v>
      </c>
      <c r="P68" s="1">
        <v>44743</v>
      </c>
      <c r="Q68" t="s">
        <v>4182</v>
      </c>
      <c r="R68" t="s">
        <v>4169</v>
      </c>
      <c r="S68" t="s">
        <v>387</v>
      </c>
    </row>
    <row r="69" spans="1:19" ht="13.95" customHeight="1" x14ac:dyDescent="0.25">
      <c r="A69" t="s">
        <v>4157</v>
      </c>
      <c r="B69" t="s">
        <v>0</v>
      </c>
      <c r="C69" s="1">
        <v>44743</v>
      </c>
      <c r="D69" s="1">
        <v>44743</v>
      </c>
      <c r="E69" t="s">
        <v>384</v>
      </c>
      <c r="F69" s="1">
        <v>44739</v>
      </c>
      <c r="G69" s="34">
        <v>0.83712962962963</v>
      </c>
      <c r="H69" t="s">
        <v>3335</v>
      </c>
      <c r="I69" s="1">
        <v>44743</v>
      </c>
      <c r="J69" t="s">
        <v>384</v>
      </c>
      <c r="K69" t="s">
        <v>113</v>
      </c>
      <c r="L69" s="1">
        <v>44743</v>
      </c>
      <c r="M69" s="40">
        <v>-2969.93</v>
      </c>
      <c r="N69" s="40">
        <v>-2969.93</v>
      </c>
      <c r="O69" t="s">
        <v>3332</v>
      </c>
      <c r="P69" s="1">
        <v>44743</v>
      </c>
      <c r="Q69" t="s">
        <v>4168</v>
      </c>
      <c r="R69" t="s">
        <v>385</v>
      </c>
      <c r="S69" t="s">
        <v>382</v>
      </c>
    </row>
    <row r="70" spans="1:19" ht="13.95" customHeight="1" x14ac:dyDescent="0.25">
      <c r="A70" t="s">
        <v>4144</v>
      </c>
      <c r="B70" t="s">
        <v>0</v>
      </c>
      <c r="C70" s="1">
        <v>44743</v>
      </c>
      <c r="D70" s="1">
        <v>44743</v>
      </c>
      <c r="E70" t="s">
        <v>379</v>
      </c>
      <c r="F70" s="1">
        <v>44739</v>
      </c>
      <c r="G70" s="34">
        <v>0.83712962962963</v>
      </c>
      <c r="H70" t="s">
        <v>3335</v>
      </c>
      <c r="I70" s="1">
        <v>44743</v>
      </c>
      <c r="J70" t="s">
        <v>379</v>
      </c>
      <c r="K70" t="s">
        <v>113</v>
      </c>
      <c r="L70" s="1">
        <v>44743</v>
      </c>
      <c r="M70" s="40">
        <v>-18444.689999999999</v>
      </c>
      <c r="N70" s="40">
        <v>-18444.689999999999</v>
      </c>
      <c r="O70" t="s">
        <v>3332</v>
      </c>
      <c r="P70" s="1">
        <v>44743</v>
      </c>
      <c r="Q70" t="s">
        <v>4155</v>
      </c>
      <c r="R70" t="s">
        <v>380</v>
      </c>
      <c r="S70" t="s">
        <v>377</v>
      </c>
    </row>
    <row r="71" spans="1:19" ht="13.95" customHeight="1" x14ac:dyDescent="0.25">
      <c r="A71" t="s">
        <v>4131</v>
      </c>
      <c r="B71" t="s">
        <v>0</v>
      </c>
      <c r="C71" s="1">
        <v>44743</v>
      </c>
      <c r="D71" s="1">
        <v>44743</v>
      </c>
      <c r="E71" t="s">
        <v>369</v>
      </c>
      <c r="F71" s="1">
        <v>44739</v>
      </c>
      <c r="G71" s="34">
        <v>0.83711805555555996</v>
      </c>
      <c r="H71" t="s">
        <v>3335</v>
      </c>
      <c r="I71" s="1">
        <v>44743</v>
      </c>
      <c r="J71" t="s">
        <v>369</v>
      </c>
      <c r="K71" t="s">
        <v>113</v>
      </c>
      <c r="L71" s="1">
        <v>44743</v>
      </c>
      <c r="M71" s="40">
        <v>-83080.429999999993</v>
      </c>
      <c r="N71" s="40">
        <v>-83080.429999999993</v>
      </c>
      <c r="O71" t="s">
        <v>3332</v>
      </c>
      <c r="P71" s="1">
        <v>44743</v>
      </c>
      <c r="Q71" t="s">
        <v>4142</v>
      </c>
      <c r="R71" t="s">
        <v>370</v>
      </c>
      <c r="S71" t="s">
        <v>367</v>
      </c>
    </row>
    <row r="72" spans="1:19" ht="13.95" customHeight="1" x14ac:dyDescent="0.25">
      <c r="A72" t="s">
        <v>4118</v>
      </c>
      <c r="B72" t="s">
        <v>0</v>
      </c>
      <c r="C72" s="1">
        <v>44743</v>
      </c>
      <c r="D72" s="1">
        <v>44743</v>
      </c>
      <c r="E72" t="s">
        <v>364</v>
      </c>
      <c r="F72" s="1">
        <v>44739</v>
      </c>
      <c r="G72" s="34">
        <v>0.83711805555555996</v>
      </c>
      <c r="H72" t="s">
        <v>3335</v>
      </c>
      <c r="I72" s="1">
        <v>44743</v>
      </c>
      <c r="J72" t="s">
        <v>364</v>
      </c>
      <c r="K72" t="s">
        <v>113</v>
      </c>
      <c r="L72" s="1">
        <v>44743</v>
      </c>
      <c r="M72" s="40">
        <v>-20387.419999999998</v>
      </c>
      <c r="N72" s="40">
        <v>-20387.419999999998</v>
      </c>
      <c r="O72" t="s">
        <v>3332</v>
      </c>
      <c r="P72" s="1">
        <v>44743</v>
      </c>
      <c r="Q72" t="s">
        <v>4129</v>
      </c>
      <c r="R72" t="s">
        <v>365</v>
      </c>
      <c r="S72" t="s">
        <v>362</v>
      </c>
    </row>
    <row r="73" spans="1:19" ht="13.95" customHeight="1" x14ac:dyDescent="0.25">
      <c r="A73" t="s">
        <v>4103</v>
      </c>
      <c r="B73" t="s">
        <v>0</v>
      </c>
      <c r="C73" s="1">
        <v>44743</v>
      </c>
      <c r="D73" s="1">
        <v>44743</v>
      </c>
      <c r="E73" t="s">
        <v>359</v>
      </c>
      <c r="F73" s="1">
        <v>44739</v>
      </c>
      <c r="G73" s="34">
        <v>0.83711805555555996</v>
      </c>
      <c r="H73" t="s">
        <v>3335</v>
      </c>
      <c r="I73" s="1">
        <v>44743</v>
      </c>
      <c r="J73" t="s">
        <v>359</v>
      </c>
      <c r="K73" t="s">
        <v>113</v>
      </c>
      <c r="L73" s="1">
        <v>44743</v>
      </c>
      <c r="M73" s="40">
        <v>-34167.620000000003</v>
      </c>
      <c r="N73" s="40">
        <v>-34167.620000000003</v>
      </c>
      <c r="O73" t="s">
        <v>3332</v>
      </c>
      <c r="P73" s="1">
        <v>44743</v>
      </c>
      <c r="Q73" t="s">
        <v>4114</v>
      </c>
      <c r="R73" t="s">
        <v>360</v>
      </c>
      <c r="S73" t="s">
        <v>357</v>
      </c>
    </row>
    <row r="74" spans="1:19" ht="13.95" customHeight="1" x14ac:dyDescent="0.25">
      <c r="A74" t="s">
        <v>4090</v>
      </c>
      <c r="B74" t="s">
        <v>0</v>
      </c>
      <c r="C74" s="1">
        <v>44743</v>
      </c>
      <c r="D74" s="1">
        <v>44743</v>
      </c>
      <c r="E74" t="s">
        <v>349</v>
      </c>
      <c r="F74" s="1">
        <v>44739</v>
      </c>
      <c r="G74" s="34">
        <v>0.83710648148148004</v>
      </c>
      <c r="H74" t="s">
        <v>3335</v>
      </c>
      <c r="I74" s="1">
        <v>44743</v>
      </c>
      <c r="J74" t="s">
        <v>349</v>
      </c>
      <c r="K74" t="s">
        <v>113</v>
      </c>
      <c r="L74" s="1">
        <v>44743</v>
      </c>
      <c r="M74" s="40">
        <v>-29044.19</v>
      </c>
      <c r="N74" s="40">
        <v>-29044.19</v>
      </c>
      <c r="O74" t="s">
        <v>3332</v>
      </c>
      <c r="P74" s="1">
        <v>44743</v>
      </c>
      <c r="Q74" t="s">
        <v>4101</v>
      </c>
      <c r="R74" t="s">
        <v>350</v>
      </c>
      <c r="S74" t="s">
        <v>347</v>
      </c>
    </row>
    <row r="75" spans="1:19" ht="13.95" customHeight="1" x14ac:dyDescent="0.25">
      <c r="A75" t="s">
        <v>4077</v>
      </c>
      <c r="B75" t="s">
        <v>0</v>
      </c>
      <c r="C75" s="1">
        <v>44743</v>
      </c>
      <c r="D75" s="1">
        <v>44743</v>
      </c>
      <c r="E75" t="s">
        <v>344</v>
      </c>
      <c r="F75" s="1">
        <v>44739</v>
      </c>
      <c r="G75" s="34">
        <v>0.83710648148148004</v>
      </c>
      <c r="H75" t="s">
        <v>3335</v>
      </c>
      <c r="I75" s="1">
        <v>44743</v>
      </c>
      <c r="J75" t="s">
        <v>344</v>
      </c>
      <c r="K75" t="s">
        <v>113</v>
      </c>
      <c r="L75" s="1">
        <v>44743</v>
      </c>
      <c r="M75" s="40">
        <v>-4633.8900000000003</v>
      </c>
      <c r="N75" s="40">
        <v>-4633.8900000000003</v>
      </c>
      <c r="O75" t="s">
        <v>3332</v>
      </c>
      <c r="P75" s="1">
        <v>44743</v>
      </c>
      <c r="Q75" t="s">
        <v>4088</v>
      </c>
      <c r="R75" t="s">
        <v>345</v>
      </c>
      <c r="S75" t="s">
        <v>342</v>
      </c>
    </row>
    <row r="76" spans="1:19" ht="13.95" customHeight="1" x14ac:dyDescent="0.25">
      <c r="A76" t="s">
        <v>4064</v>
      </c>
      <c r="B76" t="s">
        <v>0</v>
      </c>
      <c r="C76" s="1">
        <v>44743</v>
      </c>
      <c r="D76" s="1">
        <v>44743</v>
      </c>
      <c r="E76" t="s">
        <v>334</v>
      </c>
      <c r="F76" s="1">
        <v>44739</v>
      </c>
      <c r="G76" s="34">
        <v>0.83710648148148004</v>
      </c>
      <c r="H76" t="s">
        <v>3335</v>
      </c>
      <c r="I76" s="1">
        <v>44743</v>
      </c>
      <c r="J76" t="s">
        <v>334</v>
      </c>
      <c r="K76" t="s">
        <v>113</v>
      </c>
      <c r="L76" s="1">
        <v>44743</v>
      </c>
      <c r="M76" s="40">
        <v>-11858.01</v>
      </c>
      <c r="N76" s="40">
        <v>-11858.01</v>
      </c>
      <c r="O76" t="s">
        <v>3332</v>
      </c>
      <c r="P76" s="1">
        <v>44743</v>
      </c>
      <c r="Q76" t="s">
        <v>4075</v>
      </c>
      <c r="R76" t="s">
        <v>335</v>
      </c>
      <c r="S76" t="s">
        <v>332</v>
      </c>
    </row>
    <row r="77" spans="1:19" ht="13.95" customHeight="1" x14ac:dyDescent="0.25">
      <c r="A77" t="s">
        <v>4051</v>
      </c>
      <c r="B77" t="s">
        <v>0</v>
      </c>
      <c r="C77" s="1">
        <v>44743</v>
      </c>
      <c r="D77" s="1">
        <v>44743</v>
      </c>
      <c r="E77" t="s">
        <v>329</v>
      </c>
      <c r="F77" s="1">
        <v>44739</v>
      </c>
      <c r="G77" s="34">
        <v>0.83709490740740999</v>
      </c>
      <c r="H77" t="s">
        <v>3335</v>
      </c>
      <c r="I77" s="1">
        <v>44743</v>
      </c>
      <c r="J77" t="s">
        <v>329</v>
      </c>
      <c r="K77" t="s">
        <v>113</v>
      </c>
      <c r="L77" s="1">
        <v>44743</v>
      </c>
      <c r="M77" s="40">
        <v>-1754.09</v>
      </c>
      <c r="N77" s="40">
        <v>-1754.09</v>
      </c>
      <c r="O77" t="s">
        <v>3332</v>
      </c>
      <c r="P77" s="1">
        <v>44743</v>
      </c>
      <c r="Q77" t="s">
        <v>4062</v>
      </c>
      <c r="R77" t="s">
        <v>330</v>
      </c>
      <c r="S77" t="s">
        <v>327</v>
      </c>
    </row>
    <row r="78" spans="1:19" ht="13.95" customHeight="1" x14ac:dyDescent="0.25">
      <c r="A78" t="s">
        <v>4033</v>
      </c>
      <c r="B78" t="s">
        <v>0</v>
      </c>
      <c r="C78" s="1">
        <v>44743</v>
      </c>
      <c r="D78" s="1">
        <v>44743</v>
      </c>
      <c r="E78" t="s">
        <v>319</v>
      </c>
      <c r="F78" s="1">
        <v>44739</v>
      </c>
      <c r="G78" s="34">
        <v>0.83709490740740999</v>
      </c>
      <c r="H78" t="s">
        <v>3335</v>
      </c>
      <c r="I78" s="1">
        <v>44743</v>
      </c>
      <c r="J78" t="s">
        <v>319</v>
      </c>
      <c r="K78" t="s">
        <v>113</v>
      </c>
      <c r="L78" s="1">
        <v>44743</v>
      </c>
      <c r="M78" s="40">
        <v>-213297.99</v>
      </c>
      <c r="N78" s="40">
        <v>-213297.99</v>
      </c>
      <c r="O78" t="s">
        <v>3332</v>
      </c>
      <c r="P78" s="1">
        <v>44743</v>
      </c>
      <c r="Q78" t="s">
        <v>4044</v>
      </c>
      <c r="R78" t="s">
        <v>320</v>
      </c>
      <c r="S78" t="s">
        <v>317</v>
      </c>
    </row>
    <row r="79" spans="1:19" ht="13.95" customHeight="1" x14ac:dyDescent="0.25">
      <c r="A79" t="s">
        <v>4020</v>
      </c>
      <c r="B79" t="s">
        <v>0</v>
      </c>
      <c r="C79" s="1">
        <v>44743</v>
      </c>
      <c r="D79" s="1">
        <v>44743</v>
      </c>
      <c r="E79" t="s">
        <v>324</v>
      </c>
      <c r="F79" s="1">
        <v>44739</v>
      </c>
      <c r="G79" s="34">
        <v>0.83709490740740999</v>
      </c>
      <c r="H79" t="s">
        <v>3335</v>
      </c>
      <c r="I79" s="1">
        <v>44743</v>
      </c>
      <c r="J79" t="s">
        <v>324</v>
      </c>
      <c r="K79" t="s">
        <v>113</v>
      </c>
      <c r="L79" s="1">
        <v>44743</v>
      </c>
      <c r="M79" s="40">
        <v>-87181.4</v>
      </c>
      <c r="N79" s="40">
        <v>-87181.4</v>
      </c>
      <c r="O79" t="s">
        <v>3332</v>
      </c>
      <c r="P79" s="1">
        <v>44743</v>
      </c>
      <c r="Q79" t="s">
        <v>4031</v>
      </c>
      <c r="R79" t="s">
        <v>325</v>
      </c>
      <c r="S79" t="s">
        <v>322</v>
      </c>
    </row>
    <row r="80" spans="1:19" ht="13.95" customHeight="1" x14ac:dyDescent="0.25">
      <c r="A80" t="s">
        <v>4005</v>
      </c>
      <c r="B80" t="s">
        <v>0</v>
      </c>
      <c r="C80" s="1">
        <v>44743</v>
      </c>
      <c r="D80" s="1">
        <v>44743</v>
      </c>
      <c r="E80" t="s">
        <v>314</v>
      </c>
      <c r="F80" s="1">
        <v>44739</v>
      </c>
      <c r="G80" s="34">
        <v>0.83709490740740999</v>
      </c>
      <c r="H80" t="s">
        <v>3335</v>
      </c>
      <c r="I80" s="1">
        <v>44743</v>
      </c>
      <c r="J80" t="s">
        <v>314</v>
      </c>
      <c r="K80" t="s">
        <v>113</v>
      </c>
      <c r="L80" s="1">
        <v>44743</v>
      </c>
      <c r="M80" s="40">
        <v>-1989.12</v>
      </c>
      <c r="N80" s="40">
        <v>-1989.12</v>
      </c>
      <c r="O80" t="s">
        <v>3332</v>
      </c>
      <c r="P80" s="1">
        <v>44743</v>
      </c>
      <c r="Q80" t="s">
        <v>4016</v>
      </c>
      <c r="R80" t="s">
        <v>315</v>
      </c>
      <c r="S80" t="s">
        <v>312</v>
      </c>
    </row>
    <row r="81" spans="1:19" ht="13.95" customHeight="1" x14ac:dyDescent="0.25">
      <c r="A81" t="s">
        <v>3992</v>
      </c>
      <c r="B81" t="s">
        <v>0</v>
      </c>
      <c r="C81" s="1">
        <v>44743</v>
      </c>
      <c r="D81" s="1">
        <v>44743</v>
      </c>
      <c r="E81" t="s">
        <v>309</v>
      </c>
      <c r="F81" s="1">
        <v>44739</v>
      </c>
      <c r="G81" s="34">
        <v>0.83708333333332996</v>
      </c>
      <c r="H81" t="s">
        <v>3335</v>
      </c>
      <c r="I81" s="1">
        <v>44743</v>
      </c>
      <c r="J81" t="s">
        <v>309</v>
      </c>
      <c r="K81" t="s">
        <v>113</v>
      </c>
      <c r="L81" s="1">
        <v>44743</v>
      </c>
      <c r="M81" s="40">
        <v>-11903.01</v>
      </c>
      <c r="N81" s="40">
        <v>-11903.01</v>
      </c>
      <c r="O81" t="s">
        <v>3332</v>
      </c>
      <c r="P81" s="1">
        <v>44743</v>
      </c>
      <c r="Q81" t="s">
        <v>4003</v>
      </c>
      <c r="R81" t="s">
        <v>310</v>
      </c>
      <c r="S81" t="s">
        <v>307</v>
      </c>
    </row>
    <row r="82" spans="1:19" ht="13.95" customHeight="1" x14ac:dyDescent="0.25">
      <c r="A82" t="s">
        <v>3974</v>
      </c>
      <c r="B82" t="s">
        <v>0</v>
      </c>
      <c r="C82" s="1">
        <v>44743</v>
      </c>
      <c r="D82" s="1">
        <v>44743</v>
      </c>
      <c r="E82" t="s">
        <v>304</v>
      </c>
      <c r="F82" s="1">
        <v>44739</v>
      </c>
      <c r="G82" s="34">
        <v>0.83708333333332996</v>
      </c>
      <c r="H82" t="s">
        <v>3335</v>
      </c>
      <c r="I82" s="1">
        <v>44743</v>
      </c>
      <c r="J82" t="s">
        <v>304</v>
      </c>
      <c r="K82" t="s">
        <v>113</v>
      </c>
      <c r="L82" s="1">
        <v>44743</v>
      </c>
      <c r="M82" s="40">
        <v>-13462.82</v>
      </c>
      <c r="N82" s="40">
        <v>-13462.82</v>
      </c>
      <c r="O82" t="s">
        <v>3332</v>
      </c>
      <c r="P82" s="1">
        <v>44743</v>
      </c>
      <c r="Q82" t="s">
        <v>3985</v>
      </c>
      <c r="R82" t="s">
        <v>305</v>
      </c>
      <c r="S82" t="s">
        <v>302</v>
      </c>
    </row>
    <row r="83" spans="1:19" ht="13.95" customHeight="1" x14ac:dyDescent="0.25">
      <c r="A83" t="s">
        <v>3961</v>
      </c>
      <c r="B83" t="s">
        <v>0</v>
      </c>
      <c r="C83" s="1">
        <v>44743</v>
      </c>
      <c r="D83" s="1">
        <v>44743</v>
      </c>
      <c r="E83" t="s">
        <v>112</v>
      </c>
      <c r="F83" s="1">
        <v>44739</v>
      </c>
      <c r="G83" s="34">
        <v>0.83696759259259002</v>
      </c>
      <c r="H83" t="s">
        <v>3335</v>
      </c>
      <c r="I83" s="1">
        <v>44743</v>
      </c>
      <c r="J83" t="s">
        <v>112</v>
      </c>
      <c r="K83" t="s">
        <v>113</v>
      </c>
      <c r="L83" s="1">
        <v>44743</v>
      </c>
      <c r="M83" s="40">
        <v>-194085.91</v>
      </c>
      <c r="N83" s="40">
        <v>-194085.91</v>
      </c>
      <c r="O83" t="s">
        <v>3332</v>
      </c>
      <c r="P83" s="1">
        <v>44743</v>
      </c>
      <c r="Q83" t="s">
        <v>3972</v>
      </c>
      <c r="R83" t="s">
        <v>2</v>
      </c>
      <c r="S83" t="s">
        <v>110</v>
      </c>
    </row>
    <row r="84" spans="1:19" ht="13.95" customHeight="1" x14ac:dyDescent="0.25">
      <c r="A84" t="s">
        <v>3947</v>
      </c>
      <c r="B84" t="s">
        <v>0</v>
      </c>
      <c r="C84" s="1">
        <v>44743</v>
      </c>
      <c r="D84" s="1">
        <v>44743</v>
      </c>
      <c r="E84" t="s">
        <v>124</v>
      </c>
      <c r="F84" s="1">
        <v>44739</v>
      </c>
      <c r="G84" s="34">
        <v>0.83696759259259002</v>
      </c>
      <c r="H84" t="s">
        <v>3335</v>
      </c>
      <c r="I84" s="1">
        <v>44743</v>
      </c>
      <c r="J84" t="s">
        <v>124</v>
      </c>
      <c r="K84" t="s">
        <v>113</v>
      </c>
      <c r="L84" s="1">
        <v>44743</v>
      </c>
      <c r="M84" s="40">
        <v>-20275.330000000002</v>
      </c>
      <c r="N84" s="40">
        <v>-20275.330000000002</v>
      </c>
      <c r="O84" t="s">
        <v>3332</v>
      </c>
      <c r="P84" s="1">
        <v>44743</v>
      </c>
      <c r="Q84" t="s">
        <v>3958</v>
      </c>
      <c r="R84" t="s">
        <v>3945</v>
      </c>
      <c r="S84" t="s">
        <v>122</v>
      </c>
    </row>
    <row r="85" spans="1:19" ht="13.95" customHeight="1" x14ac:dyDescent="0.25">
      <c r="A85" t="s">
        <v>3933</v>
      </c>
      <c r="B85" t="s">
        <v>0</v>
      </c>
      <c r="C85" s="1">
        <v>44743</v>
      </c>
      <c r="D85" s="1">
        <v>44743</v>
      </c>
      <c r="E85" t="s">
        <v>294</v>
      </c>
      <c r="F85" s="1">
        <v>44739</v>
      </c>
      <c r="G85" s="34">
        <v>0.83708333333332996</v>
      </c>
      <c r="H85" t="s">
        <v>3335</v>
      </c>
      <c r="I85" s="1">
        <v>44743</v>
      </c>
      <c r="J85" t="s">
        <v>294</v>
      </c>
      <c r="K85" t="s">
        <v>113</v>
      </c>
      <c r="L85" s="1">
        <v>44743</v>
      </c>
      <c r="M85" s="40">
        <v>-26643.09</v>
      </c>
      <c r="N85" s="40">
        <v>-26643.09</v>
      </c>
      <c r="O85" t="s">
        <v>3332</v>
      </c>
      <c r="P85" s="1">
        <v>44743</v>
      </c>
      <c r="Q85" t="s">
        <v>3944</v>
      </c>
      <c r="R85" t="s">
        <v>295</v>
      </c>
      <c r="S85" t="s">
        <v>292</v>
      </c>
    </row>
    <row r="86" spans="1:19" ht="13.95" customHeight="1" x14ac:dyDescent="0.25">
      <c r="A86" t="s">
        <v>3920</v>
      </c>
      <c r="B86" t="s">
        <v>0</v>
      </c>
      <c r="C86" s="1">
        <v>44743</v>
      </c>
      <c r="D86" s="1">
        <v>44743</v>
      </c>
      <c r="E86" t="s">
        <v>289</v>
      </c>
      <c r="F86" s="1">
        <v>44739</v>
      </c>
      <c r="G86" s="34">
        <v>0.83707175925926003</v>
      </c>
      <c r="H86" t="s">
        <v>3335</v>
      </c>
      <c r="I86" s="1">
        <v>44743</v>
      </c>
      <c r="J86" t="s">
        <v>289</v>
      </c>
      <c r="K86" t="s">
        <v>113</v>
      </c>
      <c r="L86" s="1">
        <v>44743</v>
      </c>
      <c r="M86" s="40">
        <v>-3633.81</v>
      </c>
      <c r="N86" s="40">
        <v>-3633.81</v>
      </c>
      <c r="O86" t="s">
        <v>3332</v>
      </c>
      <c r="P86" s="1">
        <v>44743</v>
      </c>
      <c r="Q86" t="s">
        <v>3931</v>
      </c>
      <c r="R86" t="s">
        <v>290</v>
      </c>
      <c r="S86" t="s">
        <v>287</v>
      </c>
    </row>
    <row r="87" spans="1:19" ht="13.95" customHeight="1" x14ac:dyDescent="0.25">
      <c r="A87" t="s">
        <v>3907</v>
      </c>
      <c r="B87" t="s">
        <v>0</v>
      </c>
      <c r="C87" s="1">
        <v>44743</v>
      </c>
      <c r="D87" s="1">
        <v>44743</v>
      </c>
      <c r="E87" t="s">
        <v>284</v>
      </c>
      <c r="F87" s="1">
        <v>44739</v>
      </c>
      <c r="G87" s="34">
        <v>0.83707175925926003</v>
      </c>
      <c r="H87" t="s">
        <v>3335</v>
      </c>
      <c r="I87" s="1">
        <v>44743</v>
      </c>
      <c r="J87" t="s">
        <v>284</v>
      </c>
      <c r="K87" t="s">
        <v>113</v>
      </c>
      <c r="L87" s="1">
        <v>44743</v>
      </c>
      <c r="M87" s="40">
        <v>-986.75</v>
      </c>
      <c r="N87" s="40">
        <v>-986.75</v>
      </c>
      <c r="O87" t="s">
        <v>3332</v>
      </c>
      <c r="P87" s="1">
        <v>44743</v>
      </c>
      <c r="Q87" t="s">
        <v>3918</v>
      </c>
      <c r="R87" t="s">
        <v>285</v>
      </c>
      <c r="S87" t="s">
        <v>282</v>
      </c>
    </row>
    <row r="88" spans="1:19" ht="13.95" customHeight="1" x14ac:dyDescent="0.25">
      <c r="A88" t="s">
        <v>3894</v>
      </c>
      <c r="B88" t="s">
        <v>0</v>
      </c>
      <c r="C88" s="1">
        <v>44743</v>
      </c>
      <c r="D88" s="1">
        <v>44743</v>
      </c>
      <c r="E88" t="s">
        <v>279</v>
      </c>
      <c r="F88" s="1">
        <v>44739</v>
      </c>
      <c r="G88" s="34">
        <v>0.83707175925926003</v>
      </c>
      <c r="H88" t="s">
        <v>3335</v>
      </c>
      <c r="I88" s="1">
        <v>44743</v>
      </c>
      <c r="J88" t="s">
        <v>279</v>
      </c>
      <c r="K88" t="s">
        <v>113</v>
      </c>
      <c r="L88" s="1">
        <v>44743</v>
      </c>
      <c r="M88" s="40">
        <v>-51834.36</v>
      </c>
      <c r="N88" s="40">
        <v>-51834.36</v>
      </c>
      <c r="O88" t="s">
        <v>3332</v>
      </c>
      <c r="P88" s="1">
        <v>44743</v>
      </c>
      <c r="Q88" t="s">
        <v>3905</v>
      </c>
      <c r="R88" t="s">
        <v>280</v>
      </c>
      <c r="S88" t="s">
        <v>277</v>
      </c>
    </row>
    <row r="89" spans="1:19" ht="13.95" customHeight="1" x14ac:dyDescent="0.25">
      <c r="A89" t="s">
        <v>3881</v>
      </c>
      <c r="B89" t="s">
        <v>0</v>
      </c>
      <c r="C89" s="1">
        <v>44743</v>
      </c>
      <c r="D89" s="1">
        <v>44743</v>
      </c>
      <c r="E89" t="s">
        <v>274</v>
      </c>
      <c r="F89" s="1">
        <v>44739</v>
      </c>
      <c r="G89" s="34">
        <v>0.83707175925926003</v>
      </c>
      <c r="H89" t="s">
        <v>3335</v>
      </c>
      <c r="I89" s="1">
        <v>44743</v>
      </c>
      <c r="J89" t="s">
        <v>274</v>
      </c>
      <c r="K89" t="s">
        <v>113</v>
      </c>
      <c r="L89" s="1">
        <v>44743</v>
      </c>
      <c r="M89" s="40">
        <v>-383635.71</v>
      </c>
      <c r="N89" s="40">
        <v>-383635.71</v>
      </c>
      <c r="O89" t="s">
        <v>3332</v>
      </c>
      <c r="P89" s="1">
        <v>44743</v>
      </c>
      <c r="Q89" t="s">
        <v>3892</v>
      </c>
      <c r="R89" t="s">
        <v>275</v>
      </c>
      <c r="S89" t="s">
        <v>272</v>
      </c>
    </row>
    <row r="90" spans="1:19" ht="13.95" customHeight="1" x14ac:dyDescent="0.25">
      <c r="A90" t="s">
        <v>3863</v>
      </c>
      <c r="B90" t="s">
        <v>0</v>
      </c>
      <c r="C90" s="1">
        <v>44743</v>
      </c>
      <c r="D90" s="1">
        <v>44743</v>
      </c>
      <c r="E90" t="s">
        <v>264</v>
      </c>
      <c r="F90" s="1">
        <v>44739</v>
      </c>
      <c r="G90" s="34">
        <v>0.83706018518518999</v>
      </c>
      <c r="H90" t="s">
        <v>3335</v>
      </c>
      <c r="I90" s="1">
        <v>44743</v>
      </c>
      <c r="J90" t="s">
        <v>264</v>
      </c>
      <c r="K90" t="s">
        <v>113</v>
      </c>
      <c r="L90" s="1">
        <v>44743</v>
      </c>
      <c r="M90" s="40">
        <v>-22701.599999999999</v>
      </c>
      <c r="N90" s="40">
        <v>-22701.599999999999</v>
      </c>
      <c r="O90" t="s">
        <v>3332</v>
      </c>
      <c r="P90" s="1">
        <v>44743</v>
      </c>
      <c r="Q90" t="s">
        <v>3874</v>
      </c>
      <c r="R90" t="s">
        <v>265</v>
      </c>
      <c r="S90" t="s">
        <v>262</v>
      </c>
    </row>
    <row r="91" spans="1:19" ht="13.95" customHeight="1" x14ac:dyDescent="0.25">
      <c r="A91" t="s">
        <v>3850</v>
      </c>
      <c r="B91" t="s">
        <v>0</v>
      </c>
      <c r="C91" s="1">
        <v>44743</v>
      </c>
      <c r="D91" s="1">
        <v>44743</v>
      </c>
      <c r="E91" t="s">
        <v>259</v>
      </c>
      <c r="F91" s="1">
        <v>44739</v>
      </c>
      <c r="G91" s="34">
        <v>0.83706018518518999</v>
      </c>
      <c r="H91" t="s">
        <v>3335</v>
      </c>
      <c r="I91" s="1">
        <v>44743</v>
      </c>
      <c r="J91" t="s">
        <v>259</v>
      </c>
      <c r="K91" t="s">
        <v>113</v>
      </c>
      <c r="L91" s="1">
        <v>44743</v>
      </c>
      <c r="M91" s="40">
        <v>-2940.66</v>
      </c>
      <c r="N91" s="40">
        <v>-2940.66</v>
      </c>
      <c r="O91" t="s">
        <v>3332</v>
      </c>
      <c r="P91" s="1">
        <v>44743</v>
      </c>
      <c r="Q91" t="s">
        <v>3861</v>
      </c>
      <c r="R91" t="s">
        <v>260</v>
      </c>
      <c r="S91" t="s">
        <v>257</v>
      </c>
    </row>
    <row r="92" spans="1:19" ht="13.95" customHeight="1" x14ac:dyDescent="0.25">
      <c r="A92" t="s">
        <v>3832</v>
      </c>
      <c r="B92" t="s">
        <v>0</v>
      </c>
      <c r="C92" s="1">
        <v>44743</v>
      </c>
      <c r="D92" s="1">
        <v>44743</v>
      </c>
      <c r="E92" t="s">
        <v>254</v>
      </c>
      <c r="F92" s="1">
        <v>44739</v>
      </c>
      <c r="G92" s="34">
        <v>0.83706018518518999</v>
      </c>
      <c r="H92" t="s">
        <v>3335</v>
      </c>
      <c r="I92" s="1">
        <v>44743</v>
      </c>
      <c r="J92" t="s">
        <v>254</v>
      </c>
      <c r="K92" t="s">
        <v>113</v>
      </c>
      <c r="L92" s="1">
        <v>44743</v>
      </c>
      <c r="M92" s="40">
        <v>-1464.57</v>
      </c>
      <c r="N92" s="40">
        <v>-1464.57</v>
      </c>
      <c r="O92" t="s">
        <v>3332</v>
      </c>
      <c r="P92" s="1">
        <v>44743</v>
      </c>
      <c r="Q92" t="s">
        <v>3843</v>
      </c>
      <c r="R92" t="s">
        <v>255</v>
      </c>
      <c r="S92" t="s">
        <v>252</v>
      </c>
    </row>
    <row r="93" spans="1:19" ht="13.95" customHeight="1" x14ac:dyDescent="0.25">
      <c r="A93" t="s">
        <v>3819</v>
      </c>
      <c r="B93" t="s">
        <v>0</v>
      </c>
      <c r="C93" s="1">
        <v>44743</v>
      </c>
      <c r="D93" s="1">
        <v>44743</v>
      </c>
      <c r="E93" t="s">
        <v>244</v>
      </c>
      <c r="F93" s="1">
        <v>44739</v>
      </c>
      <c r="G93" s="34">
        <v>0.83704861111110995</v>
      </c>
      <c r="H93" t="s">
        <v>3335</v>
      </c>
      <c r="I93" s="1">
        <v>44743</v>
      </c>
      <c r="J93" t="s">
        <v>244</v>
      </c>
      <c r="K93" t="s">
        <v>113</v>
      </c>
      <c r="L93" s="1">
        <v>44743</v>
      </c>
      <c r="M93" s="40">
        <v>-9560.18</v>
      </c>
      <c r="N93" s="40">
        <v>-9560.18</v>
      </c>
      <c r="O93" t="s">
        <v>3332</v>
      </c>
      <c r="P93" s="1">
        <v>44743</v>
      </c>
      <c r="Q93" t="s">
        <v>3830</v>
      </c>
      <c r="R93" t="s">
        <v>245</v>
      </c>
      <c r="S93" t="s">
        <v>242</v>
      </c>
    </row>
    <row r="94" spans="1:19" ht="13.95" customHeight="1" x14ac:dyDescent="0.25">
      <c r="A94" t="s">
        <v>3806</v>
      </c>
      <c r="B94" t="s">
        <v>0</v>
      </c>
      <c r="C94" s="1">
        <v>44743</v>
      </c>
      <c r="D94" s="1">
        <v>44743</v>
      </c>
      <c r="E94" t="s">
        <v>239</v>
      </c>
      <c r="F94" s="1">
        <v>44739</v>
      </c>
      <c r="G94" s="34">
        <v>0.83704861111110995</v>
      </c>
      <c r="H94" t="s">
        <v>3335</v>
      </c>
      <c r="I94" s="1">
        <v>44743</v>
      </c>
      <c r="J94" t="s">
        <v>239</v>
      </c>
      <c r="K94" t="s">
        <v>113</v>
      </c>
      <c r="L94" s="1">
        <v>44743</v>
      </c>
      <c r="M94" s="40">
        <v>-122621.97</v>
      </c>
      <c r="N94" s="40">
        <v>-122621.97</v>
      </c>
      <c r="O94" t="s">
        <v>3332</v>
      </c>
      <c r="P94" s="1">
        <v>44743</v>
      </c>
      <c r="Q94" t="s">
        <v>3817</v>
      </c>
      <c r="R94" t="s">
        <v>240</v>
      </c>
      <c r="S94" t="s">
        <v>237</v>
      </c>
    </row>
    <row r="95" spans="1:19" ht="13.95" customHeight="1" x14ac:dyDescent="0.25">
      <c r="A95" t="s">
        <v>3793</v>
      </c>
      <c r="B95" t="s">
        <v>0</v>
      </c>
      <c r="C95" s="1">
        <v>44743</v>
      </c>
      <c r="D95" s="1">
        <v>44743</v>
      </c>
      <c r="E95" t="s">
        <v>234</v>
      </c>
      <c r="F95" s="1">
        <v>44739</v>
      </c>
      <c r="G95" s="34">
        <v>0.83703703703704002</v>
      </c>
      <c r="H95" t="s">
        <v>3335</v>
      </c>
      <c r="I95" s="1">
        <v>44743</v>
      </c>
      <c r="J95" t="s">
        <v>234</v>
      </c>
      <c r="K95" t="s">
        <v>113</v>
      </c>
      <c r="L95" s="1">
        <v>44743</v>
      </c>
      <c r="M95" s="40">
        <v>-3258.86</v>
      </c>
      <c r="N95" s="40">
        <v>-3258.86</v>
      </c>
      <c r="O95" t="s">
        <v>3332</v>
      </c>
      <c r="P95" s="1">
        <v>44743</v>
      </c>
      <c r="Q95" t="s">
        <v>3804</v>
      </c>
      <c r="R95" t="s">
        <v>3791</v>
      </c>
      <c r="S95" t="s">
        <v>232</v>
      </c>
    </row>
    <row r="96" spans="1:19" ht="13.95" customHeight="1" x14ac:dyDescent="0.25">
      <c r="A96" t="s">
        <v>3779</v>
      </c>
      <c r="B96" t="s">
        <v>0</v>
      </c>
      <c r="C96" s="1">
        <v>44743</v>
      </c>
      <c r="D96" s="1">
        <v>44743</v>
      </c>
      <c r="E96" t="s">
        <v>224</v>
      </c>
      <c r="F96" s="1">
        <v>44739</v>
      </c>
      <c r="G96" s="34">
        <v>0.83703703703704002</v>
      </c>
      <c r="H96" t="s">
        <v>3335</v>
      </c>
      <c r="I96" s="1">
        <v>44743</v>
      </c>
      <c r="J96" t="s">
        <v>224</v>
      </c>
      <c r="K96" t="s">
        <v>113</v>
      </c>
      <c r="L96" s="1">
        <v>44743</v>
      </c>
      <c r="M96" s="40">
        <v>-34029.22</v>
      </c>
      <c r="N96" s="40">
        <v>-34029.22</v>
      </c>
      <c r="O96" t="s">
        <v>3332</v>
      </c>
      <c r="P96" s="1">
        <v>44743</v>
      </c>
      <c r="Q96" t="s">
        <v>3790</v>
      </c>
      <c r="R96" t="s">
        <v>3777</v>
      </c>
      <c r="S96" t="s">
        <v>222</v>
      </c>
    </row>
    <row r="97" spans="1:19" ht="13.95" customHeight="1" x14ac:dyDescent="0.25">
      <c r="A97" t="s">
        <v>3765</v>
      </c>
      <c r="B97" t="s">
        <v>0</v>
      </c>
      <c r="C97" s="1">
        <v>44743</v>
      </c>
      <c r="D97" s="1">
        <v>44743</v>
      </c>
      <c r="E97" t="s">
        <v>214</v>
      </c>
      <c r="F97" s="1">
        <v>44739</v>
      </c>
      <c r="G97" s="34">
        <v>0.83702546296295999</v>
      </c>
      <c r="H97" t="s">
        <v>3335</v>
      </c>
      <c r="I97" s="1">
        <v>44743</v>
      </c>
      <c r="J97" t="s">
        <v>214</v>
      </c>
      <c r="K97" t="s">
        <v>113</v>
      </c>
      <c r="L97" s="1">
        <v>44743</v>
      </c>
      <c r="M97" s="40">
        <v>-24821.279999999999</v>
      </c>
      <c r="N97" s="40">
        <v>-24821.279999999999</v>
      </c>
      <c r="O97" t="s">
        <v>3332</v>
      </c>
      <c r="P97" s="1">
        <v>44743</v>
      </c>
      <c r="Q97" t="s">
        <v>3776</v>
      </c>
      <c r="R97" t="s">
        <v>3763</v>
      </c>
      <c r="S97" t="s">
        <v>212</v>
      </c>
    </row>
    <row r="98" spans="1:19" ht="13.95" customHeight="1" x14ac:dyDescent="0.25">
      <c r="A98" t="s">
        <v>3746</v>
      </c>
      <c r="B98" t="s">
        <v>0</v>
      </c>
      <c r="C98" s="1">
        <v>44743</v>
      </c>
      <c r="D98" s="1">
        <v>44743</v>
      </c>
      <c r="E98" t="s">
        <v>209</v>
      </c>
      <c r="F98" s="1">
        <v>44739</v>
      </c>
      <c r="G98" s="34">
        <v>0.83702546296295999</v>
      </c>
      <c r="H98" t="s">
        <v>3335</v>
      </c>
      <c r="I98" s="1">
        <v>44743</v>
      </c>
      <c r="J98" t="s">
        <v>209</v>
      </c>
      <c r="K98" t="s">
        <v>113</v>
      </c>
      <c r="L98" s="1">
        <v>44743</v>
      </c>
      <c r="M98" s="40">
        <v>-2750.93</v>
      </c>
      <c r="N98" s="40">
        <v>-2750.93</v>
      </c>
      <c r="O98" t="s">
        <v>3332</v>
      </c>
      <c r="P98" s="1">
        <v>44743</v>
      </c>
      <c r="Q98" t="s">
        <v>3757</v>
      </c>
      <c r="R98" t="s">
        <v>3744</v>
      </c>
      <c r="S98" t="s">
        <v>207</v>
      </c>
    </row>
    <row r="99" spans="1:19" ht="13.95" customHeight="1" x14ac:dyDescent="0.25">
      <c r="A99" t="s">
        <v>3732</v>
      </c>
      <c r="B99" t="s">
        <v>0</v>
      </c>
      <c r="C99" s="1">
        <v>44743</v>
      </c>
      <c r="D99" s="1">
        <v>44743</v>
      </c>
      <c r="E99" t="s">
        <v>204</v>
      </c>
      <c r="F99" s="1">
        <v>44739</v>
      </c>
      <c r="G99" s="34">
        <v>0.83702546296295999</v>
      </c>
      <c r="H99" t="s">
        <v>3335</v>
      </c>
      <c r="I99" s="1">
        <v>44743</v>
      </c>
      <c r="J99" t="s">
        <v>204</v>
      </c>
      <c r="K99" t="s">
        <v>113</v>
      </c>
      <c r="L99" s="1">
        <v>44743</v>
      </c>
      <c r="M99" s="40">
        <v>-35348.080000000002</v>
      </c>
      <c r="N99" s="40">
        <v>-35348.080000000002</v>
      </c>
      <c r="O99" t="s">
        <v>3332</v>
      </c>
      <c r="P99" s="1">
        <v>44743</v>
      </c>
      <c r="Q99" t="s">
        <v>3743</v>
      </c>
      <c r="R99" t="s">
        <v>3730</v>
      </c>
      <c r="S99" t="s">
        <v>202</v>
      </c>
    </row>
    <row r="100" spans="1:19" ht="13.95" customHeight="1" x14ac:dyDescent="0.25">
      <c r="A100" t="s">
        <v>3718</v>
      </c>
      <c r="B100" t="s">
        <v>0</v>
      </c>
      <c r="C100" s="1">
        <v>44743</v>
      </c>
      <c r="D100" s="1">
        <v>44743</v>
      </c>
      <c r="E100" t="s">
        <v>199</v>
      </c>
      <c r="F100" s="1">
        <v>44739</v>
      </c>
      <c r="G100" s="34">
        <v>0.83701388888888995</v>
      </c>
      <c r="H100" t="s">
        <v>3335</v>
      </c>
      <c r="I100" s="1">
        <v>44743</v>
      </c>
      <c r="J100" t="s">
        <v>199</v>
      </c>
      <c r="K100" t="s">
        <v>113</v>
      </c>
      <c r="L100" s="1">
        <v>44743</v>
      </c>
      <c r="M100" s="40">
        <v>-8140.3</v>
      </c>
      <c r="N100" s="40">
        <v>-8140.3</v>
      </c>
      <c r="O100" t="s">
        <v>3332</v>
      </c>
      <c r="P100" s="1">
        <v>44743</v>
      </c>
      <c r="Q100" t="s">
        <v>3729</v>
      </c>
      <c r="R100" t="s">
        <v>3716</v>
      </c>
      <c r="S100" t="s">
        <v>197</v>
      </c>
    </row>
    <row r="101" spans="1:19" ht="13.95" customHeight="1" x14ac:dyDescent="0.25">
      <c r="A101" t="s">
        <v>3704</v>
      </c>
      <c r="B101" t="s">
        <v>0</v>
      </c>
      <c r="C101" s="1">
        <v>44743</v>
      </c>
      <c r="D101" s="1">
        <v>44743</v>
      </c>
      <c r="E101" t="s">
        <v>194</v>
      </c>
      <c r="F101" s="1">
        <v>44739</v>
      </c>
      <c r="G101" s="34">
        <v>0.83701388888888995</v>
      </c>
      <c r="H101" t="s">
        <v>3335</v>
      </c>
      <c r="I101" s="1">
        <v>44743</v>
      </c>
      <c r="J101" t="s">
        <v>194</v>
      </c>
      <c r="K101" t="s">
        <v>113</v>
      </c>
      <c r="L101" s="1">
        <v>44743</v>
      </c>
      <c r="M101" s="40">
        <v>-15294.71</v>
      </c>
      <c r="N101" s="40">
        <v>-15294.71</v>
      </c>
      <c r="O101" t="s">
        <v>3332</v>
      </c>
      <c r="P101" s="1">
        <v>44743</v>
      </c>
      <c r="Q101" t="s">
        <v>3715</v>
      </c>
      <c r="R101" t="s">
        <v>3702</v>
      </c>
      <c r="S101" t="s">
        <v>192</v>
      </c>
    </row>
    <row r="102" spans="1:19" ht="13.95" customHeight="1" x14ac:dyDescent="0.25">
      <c r="A102" t="s">
        <v>3690</v>
      </c>
      <c r="B102" t="s">
        <v>0</v>
      </c>
      <c r="C102" s="1">
        <v>44743</v>
      </c>
      <c r="D102" s="1">
        <v>44743</v>
      </c>
      <c r="E102" t="s">
        <v>189</v>
      </c>
      <c r="F102" s="1">
        <v>44739</v>
      </c>
      <c r="G102" s="34">
        <v>0.83701388888888995</v>
      </c>
      <c r="H102" t="s">
        <v>3335</v>
      </c>
      <c r="I102" s="1">
        <v>44743</v>
      </c>
      <c r="J102" t="s">
        <v>189</v>
      </c>
      <c r="K102" t="s">
        <v>113</v>
      </c>
      <c r="L102" s="1">
        <v>44743</v>
      </c>
      <c r="M102" s="40">
        <v>-114359.22</v>
      </c>
      <c r="N102" s="40">
        <v>-114359.22</v>
      </c>
      <c r="O102" t="s">
        <v>3332</v>
      </c>
      <c r="P102" s="1">
        <v>44743</v>
      </c>
      <c r="Q102" t="s">
        <v>3701</v>
      </c>
      <c r="R102" t="s">
        <v>3688</v>
      </c>
      <c r="S102" t="s">
        <v>187</v>
      </c>
    </row>
    <row r="103" spans="1:19" ht="13.95" customHeight="1" x14ac:dyDescent="0.25">
      <c r="A103" t="s">
        <v>3676</v>
      </c>
      <c r="B103" t="s">
        <v>0</v>
      </c>
      <c r="C103" s="1">
        <v>44743</v>
      </c>
      <c r="D103" s="1">
        <v>44743</v>
      </c>
      <c r="E103" t="s">
        <v>184</v>
      </c>
      <c r="F103" s="1">
        <v>44739</v>
      </c>
      <c r="G103" s="34">
        <v>0.83700231481481002</v>
      </c>
      <c r="H103" t="s">
        <v>3335</v>
      </c>
      <c r="I103" s="1">
        <v>44743</v>
      </c>
      <c r="J103" t="s">
        <v>184</v>
      </c>
      <c r="K103" t="s">
        <v>113</v>
      </c>
      <c r="L103" s="1">
        <v>44743</v>
      </c>
      <c r="M103" s="40">
        <v>-2853.04</v>
      </c>
      <c r="N103" s="40">
        <v>-2853.04</v>
      </c>
      <c r="O103" t="s">
        <v>3332</v>
      </c>
      <c r="P103" s="1">
        <v>44743</v>
      </c>
      <c r="Q103" t="s">
        <v>3687</v>
      </c>
      <c r="R103" t="s">
        <v>3674</v>
      </c>
      <c r="S103" t="s">
        <v>182</v>
      </c>
    </row>
    <row r="104" spans="1:19" ht="13.95" customHeight="1" x14ac:dyDescent="0.25">
      <c r="A104" t="s">
        <v>3662</v>
      </c>
      <c r="B104" t="s">
        <v>0</v>
      </c>
      <c r="C104" s="1">
        <v>44743</v>
      </c>
      <c r="D104" s="1">
        <v>44743</v>
      </c>
      <c r="E104" t="s">
        <v>174</v>
      </c>
      <c r="F104" s="1">
        <v>44739</v>
      </c>
      <c r="G104" s="34">
        <v>0.83700231481481002</v>
      </c>
      <c r="H104" t="s">
        <v>3335</v>
      </c>
      <c r="I104" s="1">
        <v>44743</v>
      </c>
      <c r="J104" t="s">
        <v>174</v>
      </c>
      <c r="K104" t="s">
        <v>113</v>
      </c>
      <c r="L104" s="1">
        <v>44743</v>
      </c>
      <c r="M104" s="40">
        <v>-338062.87</v>
      </c>
      <c r="N104" s="40">
        <v>-338062.87</v>
      </c>
      <c r="O104" t="s">
        <v>3332</v>
      </c>
      <c r="P104" s="1">
        <v>44743</v>
      </c>
      <c r="Q104" t="s">
        <v>3673</v>
      </c>
      <c r="R104" t="s">
        <v>3660</v>
      </c>
      <c r="S104" t="s">
        <v>172</v>
      </c>
    </row>
    <row r="105" spans="1:19" ht="13.95" customHeight="1" x14ac:dyDescent="0.25">
      <c r="A105" t="s">
        <v>3648</v>
      </c>
      <c r="B105" t="s">
        <v>0</v>
      </c>
      <c r="C105" s="1">
        <v>44743</v>
      </c>
      <c r="D105" s="1">
        <v>44743</v>
      </c>
      <c r="E105" t="s">
        <v>179</v>
      </c>
      <c r="F105" s="1">
        <v>44739</v>
      </c>
      <c r="G105" s="34">
        <v>0.83700231481481002</v>
      </c>
      <c r="H105" t="s">
        <v>3335</v>
      </c>
      <c r="I105" s="1">
        <v>44743</v>
      </c>
      <c r="J105" t="s">
        <v>179</v>
      </c>
      <c r="K105" t="s">
        <v>113</v>
      </c>
      <c r="L105" s="1">
        <v>44743</v>
      </c>
      <c r="M105" s="40">
        <v>-5660.79</v>
      </c>
      <c r="N105" s="40">
        <v>-5660.79</v>
      </c>
      <c r="O105" t="s">
        <v>3332</v>
      </c>
      <c r="P105" s="1">
        <v>44743</v>
      </c>
      <c r="Q105" t="s">
        <v>3659</v>
      </c>
      <c r="R105" t="s">
        <v>3646</v>
      </c>
      <c r="S105" t="s">
        <v>177</v>
      </c>
    </row>
    <row r="106" spans="1:19" ht="13.95" customHeight="1" x14ac:dyDescent="0.25">
      <c r="A106" t="s">
        <v>3629</v>
      </c>
      <c r="B106" t="s">
        <v>0</v>
      </c>
      <c r="C106" s="1">
        <v>44743</v>
      </c>
      <c r="D106" s="1">
        <v>44743</v>
      </c>
      <c r="E106" t="s">
        <v>169</v>
      </c>
      <c r="F106" s="1">
        <v>44739</v>
      </c>
      <c r="G106" s="34">
        <v>0.83700231481481002</v>
      </c>
      <c r="H106" t="s">
        <v>3335</v>
      </c>
      <c r="I106" s="1">
        <v>44743</v>
      </c>
      <c r="J106" t="s">
        <v>169</v>
      </c>
      <c r="K106" t="s">
        <v>113</v>
      </c>
      <c r="L106" s="1">
        <v>44743</v>
      </c>
      <c r="M106" s="40">
        <v>-2150.79</v>
      </c>
      <c r="N106" s="40">
        <v>-2150.79</v>
      </c>
      <c r="O106" t="s">
        <v>3332</v>
      </c>
      <c r="P106" s="1">
        <v>44743</v>
      </c>
      <c r="Q106" t="s">
        <v>3640</v>
      </c>
      <c r="R106" t="s">
        <v>3627</v>
      </c>
      <c r="S106" t="s">
        <v>167</v>
      </c>
    </row>
    <row r="107" spans="1:19" ht="13.95" customHeight="1" x14ac:dyDescent="0.25">
      <c r="A107" t="s">
        <v>3615</v>
      </c>
      <c r="B107" t="s">
        <v>0</v>
      </c>
      <c r="C107" s="1">
        <v>44743</v>
      </c>
      <c r="D107" s="1">
        <v>44743</v>
      </c>
      <c r="E107" t="s">
        <v>164</v>
      </c>
      <c r="F107" s="1">
        <v>44739</v>
      </c>
      <c r="G107" s="34">
        <v>0.83699074074073998</v>
      </c>
      <c r="H107" t="s">
        <v>3335</v>
      </c>
      <c r="I107" s="1">
        <v>44743</v>
      </c>
      <c r="J107" t="s">
        <v>164</v>
      </c>
      <c r="K107" t="s">
        <v>113</v>
      </c>
      <c r="L107" s="1">
        <v>44743</v>
      </c>
      <c r="M107" s="40">
        <v>-6207.74</v>
      </c>
      <c r="N107" s="40">
        <v>-6207.74</v>
      </c>
      <c r="O107" t="s">
        <v>3332</v>
      </c>
      <c r="P107" s="1">
        <v>44743</v>
      </c>
      <c r="Q107" t="s">
        <v>3626</v>
      </c>
      <c r="R107" t="s">
        <v>3613</v>
      </c>
      <c r="S107" t="s">
        <v>162</v>
      </c>
    </row>
    <row r="108" spans="1:19" ht="13.95" customHeight="1" x14ac:dyDescent="0.25">
      <c r="A108" t="s">
        <v>3601</v>
      </c>
      <c r="B108" t="s">
        <v>0</v>
      </c>
      <c r="C108" s="1">
        <v>44743</v>
      </c>
      <c r="D108" s="1">
        <v>44743</v>
      </c>
      <c r="E108" t="s">
        <v>159</v>
      </c>
      <c r="F108" s="1">
        <v>44739</v>
      </c>
      <c r="G108" s="34">
        <v>0.83699074074073998</v>
      </c>
      <c r="H108" t="s">
        <v>3335</v>
      </c>
      <c r="I108" s="1">
        <v>44743</v>
      </c>
      <c r="J108" t="s">
        <v>159</v>
      </c>
      <c r="K108" t="s">
        <v>113</v>
      </c>
      <c r="L108" s="1">
        <v>44743</v>
      </c>
      <c r="M108" s="40">
        <v>-59558.85</v>
      </c>
      <c r="N108" s="40">
        <v>-59558.85</v>
      </c>
      <c r="O108" t="s">
        <v>3332</v>
      </c>
      <c r="P108" s="1">
        <v>44743</v>
      </c>
      <c r="Q108" t="s">
        <v>3612</v>
      </c>
      <c r="R108" t="s">
        <v>3599</v>
      </c>
      <c r="S108" t="s">
        <v>157</v>
      </c>
    </row>
    <row r="109" spans="1:19" ht="13.95" customHeight="1" x14ac:dyDescent="0.25">
      <c r="A109" t="s">
        <v>3587</v>
      </c>
      <c r="B109" t="s">
        <v>0</v>
      </c>
      <c r="C109" s="1">
        <v>44743</v>
      </c>
      <c r="D109" s="1">
        <v>44743</v>
      </c>
      <c r="E109" t="s">
        <v>154</v>
      </c>
      <c r="F109" s="1">
        <v>44739</v>
      </c>
      <c r="G109" s="34">
        <v>0.83699074074073998</v>
      </c>
      <c r="H109" t="s">
        <v>3335</v>
      </c>
      <c r="I109" s="1">
        <v>44743</v>
      </c>
      <c r="J109" t="s">
        <v>154</v>
      </c>
      <c r="K109" t="s">
        <v>113</v>
      </c>
      <c r="L109" s="1">
        <v>44743</v>
      </c>
      <c r="M109" s="40">
        <v>-10545.53</v>
      </c>
      <c r="N109" s="40">
        <v>-10545.53</v>
      </c>
      <c r="O109" t="s">
        <v>3332</v>
      </c>
      <c r="P109" s="1">
        <v>44743</v>
      </c>
      <c r="Q109" t="s">
        <v>3598</v>
      </c>
      <c r="R109" t="s">
        <v>3585</v>
      </c>
      <c r="S109" t="s">
        <v>152</v>
      </c>
    </row>
    <row r="110" spans="1:19" ht="13.95" customHeight="1" x14ac:dyDescent="0.25">
      <c r="A110" t="s">
        <v>3573</v>
      </c>
      <c r="B110" t="s">
        <v>0</v>
      </c>
      <c r="C110" s="1">
        <v>44743</v>
      </c>
      <c r="D110" s="1">
        <v>44743</v>
      </c>
      <c r="E110" t="s">
        <v>149</v>
      </c>
      <c r="F110" s="1">
        <v>44739</v>
      </c>
      <c r="G110" s="34">
        <v>0.83697916666667005</v>
      </c>
      <c r="H110" t="s">
        <v>3335</v>
      </c>
      <c r="I110" s="1">
        <v>44743</v>
      </c>
      <c r="J110" t="s">
        <v>149</v>
      </c>
      <c r="K110" t="s">
        <v>113</v>
      </c>
      <c r="L110" s="1">
        <v>44743</v>
      </c>
      <c r="M110" s="40">
        <v>-3324.32</v>
      </c>
      <c r="N110" s="40">
        <v>-3324.32</v>
      </c>
      <c r="O110" t="s">
        <v>3332</v>
      </c>
      <c r="P110" s="1">
        <v>44743</v>
      </c>
      <c r="Q110" t="s">
        <v>3584</v>
      </c>
      <c r="R110" t="s">
        <v>3571</v>
      </c>
      <c r="S110" t="s">
        <v>147</v>
      </c>
    </row>
    <row r="111" spans="1:19" ht="13.95" customHeight="1" x14ac:dyDescent="0.25">
      <c r="A111" t="s">
        <v>3559</v>
      </c>
      <c r="B111" t="s">
        <v>0</v>
      </c>
      <c r="C111" s="1">
        <v>44743</v>
      </c>
      <c r="D111" s="1">
        <v>44743</v>
      </c>
      <c r="E111" t="s">
        <v>144</v>
      </c>
      <c r="F111" s="1">
        <v>44739</v>
      </c>
      <c r="G111" s="34">
        <v>0.83697916666667005</v>
      </c>
      <c r="H111" t="s">
        <v>3335</v>
      </c>
      <c r="I111" s="1">
        <v>44743</v>
      </c>
      <c r="J111" t="s">
        <v>144</v>
      </c>
      <c r="K111" t="s">
        <v>113</v>
      </c>
      <c r="L111" s="1">
        <v>44743</v>
      </c>
      <c r="M111" s="40">
        <v>-80352.25</v>
      </c>
      <c r="N111" s="40">
        <v>-80352.25</v>
      </c>
      <c r="O111" t="s">
        <v>3332</v>
      </c>
      <c r="P111" s="1">
        <v>44743</v>
      </c>
      <c r="Q111" t="s">
        <v>3570</v>
      </c>
      <c r="R111" t="s">
        <v>3557</v>
      </c>
      <c r="S111" t="s">
        <v>142</v>
      </c>
    </row>
    <row r="112" spans="1:19" ht="13.95" customHeight="1" x14ac:dyDescent="0.25">
      <c r="A112" t="s">
        <v>3545</v>
      </c>
      <c r="B112" t="s">
        <v>0</v>
      </c>
      <c r="C112" s="1">
        <v>44743</v>
      </c>
      <c r="D112" s="1">
        <v>44743</v>
      </c>
      <c r="E112" t="s">
        <v>139</v>
      </c>
      <c r="F112" s="1">
        <v>44739</v>
      </c>
      <c r="G112" s="34">
        <v>0.83697916666667005</v>
      </c>
      <c r="H112" t="s">
        <v>3335</v>
      </c>
      <c r="I112" s="1">
        <v>44743</v>
      </c>
      <c r="J112" t="s">
        <v>139</v>
      </c>
      <c r="K112" t="s">
        <v>113</v>
      </c>
      <c r="L112" s="1">
        <v>44743</v>
      </c>
      <c r="M112" s="40">
        <v>-45180.32</v>
      </c>
      <c r="N112" s="40">
        <v>-45180.32</v>
      </c>
      <c r="O112" t="s">
        <v>3332</v>
      </c>
      <c r="P112" s="1">
        <v>44743</v>
      </c>
      <c r="Q112" t="s">
        <v>3556</v>
      </c>
      <c r="R112" t="s">
        <v>3543</v>
      </c>
      <c r="S112" t="s">
        <v>137</v>
      </c>
    </row>
    <row r="113" spans="1:19" ht="13.95" customHeight="1" x14ac:dyDescent="0.25">
      <c r="A113" t="s">
        <v>3531</v>
      </c>
      <c r="B113" t="s">
        <v>0</v>
      </c>
      <c r="C113" s="1">
        <v>44743</v>
      </c>
      <c r="D113" s="1">
        <v>44743</v>
      </c>
      <c r="E113" t="s">
        <v>374</v>
      </c>
      <c r="F113" s="1">
        <v>44739</v>
      </c>
      <c r="G113" s="34">
        <v>0.83711805555555996</v>
      </c>
      <c r="H113" t="s">
        <v>3335</v>
      </c>
      <c r="I113" s="1">
        <v>44743</v>
      </c>
      <c r="J113" t="s">
        <v>374</v>
      </c>
      <c r="K113" t="s">
        <v>113</v>
      </c>
      <c r="L113" s="1">
        <v>44743</v>
      </c>
      <c r="M113" s="40">
        <v>-7882580.9900000002</v>
      </c>
      <c r="N113" s="40">
        <v>-7882580.9900000002</v>
      </c>
      <c r="O113" t="s">
        <v>3332</v>
      </c>
      <c r="P113" s="1">
        <v>44743</v>
      </c>
      <c r="Q113" t="s">
        <v>3542</v>
      </c>
      <c r="R113" t="s">
        <v>375</v>
      </c>
      <c r="S113" t="s">
        <v>372</v>
      </c>
    </row>
    <row r="114" spans="1:19" ht="13.95" customHeight="1" x14ac:dyDescent="0.25">
      <c r="A114" t="s">
        <v>3518</v>
      </c>
      <c r="B114" t="s">
        <v>0</v>
      </c>
      <c r="C114" s="1">
        <v>44743</v>
      </c>
      <c r="D114" s="1">
        <v>44743</v>
      </c>
      <c r="E114" t="s">
        <v>479</v>
      </c>
      <c r="F114" s="1">
        <v>44739</v>
      </c>
      <c r="G114" s="34">
        <v>0.83718749999999997</v>
      </c>
      <c r="H114" t="s">
        <v>3335</v>
      </c>
      <c r="I114" s="1">
        <v>44743</v>
      </c>
      <c r="J114" t="s">
        <v>479</v>
      </c>
      <c r="K114" t="s">
        <v>113</v>
      </c>
      <c r="L114" s="1">
        <v>44743</v>
      </c>
      <c r="M114" s="40">
        <v>-1207.0899999999999</v>
      </c>
      <c r="N114" s="40">
        <v>-1207.0899999999999</v>
      </c>
      <c r="O114" t="s">
        <v>3332</v>
      </c>
      <c r="P114" s="1">
        <v>44743</v>
      </c>
      <c r="Q114" t="s">
        <v>3529</v>
      </c>
      <c r="R114" t="s">
        <v>480</v>
      </c>
      <c r="S114" t="s">
        <v>477</v>
      </c>
    </row>
    <row r="115" spans="1:19" ht="13.95" customHeight="1" x14ac:dyDescent="0.25">
      <c r="A115" t="s">
        <v>3505</v>
      </c>
      <c r="B115" t="s">
        <v>0</v>
      </c>
      <c r="C115" s="1">
        <v>44743</v>
      </c>
      <c r="D115" s="1">
        <v>44743</v>
      </c>
      <c r="E115" t="s">
        <v>354</v>
      </c>
      <c r="F115" s="1">
        <v>44739</v>
      </c>
      <c r="G115" s="34">
        <v>0.83710648148148004</v>
      </c>
      <c r="H115" t="s">
        <v>3335</v>
      </c>
      <c r="I115" s="1">
        <v>44743</v>
      </c>
      <c r="J115" t="s">
        <v>354</v>
      </c>
      <c r="K115" t="s">
        <v>113</v>
      </c>
      <c r="L115" s="1">
        <v>44743</v>
      </c>
      <c r="M115" s="40">
        <v>-5431.68</v>
      </c>
      <c r="N115" s="40">
        <v>-5431.68</v>
      </c>
      <c r="O115" t="s">
        <v>3332</v>
      </c>
      <c r="P115" s="1">
        <v>44743</v>
      </c>
      <c r="Q115" t="s">
        <v>3516</v>
      </c>
      <c r="R115" t="s">
        <v>355</v>
      </c>
      <c r="S115" t="s">
        <v>352</v>
      </c>
    </row>
    <row r="116" spans="1:19" ht="13.95" customHeight="1" x14ac:dyDescent="0.25">
      <c r="A116" t="s">
        <v>3492</v>
      </c>
      <c r="B116" t="s">
        <v>0</v>
      </c>
      <c r="C116" s="1">
        <v>44743</v>
      </c>
      <c r="D116" s="1">
        <v>44743</v>
      </c>
      <c r="E116" t="s">
        <v>299</v>
      </c>
      <c r="F116" s="1">
        <v>44739</v>
      </c>
      <c r="G116" s="34">
        <v>0.83708333333332996</v>
      </c>
      <c r="H116" t="s">
        <v>3335</v>
      </c>
      <c r="I116" s="1">
        <v>44743</v>
      </c>
      <c r="J116" t="s">
        <v>299</v>
      </c>
      <c r="K116" t="s">
        <v>113</v>
      </c>
      <c r="L116" s="1">
        <v>44743</v>
      </c>
      <c r="M116" s="40">
        <v>-568597.68999999994</v>
      </c>
      <c r="N116" s="40">
        <v>-568597.68999999994</v>
      </c>
      <c r="O116" t="s">
        <v>3332</v>
      </c>
      <c r="P116" s="1">
        <v>44743</v>
      </c>
      <c r="Q116" t="s">
        <v>3503</v>
      </c>
      <c r="R116" t="s">
        <v>300</v>
      </c>
      <c r="S116" t="s">
        <v>297</v>
      </c>
    </row>
    <row r="117" spans="1:19" ht="13.95" customHeight="1" x14ac:dyDescent="0.25">
      <c r="A117" t="s">
        <v>3479</v>
      </c>
      <c r="B117" t="s">
        <v>0</v>
      </c>
      <c r="C117" s="1">
        <v>44743</v>
      </c>
      <c r="D117" s="1">
        <v>44743</v>
      </c>
      <c r="E117" t="s">
        <v>269</v>
      </c>
      <c r="F117" s="1">
        <v>44739</v>
      </c>
      <c r="G117" s="34">
        <v>0.83706018518518999</v>
      </c>
      <c r="H117" t="s">
        <v>3335</v>
      </c>
      <c r="I117" s="1">
        <v>44743</v>
      </c>
      <c r="J117" t="s">
        <v>269</v>
      </c>
      <c r="K117" t="s">
        <v>113</v>
      </c>
      <c r="L117" s="1">
        <v>44743</v>
      </c>
      <c r="M117" s="40">
        <v>-2484.59</v>
      </c>
      <c r="N117" s="40">
        <v>-2484.59</v>
      </c>
      <c r="O117" t="s">
        <v>3332</v>
      </c>
      <c r="P117" s="1">
        <v>44743</v>
      </c>
      <c r="Q117" t="s">
        <v>3490</v>
      </c>
      <c r="R117" t="s">
        <v>270</v>
      </c>
      <c r="S117" t="s">
        <v>267</v>
      </c>
    </row>
    <row r="118" spans="1:19" ht="13.95" customHeight="1" x14ac:dyDescent="0.25">
      <c r="A118" t="s">
        <v>3461</v>
      </c>
      <c r="B118" t="s">
        <v>0</v>
      </c>
      <c r="C118" s="1">
        <v>44743</v>
      </c>
      <c r="D118" s="1">
        <v>44743</v>
      </c>
      <c r="E118" t="s">
        <v>219</v>
      </c>
      <c r="F118" s="1">
        <v>44739</v>
      </c>
      <c r="G118" s="34">
        <v>0.83702546296295999</v>
      </c>
      <c r="H118" t="s">
        <v>3335</v>
      </c>
      <c r="I118" s="1">
        <v>44743</v>
      </c>
      <c r="J118" t="s">
        <v>219</v>
      </c>
      <c r="K118" t="s">
        <v>113</v>
      </c>
      <c r="L118" s="1">
        <v>44743</v>
      </c>
      <c r="M118" s="40">
        <v>-33167.65</v>
      </c>
      <c r="N118" s="40">
        <v>-33167.65</v>
      </c>
      <c r="O118" t="s">
        <v>3332</v>
      </c>
      <c r="P118" s="1">
        <v>44743</v>
      </c>
      <c r="Q118" t="s">
        <v>3472</v>
      </c>
      <c r="R118" t="s">
        <v>3459</v>
      </c>
      <c r="S118" t="s">
        <v>217</v>
      </c>
    </row>
    <row r="119" spans="1:19" ht="13.95" customHeight="1" x14ac:dyDescent="0.25">
      <c r="A119" t="s">
        <v>3447</v>
      </c>
      <c r="B119" t="s">
        <v>0</v>
      </c>
      <c r="C119" s="1">
        <v>44743</v>
      </c>
      <c r="D119" s="1">
        <v>44743</v>
      </c>
      <c r="E119" t="s">
        <v>414</v>
      </c>
      <c r="F119" s="1">
        <v>44739</v>
      </c>
      <c r="G119" s="34">
        <v>0.83714120370370004</v>
      </c>
      <c r="H119" t="s">
        <v>3335</v>
      </c>
      <c r="I119" s="1">
        <v>44743</v>
      </c>
      <c r="J119" t="s">
        <v>414</v>
      </c>
      <c r="K119" t="s">
        <v>113</v>
      </c>
      <c r="L119" s="1">
        <v>44743</v>
      </c>
      <c r="M119" s="40">
        <v>-11521.25</v>
      </c>
      <c r="N119" s="40">
        <v>-11521.25</v>
      </c>
      <c r="O119" t="s">
        <v>3332</v>
      </c>
      <c r="P119" s="1">
        <v>44743</v>
      </c>
      <c r="Q119" t="s">
        <v>3458</v>
      </c>
      <c r="R119" t="s">
        <v>415</v>
      </c>
      <c r="S119" t="s">
        <v>412</v>
      </c>
    </row>
    <row r="120" spans="1:19" ht="13.95" customHeight="1" x14ac:dyDescent="0.25">
      <c r="A120" t="s">
        <v>3434</v>
      </c>
      <c r="B120" t="s">
        <v>0</v>
      </c>
      <c r="C120" s="1">
        <v>44743</v>
      </c>
      <c r="D120" s="1">
        <v>44743</v>
      </c>
      <c r="E120" t="s">
        <v>339</v>
      </c>
      <c r="F120" s="1">
        <v>44739</v>
      </c>
      <c r="G120" s="34">
        <v>0.83710648148148004</v>
      </c>
      <c r="H120" t="s">
        <v>3335</v>
      </c>
      <c r="I120" s="1">
        <v>44743</v>
      </c>
      <c r="J120" t="s">
        <v>339</v>
      </c>
      <c r="K120" t="s">
        <v>113</v>
      </c>
      <c r="L120" s="1">
        <v>44743</v>
      </c>
      <c r="M120" s="40">
        <v>-88012.03</v>
      </c>
      <c r="N120" s="40">
        <v>-88012.03</v>
      </c>
      <c r="O120" t="s">
        <v>3332</v>
      </c>
      <c r="P120" s="1">
        <v>44743</v>
      </c>
      <c r="Q120" t="s">
        <v>3445</v>
      </c>
      <c r="R120" t="s">
        <v>340</v>
      </c>
      <c r="S120" t="s">
        <v>337</v>
      </c>
    </row>
    <row r="121" spans="1:19" ht="13.95" customHeight="1" x14ac:dyDescent="0.25">
      <c r="A121" t="s">
        <v>3416</v>
      </c>
      <c r="B121" t="s">
        <v>0</v>
      </c>
      <c r="C121" s="1">
        <v>44743</v>
      </c>
      <c r="D121" s="1">
        <v>44743</v>
      </c>
      <c r="E121" t="s">
        <v>129</v>
      </c>
      <c r="F121" s="1">
        <v>44739</v>
      </c>
      <c r="G121" s="34">
        <v>0.83696759259259002</v>
      </c>
      <c r="H121" t="s">
        <v>3335</v>
      </c>
      <c r="I121" s="1">
        <v>44743</v>
      </c>
      <c r="J121" t="s">
        <v>129</v>
      </c>
      <c r="K121" t="s">
        <v>113</v>
      </c>
      <c r="L121" s="1">
        <v>44743</v>
      </c>
      <c r="M121" s="40">
        <v>-41705.86</v>
      </c>
      <c r="N121" s="40">
        <v>-41705.86</v>
      </c>
      <c r="O121" t="s">
        <v>3332</v>
      </c>
      <c r="P121" s="1">
        <v>44743</v>
      </c>
      <c r="Q121" t="s">
        <v>3427</v>
      </c>
      <c r="R121" t="s">
        <v>131</v>
      </c>
      <c r="S121" t="s">
        <v>127</v>
      </c>
    </row>
    <row r="122" spans="1:19" ht="13.95" customHeight="1" x14ac:dyDescent="0.25">
      <c r="A122" t="s">
        <v>3403</v>
      </c>
      <c r="B122" t="s">
        <v>0</v>
      </c>
      <c r="C122" s="1">
        <v>44743</v>
      </c>
      <c r="D122" s="1">
        <v>44743</v>
      </c>
      <c r="E122" t="s">
        <v>474</v>
      </c>
      <c r="F122" s="1">
        <v>44739</v>
      </c>
      <c r="G122" s="34">
        <v>0.83718749999999997</v>
      </c>
      <c r="H122" t="s">
        <v>3335</v>
      </c>
      <c r="I122" s="1">
        <v>44743</v>
      </c>
      <c r="J122" t="s">
        <v>474</v>
      </c>
      <c r="K122" t="s">
        <v>113</v>
      </c>
      <c r="L122" s="1">
        <v>44743</v>
      </c>
      <c r="M122" s="40">
        <v>-1544.67</v>
      </c>
      <c r="N122" s="40">
        <v>-1544.67</v>
      </c>
      <c r="O122" t="s">
        <v>3332</v>
      </c>
      <c r="P122" s="1">
        <v>44743</v>
      </c>
      <c r="Q122" t="s">
        <v>3414</v>
      </c>
      <c r="R122" t="s">
        <v>475</v>
      </c>
      <c r="S122" t="s">
        <v>472</v>
      </c>
    </row>
    <row r="123" spans="1:19" ht="13.95" customHeight="1" x14ac:dyDescent="0.25">
      <c r="A123" t="s">
        <v>3390</v>
      </c>
      <c r="B123" t="s">
        <v>0</v>
      </c>
      <c r="C123" s="1">
        <v>44743</v>
      </c>
      <c r="D123" s="1">
        <v>44743</v>
      </c>
      <c r="E123" t="s">
        <v>229</v>
      </c>
      <c r="F123" s="1">
        <v>44739</v>
      </c>
      <c r="G123" s="34">
        <v>0.83703703703704002</v>
      </c>
      <c r="H123" t="s">
        <v>3335</v>
      </c>
      <c r="I123" s="1">
        <v>44743</v>
      </c>
      <c r="J123" t="s">
        <v>229</v>
      </c>
      <c r="K123" t="s">
        <v>113</v>
      </c>
      <c r="L123" s="1">
        <v>44743</v>
      </c>
      <c r="M123" s="40">
        <v>-3571.19</v>
      </c>
      <c r="N123" s="40">
        <v>-3571.19</v>
      </c>
      <c r="O123" t="s">
        <v>3332</v>
      </c>
      <c r="P123" s="1">
        <v>44743</v>
      </c>
      <c r="Q123" t="s">
        <v>3401</v>
      </c>
      <c r="R123" t="s">
        <v>3388</v>
      </c>
      <c r="S123" t="s">
        <v>227</v>
      </c>
    </row>
    <row r="124" spans="1:19" ht="13.95" customHeight="1" x14ac:dyDescent="0.25">
      <c r="A124" t="s">
        <v>3376</v>
      </c>
      <c r="B124" t="s">
        <v>0</v>
      </c>
      <c r="C124" s="1">
        <v>44743</v>
      </c>
      <c r="D124" s="1">
        <v>44743</v>
      </c>
      <c r="E124" t="s">
        <v>249</v>
      </c>
      <c r="F124" s="1">
        <v>44739</v>
      </c>
      <c r="G124" s="34">
        <v>0.83704861111110995</v>
      </c>
      <c r="H124" t="s">
        <v>3335</v>
      </c>
      <c r="I124" s="1">
        <v>44743</v>
      </c>
      <c r="J124" t="s">
        <v>249</v>
      </c>
      <c r="K124" t="s">
        <v>113</v>
      </c>
      <c r="L124" s="1">
        <v>44743</v>
      </c>
      <c r="M124" s="40">
        <v>-34910.480000000003</v>
      </c>
      <c r="N124" s="40">
        <v>-34910.480000000003</v>
      </c>
      <c r="O124" t="s">
        <v>3332</v>
      </c>
      <c r="P124" s="1">
        <v>44743</v>
      </c>
      <c r="Q124" t="s">
        <v>3387</v>
      </c>
      <c r="R124" t="s">
        <v>250</v>
      </c>
      <c r="S124" t="s">
        <v>247</v>
      </c>
    </row>
    <row r="125" spans="1:19" ht="13.95" customHeight="1" x14ac:dyDescent="0.25">
      <c r="A125" t="s">
        <v>3363</v>
      </c>
      <c r="B125" t="s">
        <v>0</v>
      </c>
      <c r="C125" s="1">
        <v>44743</v>
      </c>
      <c r="D125" s="1">
        <v>44743</v>
      </c>
      <c r="E125" t="s">
        <v>429</v>
      </c>
      <c r="F125" s="1">
        <v>44739</v>
      </c>
      <c r="G125" s="34">
        <v>0.83715277777777997</v>
      </c>
      <c r="H125" t="s">
        <v>3335</v>
      </c>
      <c r="I125" s="1">
        <v>44743</v>
      </c>
      <c r="J125" t="s">
        <v>429</v>
      </c>
      <c r="K125" t="s">
        <v>113</v>
      </c>
      <c r="L125" s="1">
        <v>44743</v>
      </c>
      <c r="M125" s="40">
        <v>-6738.8</v>
      </c>
      <c r="N125" s="40">
        <v>-6738.8</v>
      </c>
      <c r="O125" t="s">
        <v>3332</v>
      </c>
      <c r="P125" s="1">
        <v>44743</v>
      </c>
      <c r="Q125" t="s">
        <v>3374</v>
      </c>
      <c r="R125" t="s">
        <v>430</v>
      </c>
      <c r="S125" t="s">
        <v>427</v>
      </c>
    </row>
    <row r="126" spans="1:19" ht="13.95" customHeight="1" x14ac:dyDescent="0.25">
      <c r="A126" t="s">
        <v>3350</v>
      </c>
      <c r="B126" t="s">
        <v>0</v>
      </c>
      <c r="C126" s="1">
        <v>44743</v>
      </c>
      <c r="D126" s="1">
        <v>44743</v>
      </c>
      <c r="E126" t="s">
        <v>134</v>
      </c>
      <c r="F126" s="1">
        <v>44739</v>
      </c>
      <c r="G126" s="34">
        <v>0.83697916666667005</v>
      </c>
      <c r="H126" t="s">
        <v>3335</v>
      </c>
      <c r="I126" s="1">
        <v>44743</v>
      </c>
      <c r="J126" t="s">
        <v>134</v>
      </c>
      <c r="K126" t="s">
        <v>113</v>
      </c>
      <c r="L126" s="1">
        <v>44743</v>
      </c>
      <c r="M126" s="40">
        <v>-9471.86</v>
      </c>
      <c r="N126" s="40">
        <v>-9471.86</v>
      </c>
      <c r="O126" t="s">
        <v>3332</v>
      </c>
      <c r="P126" s="1">
        <v>44743</v>
      </c>
      <c r="Q126" t="s">
        <v>3361</v>
      </c>
      <c r="R126" t="s">
        <v>3348</v>
      </c>
      <c r="S126" t="s">
        <v>132</v>
      </c>
    </row>
    <row r="127" spans="1:19" ht="13.95" customHeight="1" x14ac:dyDescent="0.25">
      <c r="A127" t="s">
        <v>3336</v>
      </c>
      <c r="B127" t="s">
        <v>0</v>
      </c>
      <c r="C127" s="1">
        <v>44743</v>
      </c>
      <c r="D127" s="1">
        <v>44773</v>
      </c>
      <c r="E127" t="s">
        <v>119</v>
      </c>
      <c r="F127" s="1">
        <v>44739</v>
      </c>
      <c r="G127" s="34">
        <v>0.83696759259259002</v>
      </c>
      <c r="H127" t="s">
        <v>3335</v>
      </c>
      <c r="I127" s="1">
        <v>44743</v>
      </c>
      <c r="J127" t="s">
        <v>119</v>
      </c>
      <c r="K127" t="s">
        <v>113</v>
      </c>
      <c r="L127" s="1">
        <v>44743</v>
      </c>
      <c r="M127" s="40">
        <v>-7859.66</v>
      </c>
      <c r="N127" s="40">
        <v>-7859.66</v>
      </c>
      <c r="O127" t="s">
        <v>3332</v>
      </c>
      <c r="P127" s="1">
        <v>44771</v>
      </c>
      <c r="Q127" t="s">
        <v>3347</v>
      </c>
      <c r="R127" t="s">
        <v>3333</v>
      </c>
      <c r="S127" t="s">
        <v>117</v>
      </c>
    </row>
    <row r="128" spans="1:19" ht="13.95" customHeight="1" x14ac:dyDescent="0.25">
      <c r="A128" t="s">
        <v>4428</v>
      </c>
      <c r="B128" t="s">
        <v>0</v>
      </c>
      <c r="C128" s="1">
        <v>44774</v>
      </c>
      <c r="D128" s="1">
        <v>44774</v>
      </c>
      <c r="E128" t="s">
        <v>722</v>
      </c>
      <c r="F128" s="1">
        <v>44769</v>
      </c>
      <c r="G128" s="34">
        <v>0.83717592592593004</v>
      </c>
      <c r="H128" t="s">
        <v>3335</v>
      </c>
      <c r="I128" s="1">
        <v>44774</v>
      </c>
      <c r="J128" t="s">
        <v>722</v>
      </c>
      <c r="K128" t="s">
        <v>113</v>
      </c>
      <c r="L128" s="1">
        <v>44774</v>
      </c>
      <c r="M128" s="40">
        <v>-5049.38</v>
      </c>
      <c r="N128" s="40">
        <v>-5049.38</v>
      </c>
      <c r="O128" t="s">
        <v>3332</v>
      </c>
      <c r="P128" s="1">
        <v>44774</v>
      </c>
      <c r="Q128" t="s">
        <v>4438</v>
      </c>
      <c r="R128" t="s">
        <v>505</v>
      </c>
      <c r="S128" t="s">
        <v>502</v>
      </c>
    </row>
    <row r="129" spans="1:19" ht="13.95" customHeight="1" x14ac:dyDescent="0.25">
      <c r="A129" t="s">
        <v>4415</v>
      </c>
      <c r="B129" t="s">
        <v>0</v>
      </c>
      <c r="C129" s="1">
        <v>44774</v>
      </c>
      <c r="D129" s="1">
        <v>44774</v>
      </c>
      <c r="E129" t="s">
        <v>720</v>
      </c>
      <c r="F129" s="1">
        <v>44769</v>
      </c>
      <c r="G129" s="34">
        <v>0.83716435185185001</v>
      </c>
      <c r="H129" t="s">
        <v>3335</v>
      </c>
      <c r="I129" s="1">
        <v>44774</v>
      </c>
      <c r="J129" t="s">
        <v>720</v>
      </c>
      <c r="K129" t="s">
        <v>113</v>
      </c>
      <c r="L129" s="1">
        <v>44774</v>
      </c>
      <c r="M129" s="40">
        <v>-209325.97</v>
      </c>
      <c r="N129" s="40">
        <v>-209325.97</v>
      </c>
      <c r="O129" t="s">
        <v>3332</v>
      </c>
      <c r="P129" s="1">
        <v>44774</v>
      </c>
      <c r="Q129" t="s">
        <v>4425</v>
      </c>
      <c r="R129" t="s">
        <v>500</v>
      </c>
      <c r="S129" t="s">
        <v>497</v>
      </c>
    </row>
    <row r="130" spans="1:19" ht="13.95" customHeight="1" x14ac:dyDescent="0.25">
      <c r="A130" t="s">
        <v>4402</v>
      </c>
      <c r="B130" t="s">
        <v>0</v>
      </c>
      <c r="C130" s="1">
        <v>44774</v>
      </c>
      <c r="D130" s="1">
        <v>44774</v>
      </c>
      <c r="E130" t="s">
        <v>718</v>
      </c>
      <c r="F130" s="1">
        <v>44769</v>
      </c>
      <c r="G130" s="34">
        <v>0.83716435185185001</v>
      </c>
      <c r="H130" t="s">
        <v>3335</v>
      </c>
      <c r="I130" s="1">
        <v>44774</v>
      </c>
      <c r="J130" t="s">
        <v>718</v>
      </c>
      <c r="K130" t="s">
        <v>113</v>
      </c>
      <c r="L130" s="1">
        <v>44774</v>
      </c>
      <c r="M130" s="40">
        <v>-7942</v>
      </c>
      <c r="N130" s="40">
        <v>-7942</v>
      </c>
      <c r="O130" t="s">
        <v>3332</v>
      </c>
      <c r="P130" s="1">
        <v>44774</v>
      </c>
      <c r="Q130" t="s">
        <v>4412</v>
      </c>
      <c r="R130" t="s">
        <v>495</v>
      </c>
      <c r="S130" t="s">
        <v>492</v>
      </c>
    </row>
    <row r="131" spans="1:19" ht="13.95" customHeight="1" x14ac:dyDescent="0.25">
      <c r="A131" t="s">
        <v>4389</v>
      </c>
      <c r="B131" t="s">
        <v>0</v>
      </c>
      <c r="C131" s="1">
        <v>44774</v>
      </c>
      <c r="D131" s="1">
        <v>44774</v>
      </c>
      <c r="E131" t="s">
        <v>716</v>
      </c>
      <c r="F131" s="1">
        <v>44769</v>
      </c>
      <c r="G131" s="34">
        <v>0.83716435185185001</v>
      </c>
      <c r="H131" t="s">
        <v>3335</v>
      </c>
      <c r="I131" s="1">
        <v>44774</v>
      </c>
      <c r="J131" t="s">
        <v>716</v>
      </c>
      <c r="K131" t="s">
        <v>113</v>
      </c>
      <c r="L131" s="1">
        <v>44774</v>
      </c>
      <c r="M131" s="40">
        <v>-1843.23</v>
      </c>
      <c r="N131" s="40">
        <v>-1843.23</v>
      </c>
      <c r="O131" t="s">
        <v>3332</v>
      </c>
      <c r="P131" s="1">
        <v>44774</v>
      </c>
      <c r="Q131" t="s">
        <v>4399</v>
      </c>
      <c r="R131" t="s">
        <v>490</v>
      </c>
      <c r="S131" t="s">
        <v>487</v>
      </c>
    </row>
    <row r="132" spans="1:19" ht="13.95" customHeight="1" x14ac:dyDescent="0.25">
      <c r="A132" t="s">
        <v>4376</v>
      </c>
      <c r="B132" t="s">
        <v>0</v>
      </c>
      <c r="C132" s="1">
        <v>44774</v>
      </c>
      <c r="D132" s="1">
        <v>44774</v>
      </c>
      <c r="E132" t="s">
        <v>714</v>
      </c>
      <c r="F132" s="1">
        <v>44769</v>
      </c>
      <c r="G132" s="34">
        <v>0.83716435185185001</v>
      </c>
      <c r="H132" t="s">
        <v>3335</v>
      </c>
      <c r="I132" s="1">
        <v>44774</v>
      </c>
      <c r="J132" t="s">
        <v>714</v>
      </c>
      <c r="K132" t="s">
        <v>113</v>
      </c>
      <c r="L132" s="1">
        <v>44774</v>
      </c>
      <c r="M132" s="40">
        <v>-67148.89</v>
      </c>
      <c r="N132" s="40">
        <v>-67148.89</v>
      </c>
      <c r="O132" t="s">
        <v>3332</v>
      </c>
      <c r="P132" s="1">
        <v>44774</v>
      </c>
      <c r="Q132" t="s">
        <v>4386</v>
      </c>
      <c r="R132" t="s">
        <v>485</v>
      </c>
      <c r="S132" t="s">
        <v>482</v>
      </c>
    </row>
    <row r="133" spans="1:19" ht="13.95" customHeight="1" x14ac:dyDescent="0.25">
      <c r="A133" t="s">
        <v>4363</v>
      </c>
      <c r="B133" t="s">
        <v>0</v>
      </c>
      <c r="C133" s="1">
        <v>44774</v>
      </c>
      <c r="D133" s="1">
        <v>44774</v>
      </c>
      <c r="E133" t="s">
        <v>708</v>
      </c>
      <c r="F133" s="1">
        <v>44769</v>
      </c>
      <c r="G133" s="34">
        <v>0.83715277777777997</v>
      </c>
      <c r="H133" t="s">
        <v>3335</v>
      </c>
      <c r="I133" s="1">
        <v>44774</v>
      </c>
      <c r="J133" t="s">
        <v>708</v>
      </c>
      <c r="K133" t="s">
        <v>113</v>
      </c>
      <c r="L133" s="1">
        <v>44774</v>
      </c>
      <c r="M133" s="40">
        <v>-14993.04</v>
      </c>
      <c r="N133" s="40">
        <v>-14993.04</v>
      </c>
      <c r="O133" t="s">
        <v>3332</v>
      </c>
      <c r="P133" s="1">
        <v>44774</v>
      </c>
      <c r="Q133" t="s">
        <v>4373</v>
      </c>
      <c r="R133" t="s">
        <v>470</v>
      </c>
      <c r="S133" t="s">
        <v>467</v>
      </c>
    </row>
    <row r="134" spans="1:19" ht="13.95" customHeight="1" x14ac:dyDescent="0.25">
      <c r="A134" t="s">
        <v>4350</v>
      </c>
      <c r="B134" t="s">
        <v>0</v>
      </c>
      <c r="C134" s="1">
        <v>44774</v>
      </c>
      <c r="D134" s="1">
        <v>44774</v>
      </c>
      <c r="E134" t="s">
        <v>706</v>
      </c>
      <c r="F134" s="1">
        <v>44769</v>
      </c>
      <c r="G134" s="34">
        <v>0.83715277777777997</v>
      </c>
      <c r="H134" t="s">
        <v>3335</v>
      </c>
      <c r="I134" s="1">
        <v>44774</v>
      </c>
      <c r="J134" t="s">
        <v>706</v>
      </c>
      <c r="K134" t="s">
        <v>113</v>
      </c>
      <c r="L134" s="1">
        <v>44774</v>
      </c>
      <c r="M134" s="40">
        <v>-3392.93</v>
      </c>
      <c r="N134" s="40">
        <v>-3392.93</v>
      </c>
      <c r="O134" t="s">
        <v>3332</v>
      </c>
      <c r="P134" s="1">
        <v>44774</v>
      </c>
      <c r="Q134" t="s">
        <v>4360</v>
      </c>
      <c r="R134" t="s">
        <v>465</v>
      </c>
      <c r="S134" t="s">
        <v>462</v>
      </c>
    </row>
    <row r="135" spans="1:19" ht="13.95" customHeight="1" x14ac:dyDescent="0.25">
      <c r="A135" t="s">
        <v>4337</v>
      </c>
      <c r="B135" t="s">
        <v>0</v>
      </c>
      <c r="C135" s="1">
        <v>44774</v>
      </c>
      <c r="D135" s="1">
        <v>44774</v>
      </c>
      <c r="E135" t="s">
        <v>704</v>
      </c>
      <c r="F135" s="1">
        <v>44769</v>
      </c>
      <c r="G135" s="34">
        <v>0.83715277777777997</v>
      </c>
      <c r="H135" t="s">
        <v>3335</v>
      </c>
      <c r="I135" s="1">
        <v>44774</v>
      </c>
      <c r="J135" t="s">
        <v>704</v>
      </c>
      <c r="K135" t="s">
        <v>113</v>
      </c>
      <c r="L135" s="1">
        <v>44774</v>
      </c>
      <c r="M135" s="40">
        <v>-14924.73</v>
      </c>
      <c r="N135" s="40">
        <v>-14924.73</v>
      </c>
      <c r="O135" t="s">
        <v>3332</v>
      </c>
      <c r="P135" s="1">
        <v>44774</v>
      </c>
      <c r="Q135" t="s">
        <v>4347</v>
      </c>
      <c r="R135" t="s">
        <v>460</v>
      </c>
      <c r="S135" t="s">
        <v>457</v>
      </c>
    </row>
    <row r="136" spans="1:19" ht="13.95" customHeight="1" x14ac:dyDescent="0.25">
      <c r="A136" t="s">
        <v>4324</v>
      </c>
      <c r="B136" t="s">
        <v>0</v>
      </c>
      <c r="C136" s="1">
        <v>44774</v>
      </c>
      <c r="D136" s="1">
        <v>44774</v>
      </c>
      <c r="E136" t="s">
        <v>702</v>
      </c>
      <c r="F136" s="1">
        <v>44769</v>
      </c>
      <c r="G136" s="34">
        <v>0.83715277777777997</v>
      </c>
      <c r="H136" t="s">
        <v>3335</v>
      </c>
      <c r="I136" s="1">
        <v>44774</v>
      </c>
      <c r="J136" t="s">
        <v>702</v>
      </c>
      <c r="K136" t="s">
        <v>113</v>
      </c>
      <c r="L136" s="1">
        <v>44774</v>
      </c>
      <c r="M136" s="40">
        <v>-10027.219999999999</v>
      </c>
      <c r="N136" s="40">
        <v>-10027.219999999999</v>
      </c>
      <c r="O136" t="s">
        <v>3332</v>
      </c>
      <c r="P136" s="1">
        <v>44774</v>
      </c>
      <c r="Q136" t="s">
        <v>4334</v>
      </c>
      <c r="R136" t="s">
        <v>455</v>
      </c>
      <c r="S136" t="s">
        <v>452</v>
      </c>
    </row>
    <row r="137" spans="1:19" ht="13.95" customHeight="1" x14ac:dyDescent="0.25">
      <c r="A137" t="s">
        <v>4311</v>
      </c>
      <c r="B137" t="s">
        <v>0</v>
      </c>
      <c r="C137" s="1">
        <v>44774</v>
      </c>
      <c r="D137" s="1">
        <v>44774</v>
      </c>
      <c r="E137" t="s">
        <v>700</v>
      </c>
      <c r="F137" s="1">
        <v>44769</v>
      </c>
      <c r="G137" s="34">
        <v>0.83714120370370004</v>
      </c>
      <c r="H137" t="s">
        <v>3335</v>
      </c>
      <c r="I137" s="1">
        <v>44774</v>
      </c>
      <c r="J137" t="s">
        <v>700</v>
      </c>
      <c r="K137" t="s">
        <v>113</v>
      </c>
      <c r="L137" s="1">
        <v>44774</v>
      </c>
      <c r="M137" s="40">
        <v>-28695.98</v>
      </c>
      <c r="N137" s="40">
        <v>-28695.98</v>
      </c>
      <c r="O137" t="s">
        <v>3332</v>
      </c>
      <c r="P137" s="1">
        <v>44774</v>
      </c>
      <c r="Q137" t="s">
        <v>4321</v>
      </c>
      <c r="R137" t="s">
        <v>450</v>
      </c>
      <c r="S137" t="s">
        <v>447</v>
      </c>
    </row>
    <row r="138" spans="1:19" ht="13.95" customHeight="1" x14ac:dyDescent="0.25">
      <c r="A138" t="s">
        <v>4298</v>
      </c>
      <c r="B138" t="s">
        <v>0</v>
      </c>
      <c r="C138" s="1">
        <v>44774</v>
      </c>
      <c r="D138" s="1">
        <v>44774</v>
      </c>
      <c r="E138" t="s">
        <v>698</v>
      </c>
      <c r="F138" s="1">
        <v>44769</v>
      </c>
      <c r="G138" s="34">
        <v>0.83714120370370004</v>
      </c>
      <c r="H138" t="s">
        <v>3335</v>
      </c>
      <c r="I138" s="1">
        <v>44774</v>
      </c>
      <c r="J138" t="s">
        <v>698</v>
      </c>
      <c r="K138" t="s">
        <v>113</v>
      </c>
      <c r="L138" s="1">
        <v>44774</v>
      </c>
      <c r="M138" s="40">
        <v>-3707.58</v>
      </c>
      <c r="N138" s="40">
        <v>-3707.58</v>
      </c>
      <c r="O138" t="s">
        <v>3332</v>
      </c>
      <c r="P138" s="1">
        <v>44774</v>
      </c>
      <c r="Q138" t="s">
        <v>4308</v>
      </c>
      <c r="R138" t="s">
        <v>445</v>
      </c>
      <c r="S138" t="s">
        <v>442</v>
      </c>
    </row>
    <row r="139" spans="1:19" ht="13.95" customHeight="1" x14ac:dyDescent="0.25">
      <c r="A139" t="s">
        <v>4285</v>
      </c>
      <c r="B139" t="s">
        <v>0</v>
      </c>
      <c r="C139" s="1">
        <v>44774</v>
      </c>
      <c r="D139" s="1">
        <v>44774</v>
      </c>
      <c r="E139" t="s">
        <v>696</v>
      </c>
      <c r="F139" s="1">
        <v>44769</v>
      </c>
      <c r="G139" s="34">
        <v>0.83714120370370004</v>
      </c>
      <c r="H139" t="s">
        <v>3335</v>
      </c>
      <c r="I139" s="1">
        <v>44774</v>
      </c>
      <c r="J139" t="s">
        <v>696</v>
      </c>
      <c r="K139" t="s">
        <v>113</v>
      </c>
      <c r="L139" s="1">
        <v>44774</v>
      </c>
      <c r="M139" s="40">
        <v>-3816.33</v>
      </c>
      <c r="N139" s="40">
        <v>-3816.33</v>
      </c>
      <c r="O139" t="s">
        <v>3332</v>
      </c>
      <c r="P139" s="1">
        <v>44774</v>
      </c>
      <c r="Q139" t="s">
        <v>4295</v>
      </c>
      <c r="R139" t="s">
        <v>440</v>
      </c>
      <c r="S139" t="s">
        <v>437</v>
      </c>
    </row>
    <row r="140" spans="1:19" ht="13.95" customHeight="1" x14ac:dyDescent="0.25">
      <c r="A140" t="s">
        <v>4272</v>
      </c>
      <c r="B140" t="s">
        <v>0</v>
      </c>
      <c r="C140" s="1">
        <v>44774</v>
      </c>
      <c r="D140" s="1">
        <v>44774</v>
      </c>
      <c r="E140" t="s">
        <v>694</v>
      </c>
      <c r="F140" s="1">
        <v>44769</v>
      </c>
      <c r="G140" s="34">
        <v>0.83714120370370004</v>
      </c>
      <c r="H140" t="s">
        <v>3335</v>
      </c>
      <c r="I140" s="1">
        <v>44774</v>
      </c>
      <c r="J140" t="s">
        <v>694</v>
      </c>
      <c r="K140" t="s">
        <v>113</v>
      </c>
      <c r="L140" s="1">
        <v>44774</v>
      </c>
      <c r="M140" s="40">
        <v>-88416.21</v>
      </c>
      <c r="N140" s="40">
        <v>-88416.21</v>
      </c>
      <c r="O140" t="s">
        <v>3332</v>
      </c>
      <c r="P140" s="1">
        <v>44774</v>
      </c>
      <c r="Q140" t="s">
        <v>4282</v>
      </c>
      <c r="R140" t="s">
        <v>435</v>
      </c>
      <c r="S140" t="s">
        <v>432</v>
      </c>
    </row>
    <row r="141" spans="1:19" ht="13.95" customHeight="1" x14ac:dyDescent="0.25">
      <c r="A141" t="s">
        <v>4249</v>
      </c>
      <c r="B141" t="s">
        <v>0</v>
      </c>
      <c r="C141" s="1">
        <v>44774</v>
      </c>
      <c r="D141" s="1">
        <v>44774</v>
      </c>
      <c r="E141" t="s">
        <v>690</v>
      </c>
      <c r="F141" s="1">
        <v>44769</v>
      </c>
      <c r="G141" s="34">
        <v>0.83712962962963</v>
      </c>
      <c r="H141" t="s">
        <v>3335</v>
      </c>
      <c r="I141" s="1">
        <v>44774</v>
      </c>
      <c r="J141" t="s">
        <v>690</v>
      </c>
      <c r="K141" t="s">
        <v>113</v>
      </c>
      <c r="L141" s="1">
        <v>44774</v>
      </c>
      <c r="M141" s="40">
        <v>-2255.25</v>
      </c>
      <c r="N141" s="40">
        <v>-2255.25</v>
      </c>
      <c r="O141" t="s">
        <v>3332</v>
      </c>
      <c r="P141" s="1">
        <v>44774</v>
      </c>
      <c r="Q141" t="s">
        <v>4259</v>
      </c>
      <c r="R141" t="s">
        <v>425</v>
      </c>
      <c r="S141" t="s">
        <v>422</v>
      </c>
    </row>
    <row r="142" spans="1:19" ht="13.95" customHeight="1" x14ac:dyDescent="0.25">
      <c r="A142" t="s">
        <v>4236</v>
      </c>
      <c r="B142" t="s">
        <v>0</v>
      </c>
      <c r="C142" s="1">
        <v>44774</v>
      </c>
      <c r="D142" s="1">
        <v>44774</v>
      </c>
      <c r="E142" t="s">
        <v>688</v>
      </c>
      <c r="F142" s="1">
        <v>44769</v>
      </c>
      <c r="G142" s="34">
        <v>0.83712962962963</v>
      </c>
      <c r="H142" t="s">
        <v>3335</v>
      </c>
      <c r="I142" s="1">
        <v>44774</v>
      </c>
      <c r="J142" t="s">
        <v>688</v>
      </c>
      <c r="K142" t="s">
        <v>113</v>
      </c>
      <c r="L142" s="1">
        <v>44774</v>
      </c>
      <c r="M142" s="40">
        <v>-43362.28</v>
      </c>
      <c r="N142" s="40">
        <v>-43362.28</v>
      </c>
      <c r="O142" t="s">
        <v>3332</v>
      </c>
      <c r="P142" s="1">
        <v>44774</v>
      </c>
      <c r="Q142" t="s">
        <v>4246</v>
      </c>
      <c r="R142" t="s">
        <v>420</v>
      </c>
      <c r="S142" t="s">
        <v>417</v>
      </c>
    </row>
    <row r="143" spans="1:19" ht="13.95" customHeight="1" x14ac:dyDescent="0.25">
      <c r="A143" t="s">
        <v>4223</v>
      </c>
      <c r="B143" t="s">
        <v>0</v>
      </c>
      <c r="C143" s="1">
        <v>44774</v>
      </c>
      <c r="D143" s="1">
        <v>44774</v>
      </c>
      <c r="E143" t="s">
        <v>684</v>
      </c>
      <c r="F143" s="1">
        <v>44769</v>
      </c>
      <c r="G143" s="34">
        <v>0.83712962962963</v>
      </c>
      <c r="H143" t="s">
        <v>3335</v>
      </c>
      <c r="I143" s="1">
        <v>44774</v>
      </c>
      <c r="J143" t="s">
        <v>684</v>
      </c>
      <c r="K143" t="s">
        <v>113</v>
      </c>
      <c r="L143" s="1">
        <v>44774</v>
      </c>
      <c r="M143" s="40">
        <v>-55788.51</v>
      </c>
      <c r="N143" s="40">
        <v>-55788.51</v>
      </c>
      <c r="O143" t="s">
        <v>3332</v>
      </c>
      <c r="P143" s="1">
        <v>44774</v>
      </c>
      <c r="Q143" t="s">
        <v>4233</v>
      </c>
      <c r="R143" t="s">
        <v>410</v>
      </c>
      <c r="S143" t="s">
        <v>407</v>
      </c>
    </row>
    <row r="144" spans="1:19" ht="13.95" customHeight="1" x14ac:dyDescent="0.25">
      <c r="A144" t="s">
        <v>4210</v>
      </c>
      <c r="B144" t="s">
        <v>0</v>
      </c>
      <c r="C144" s="1">
        <v>44774</v>
      </c>
      <c r="D144" s="1">
        <v>44774</v>
      </c>
      <c r="E144" t="s">
        <v>682</v>
      </c>
      <c r="F144" s="1">
        <v>44769</v>
      </c>
      <c r="G144" s="34">
        <v>0.83712962962963</v>
      </c>
      <c r="H144" t="s">
        <v>3335</v>
      </c>
      <c r="I144" s="1">
        <v>44774</v>
      </c>
      <c r="J144" t="s">
        <v>682</v>
      </c>
      <c r="K144" t="s">
        <v>113</v>
      </c>
      <c r="L144" s="1">
        <v>44774</v>
      </c>
      <c r="M144" s="40">
        <v>-52229.09</v>
      </c>
      <c r="N144" s="40">
        <v>-52229.09</v>
      </c>
      <c r="O144" t="s">
        <v>3332</v>
      </c>
      <c r="P144" s="1">
        <v>44774</v>
      </c>
      <c r="Q144" t="s">
        <v>4220</v>
      </c>
      <c r="R144" t="s">
        <v>405</v>
      </c>
      <c r="S144" t="s">
        <v>402</v>
      </c>
    </row>
    <row r="145" spans="1:19" ht="13.95" customHeight="1" x14ac:dyDescent="0.25">
      <c r="A145" t="s">
        <v>4197</v>
      </c>
      <c r="B145" t="s">
        <v>0</v>
      </c>
      <c r="C145" s="1">
        <v>44774</v>
      </c>
      <c r="D145" s="1">
        <v>44774</v>
      </c>
      <c r="E145" t="s">
        <v>680</v>
      </c>
      <c r="F145" s="1">
        <v>44769</v>
      </c>
      <c r="G145" s="34">
        <v>0.83711805555555996</v>
      </c>
      <c r="H145" t="s">
        <v>3335</v>
      </c>
      <c r="I145" s="1">
        <v>44774</v>
      </c>
      <c r="J145" t="s">
        <v>680</v>
      </c>
      <c r="K145" t="s">
        <v>113</v>
      </c>
      <c r="L145" s="1">
        <v>44774</v>
      </c>
      <c r="M145" s="40">
        <v>-253979.93</v>
      </c>
      <c r="N145" s="40">
        <v>-253979.93</v>
      </c>
      <c r="O145" t="s">
        <v>3332</v>
      </c>
      <c r="P145" s="1">
        <v>44774</v>
      </c>
      <c r="Q145" t="s">
        <v>4207</v>
      </c>
      <c r="R145" t="s">
        <v>400</v>
      </c>
      <c r="S145" t="s">
        <v>397</v>
      </c>
    </row>
    <row r="146" spans="1:19" ht="13.95" customHeight="1" x14ac:dyDescent="0.25">
      <c r="A146" t="s">
        <v>4184</v>
      </c>
      <c r="B146" t="s">
        <v>0</v>
      </c>
      <c r="C146" s="1">
        <v>44774</v>
      </c>
      <c r="D146" s="1">
        <v>44774</v>
      </c>
      <c r="E146" t="s">
        <v>678</v>
      </c>
      <c r="F146" s="1">
        <v>44769</v>
      </c>
      <c r="G146" s="34">
        <v>0.83711805555555996</v>
      </c>
      <c r="H146" t="s">
        <v>3335</v>
      </c>
      <c r="I146" s="1">
        <v>44774</v>
      </c>
      <c r="J146" t="s">
        <v>678</v>
      </c>
      <c r="K146" t="s">
        <v>113</v>
      </c>
      <c r="L146" s="1">
        <v>44774</v>
      </c>
      <c r="M146" s="40">
        <v>-21406.06</v>
      </c>
      <c r="N146" s="40">
        <v>-21406.06</v>
      </c>
      <c r="O146" t="s">
        <v>3332</v>
      </c>
      <c r="P146" s="1">
        <v>44774</v>
      </c>
      <c r="Q146" t="s">
        <v>4194</v>
      </c>
      <c r="R146" t="s">
        <v>395</v>
      </c>
      <c r="S146" t="s">
        <v>392</v>
      </c>
    </row>
    <row r="147" spans="1:19" ht="13.95" customHeight="1" x14ac:dyDescent="0.25">
      <c r="A147" t="s">
        <v>4171</v>
      </c>
      <c r="B147" t="s">
        <v>0</v>
      </c>
      <c r="C147" s="1">
        <v>44774</v>
      </c>
      <c r="D147" s="1">
        <v>44774</v>
      </c>
      <c r="E147" t="s">
        <v>676</v>
      </c>
      <c r="F147" s="1">
        <v>44769</v>
      </c>
      <c r="G147" s="34">
        <v>0.83711805555555996</v>
      </c>
      <c r="H147" t="s">
        <v>3335</v>
      </c>
      <c r="I147" s="1">
        <v>44774</v>
      </c>
      <c r="J147" t="s">
        <v>676</v>
      </c>
      <c r="K147" t="s">
        <v>113</v>
      </c>
      <c r="L147" s="1">
        <v>44774</v>
      </c>
      <c r="M147" s="40">
        <v>-1817.2</v>
      </c>
      <c r="N147" s="40">
        <v>-1817.2</v>
      </c>
      <c r="O147" t="s">
        <v>3332</v>
      </c>
      <c r="P147" s="1">
        <v>44774</v>
      </c>
      <c r="Q147" t="s">
        <v>4181</v>
      </c>
      <c r="R147" t="s">
        <v>4169</v>
      </c>
      <c r="S147" t="s">
        <v>387</v>
      </c>
    </row>
    <row r="148" spans="1:19" ht="13.95" customHeight="1" x14ac:dyDescent="0.25">
      <c r="A148" t="s">
        <v>4157</v>
      </c>
      <c r="B148" t="s">
        <v>0</v>
      </c>
      <c r="C148" s="1">
        <v>44774</v>
      </c>
      <c r="D148" s="1">
        <v>44774</v>
      </c>
      <c r="E148" t="s">
        <v>674</v>
      </c>
      <c r="F148" s="1">
        <v>44769</v>
      </c>
      <c r="G148" s="34">
        <v>0.83711805555555996</v>
      </c>
      <c r="H148" t="s">
        <v>3335</v>
      </c>
      <c r="I148" s="1">
        <v>44774</v>
      </c>
      <c r="J148" t="s">
        <v>674</v>
      </c>
      <c r="K148" t="s">
        <v>113</v>
      </c>
      <c r="L148" s="1">
        <v>44774</v>
      </c>
      <c r="M148" s="40">
        <v>-2969.93</v>
      </c>
      <c r="N148" s="40">
        <v>-2969.93</v>
      </c>
      <c r="O148" t="s">
        <v>3332</v>
      </c>
      <c r="P148" s="1">
        <v>44774</v>
      </c>
      <c r="Q148" t="s">
        <v>4167</v>
      </c>
      <c r="R148" t="s">
        <v>385</v>
      </c>
      <c r="S148" t="s">
        <v>382</v>
      </c>
    </row>
    <row r="149" spans="1:19" ht="13.95" customHeight="1" x14ac:dyDescent="0.25">
      <c r="A149" t="s">
        <v>4144</v>
      </c>
      <c r="B149" t="s">
        <v>0</v>
      </c>
      <c r="C149" s="1">
        <v>44774</v>
      </c>
      <c r="D149" s="1">
        <v>44774</v>
      </c>
      <c r="E149" t="s">
        <v>672</v>
      </c>
      <c r="F149" s="1">
        <v>44769</v>
      </c>
      <c r="G149" s="34">
        <v>0.83710648148148004</v>
      </c>
      <c r="H149" t="s">
        <v>3335</v>
      </c>
      <c r="I149" s="1">
        <v>44774</v>
      </c>
      <c r="J149" t="s">
        <v>672</v>
      </c>
      <c r="K149" t="s">
        <v>113</v>
      </c>
      <c r="L149" s="1">
        <v>44774</v>
      </c>
      <c r="M149" s="40">
        <v>-18444.689999999999</v>
      </c>
      <c r="N149" s="40">
        <v>-18444.689999999999</v>
      </c>
      <c r="O149" t="s">
        <v>3332</v>
      </c>
      <c r="P149" s="1">
        <v>44774</v>
      </c>
      <c r="Q149" t="s">
        <v>4154</v>
      </c>
      <c r="R149" t="s">
        <v>380</v>
      </c>
      <c r="S149" t="s">
        <v>377</v>
      </c>
    </row>
    <row r="150" spans="1:19" ht="13.95" customHeight="1" x14ac:dyDescent="0.25">
      <c r="A150" t="s">
        <v>4131</v>
      </c>
      <c r="B150" t="s">
        <v>0</v>
      </c>
      <c r="C150" s="1">
        <v>44774</v>
      </c>
      <c r="D150" s="1">
        <v>44774</v>
      </c>
      <c r="E150" t="s">
        <v>668</v>
      </c>
      <c r="F150" s="1">
        <v>44769</v>
      </c>
      <c r="G150" s="34">
        <v>0.83710648148148004</v>
      </c>
      <c r="H150" t="s">
        <v>3335</v>
      </c>
      <c r="I150" s="1">
        <v>44774</v>
      </c>
      <c r="J150" t="s">
        <v>668</v>
      </c>
      <c r="K150" t="s">
        <v>113</v>
      </c>
      <c r="L150" s="1">
        <v>44774</v>
      </c>
      <c r="M150" s="40">
        <v>-83080.429999999993</v>
      </c>
      <c r="N150" s="40">
        <v>-83080.429999999993</v>
      </c>
      <c r="O150" t="s">
        <v>3332</v>
      </c>
      <c r="P150" s="1">
        <v>44774</v>
      </c>
      <c r="Q150" t="s">
        <v>4141</v>
      </c>
      <c r="R150" t="s">
        <v>370</v>
      </c>
      <c r="S150" t="s">
        <v>367</v>
      </c>
    </row>
    <row r="151" spans="1:19" ht="13.95" customHeight="1" x14ac:dyDescent="0.25">
      <c r="A151" t="s">
        <v>4118</v>
      </c>
      <c r="B151" t="s">
        <v>0</v>
      </c>
      <c r="C151" s="1">
        <v>44774</v>
      </c>
      <c r="D151" s="1">
        <v>44774</v>
      </c>
      <c r="E151" t="s">
        <v>666</v>
      </c>
      <c r="F151" s="1">
        <v>44769</v>
      </c>
      <c r="G151" s="34">
        <v>0.83710648148148004</v>
      </c>
      <c r="H151" t="s">
        <v>3335</v>
      </c>
      <c r="I151" s="1">
        <v>44774</v>
      </c>
      <c r="J151" t="s">
        <v>666</v>
      </c>
      <c r="K151" t="s">
        <v>113</v>
      </c>
      <c r="L151" s="1">
        <v>44774</v>
      </c>
      <c r="M151" s="40">
        <v>-20387.419999999998</v>
      </c>
      <c r="N151" s="40">
        <v>-20387.419999999998</v>
      </c>
      <c r="O151" t="s">
        <v>3332</v>
      </c>
      <c r="P151" s="1">
        <v>44774</v>
      </c>
      <c r="Q151" t="s">
        <v>4128</v>
      </c>
      <c r="R151" t="s">
        <v>365</v>
      </c>
      <c r="S151" t="s">
        <v>362</v>
      </c>
    </row>
    <row r="152" spans="1:19" ht="13.95" customHeight="1" x14ac:dyDescent="0.25">
      <c r="A152" t="s">
        <v>4103</v>
      </c>
      <c r="B152" t="s">
        <v>0</v>
      </c>
      <c r="C152" s="1">
        <v>44774</v>
      </c>
      <c r="D152" s="1">
        <v>44774</v>
      </c>
      <c r="E152" t="s">
        <v>664</v>
      </c>
      <c r="F152" s="1">
        <v>44769</v>
      </c>
      <c r="G152" s="34">
        <v>0.83710648148148004</v>
      </c>
      <c r="H152" t="s">
        <v>3335</v>
      </c>
      <c r="I152" s="1">
        <v>44774</v>
      </c>
      <c r="J152" t="s">
        <v>664</v>
      </c>
      <c r="K152" t="s">
        <v>113</v>
      </c>
      <c r="L152" s="1">
        <v>44774</v>
      </c>
      <c r="M152" s="40">
        <v>-34167.620000000003</v>
      </c>
      <c r="N152" s="40">
        <v>-34167.620000000003</v>
      </c>
      <c r="O152" t="s">
        <v>3332</v>
      </c>
      <c r="P152" s="1">
        <v>44774</v>
      </c>
      <c r="Q152" t="s">
        <v>4113</v>
      </c>
      <c r="R152" t="s">
        <v>360</v>
      </c>
      <c r="S152" t="s">
        <v>357</v>
      </c>
    </row>
    <row r="153" spans="1:19" ht="13.95" customHeight="1" x14ac:dyDescent="0.25">
      <c r="A153" t="s">
        <v>4090</v>
      </c>
      <c r="B153" t="s">
        <v>0</v>
      </c>
      <c r="C153" s="1">
        <v>44774</v>
      </c>
      <c r="D153" s="1">
        <v>44774</v>
      </c>
      <c r="E153" t="s">
        <v>660</v>
      </c>
      <c r="F153" s="1">
        <v>44769</v>
      </c>
      <c r="G153" s="34">
        <v>0.83709490740740999</v>
      </c>
      <c r="H153" t="s">
        <v>3335</v>
      </c>
      <c r="I153" s="1">
        <v>44774</v>
      </c>
      <c r="J153" t="s">
        <v>660</v>
      </c>
      <c r="K153" t="s">
        <v>113</v>
      </c>
      <c r="L153" s="1">
        <v>44774</v>
      </c>
      <c r="M153" s="40">
        <v>-29044.19</v>
      </c>
      <c r="N153" s="40">
        <v>-29044.19</v>
      </c>
      <c r="O153" t="s">
        <v>3332</v>
      </c>
      <c r="P153" s="1">
        <v>44774</v>
      </c>
      <c r="Q153" t="s">
        <v>4100</v>
      </c>
      <c r="R153" t="s">
        <v>350</v>
      </c>
      <c r="S153" t="s">
        <v>347</v>
      </c>
    </row>
    <row r="154" spans="1:19" ht="13.95" customHeight="1" x14ac:dyDescent="0.25">
      <c r="A154" t="s">
        <v>4077</v>
      </c>
      <c r="B154" t="s">
        <v>0</v>
      </c>
      <c r="C154" s="1">
        <v>44774</v>
      </c>
      <c r="D154" s="1">
        <v>44774</v>
      </c>
      <c r="E154" t="s">
        <v>658</v>
      </c>
      <c r="F154" s="1">
        <v>44769</v>
      </c>
      <c r="G154" s="34">
        <v>0.83709490740740999</v>
      </c>
      <c r="H154" t="s">
        <v>3335</v>
      </c>
      <c r="I154" s="1">
        <v>44774</v>
      </c>
      <c r="J154" t="s">
        <v>658</v>
      </c>
      <c r="K154" t="s">
        <v>113</v>
      </c>
      <c r="L154" s="1">
        <v>44774</v>
      </c>
      <c r="M154" s="40">
        <v>-4633.8900000000003</v>
      </c>
      <c r="N154" s="40">
        <v>-4633.8900000000003</v>
      </c>
      <c r="O154" t="s">
        <v>3332</v>
      </c>
      <c r="P154" s="1">
        <v>44774</v>
      </c>
      <c r="Q154" t="s">
        <v>4087</v>
      </c>
      <c r="R154" t="s">
        <v>345</v>
      </c>
      <c r="S154" t="s">
        <v>342</v>
      </c>
    </row>
    <row r="155" spans="1:19" ht="13.95" customHeight="1" x14ac:dyDescent="0.25">
      <c r="A155" t="s">
        <v>4064</v>
      </c>
      <c r="B155" t="s">
        <v>0</v>
      </c>
      <c r="C155" s="1">
        <v>44774</v>
      </c>
      <c r="D155" s="1">
        <v>44774</v>
      </c>
      <c r="E155" t="s">
        <v>654</v>
      </c>
      <c r="F155" s="1">
        <v>44769</v>
      </c>
      <c r="G155" s="34">
        <v>0.83709490740740999</v>
      </c>
      <c r="H155" t="s">
        <v>3335</v>
      </c>
      <c r="I155" s="1">
        <v>44774</v>
      </c>
      <c r="J155" t="s">
        <v>654</v>
      </c>
      <c r="K155" t="s">
        <v>113</v>
      </c>
      <c r="L155" s="1">
        <v>44774</v>
      </c>
      <c r="M155" s="40">
        <v>-11858.01</v>
      </c>
      <c r="N155" s="40">
        <v>-11858.01</v>
      </c>
      <c r="O155" t="s">
        <v>3332</v>
      </c>
      <c r="P155" s="1">
        <v>44774</v>
      </c>
      <c r="Q155" t="s">
        <v>4074</v>
      </c>
      <c r="R155" t="s">
        <v>335</v>
      </c>
      <c r="S155" t="s">
        <v>332</v>
      </c>
    </row>
    <row r="156" spans="1:19" ht="13.95" customHeight="1" x14ac:dyDescent="0.25">
      <c r="A156" t="s">
        <v>4051</v>
      </c>
      <c r="B156" t="s">
        <v>0</v>
      </c>
      <c r="C156" s="1">
        <v>44774</v>
      </c>
      <c r="D156" s="1">
        <v>44774</v>
      </c>
      <c r="E156" t="s">
        <v>652</v>
      </c>
      <c r="F156" s="1">
        <v>44769</v>
      </c>
      <c r="G156" s="34">
        <v>0.83708333333332996</v>
      </c>
      <c r="H156" t="s">
        <v>3335</v>
      </c>
      <c r="I156" s="1">
        <v>44774</v>
      </c>
      <c r="J156" t="s">
        <v>652</v>
      </c>
      <c r="K156" t="s">
        <v>113</v>
      </c>
      <c r="L156" s="1">
        <v>44774</v>
      </c>
      <c r="M156" s="40">
        <v>-1754.09</v>
      </c>
      <c r="N156" s="40">
        <v>-1754.09</v>
      </c>
      <c r="O156" t="s">
        <v>3332</v>
      </c>
      <c r="P156" s="1">
        <v>44774</v>
      </c>
      <c r="Q156" t="s">
        <v>4061</v>
      </c>
      <c r="R156" t="s">
        <v>330</v>
      </c>
      <c r="S156" t="s">
        <v>327</v>
      </c>
    </row>
    <row r="157" spans="1:19" ht="13.95" customHeight="1" x14ac:dyDescent="0.25">
      <c r="A157" t="s">
        <v>4033</v>
      </c>
      <c r="B157" t="s">
        <v>0</v>
      </c>
      <c r="C157" s="1">
        <v>44774</v>
      </c>
      <c r="D157" s="1">
        <v>44774</v>
      </c>
      <c r="E157" t="s">
        <v>648</v>
      </c>
      <c r="F157" s="1">
        <v>44769</v>
      </c>
      <c r="G157" s="34">
        <v>0.83708333333332996</v>
      </c>
      <c r="H157" t="s">
        <v>3335</v>
      </c>
      <c r="I157" s="1">
        <v>44774</v>
      </c>
      <c r="J157" t="s">
        <v>648</v>
      </c>
      <c r="K157" t="s">
        <v>113</v>
      </c>
      <c r="L157" s="1">
        <v>44774</v>
      </c>
      <c r="M157" s="40">
        <v>-213297.99</v>
      </c>
      <c r="N157" s="40">
        <v>-213297.99</v>
      </c>
      <c r="O157" t="s">
        <v>3332</v>
      </c>
      <c r="P157" s="1">
        <v>44774</v>
      </c>
      <c r="Q157" t="s">
        <v>4043</v>
      </c>
      <c r="R157" t="s">
        <v>320</v>
      </c>
      <c r="S157" t="s">
        <v>317</v>
      </c>
    </row>
    <row r="158" spans="1:19" ht="13.95" customHeight="1" x14ac:dyDescent="0.25">
      <c r="A158" t="s">
        <v>4020</v>
      </c>
      <c r="B158" t="s">
        <v>0</v>
      </c>
      <c r="C158" s="1">
        <v>44774</v>
      </c>
      <c r="D158" s="1">
        <v>44774</v>
      </c>
      <c r="E158" t="s">
        <v>650</v>
      </c>
      <c r="F158" s="1">
        <v>44769</v>
      </c>
      <c r="G158" s="34">
        <v>0.83708333333332996</v>
      </c>
      <c r="H158" t="s">
        <v>3335</v>
      </c>
      <c r="I158" s="1">
        <v>44774</v>
      </c>
      <c r="J158" t="s">
        <v>650</v>
      </c>
      <c r="K158" t="s">
        <v>113</v>
      </c>
      <c r="L158" s="1">
        <v>44774</v>
      </c>
      <c r="M158" s="40">
        <v>-87181.4</v>
      </c>
      <c r="N158" s="40">
        <v>-87181.4</v>
      </c>
      <c r="O158" t="s">
        <v>3332</v>
      </c>
      <c r="P158" s="1">
        <v>44774</v>
      </c>
      <c r="Q158" t="s">
        <v>4030</v>
      </c>
      <c r="R158" t="s">
        <v>325</v>
      </c>
      <c r="S158" t="s">
        <v>322</v>
      </c>
    </row>
    <row r="159" spans="1:19" ht="13.95" customHeight="1" x14ac:dyDescent="0.25">
      <c r="A159" t="s">
        <v>4005</v>
      </c>
      <c r="B159" t="s">
        <v>0</v>
      </c>
      <c r="C159" s="1">
        <v>44774</v>
      </c>
      <c r="D159" s="1">
        <v>44774</v>
      </c>
      <c r="E159" t="s">
        <v>646</v>
      </c>
      <c r="F159" s="1">
        <v>44769</v>
      </c>
      <c r="G159" s="34">
        <v>0.83708333333332996</v>
      </c>
      <c r="H159" t="s">
        <v>3335</v>
      </c>
      <c r="I159" s="1">
        <v>44774</v>
      </c>
      <c r="J159" t="s">
        <v>646</v>
      </c>
      <c r="K159" t="s">
        <v>113</v>
      </c>
      <c r="L159" s="1">
        <v>44774</v>
      </c>
      <c r="M159" s="40">
        <v>-1989.12</v>
      </c>
      <c r="N159" s="40">
        <v>-1989.12</v>
      </c>
      <c r="O159" t="s">
        <v>3332</v>
      </c>
      <c r="P159" s="1">
        <v>44774</v>
      </c>
      <c r="Q159" t="s">
        <v>4015</v>
      </c>
      <c r="R159" t="s">
        <v>315</v>
      </c>
      <c r="S159" t="s">
        <v>312</v>
      </c>
    </row>
    <row r="160" spans="1:19" ht="13.95" customHeight="1" x14ac:dyDescent="0.25">
      <c r="A160" t="s">
        <v>3992</v>
      </c>
      <c r="B160" t="s">
        <v>0</v>
      </c>
      <c r="C160" s="1">
        <v>44774</v>
      </c>
      <c r="D160" s="1">
        <v>44774</v>
      </c>
      <c r="E160" t="s">
        <v>644</v>
      </c>
      <c r="F160" s="1">
        <v>44769</v>
      </c>
      <c r="G160" s="34">
        <v>0.83708333333332996</v>
      </c>
      <c r="H160" t="s">
        <v>3335</v>
      </c>
      <c r="I160" s="1">
        <v>44774</v>
      </c>
      <c r="J160" t="s">
        <v>644</v>
      </c>
      <c r="K160" t="s">
        <v>113</v>
      </c>
      <c r="L160" s="1">
        <v>44774</v>
      </c>
      <c r="M160" s="40">
        <v>-11903.01</v>
      </c>
      <c r="N160" s="40">
        <v>-11903.01</v>
      </c>
      <c r="O160" t="s">
        <v>3332</v>
      </c>
      <c r="P160" s="1">
        <v>44774</v>
      </c>
      <c r="Q160" t="s">
        <v>4002</v>
      </c>
      <c r="R160" t="s">
        <v>310</v>
      </c>
      <c r="S160" t="s">
        <v>307</v>
      </c>
    </row>
    <row r="161" spans="1:19" ht="13.95" customHeight="1" x14ac:dyDescent="0.25">
      <c r="A161" t="s">
        <v>3974</v>
      </c>
      <c r="B161" t="s">
        <v>0</v>
      </c>
      <c r="C161" s="1">
        <v>44774</v>
      </c>
      <c r="D161" s="1">
        <v>44774</v>
      </c>
      <c r="E161" t="s">
        <v>642</v>
      </c>
      <c r="F161" s="1">
        <v>44769</v>
      </c>
      <c r="G161" s="34">
        <v>0.83707175925926003</v>
      </c>
      <c r="H161" t="s">
        <v>3335</v>
      </c>
      <c r="I161" s="1">
        <v>44774</v>
      </c>
      <c r="J161" t="s">
        <v>642</v>
      </c>
      <c r="K161" t="s">
        <v>113</v>
      </c>
      <c r="L161" s="1">
        <v>44774</v>
      </c>
      <c r="M161" s="40">
        <v>-13462.82</v>
      </c>
      <c r="N161" s="40">
        <v>-13462.82</v>
      </c>
      <c r="O161" t="s">
        <v>3332</v>
      </c>
      <c r="P161" s="1">
        <v>44774</v>
      </c>
      <c r="Q161" t="s">
        <v>3984</v>
      </c>
      <c r="R161" t="s">
        <v>305</v>
      </c>
      <c r="S161" t="s">
        <v>302</v>
      </c>
    </row>
    <row r="162" spans="1:19" ht="13.95" customHeight="1" x14ac:dyDescent="0.25">
      <c r="A162" t="s">
        <v>3961</v>
      </c>
      <c r="B162" t="s">
        <v>0</v>
      </c>
      <c r="C162" s="1">
        <v>44774</v>
      </c>
      <c r="D162" s="1">
        <v>44774</v>
      </c>
      <c r="E162" t="s">
        <v>566</v>
      </c>
      <c r="F162" s="1">
        <v>44769</v>
      </c>
      <c r="G162" s="34">
        <v>0.83697916666667005</v>
      </c>
      <c r="H162" t="s">
        <v>3335</v>
      </c>
      <c r="I162" s="1">
        <v>44774</v>
      </c>
      <c r="J162" t="s">
        <v>566</v>
      </c>
      <c r="K162" t="s">
        <v>113</v>
      </c>
      <c r="L162" s="1">
        <v>44774</v>
      </c>
      <c r="M162" s="40">
        <v>-194085.91</v>
      </c>
      <c r="N162" s="40">
        <v>-194085.91</v>
      </c>
      <c r="O162" t="s">
        <v>3332</v>
      </c>
      <c r="P162" s="1">
        <v>44774</v>
      </c>
      <c r="Q162" t="s">
        <v>3971</v>
      </c>
      <c r="R162" t="s">
        <v>2</v>
      </c>
      <c r="S162" t="s">
        <v>110</v>
      </c>
    </row>
    <row r="163" spans="1:19" ht="13.95" customHeight="1" x14ac:dyDescent="0.25">
      <c r="A163" t="s">
        <v>3947</v>
      </c>
      <c r="B163" t="s">
        <v>0</v>
      </c>
      <c r="C163" s="1">
        <v>44774</v>
      </c>
      <c r="D163" s="1">
        <v>44774</v>
      </c>
      <c r="E163" t="s">
        <v>570</v>
      </c>
      <c r="F163" s="1">
        <v>44769</v>
      </c>
      <c r="G163" s="34">
        <v>0.83697916666667005</v>
      </c>
      <c r="H163" t="s">
        <v>3335</v>
      </c>
      <c r="I163" s="1">
        <v>44774</v>
      </c>
      <c r="J163" t="s">
        <v>570</v>
      </c>
      <c r="K163" t="s">
        <v>113</v>
      </c>
      <c r="L163" s="1">
        <v>44774</v>
      </c>
      <c r="M163" s="40">
        <v>-20275.330000000002</v>
      </c>
      <c r="N163" s="40">
        <v>-20275.330000000002</v>
      </c>
      <c r="O163" t="s">
        <v>3332</v>
      </c>
      <c r="P163" s="1">
        <v>44774</v>
      </c>
      <c r="Q163" t="s">
        <v>3957</v>
      </c>
      <c r="R163" t="s">
        <v>3945</v>
      </c>
      <c r="S163" t="s">
        <v>122</v>
      </c>
    </row>
    <row r="164" spans="1:19" ht="13.95" customHeight="1" x14ac:dyDescent="0.25">
      <c r="A164" t="s">
        <v>3933</v>
      </c>
      <c r="B164" t="s">
        <v>0</v>
      </c>
      <c r="C164" s="1">
        <v>44774</v>
      </c>
      <c r="D164" s="1">
        <v>44774</v>
      </c>
      <c r="E164" t="s">
        <v>638</v>
      </c>
      <c r="F164" s="1">
        <v>44769</v>
      </c>
      <c r="G164" s="34">
        <v>0.83707175925926003</v>
      </c>
      <c r="H164" t="s">
        <v>3335</v>
      </c>
      <c r="I164" s="1">
        <v>44774</v>
      </c>
      <c r="J164" t="s">
        <v>638</v>
      </c>
      <c r="K164" t="s">
        <v>113</v>
      </c>
      <c r="L164" s="1">
        <v>44774</v>
      </c>
      <c r="M164" s="40">
        <v>-26643.09</v>
      </c>
      <c r="N164" s="40">
        <v>-26643.09</v>
      </c>
      <c r="O164" t="s">
        <v>3332</v>
      </c>
      <c r="P164" s="1">
        <v>44774</v>
      </c>
      <c r="Q164" t="s">
        <v>3943</v>
      </c>
      <c r="R164" t="s">
        <v>295</v>
      </c>
      <c r="S164" t="s">
        <v>292</v>
      </c>
    </row>
    <row r="165" spans="1:19" ht="13.95" customHeight="1" x14ac:dyDescent="0.25">
      <c r="A165" t="s">
        <v>3920</v>
      </c>
      <c r="B165" t="s">
        <v>0</v>
      </c>
      <c r="C165" s="1">
        <v>44774</v>
      </c>
      <c r="D165" s="1">
        <v>44774</v>
      </c>
      <c r="E165" t="s">
        <v>636</v>
      </c>
      <c r="F165" s="1">
        <v>44769</v>
      </c>
      <c r="G165" s="34">
        <v>0.83707175925926003</v>
      </c>
      <c r="H165" t="s">
        <v>3335</v>
      </c>
      <c r="I165" s="1">
        <v>44774</v>
      </c>
      <c r="J165" t="s">
        <v>636</v>
      </c>
      <c r="K165" t="s">
        <v>113</v>
      </c>
      <c r="L165" s="1">
        <v>44774</v>
      </c>
      <c r="M165" s="40">
        <v>-3633.81</v>
      </c>
      <c r="N165" s="40">
        <v>-3633.81</v>
      </c>
      <c r="O165" t="s">
        <v>3332</v>
      </c>
      <c r="P165" s="1">
        <v>44774</v>
      </c>
      <c r="Q165" t="s">
        <v>3930</v>
      </c>
      <c r="R165" t="s">
        <v>290</v>
      </c>
      <c r="S165" t="s">
        <v>287</v>
      </c>
    </row>
    <row r="166" spans="1:19" ht="13.95" customHeight="1" x14ac:dyDescent="0.25">
      <c r="A166" t="s">
        <v>3907</v>
      </c>
      <c r="B166" t="s">
        <v>0</v>
      </c>
      <c r="C166" s="1">
        <v>44774</v>
      </c>
      <c r="D166" s="1">
        <v>44774</v>
      </c>
      <c r="E166" t="s">
        <v>634</v>
      </c>
      <c r="F166" s="1">
        <v>44769</v>
      </c>
      <c r="G166" s="34">
        <v>0.83706018518518999</v>
      </c>
      <c r="H166" t="s">
        <v>3335</v>
      </c>
      <c r="I166" s="1">
        <v>44774</v>
      </c>
      <c r="J166" t="s">
        <v>634</v>
      </c>
      <c r="K166" t="s">
        <v>113</v>
      </c>
      <c r="L166" s="1">
        <v>44774</v>
      </c>
      <c r="M166" s="40">
        <v>-986.75</v>
      </c>
      <c r="N166" s="40">
        <v>-986.75</v>
      </c>
      <c r="O166" t="s">
        <v>3332</v>
      </c>
      <c r="P166" s="1">
        <v>44774</v>
      </c>
      <c r="Q166" t="s">
        <v>3917</v>
      </c>
      <c r="R166" t="s">
        <v>285</v>
      </c>
      <c r="S166" t="s">
        <v>282</v>
      </c>
    </row>
    <row r="167" spans="1:19" ht="13.95" customHeight="1" x14ac:dyDescent="0.25">
      <c r="A167" t="s">
        <v>3894</v>
      </c>
      <c r="B167" t="s">
        <v>0</v>
      </c>
      <c r="C167" s="1">
        <v>44774</v>
      </c>
      <c r="D167" s="1">
        <v>44774</v>
      </c>
      <c r="E167" t="s">
        <v>632</v>
      </c>
      <c r="F167" s="1">
        <v>44769</v>
      </c>
      <c r="G167" s="34">
        <v>0.83706018518518999</v>
      </c>
      <c r="H167" t="s">
        <v>3335</v>
      </c>
      <c r="I167" s="1">
        <v>44774</v>
      </c>
      <c r="J167" t="s">
        <v>632</v>
      </c>
      <c r="K167" t="s">
        <v>113</v>
      </c>
      <c r="L167" s="1">
        <v>44774</v>
      </c>
      <c r="M167" s="40">
        <v>-51834.36</v>
      </c>
      <c r="N167" s="40">
        <v>-51834.36</v>
      </c>
      <c r="O167" t="s">
        <v>3332</v>
      </c>
      <c r="P167" s="1">
        <v>44774</v>
      </c>
      <c r="Q167" t="s">
        <v>3904</v>
      </c>
      <c r="R167" t="s">
        <v>280</v>
      </c>
      <c r="S167" t="s">
        <v>277</v>
      </c>
    </row>
    <row r="168" spans="1:19" ht="13.95" customHeight="1" x14ac:dyDescent="0.25">
      <c r="A168" t="s">
        <v>3881</v>
      </c>
      <c r="B168" t="s">
        <v>0</v>
      </c>
      <c r="C168" s="1">
        <v>44774</v>
      </c>
      <c r="D168" s="1">
        <v>44774</v>
      </c>
      <c r="E168" t="s">
        <v>630</v>
      </c>
      <c r="F168" s="1">
        <v>44769</v>
      </c>
      <c r="G168" s="34">
        <v>0.83706018518518999</v>
      </c>
      <c r="H168" t="s">
        <v>3335</v>
      </c>
      <c r="I168" s="1">
        <v>44774</v>
      </c>
      <c r="J168" t="s">
        <v>630</v>
      </c>
      <c r="K168" t="s">
        <v>113</v>
      </c>
      <c r="L168" s="1">
        <v>44774</v>
      </c>
      <c r="M168" s="40">
        <v>-383635.71</v>
      </c>
      <c r="N168" s="40">
        <v>-383635.71</v>
      </c>
      <c r="O168" t="s">
        <v>3332</v>
      </c>
      <c r="P168" s="1">
        <v>44774</v>
      </c>
      <c r="Q168" t="s">
        <v>3891</v>
      </c>
      <c r="R168" t="s">
        <v>275</v>
      </c>
      <c r="S168" t="s">
        <v>272</v>
      </c>
    </row>
    <row r="169" spans="1:19" ht="13.95" customHeight="1" x14ac:dyDescent="0.25">
      <c r="A169" t="s">
        <v>3863</v>
      </c>
      <c r="B169" t="s">
        <v>0</v>
      </c>
      <c r="C169" s="1">
        <v>44774</v>
      </c>
      <c r="D169" s="1">
        <v>44774</v>
      </c>
      <c r="E169" t="s">
        <v>626</v>
      </c>
      <c r="F169" s="1">
        <v>44769</v>
      </c>
      <c r="G169" s="34">
        <v>0.83704861111110995</v>
      </c>
      <c r="H169" t="s">
        <v>3335</v>
      </c>
      <c r="I169" s="1">
        <v>44774</v>
      </c>
      <c r="J169" t="s">
        <v>626</v>
      </c>
      <c r="K169" t="s">
        <v>113</v>
      </c>
      <c r="L169" s="1">
        <v>44774</v>
      </c>
      <c r="M169" s="40">
        <v>-22701.599999999999</v>
      </c>
      <c r="N169" s="40">
        <v>-22701.599999999999</v>
      </c>
      <c r="O169" t="s">
        <v>3332</v>
      </c>
      <c r="P169" s="1">
        <v>44774</v>
      </c>
      <c r="Q169" t="s">
        <v>3873</v>
      </c>
      <c r="R169" t="s">
        <v>265</v>
      </c>
      <c r="S169" t="s">
        <v>262</v>
      </c>
    </row>
    <row r="170" spans="1:19" ht="13.95" customHeight="1" x14ac:dyDescent="0.25">
      <c r="A170" t="s">
        <v>3850</v>
      </c>
      <c r="B170" t="s">
        <v>0</v>
      </c>
      <c r="C170" s="1">
        <v>44774</v>
      </c>
      <c r="D170" s="1">
        <v>44774</v>
      </c>
      <c r="E170" t="s">
        <v>624</v>
      </c>
      <c r="F170" s="1">
        <v>44769</v>
      </c>
      <c r="G170" s="34">
        <v>0.83704861111110995</v>
      </c>
      <c r="H170" t="s">
        <v>3335</v>
      </c>
      <c r="I170" s="1">
        <v>44774</v>
      </c>
      <c r="J170" t="s">
        <v>624</v>
      </c>
      <c r="K170" t="s">
        <v>113</v>
      </c>
      <c r="L170" s="1">
        <v>44774</v>
      </c>
      <c r="M170" s="40">
        <v>-2940.66</v>
      </c>
      <c r="N170" s="40">
        <v>-2940.66</v>
      </c>
      <c r="O170" t="s">
        <v>3332</v>
      </c>
      <c r="P170" s="1">
        <v>44774</v>
      </c>
      <c r="Q170" t="s">
        <v>3860</v>
      </c>
      <c r="R170" t="s">
        <v>260</v>
      </c>
      <c r="S170" t="s">
        <v>257</v>
      </c>
    </row>
    <row r="171" spans="1:19" ht="13.95" customHeight="1" x14ac:dyDescent="0.25">
      <c r="A171" t="s">
        <v>3832</v>
      </c>
      <c r="B171" t="s">
        <v>0</v>
      </c>
      <c r="C171" s="1">
        <v>44774</v>
      </c>
      <c r="D171" s="1">
        <v>44774</v>
      </c>
      <c r="E171" t="s">
        <v>622</v>
      </c>
      <c r="F171" s="1">
        <v>44769</v>
      </c>
      <c r="G171" s="34">
        <v>0.83704861111110995</v>
      </c>
      <c r="H171" t="s">
        <v>3335</v>
      </c>
      <c r="I171" s="1">
        <v>44774</v>
      </c>
      <c r="J171" t="s">
        <v>622</v>
      </c>
      <c r="K171" t="s">
        <v>113</v>
      </c>
      <c r="L171" s="1">
        <v>44774</v>
      </c>
      <c r="M171" s="40">
        <v>-1464.57</v>
      </c>
      <c r="N171" s="40">
        <v>-1464.57</v>
      </c>
      <c r="O171" t="s">
        <v>3332</v>
      </c>
      <c r="P171" s="1">
        <v>44774</v>
      </c>
      <c r="Q171" t="s">
        <v>3842</v>
      </c>
      <c r="R171" t="s">
        <v>255</v>
      </c>
      <c r="S171" t="s">
        <v>252</v>
      </c>
    </row>
    <row r="172" spans="1:19" ht="13.95" customHeight="1" x14ac:dyDescent="0.25">
      <c r="A172" t="s">
        <v>3819</v>
      </c>
      <c r="B172" t="s">
        <v>0</v>
      </c>
      <c r="C172" s="1">
        <v>44774</v>
      </c>
      <c r="D172" s="1">
        <v>44774</v>
      </c>
      <c r="E172" t="s">
        <v>618</v>
      </c>
      <c r="F172" s="1">
        <v>44769</v>
      </c>
      <c r="G172" s="34">
        <v>0.83704861111110995</v>
      </c>
      <c r="H172" t="s">
        <v>3335</v>
      </c>
      <c r="I172" s="1">
        <v>44774</v>
      </c>
      <c r="J172" t="s">
        <v>618</v>
      </c>
      <c r="K172" t="s">
        <v>113</v>
      </c>
      <c r="L172" s="1">
        <v>44774</v>
      </c>
      <c r="M172" s="40">
        <v>-9560.18</v>
      </c>
      <c r="N172" s="40">
        <v>-9560.18</v>
      </c>
      <c r="O172" t="s">
        <v>3332</v>
      </c>
      <c r="P172" s="1">
        <v>44774</v>
      </c>
      <c r="Q172" t="s">
        <v>3829</v>
      </c>
      <c r="R172" t="s">
        <v>245</v>
      </c>
      <c r="S172" t="s">
        <v>242</v>
      </c>
    </row>
    <row r="173" spans="1:19" ht="13.95" customHeight="1" x14ac:dyDescent="0.25">
      <c r="A173" t="s">
        <v>3806</v>
      </c>
      <c r="B173" t="s">
        <v>0</v>
      </c>
      <c r="C173" s="1">
        <v>44774</v>
      </c>
      <c r="D173" s="1">
        <v>44774</v>
      </c>
      <c r="E173" t="s">
        <v>616</v>
      </c>
      <c r="F173" s="1">
        <v>44769</v>
      </c>
      <c r="G173" s="34">
        <v>0.83703703703704002</v>
      </c>
      <c r="H173" t="s">
        <v>3335</v>
      </c>
      <c r="I173" s="1">
        <v>44774</v>
      </c>
      <c r="J173" t="s">
        <v>616</v>
      </c>
      <c r="K173" t="s">
        <v>113</v>
      </c>
      <c r="L173" s="1">
        <v>44774</v>
      </c>
      <c r="M173" s="40">
        <v>-122621.97</v>
      </c>
      <c r="N173" s="40">
        <v>-122621.97</v>
      </c>
      <c r="O173" t="s">
        <v>3332</v>
      </c>
      <c r="P173" s="1">
        <v>44774</v>
      </c>
      <c r="Q173" t="s">
        <v>3816</v>
      </c>
      <c r="R173" t="s">
        <v>240</v>
      </c>
      <c r="S173" t="s">
        <v>237</v>
      </c>
    </row>
    <row r="174" spans="1:19" ht="13.95" customHeight="1" x14ac:dyDescent="0.25">
      <c r="A174" t="s">
        <v>3793</v>
      </c>
      <c r="B174" t="s">
        <v>0</v>
      </c>
      <c r="C174" s="1">
        <v>44774</v>
      </c>
      <c r="D174" s="1">
        <v>44774</v>
      </c>
      <c r="E174" t="s">
        <v>614</v>
      </c>
      <c r="F174" s="1">
        <v>44769</v>
      </c>
      <c r="G174" s="34">
        <v>0.83703703703704002</v>
      </c>
      <c r="H174" t="s">
        <v>3335</v>
      </c>
      <c r="I174" s="1">
        <v>44774</v>
      </c>
      <c r="J174" t="s">
        <v>614</v>
      </c>
      <c r="K174" t="s">
        <v>113</v>
      </c>
      <c r="L174" s="1">
        <v>44774</v>
      </c>
      <c r="M174" s="40">
        <v>-3258.86</v>
      </c>
      <c r="N174" s="40">
        <v>-3258.86</v>
      </c>
      <c r="O174" t="s">
        <v>3332</v>
      </c>
      <c r="P174" s="1">
        <v>44774</v>
      </c>
      <c r="Q174" t="s">
        <v>3803</v>
      </c>
      <c r="R174" t="s">
        <v>3791</v>
      </c>
      <c r="S174" t="s">
        <v>232</v>
      </c>
    </row>
    <row r="175" spans="1:19" ht="13.95" customHeight="1" x14ac:dyDescent="0.25">
      <c r="A175" t="s">
        <v>3779</v>
      </c>
      <c r="B175" t="s">
        <v>0</v>
      </c>
      <c r="C175" s="1">
        <v>44774</v>
      </c>
      <c r="D175" s="1">
        <v>44774</v>
      </c>
      <c r="E175" t="s">
        <v>610</v>
      </c>
      <c r="F175" s="1">
        <v>44769</v>
      </c>
      <c r="G175" s="34">
        <v>0.83703703703704002</v>
      </c>
      <c r="H175" t="s">
        <v>3335</v>
      </c>
      <c r="I175" s="1">
        <v>44774</v>
      </c>
      <c r="J175" t="s">
        <v>610</v>
      </c>
      <c r="K175" t="s">
        <v>113</v>
      </c>
      <c r="L175" s="1">
        <v>44774</v>
      </c>
      <c r="M175" s="40">
        <v>-34029.22</v>
      </c>
      <c r="N175" s="40">
        <v>-34029.22</v>
      </c>
      <c r="O175" t="s">
        <v>3332</v>
      </c>
      <c r="P175" s="1">
        <v>44774</v>
      </c>
      <c r="Q175" t="s">
        <v>3789</v>
      </c>
      <c r="R175" t="s">
        <v>3777</v>
      </c>
      <c r="S175" t="s">
        <v>222</v>
      </c>
    </row>
    <row r="176" spans="1:19" ht="13.95" customHeight="1" x14ac:dyDescent="0.25">
      <c r="A176" t="s">
        <v>3765</v>
      </c>
      <c r="B176" t="s">
        <v>0</v>
      </c>
      <c r="C176" s="1">
        <v>44774</v>
      </c>
      <c r="D176" s="1">
        <v>44774</v>
      </c>
      <c r="E176" t="s">
        <v>606</v>
      </c>
      <c r="F176" s="1">
        <v>44769</v>
      </c>
      <c r="G176" s="34">
        <v>0.83702546296295999</v>
      </c>
      <c r="H176" t="s">
        <v>3335</v>
      </c>
      <c r="I176" s="1">
        <v>44774</v>
      </c>
      <c r="J176" t="s">
        <v>606</v>
      </c>
      <c r="K176" t="s">
        <v>113</v>
      </c>
      <c r="L176" s="1">
        <v>44774</v>
      </c>
      <c r="M176" s="40">
        <v>-24821.279999999999</v>
      </c>
      <c r="N176" s="40">
        <v>-24821.279999999999</v>
      </c>
      <c r="O176" t="s">
        <v>3332</v>
      </c>
      <c r="P176" s="1">
        <v>44774</v>
      </c>
      <c r="Q176" t="s">
        <v>3775</v>
      </c>
      <c r="R176" t="s">
        <v>3763</v>
      </c>
      <c r="S176" t="s">
        <v>212</v>
      </c>
    </row>
    <row r="177" spans="1:19" ht="13.95" customHeight="1" x14ac:dyDescent="0.25">
      <c r="A177" t="s">
        <v>3746</v>
      </c>
      <c r="B177" t="s">
        <v>0</v>
      </c>
      <c r="C177" s="1">
        <v>44774</v>
      </c>
      <c r="D177" s="1">
        <v>44774</v>
      </c>
      <c r="E177" t="s">
        <v>604</v>
      </c>
      <c r="F177" s="1">
        <v>44769</v>
      </c>
      <c r="G177" s="34">
        <v>0.83702546296295999</v>
      </c>
      <c r="H177" t="s">
        <v>3335</v>
      </c>
      <c r="I177" s="1">
        <v>44774</v>
      </c>
      <c r="J177" t="s">
        <v>604</v>
      </c>
      <c r="K177" t="s">
        <v>113</v>
      </c>
      <c r="L177" s="1">
        <v>44774</v>
      </c>
      <c r="M177" s="40">
        <v>-2750.93</v>
      </c>
      <c r="N177" s="40">
        <v>-2750.93</v>
      </c>
      <c r="O177" t="s">
        <v>3332</v>
      </c>
      <c r="P177" s="1">
        <v>44774</v>
      </c>
      <c r="Q177" t="s">
        <v>3756</v>
      </c>
      <c r="R177" t="s">
        <v>3744</v>
      </c>
      <c r="S177" t="s">
        <v>207</v>
      </c>
    </row>
    <row r="178" spans="1:19" ht="13.95" customHeight="1" x14ac:dyDescent="0.25">
      <c r="A178" t="s">
        <v>3732</v>
      </c>
      <c r="B178" t="s">
        <v>0</v>
      </c>
      <c r="C178" s="1">
        <v>44774</v>
      </c>
      <c r="D178" s="1">
        <v>44774</v>
      </c>
      <c r="E178" t="s">
        <v>602</v>
      </c>
      <c r="F178" s="1">
        <v>44769</v>
      </c>
      <c r="G178" s="34">
        <v>0.83702546296295999</v>
      </c>
      <c r="H178" t="s">
        <v>3335</v>
      </c>
      <c r="I178" s="1">
        <v>44774</v>
      </c>
      <c r="J178" t="s">
        <v>602</v>
      </c>
      <c r="K178" t="s">
        <v>113</v>
      </c>
      <c r="L178" s="1">
        <v>44774</v>
      </c>
      <c r="M178" s="40">
        <v>-35348.080000000002</v>
      </c>
      <c r="N178" s="40">
        <v>-35348.080000000002</v>
      </c>
      <c r="O178" t="s">
        <v>3332</v>
      </c>
      <c r="P178" s="1">
        <v>44774</v>
      </c>
      <c r="Q178" t="s">
        <v>3742</v>
      </c>
      <c r="R178" t="s">
        <v>3730</v>
      </c>
      <c r="S178" t="s">
        <v>202</v>
      </c>
    </row>
    <row r="179" spans="1:19" ht="13.95" customHeight="1" x14ac:dyDescent="0.25">
      <c r="A179" t="s">
        <v>3718</v>
      </c>
      <c r="B179" t="s">
        <v>0</v>
      </c>
      <c r="C179" s="1">
        <v>44774</v>
      </c>
      <c r="D179" s="1">
        <v>44774</v>
      </c>
      <c r="E179" t="s">
        <v>600</v>
      </c>
      <c r="F179" s="1">
        <v>44769</v>
      </c>
      <c r="G179" s="34">
        <v>0.83702546296295999</v>
      </c>
      <c r="H179" t="s">
        <v>3335</v>
      </c>
      <c r="I179" s="1">
        <v>44774</v>
      </c>
      <c r="J179" t="s">
        <v>600</v>
      </c>
      <c r="K179" t="s">
        <v>113</v>
      </c>
      <c r="L179" s="1">
        <v>44774</v>
      </c>
      <c r="M179" s="40">
        <v>-8140.3</v>
      </c>
      <c r="N179" s="40">
        <v>-8140.3</v>
      </c>
      <c r="O179" t="s">
        <v>3332</v>
      </c>
      <c r="P179" s="1">
        <v>44774</v>
      </c>
      <c r="Q179" t="s">
        <v>3728</v>
      </c>
      <c r="R179" t="s">
        <v>3716</v>
      </c>
      <c r="S179" t="s">
        <v>197</v>
      </c>
    </row>
    <row r="180" spans="1:19" ht="13.95" customHeight="1" x14ac:dyDescent="0.25">
      <c r="A180" t="s">
        <v>3704</v>
      </c>
      <c r="B180" t="s">
        <v>0</v>
      </c>
      <c r="C180" s="1">
        <v>44774</v>
      </c>
      <c r="D180" s="1">
        <v>44774</v>
      </c>
      <c r="E180" t="s">
        <v>598</v>
      </c>
      <c r="F180" s="1">
        <v>44769</v>
      </c>
      <c r="G180" s="34">
        <v>0.83701388888888995</v>
      </c>
      <c r="H180" t="s">
        <v>3335</v>
      </c>
      <c r="I180" s="1">
        <v>44774</v>
      </c>
      <c r="J180" t="s">
        <v>598</v>
      </c>
      <c r="K180" t="s">
        <v>113</v>
      </c>
      <c r="L180" s="1">
        <v>44774</v>
      </c>
      <c r="M180" s="40">
        <v>-15294.71</v>
      </c>
      <c r="N180" s="40">
        <v>-15294.71</v>
      </c>
      <c r="O180" t="s">
        <v>3332</v>
      </c>
      <c r="P180" s="1">
        <v>44774</v>
      </c>
      <c r="Q180" t="s">
        <v>3714</v>
      </c>
      <c r="R180" t="s">
        <v>3702</v>
      </c>
      <c r="S180" t="s">
        <v>192</v>
      </c>
    </row>
    <row r="181" spans="1:19" ht="13.95" customHeight="1" x14ac:dyDescent="0.25">
      <c r="A181" t="s">
        <v>3690</v>
      </c>
      <c r="B181" t="s">
        <v>0</v>
      </c>
      <c r="C181" s="1">
        <v>44774</v>
      </c>
      <c r="D181" s="1">
        <v>44774</v>
      </c>
      <c r="E181" t="s">
        <v>596</v>
      </c>
      <c r="F181" s="1">
        <v>44769</v>
      </c>
      <c r="G181" s="34">
        <v>0.83701388888888995</v>
      </c>
      <c r="H181" t="s">
        <v>3335</v>
      </c>
      <c r="I181" s="1">
        <v>44774</v>
      </c>
      <c r="J181" t="s">
        <v>596</v>
      </c>
      <c r="K181" t="s">
        <v>113</v>
      </c>
      <c r="L181" s="1">
        <v>44774</v>
      </c>
      <c r="M181" s="40">
        <v>-114359.22</v>
      </c>
      <c r="N181" s="40">
        <v>-114359.22</v>
      </c>
      <c r="O181" t="s">
        <v>3332</v>
      </c>
      <c r="P181" s="1">
        <v>44774</v>
      </c>
      <c r="Q181" t="s">
        <v>3700</v>
      </c>
      <c r="R181" t="s">
        <v>3688</v>
      </c>
      <c r="S181" t="s">
        <v>187</v>
      </c>
    </row>
    <row r="182" spans="1:19" ht="13.95" customHeight="1" x14ac:dyDescent="0.25">
      <c r="A182" t="s">
        <v>3676</v>
      </c>
      <c r="B182" t="s">
        <v>0</v>
      </c>
      <c r="C182" s="1">
        <v>44774</v>
      </c>
      <c r="D182" s="1">
        <v>44774</v>
      </c>
      <c r="E182" t="s">
        <v>594</v>
      </c>
      <c r="F182" s="1">
        <v>44769</v>
      </c>
      <c r="G182" s="34">
        <v>0.83701388888888995</v>
      </c>
      <c r="H182" t="s">
        <v>3335</v>
      </c>
      <c r="I182" s="1">
        <v>44774</v>
      </c>
      <c r="J182" t="s">
        <v>594</v>
      </c>
      <c r="K182" t="s">
        <v>113</v>
      </c>
      <c r="L182" s="1">
        <v>44774</v>
      </c>
      <c r="M182" s="40">
        <v>-2853.04</v>
      </c>
      <c r="N182" s="40">
        <v>-2853.04</v>
      </c>
      <c r="O182" t="s">
        <v>3332</v>
      </c>
      <c r="P182" s="1">
        <v>44774</v>
      </c>
      <c r="Q182" t="s">
        <v>3686</v>
      </c>
      <c r="R182" t="s">
        <v>3674</v>
      </c>
      <c r="S182" t="s">
        <v>182</v>
      </c>
    </row>
    <row r="183" spans="1:19" ht="13.95" customHeight="1" x14ac:dyDescent="0.25">
      <c r="A183" t="s">
        <v>3662</v>
      </c>
      <c r="B183" t="s">
        <v>0</v>
      </c>
      <c r="C183" s="1">
        <v>44774</v>
      </c>
      <c r="D183" s="1">
        <v>44774</v>
      </c>
      <c r="E183" t="s">
        <v>590</v>
      </c>
      <c r="F183" s="1">
        <v>44769</v>
      </c>
      <c r="G183" s="34">
        <v>0.83701388888888995</v>
      </c>
      <c r="H183" t="s">
        <v>3335</v>
      </c>
      <c r="I183" s="1">
        <v>44774</v>
      </c>
      <c r="J183" t="s">
        <v>590</v>
      </c>
      <c r="K183" t="s">
        <v>113</v>
      </c>
      <c r="L183" s="1">
        <v>44774</v>
      </c>
      <c r="M183" s="40">
        <v>-338062.87</v>
      </c>
      <c r="N183" s="40">
        <v>-338062.87</v>
      </c>
      <c r="O183" t="s">
        <v>3332</v>
      </c>
      <c r="P183" s="1">
        <v>44774</v>
      </c>
      <c r="Q183" t="s">
        <v>3672</v>
      </c>
      <c r="R183" t="s">
        <v>3660</v>
      </c>
      <c r="S183" t="s">
        <v>172</v>
      </c>
    </row>
    <row r="184" spans="1:19" ht="13.95" customHeight="1" x14ac:dyDescent="0.25">
      <c r="A184" t="s">
        <v>3648</v>
      </c>
      <c r="B184" t="s">
        <v>0</v>
      </c>
      <c r="C184" s="1">
        <v>44774</v>
      </c>
      <c r="D184" s="1">
        <v>44774</v>
      </c>
      <c r="E184" t="s">
        <v>592</v>
      </c>
      <c r="F184" s="1">
        <v>44769</v>
      </c>
      <c r="G184" s="34">
        <v>0.83701388888888995</v>
      </c>
      <c r="H184" t="s">
        <v>3335</v>
      </c>
      <c r="I184" s="1">
        <v>44774</v>
      </c>
      <c r="J184" t="s">
        <v>592</v>
      </c>
      <c r="K184" t="s">
        <v>113</v>
      </c>
      <c r="L184" s="1">
        <v>44774</v>
      </c>
      <c r="M184" s="40">
        <v>-5660.79</v>
      </c>
      <c r="N184" s="40">
        <v>-5660.79</v>
      </c>
      <c r="O184" t="s">
        <v>3332</v>
      </c>
      <c r="P184" s="1">
        <v>44774</v>
      </c>
      <c r="Q184" t="s">
        <v>3658</v>
      </c>
      <c r="R184" t="s">
        <v>3646</v>
      </c>
      <c r="S184" t="s">
        <v>177</v>
      </c>
    </row>
    <row r="185" spans="1:19" ht="13.95" customHeight="1" x14ac:dyDescent="0.25">
      <c r="A185" t="s">
        <v>3629</v>
      </c>
      <c r="B185" t="s">
        <v>0</v>
      </c>
      <c r="C185" s="1">
        <v>44774</v>
      </c>
      <c r="D185" s="1">
        <v>44774</v>
      </c>
      <c r="E185" t="s">
        <v>588</v>
      </c>
      <c r="F185" s="1">
        <v>44769</v>
      </c>
      <c r="G185" s="34">
        <v>0.83700231481481002</v>
      </c>
      <c r="H185" t="s">
        <v>3335</v>
      </c>
      <c r="I185" s="1">
        <v>44774</v>
      </c>
      <c r="J185" t="s">
        <v>588</v>
      </c>
      <c r="K185" t="s">
        <v>113</v>
      </c>
      <c r="L185" s="1">
        <v>44774</v>
      </c>
      <c r="M185" s="40">
        <v>-2150.79</v>
      </c>
      <c r="N185" s="40">
        <v>-2150.79</v>
      </c>
      <c r="O185" t="s">
        <v>3332</v>
      </c>
      <c r="P185" s="1">
        <v>44774</v>
      </c>
      <c r="Q185" t="s">
        <v>3639</v>
      </c>
      <c r="R185" t="s">
        <v>3627</v>
      </c>
      <c r="S185" t="s">
        <v>167</v>
      </c>
    </row>
    <row r="186" spans="1:19" ht="13.95" customHeight="1" x14ac:dyDescent="0.25">
      <c r="A186" t="s">
        <v>3615</v>
      </c>
      <c r="B186" t="s">
        <v>0</v>
      </c>
      <c r="C186" s="1">
        <v>44774</v>
      </c>
      <c r="D186" s="1">
        <v>44774</v>
      </c>
      <c r="E186" t="s">
        <v>586</v>
      </c>
      <c r="F186" s="1">
        <v>44769</v>
      </c>
      <c r="G186" s="34">
        <v>0.83700231481481002</v>
      </c>
      <c r="H186" t="s">
        <v>3335</v>
      </c>
      <c r="I186" s="1">
        <v>44774</v>
      </c>
      <c r="J186" t="s">
        <v>586</v>
      </c>
      <c r="K186" t="s">
        <v>113</v>
      </c>
      <c r="L186" s="1">
        <v>44774</v>
      </c>
      <c r="M186" s="40">
        <v>-6207.74</v>
      </c>
      <c r="N186" s="40">
        <v>-6207.74</v>
      </c>
      <c r="O186" t="s">
        <v>3332</v>
      </c>
      <c r="P186" s="1">
        <v>44774</v>
      </c>
      <c r="Q186" t="s">
        <v>3625</v>
      </c>
      <c r="R186" t="s">
        <v>3613</v>
      </c>
      <c r="S186" t="s">
        <v>162</v>
      </c>
    </row>
    <row r="187" spans="1:19" ht="13.95" customHeight="1" x14ac:dyDescent="0.25">
      <c r="A187" t="s">
        <v>3601</v>
      </c>
      <c r="B187" t="s">
        <v>0</v>
      </c>
      <c r="C187" s="1">
        <v>44774</v>
      </c>
      <c r="D187" s="1">
        <v>44774</v>
      </c>
      <c r="E187" t="s">
        <v>584</v>
      </c>
      <c r="F187" s="1">
        <v>44769</v>
      </c>
      <c r="G187" s="34">
        <v>0.83700231481481002</v>
      </c>
      <c r="H187" t="s">
        <v>3335</v>
      </c>
      <c r="I187" s="1">
        <v>44774</v>
      </c>
      <c r="J187" t="s">
        <v>584</v>
      </c>
      <c r="K187" t="s">
        <v>113</v>
      </c>
      <c r="L187" s="1">
        <v>44774</v>
      </c>
      <c r="M187" s="40">
        <v>-59558.85</v>
      </c>
      <c r="N187" s="40">
        <v>-59558.85</v>
      </c>
      <c r="O187" t="s">
        <v>3332</v>
      </c>
      <c r="P187" s="1">
        <v>44774</v>
      </c>
      <c r="Q187" t="s">
        <v>3611</v>
      </c>
      <c r="R187" t="s">
        <v>3599</v>
      </c>
      <c r="S187" t="s">
        <v>157</v>
      </c>
    </row>
    <row r="188" spans="1:19" ht="13.95" customHeight="1" x14ac:dyDescent="0.25">
      <c r="A188" t="s">
        <v>3587</v>
      </c>
      <c r="B188" t="s">
        <v>0</v>
      </c>
      <c r="C188" s="1">
        <v>44774</v>
      </c>
      <c r="D188" s="1">
        <v>44774</v>
      </c>
      <c r="E188" t="s">
        <v>582</v>
      </c>
      <c r="F188" s="1">
        <v>44769</v>
      </c>
      <c r="G188" s="34">
        <v>0.83700231481481002</v>
      </c>
      <c r="H188" t="s">
        <v>3335</v>
      </c>
      <c r="I188" s="1">
        <v>44774</v>
      </c>
      <c r="J188" t="s">
        <v>582</v>
      </c>
      <c r="K188" t="s">
        <v>113</v>
      </c>
      <c r="L188" s="1">
        <v>44774</v>
      </c>
      <c r="M188" s="40">
        <v>-10545.53</v>
      </c>
      <c r="N188" s="40">
        <v>-10545.53</v>
      </c>
      <c r="O188" t="s">
        <v>3332</v>
      </c>
      <c r="P188" s="1">
        <v>44774</v>
      </c>
      <c r="Q188" t="s">
        <v>3597</v>
      </c>
      <c r="R188" t="s">
        <v>3585</v>
      </c>
      <c r="S188" t="s">
        <v>152</v>
      </c>
    </row>
    <row r="189" spans="1:19" ht="13.95" customHeight="1" x14ac:dyDescent="0.25">
      <c r="A189" t="s">
        <v>3573</v>
      </c>
      <c r="B189" t="s">
        <v>0</v>
      </c>
      <c r="C189" s="1">
        <v>44774</v>
      </c>
      <c r="D189" s="1">
        <v>44774</v>
      </c>
      <c r="E189" t="s">
        <v>580</v>
      </c>
      <c r="F189" s="1">
        <v>44769</v>
      </c>
      <c r="G189" s="34">
        <v>0.83700231481481002</v>
      </c>
      <c r="H189" t="s">
        <v>3335</v>
      </c>
      <c r="I189" s="1">
        <v>44774</v>
      </c>
      <c r="J189" t="s">
        <v>580</v>
      </c>
      <c r="K189" t="s">
        <v>113</v>
      </c>
      <c r="L189" s="1">
        <v>44774</v>
      </c>
      <c r="M189" s="40">
        <v>-3324.32</v>
      </c>
      <c r="N189" s="40">
        <v>-3324.32</v>
      </c>
      <c r="O189" t="s">
        <v>3332</v>
      </c>
      <c r="P189" s="1">
        <v>44774</v>
      </c>
      <c r="Q189" t="s">
        <v>3583</v>
      </c>
      <c r="R189" t="s">
        <v>3571</v>
      </c>
      <c r="S189" t="s">
        <v>147</v>
      </c>
    </row>
    <row r="190" spans="1:19" ht="13.95" customHeight="1" x14ac:dyDescent="0.25">
      <c r="A190" t="s">
        <v>3559</v>
      </c>
      <c r="B190" t="s">
        <v>0</v>
      </c>
      <c r="C190" s="1">
        <v>44774</v>
      </c>
      <c r="D190" s="1">
        <v>44774</v>
      </c>
      <c r="E190" t="s">
        <v>578</v>
      </c>
      <c r="F190" s="1">
        <v>44769</v>
      </c>
      <c r="G190" s="34">
        <v>0.83699074074073998</v>
      </c>
      <c r="H190" t="s">
        <v>3335</v>
      </c>
      <c r="I190" s="1">
        <v>44774</v>
      </c>
      <c r="J190" t="s">
        <v>578</v>
      </c>
      <c r="K190" t="s">
        <v>113</v>
      </c>
      <c r="L190" s="1">
        <v>44774</v>
      </c>
      <c r="M190" s="40">
        <v>-80352.25</v>
      </c>
      <c r="N190" s="40">
        <v>-80352.25</v>
      </c>
      <c r="O190" t="s">
        <v>3332</v>
      </c>
      <c r="P190" s="1">
        <v>44774</v>
      </c>
      <c r="Q190" t="s">
        <v>3569</v>
      </c>
      <c r="R190" t="s">
        <v>3557</v>
      </c>
      <c r="S190" t="s">
        <v>142</v>
      </c>
    </row>
    <row r="191" spans="1:19" ht="13.95" customHeight="1" x14ac:dyDescent="0.25">
      <c r="A191" t="s">
        <v>3545</v>
      </c>
      <c r="B191" t="s">
        <v>0</v>
      </c>
      <c r="C191" s="1">
        <v>44774</v>
      </c>
      <c r="D191" s="1">
        <v>44774</v>
      </c>
      <c r="E191" t="s">
        <v>576</v>
      </c>
      <c r="F191" s="1">
        <v>44769</v>
      </c>
      <c r="G191" s="34">
        <v>0.83699074074073998</v>
      </c>
      <c r="H191" t="s">
        <v>3335</v>
      </c>
      <c r="I191" s="1">
        <v>44774</v>
      </c>
      <c r="J191" t="s">
        <v>576</v>
      </c>
      <c r="K191" t="s">
        <v>113</v>
      </c>
      <c r="L191" s="1">
        <v>44774</v>
      </c>
      <c r="M191" s="40">
        <v>-45180.32</v>
      </c>
      <c r="N191" s="40">
        <v>-45180.32</v>
      </c>
      <c r="O191" t="s">
        <v>3332</v>
      </c>
      <c r="P191" s="1">
        <v>44774</v>
      </c>
      <c r="Q191" t="s">
        <v>3555</v>
      </c>
      <c r="R191" t="s">
        <v>3543</v>
      </c>
      <c r="S191" t="s">
        <v>137</v>
      </c>
    </row>
    <row r="192" spans="1:19" ht="13.95" customHeight="1" x14ac:dyDescent="0.25">
      <c r="A192" t="s">
        <v>3531</v>
      </c>
      <c r="B192" t="s">
        <v>0</v>
      </c>
      <c r="C192" s="1">
        <v>44774</v>
      </c>
      <c r="D192" s="1">
        <v>44774</v>
      </c>
      <c r="E192" t="s">
        <v>670</v>
      </c>
      <c r="F192" s="1">
        <v>44769</v>
      </c>
      <c r="G192" s="34">
        <v>0.83710648148148004</v>
      </c>
      <c r="H192" t="s">
        <v>3335</v>
      </c>
      <c r="I192" s="1">
        <v>44774</v>
      </c>
      <c r="J192" t="s">
        <v>670</v>
      </c>
      <c r="K192" t="s">
        <v>113</v>
      </c>
      <c r="L192" s="1">
        <v>44774</v>
      </c>
      <c r="M192" s="40">
        <v>-7882580.9900000002</v>
      </c>
      <c r="N192" s="40">
        <v>-7882580.9900000002</v>
      </c>
      <c r="O192" t="s">
        <v>3332</v>
      </c>
      <c r="P192" s="1">
        <v>44774</v>
      </c>
      <c r="Q192" t="s">
        <v>3541</v>
      </c>
      <c r="R192" t="s">
        <v>375</v>
      </c>
      <c r="S192" t="s">
        <v>372</v>
      </c>
    </row>
    <row r="193" spans="1:19" ht="13.95" customHeight="1" x14ac:dyDescent="0.25">
      <c r="A193" t="s">
        <v>3518</v>
      </c>
      <c r="B193" t="s">
        <v>0</v>
      </c>
      <c r="C193" s="1">
        <v>44774</v>
      </c>
      <c r="D193" s="1">
        <v>44774</v>
      </c>
      <c r="E193" t="s">
        <v>712</v>
      </c>
      <c r="F193" s="1">
        <v>44769</v>
      </c>
      <c r="G193" s="34">
        <v>0.83716435185185001</v>
      </c>
      <c r="H193" t="s">
        <v>3335</v>
      </c>
      <c r="I193" s="1">
        <v>44774</v>
      </c>
      <c r="J193" t="s">
        <v>712</v>
      </c>
      <c r="K193" t="s">
        <v>113</v>
      </c>
      <c r="L193" s="1">
        <v>44774</v>
      </c>
      <c r="M193" s="40">
        <v>-1207.0899999999999</v>
      </c>
      <c r="N193" s="40">
        <v>-1207.0899999999999</v>
      </c>
      <c r="O193" t="s">
        <v>3332</v>
      </c>
      <c r="P193" s="1">
        <v>44774</v>
      </c>
      <c r="Q193" t="s">
        <v>3528</v>
      </c>
      <c r="R193" t="s">
        <v>480</v>
      </c>
      <c r="S193" t="s">
        <v>477</v>
      </c>
    </row>
    <row r="194" spans="1:19" ht="13.95" customHeight="1" x14ac:dyDescent="0.25">
      <c r="A194" t="s">
        <v>3505</v>
      </c>
      <c r="B194" t="s">
        <v>0</v>
      </c>
      <c r="C194" s="1">
        <v>44774</v>
      </c>
      <c r="D194" s="1">
        <v>44774</v>
      </c>
      <c r="E194" t="s">
        <v>662</v>
      </c>
      <c r="F194" s="1">
        <v>44769</v>
      </c>
      <c r="G194" s="34">
        <v>0.83709490740740999</v>
      </c>
      <c r="H194" t="s">
        <v>3335</v>
      </c>
      <c r="I194" s="1">
        <v>44774</v>
      </c>
      <c r="J194" t="s">
        <v>662</v>
      </c>
      <c r="K194" t="s">
        <v>113</v>
      </c>
      <c r="L194" s="1">
        <v>44774</v>
      </c>
      <c r="M194" s="40">
        <v>-5431.68</v>
      </c>
      <c r="N194" s="40">
        <v>-5431.68</v>
      </c>
      <c r="O194" t="s">
        <v>3332</v>
      </c>
      <c r="P194" s="1">
        <v>44774</v>
      </c>
      <c r="Q194" t="s">
        <v>3515</v>
      </c>
      <c r="R194" t="s">
        <v>355</v>
      </c>
      <c r="S194" t="s">
        <v>352</v>
      </c>
    </row>
    <row r="195" spans="1:19" ht="13.95" customHeight="1" x14ac:dyDescent="0.25">
      <c r="A195" t="s">
        <v>3492</v>
      </c>
      <c r="B195" t="s">
        <v>0</v>
      </c>
      <c r="C195" s="1">
        <v>44774</v>
      </c>
      <c r="D195" s="1">
        <v>44774</v>
      </c>
      <c r="E195" t="s">
        <v>640</v>
      </c>
      <c r="F195" s="1">
        <v>44769</v>
      </c>
      <c r="G195" s="34">
        <v>0.83707175925926003</v>
      </c>
      <c r="H195" t="s">
        <v>3335</v>
      </c>
      <c r="I195" s="1">
        <v>44774</v>
      </c>
      <c r="J195" t="s">
        <v>640</v>
      </c>
      <c r="K195" t="s">
        <v>113</v>
      </c>
      <c r="L195" s="1">
        <v>44774</v>
      </c>
      <c r="M195" s="40">
        <v>-568597.68999999994</v>
      </c>
      <c r="N195" s="40">
        <v>-568597.68999999994</v>
      </c>
      <c r="O195" t="s">
        <v>3332</v>
      </c>
      <c r="P195" s="1">
        <v>44774</v>
      </c>
      <c r="Q195" t="s">
        <v>3502</v>
      </c>
      <c r="R195" t="s">
        <v>300</v>
      </c>
      <c r="S195" t="s">
        <v>297</v>
      </c>
    </row>
    <row r="196" spans="1:19" ht="13.95" customHeight="1" x14ac:dyDescent="0.25">
      <c r="A196" t="s">
        <v>3479</v>
      </c>
      <c r="B196" t="s">
        <v>0</v>
      </c>
      <c r="C196" s="1">
        <v>44774</v>
      </c>
      <c r="D196" s="1">
        <v>44774</v>
      </c>
      <c r="E196" t="s">
        <v>628</v>
      </c>
      <c r="F196" s="1">
        <v>44769</v>
      </c>
      <c r="G196" s="34">
        <v>0.83706018518518999</v>
      </c>
      <c r="H196" t="s">
        <v>3335</v>
      </c>
      <c r="I196" s="1">
        <v>44774</v>
      </c>
      <c r="J196" t="s">
        <v>628</v>
      </c>
      <c r="K196" t="s">
        <v>113</v>
      </c>
      <c r="L196" s="1">
        <v>44774</v>
      </c>
      <c r="M196" s="40">
        <v>-2484.59</v>
      </c>
      <c r="N196" s="40">
        <v>-2484.59</v>
      </c>
      <c r="O196" t="s">
        <v>3332</v>
      </c>
      <c r="P196" s="1">
        <v>44774</v>
      </c>
      <c r="Q196" t="s">
        <v>3489</v>
      </c>
      <c r="R196" t="s">
        <v>270</v>
      </c>
      <c r="S196" t="s">
        <v>267</v>
      </c>
    </row>
    <row r="197" spans="1:19" ht="13.95" customHeight="1" x14ac:dyDescent="0.25">
      <c r="A197" t="s">
        <v>3461</v>
      </c>
      <c r="B197" t="s">
        <v>0</v>
      </c>
      <c r="C197" s="1">
        <v>44774</v>
      </c>
      <c r="D197" s="1">
        <v>44774</v>
      </c>
      <c r="E197" t="s">
        <v>608</v>
      </c>
      <c r="F197" s="1">
        <v>44769</v>
      </c>
      <c r="G197" s="34">
        <v>0.83703703703704002</v>
      </c>
      <c r="H197" t="s">
        <v>3335</v>
      </c>
      <c r="I197" s="1">
        <v>44774</v>
      </c>
      <c r="J197" t="s">
        <v>608</v>
      </c>
      <c r="K197" t="s">
        <v>113</v>
      </c>
      <c r="L197" s="1">
        <v>44774</v>
      </c>
      <c r="M197" s="40">
        <v>-33167.65</v>
      </c>
      <c r="N197" s="40">
        <v>-33167.65</v>
      </c>
      <c r="O197" t="s">
        <v>3332</v>
      </c>
      <c r="P197" s="1">
        <v>44774</v>
      </c>
      <c r="Q197" t="s">
        <v>3471</v>
      </c>
      <c r="R197" t="s">
        <v>3459</v>
      </c>
      <c r="S197" t="s">
        <v>217</v>
      </c>
    </row>
    <row r="198" spans="1:19" ht="13.95" customHeight="1" x14ac:dyDescent="0.25">
      <c r="A198" t="s">
        <v>3447</v>
      </c>
      <c r="B198" t="s">
        <v>0</v>
      </c>
      <c r="C198" s="1">
        <v>44774</v>
      </c>
      <c r="D198" s="1">
        <v>44774</v>
      </c>
      <c r="E198" t="s">
        <v>686</v>
      </c>
      <c r="F198" s="1">
        <v>44769</v>
      </c>
      <c r="G198" s="34">
        <v>0.83712962962963</v>
      </c>
      <c r="H198" t="s">
        <v>3335</v>
      </c>
      <c r="I198" s="1">
        <v>44774</v>
      </c>
      <c r="J198" t="s">
        <v>686</v>
      </c>
      <c r="K198" t="s">
        <v>113</v>
      </c>
      <c r="L198" s="1">
        <v>44774</v>
      </c>
      <c r="M198" s="40">
        <v>-11521.25</v>
      </c>
      <c r="N198" s="40">
        <v>-11521.25</v>
      </c>
      <c r="O198" t="s">
        <v>3332</v>
      </c>
      <c r="P198" s="1">
        <v>44774</v>
      </c>
      <c r="Q198" t="s">
        <v>3457</v>
      </c>
      <c r="R198" t="s">
        <v>415</v>
      </c>
      <c r="S198" t="s">
        <v>412</v>
      </c>
    </row>
    <row r="199" spans="1:19" ht="13.95" customHeight="1" x14ac:dyDescent="0.25">
      <c r="A199" t="s">
        <v>3434</v>
      </c>
      <c r="B199" t="s">
        <v>0</v>
      </c>
      <c r="C199" s="1">
        <v>44774</v>
      </c>
      <c r="D199" s="1">
        <v>44774</v>
      </c>
      <c r="E199" t="s">
        <v>656</v>
      </c>
      <c r="F199" s="1">
        <v>44769</v>
      </c>
      <c r="G199" s="34">
        <v>0.83709490740740999</v>
      </c>
      <c r="H199" t="s">
        <v>3335</v>
      </c>
      <c r="I199" s="1">
        <v>44774</v>
      </c>
      <c r="J199" t="s">
        <v>656</v>
      </c>
      <c r="K199" t="s">
        <v>113</v>
      </c>
      <c r="L199" s="1">
        <v>44774</v>
      </c>
      <c r="M199" s="40">
        <v>-88012.03</v>
      </c>
      <c r="N199" s="40">
        <v>-88012.03</v>
      </c>
      <c r="O199" t="s">
        <v>3332</v>
      </c>
      <c r="P199" s="1">
        <v>44774</v>
      </c>
      <c r="Q199" t="s">
        <v>3444</v>
      </c>
      <c r="R199" t="s">
        <v>340</v>
      </c>
      <c r="S199" t="s">
        <v>337</v>
      </c>
    </row>
    <row r="200" spans="1:19" ht="13.95" customHeight="1" x14ac:dyDescent="0.25">
      <c r="A200" t="s">
        <v>3416</v>
      </c>
      <c r="B200" t="s">
        <v>0</v>
      </c>
      <c r="C200" s="1">
        <v>44774</v>
      </c>
      <c r="D200" s="1">
        <v>44774</v>
      </c>
      <c r="E200" t="s">
        <v>572</v>
      </c>
      <c r="F200" s="1">
        <v>44769</v>
      </c>
      <c r="G200" s="34">
        <v>0.83699074074073998</v>
      </c>
      <c r="H200" t="s">
        <v>3335</v>
      </c>
      <c r="I200" s="1">
        <v>44774</v>
      </c>
      <c r="J200" t="s">
        <v>572</v>
      </c>
      <c r="K200" t="s">
        <v>113</v>
      </c>
      <c r="L200" s="1">
        <v>44774</v>
      </c>
      <c r="M200" s="40">
        <v>-41705.86</v>
      </c>
      <c r="N200" s="40">
        <v>-41705.86</v>
      </c>
      <c r="O200" t="s">
        <v>3332</v>
      </c>
      <c r="P200" s="1">
        <v>44774</v>
      </c>
      <c r="Q200" t="s">
        <v>3426</v>
      </c>
      <c r="R200" t="s">
        <v>131</v>
      </c>
      <c r="S200" t="s">
        <v>127</v>
      </c>
    </row>
    <row r="201" spans="1:19" ht="13.95" customHeight="1" x14ac:dyDescent="0.25">
      <c r="A201" t="s">
        <v>3403</v>
      </c>
      <c r="B201" t="s">
        <v>0</v>
      </c>
      <c r="C201" s="1">
        <v>44774</v>
      </c>
      <c r="D201" s="1">
        <v>44774</v>
      </c>
      <c r="E201" t="s">
        <v>710</v>
      </c>
      <c r="F201" s="1">
        <v>44769</v>
      </c>
      <c r="G201" s="34">
        <v>0.83715277777777997</v>
      </c>
      <c r="H201" t="s">
        <v>3335</v>
      </c>
      <c r="I201" s="1">
        <v>44774</v>
      </c>
      <c r="J201" t="s">
        <v>710</v>
      </c>
      <c r="K201" t="s">
        <v>113</v>
      </c>
      <c r="L201" s="1">
        <v>44774</v>
      </c>
      <c r="M201" s="40">
        <v>-1544.67</v>
      </c>
      <c r="N201" s="40">
        <v>-1544.67</v>
      </c>
      <c r="O201" t="s">
        <v>3332</v>
      </c>
      <c r="P201" s="1">
        <v>44774</v>
      </c>
      <c r="Q201" t="s">
        <v>3413</v>
      </c>
      <c r="R201" t="s">
        <v>475</v>
      </c>
      <c r="S201" t="s">
        <v>472</v>
      </c>
    </row>
    <row r="202" spans="1:19" ht="13.95" customHeight="1" x14ac:dyDescent="0.25">
      <c r="A202" t="s">
        <v>3390</v>
      </c>
      <c r="B202" t="s">
        <v>0</v>
      </c>
      <c r="C202" s="1">
        <v>44774</v>
      </c>
      <c r="D202" s="1">
        <v>44774</v>
      </c>
      <c r="E202" t="s">
        <v>612</v>
      </c>
      <c r="F202" s="1">
        <v>44769</v>
      </c>
      <c r="G202" s="34">
        <v>0.83703703703704002</v>
      </c>
      <c r="H202" t="s">
        <v>3335</v>
      </c>
      <c r="I202" s="1">
        <v>44774</v>
      </c>
      <c r="J202" t="s">
        <v>612</v>
      </c>
      <c r="K202" t="s">
        <v>113</v>
      </c>
      <c r="L202" s="1">
        <v>44774</v>
      </c>
      <c r="M202" s="40">
        <v>-3571.19</v>
      </c>
      <c r="N202" s="40">
        <v>-3571.19</v>
      </c>
      <c r="O202" t="s">
        <v>3332</v>
      </c>
      <c r="P202" s="1">
        <v>44774</v>
      </c>
      <c r="Q202" t="s">
        <v>3400</v>
      </c>
      <c r="R202" t="s">
        <v>3388</v>
      </c>
      <c r="S202" t="s">
        <v>227</v>
      </c>
    </row>
    <row r="203" spans="1:19" ht="13.95" customHeight="1" x14ac:dyDescent="0.25">
      <c r="A203" t="s">
        <v>3376</v>
      </c>
      <c r="B203" t="s">
        <v>0</v>
      </c>
      <c r="C203" s="1">
        <v>44774</v>
      </c>
      <c r="D203" s="1">
        <v>44774</v>
      </c>
      <c r="E203" t="s">
        <v>620</v>
      </c>
      <c r="F203" s="1">
        <v>44769</v>
      </c>
      <c r="G203" s="34">
        <v>0.83704861111110995</v>
      </c>
      <c r="H203" t="s">
        <v>3335</v>
      </c>
      <c r="I203" s="1">
        <v>44774</v>
      </c>
      <c r="J203" t="s">
        <v>620</v>
      </c>
      <c r="K203" t="s">
        <v>113</v>
      </c>
      <c r="L203" s="1">
        <v>44774</v>
      </c>
      <c r="M203" s="40">
        <v>-34910.480000000003</v>
      </c>
      <c r="N203" s="40">
        <v>-34910.480000000003</v>
      </c>
      <c r="O203" t="s">
        <v>3332</v>
      </c>
      <c r="P203" s="1">
        <v>44774</v>
      </c>
      <c r="Q203" t="s">
        <v>3386</v>
      </c>
      <c r="R203" t="s">
        <v>250</v>
      </c>
      <c r="S203" t="s">
        <v>247</v>
      </c>
    </row>
    <row r="204" spans="1:19" ht="13.95" customHeight="1" x14ac:dyDescent="0.25">
      <c r="A204" t="s">
        <v>3363</v>
      </c>
      <c r="B204" t="s">
        <v>0</v>
      </c>
      <c r="C204" s="1">
        <v>44774</v>
      </c>
      <c r="D204" s="1">
        <v>44774</v>
      </c>
      <c r="E204" t="s">
        <v>692</v>
      </c>
      <c r="F204" s="1">
        <v>44769</v>
      </c>
      <c r="G204" s="34">
        <v>0.83714120370370004</v>
      </c>
      <c r="H204" t="s">
        <v>3335</v>
      </c>
      <c r="I204" s="1">
        <v>44774</v>
      </c>
      <c r="J204" t="s">
        <v>692</v>
      </c>
      <c r="K204" t="s">
        <v>113</v>
      </c>
      <c r="L204" s="1">
        <v>44774</v>
      </c>
      <c r="M204" s="40">
        <v>-6738.8</v>
      </c>
      <c r="N204" s="40">
        <v>-6738.8</v>
      </c>
      <c r="O204" t="s">
        <v>3332</v>
      </c>
      <c r="P204" s="1">
        <v>44774</v>
      </c>
      <c r="Q204" t="s">
        <v>3373</v>
      </c>
      <c r="R204" t="s">
        <v>430</v>
      </c>
      <c r="S204" t="s">
        <v>427</v>
      </c>
    </row>
    <row r="205" spans="1:19" ht="13.95" customHeight="1" x14ac:dyDescent="0.25">
      <c r="A205" t="s">
        <v>3350</v>
      </c>
      <c r="B205" t="s">
        <v>0</v>
      </c>
      <c r="C205" s="1">
        <v>44774</v>
      </c>
      <c r="D205" s="1">
        <v>44774</v>
      </c>
      <c r="E205" t="s">
        <v>574</v>
      </c>
      <c r="F205" s="1">
        <v>44769</v>
      </c>
      <c r="G205" s="34">
        <v>0.83699074074073998</v>
      </c>
      <c r="H205" t="s">
        <v>3335</v>
      </c>
      <c r="I205" s="1">
        <v>44774</v>
      </c>
      <c r="J205" t="s">
        <v>574</v>
      </c>
      <c r="K205" t="s">
        <v>113</v>
      </c>
      <c r="L205" s="1">
        <v>44774</v>
      </c>
      <c r="M205" s="40">
        <v>-9471.86</v>
      </c>
      <c r="N205" s="40">
        <v>-9471.86</v>
      </c>
      <c r="O205" t="s">
        <v>3332</v>
      </c>
      <c r="P205" s="1">
        <v>44774</v>
      </c>
      <c r="Q205" t="s">
        <v>3360</v>
      </c>
      <c r="R205" t="s">
        <v>3348</v>
      </c>
      <c r="S205" t="s">
        <v>132</v>
      </c>
    </row>
    <row r="206" spans="1:19" ht="13.95" customHeight="1" x14ac:dyDescent="0.25">
      <c r="A206" t="s">
        <v>3336</v>
      </c>
      <c r="B206" t="s">
        <v>0</v>
      </c>
      <c r="C206" s="1">
        <v>44774</v>
      </c>
      <c r="D206" s="1">
        <v>44804</v>
      </c>
      <c r="E206" t="s">
        <v>568</v>
      </c>
      <c r="F206" s="1">
        <v>44769</v>
      </c>
      <c r="G206" s="34">
        <v>0.83697916666667005</v>
      </c>
      <c r="H206" t="s">
        <v>3335</v>
      </c>
      <c r="I206" s="1">
        <v>44774</v>
      </c>
      <c r="J206" t="s">
        <v>568</v>
      </c>
      <c r="K206" t="s">
        <v>113</v>
      </c>
      <c r="L206" s="1">
        <v>44774</v>
      </c>
      <c r="M206" s="40">
        <v>-7859.66</v>
      </c>
      <c r="N206" s="40">
        <v>-7859.66</v>
      </c>
      <c r="O206" t="s">
        <v>3332</v>
      </c>
      <c r="P206" s="1">
        <v>44804</v>
      </c>
      <c r="Q206" t="s">
        <v>3346</v>
      </c>
      <c r="R206" t="s">
        <v>3333</v>
      </c>
      <c r="S206" t="s">
        <v>117</v>
      </c>
    </row>
    <row r="207" spans="1:19" ht="13.95" customHeight="1" x14ac:dyDescent="0.25">
      <c r="A207" t="s">
        <v>4428</v>
      </c>
      <c r="B207" t="s">
        <v>0</v>
      </c>
      <c r="C207" s="1">
        <v>44805</v>
      </c>
      <c r="D207" s="1">
        <v>44805</v>
      </c>
      <c r="E207" t="s">
        <v>939</v>
      </c>
      <c r="F207" s="1">
        <v>44802</v>
      </c>
      <c r="G207" s="34">
        <v>0.83729166666666999</v>
      </c>
      <c r="H207" t="s">
        <v>3335</v>
      </c>
      <c r="I207" s="1">
        <v>44805</v>
      </c>
      <c r="J207" t="s">
        <v>939</v>
      </c>
      <c r="K207" t="s">
        <v>113</v>
      </c>
      <c r="L207" s="1">
        <v>44805</v>
      </c>
      <c r="M207" s="40">
        <v>-5049.38</v>
      </c>
      <c r="N207" s="40">
        <v>-5049.38</v>
      </c>
      <c r="O207" t="s">
        <v>3332</v>
      </c>
      <c r="P207" s="1">
        <v>44805</v>
      </c>
      <c r="Q207" t="s">
        <v>4437</v>
      </c>
      <c r="R207" t="s">
        <v>505</v>
      </c>
      <c r="S207" t="s">
        <v>502</v>
      </c>
    </row>
    <row r="208" spans="1:19" ht="13.95" customHeight="1" x14ac:dyDescent="0.25">
      <c r="A208" t="s">
        <v>4415</v>
      </c>
      <c r="B208" t="s">
        <v>0</v>
      </c>
      <c r="C208" s="1">
        <v>44805</v>
      </c>
      <c r="D208" s="1">
        <v>44805</v>
      </c>
      <c r="E208" t="s">
        <v>937</v>
      </c>
      <c r="F208" s="1">
        <v>44802</v>
      </c>
      <c r="G208" s="34">
        <v>0.83729166666666999</v>
      </c>
      <c r="H208" t="s">
        <v>3335</v>
      </c>
      <c r="I208" s="1">
        <v>44805</v>
      </c>
      <c r="J208" t="s">
        <v>937</v>
      </c>
      <c r="K208" t="s">
        <v>113</v>
      </c>
      <c r="L208" s="1">
        <v>44805</v>
      </c>
      <c r="M208" s="40">
        <v>-209325.97</v>
      </c>
      <c r="N208" s="40">
        <v>-209325.97</v>
      </c>
      <c r="O208" t="s">
        <v>3332</v>
      </c>
      <c r="P208" s="1">
        <v>44805</v>
      </c>
      <c r="Q208" t="s">
        <v>4424</v>
      </c>
      <c r="R208" t="s">
        <v>500</v>
      </c>
      <c r="S208" t="s">
        <v>497</v>
      </c>
    </row>
    <row r="209" spans="1:19" ht="13.95" customHeight="1" x14ac:dyDescent="0.25">
      <c r="A209" t="s">
        <v>4402</v>
      </c>
      <c r="B209" t="s">
        <v>0</v>
      </c>
      <c r="C209" s="1">
        <v>44805</v>
      </c>
      <c r="D209" s="1">
        <v>44805</v>
      </c>
      <c r="E209" t="s">
        <v>935</v>
      </c>
      <c r="F209" s="1">
        <v>44802</v>
      </c>
      <c r="G209" s="34">
        <v>0.83729166666666999</v>
      </c>
      <c r="H209" t="s">
        <v>3335</v>
      </c>
      <c r="I209" s="1">
        <v>44805</v>
      </c>
      <c r="J209" t="s">
        <v>935</v>
      </c>
      <c r="K209" t="s">
        <v>113</v>
      </c>
      <c r="L209" s="1">
        <v>44805</v>
      </c>
      <c r="M209" s="40">
        <v>-7942</v>
      </c>
      <c r="N209" s="40">
        <v>-7942</v>
      </c>
      <c r="O209" t="s">
        <v>3332</v>
      </c>
      <c r="P209" s="1">
        <v>44805</v>
      </c>
      <c r="Q209" t="s">
        <v>4411</v>
      </c>
      <c r="R209" t="s">
        <v>495</v>
      </c>
      <c r="S209" t="s">
        <v>492</v>
      </c>
    </row>
    <row r="210" spans="1:19" ht="13.95" customHeight="1" x14ac:dyDescent="0.25">
      <c r="A210" t="s">
        <v>4389</v>
      </c>
      <c r="B210" t="s">
        <v>0</v>
      </c>
      <c r="C210" s="1">
        <v>44805</v>
      </c>
      <c r="D210" s="1">
        <v>44805</v>
      </c>
      <c r="E210" t="s">
        <v>933</v>
      </c>
      <c r="F210" s="1">
        <v>44802</v>
      </c>
      <c r="G210" s="34">
        <v>0.83729166666666999</v>
      </c>
      <c r="H210" t="s">
        <v>3335</v>
      </c>
      <c r="I210" s="1">
        <v>44805</v>
      </c>
      <c r="J210" t="s">
        <v>933</v>
      </c>
      <c r="K210" t="s">
        <v>113</v>
      </c>
      <c r="L210" s="1">
        <v>44805</v>
      </c>
      <c r="M210" s="40">
        <v>-1843.23</v>
      </c>
      <c r="N210" s="40">
        <v>-1843.23</v>
      </c>
      <c r="O210" t="s">
        <v>3332</v>
      </c>
      <c r="P210" s="1">
        <v>44805</v>
      </c>
      <c r="Q210" t="s">
        <v>4398</v>
      </c>
      <c r="R210" t="s">
        <v>490</v>
      </c>
      <c r="S210" t="s">
        <v>487</v>
      </c>
    </row>
    <row r="211" spans="1:19" ht="13.95" customHeight="1" x14ac:dyDescent="0.25">
      <c r="A211" t="s">
        <v>4376</v>
      </c>
      <c r="B211" t="s">
        <v>0</v>
      </c>
      <c r="C211" s="1">
        <v>44805</v>
      </c>
      <c r="D211" s="1">
        <v>44805</v>
      </c>
      <c r="E211" t="s">
        <v>931</v>
      </c>
      <c r="F211" s="1">
        <v>44802</v>
      </c>
      <c r="G211" s="34">
        <v>0.83728009259258995</v>
      </c>
      <c r="H211" t="s">
        <v>3335</v>
      </c>
      <c r="I211" s="1">
        <v>44805</v>
      </c>
      <c r="J211" t="s">
        <v>931</v>
      </c>
      <c r="K211" t="s">
        <v>113</v>
      </c>
      <c r="L211" s="1">
        <v>44805</v>
      </c>
      <c r="M211" s="40">
        <v>-67148.89</v>
      </c>
      <c r="N211" s="40">
        <v>-67148.89</v>
      </c>
      <c r="O211" t="s">
        <v>3332</v>
      </c>
      <c r="P211" s="1">
        <v>44805</v>
      </c>
      <c r="Q211" t="s">
        <v>4385</v>
      </c>
      <c r="R211" t="s">
        <v>485</v>
      </c>
      <c r="S211" t="s">
        <v>482</v>
      </c>
    </row>
    <row r="212" spans="1:19" ht="13.95" customHeight="1" x14ac:dyDescent="0.25">
      <c r="A212" t="s">
        <v>4363</v>
      </c>
      <c r="B212" t="s">
        <v>0</v>
      </c>
      <c r="C212" s="1">
        <v>44805</v>
      </c>
      <c r="D212" s="1">
        <v>44805</v>
      </c>
      <c r="E212" t="s">
        <v>925</v>
      </c>
      <c r="F212" s="1">
        <v>44802</v>
      </c>
      <c r="G212" s="34">
        <v>0.83728009259258995</v>
      </c>
      <c r="H212" t="s">
        <v>3335</v>
      </c>
      <c r="I212" s="1">
        <v>44805</v>
      </c>
      <c r="J212" t="s">
        <v>925</v>
      </c>
      <c r="K212" t="s">
        <v>113</v>
      </c>
      <c r="L212" s="1">
        <v>44805</v>
      </c>
      <c r="M212" s="40">
        <v>-14993.04</v>
      </c>
      <c r="N212" s="40">
        <v>-14993.04</v>
      </c>
      <c r="O212" t="s">
        <v>3332</v>
      </c>
      <c r="P212" s="1">
        <v>44805</v>
      </c>
      <c r="Q212" t="s">
        <v>4372</v>
      </c>
      <c r="R212" t="s">
        <v>470</v>
      </c>
      <c r="S212" t="s">
        <v>467</v>
      </c>
    </row>
    <row r="213" spans="1:19" ht="13.95" customHeight="1" x14ac:dyDescent="0.25">
      <c r="A213" t="s">
        <v>4350</v>
      </c>
      <c r="B213" t="s">
        <v>0</v>
      </c>
      <c r="C213" s="1">
        <v>44805</v>
      </c>
      <c r="D213" s="1">
        <v>44805</v>
      </c>
      <c r="E213" t="s">
        <v>923</v>
      </c>
      <c r="F213" s="1">
        <v>44802</v>
      </c>
      <c r="G213" s="34">
        <v>0.83726851851852002</v>
      </c>
      <c r="H213" t="s">
        <v>3335</v>
      </c>
      <c r="I213" s="1">
        <v>44805</v>
      </c>
      <c r="J213" t="s">
        <v>923</v>
      </c>
      <c r="K213" t="s">
        <v>113</v>
      </c>
      <c r="L213" s="1">
        <v>44805</v>
      </c>
      <c r="M213" s="40">
        <v>-3392.93</v>
      </c>
      <c r="N213" s="40">
        <v>-3392.93</v>
      </c>
      <c r="O213" t="s">
        <v>3332</v>
      </c>
      <c r="P213" s="1">
        <v>44805</v>
      </c>
      <c r="Q213" t="s">
        <v>4359</v>
      </c>
      <c r="R213" t="s">
        <v>465</v>
      </c>
      <c r="S213" t="s">
        <v>462</v>
      </c>
    </row>
    <row r="214" spans="1:19" ht="13.95" customHeight="1" x14ac:dyDescent="0.25">
      <c r="A214" t="s">
        <v>4337</v>
      </c>
      <c r="B214" t="s">
        <v>0</v>
      </c>
      <c r="C214" s="1">
        <v>44805</v>
      </c>
      <c r="D214" s="1">
        <v>44805</v>
      </c>
      <c r="E214" t="s">
        <v>921</v>
      </c>
      <c r="F214" s="1">
        <v>44802</v>
      </c>
      <c r="G214" s="34">
        <v>0.83726851851852002</v>
      </c>
      <c r="H214" t="s">
        <v>3335</v>
      </c>
      <c r="I214" s="1">
        <v>44805</v>
      </c>
      <c r="J214" t="s">
        <v>921</v>
      </c>
      <c r="K214" t="s">
        <v>113</v>
      </c>
      <c r="L214" s="1">
        <v>44805</v>
      </c>
      <c r="M214" s="40">
        <v>-14924.73</v>
      </c>
      <c r="N214" s="40">
        <v>-14924.73</v>
      </c>
      <c r="O214" t="s">
        <v>3332</v>
      </c>
      <c r="P214" s="1">
        <v>44805</v>
      </c>
      <c r="Q214" t="s">
        <v>4346</v>
      </c>
      <c r="R214" t="s">
        <v>460</v>
      </c>
      <c r="S214" t="s">
        <v>457</v>
      </c>
    </row>
    <row r="215" spans="1:19" ht="13.95" customHeight="1" x14ac:dyDescent="0.25">
      <c r="A215" t="s">
        <v>4324</v>
      </c>
      <c r="B215" t="s">
        <v>0</v>
      </c>
      <c r="C215" s="1">
        <v>44805</v>
      </c>
      <c r="D215" s="1">
        <v>44805</v>
      </c>
      <c r="E215" t="s">
        <v>919</v>
      </c>
      <c r="F215" s="1">
        <v>44802</v>
      </c>
      <c r="G215" s="34">
        <v>0.83725694444443999</v>
      </c>
      <c r="H215" t="s">
        <v>3335</v>
      </c>
      <c r="I215" s="1">
        <v>44805</v>
      </c>
      <c r="J215" t="s">
        <v>919</v>
      </c>
      <c r="K215" t="s">
        <v>113</v>
      </c>
      <c r="L215" s="1">
        <v>44805</v>
      </c>
      <c r="M215" s="40">
        <v>-10027.219999999999</v>
      </c>
      <c r="N215" s="40">
        <v>-10027.219999999999</v>
      </c>
      <c r="O215" t="s">
        <v>3332</v>
      </c>
      <c r="P215" s="1">
        <v>44805</v>
      </c>
      <c r="Q215" t="s">
        <v>4333</v>
      </c>
      <c r="R215" t="s">
        <v>455</v>
      </c>
      <c r="S215" t="s">
        <v>452</v>
      </c>
    </row>
    <row r="216" spans="1:19" ht="13.95" customHeight="1" x14ac:dyDescent="0.25">
      <c r="A216" t="s">
        <v>4311</v>
      </c>
      <c r="B216" t="s">
        <v>0</v>
      </c>
      <c r="C216" s="1">
        <v>44805</v>
      </c>
      <c r="D216" s="1">
        <v>44805</v>
      </c>
      <c r="E216" t="s">
        <v>917</v>
      </c>
      <c r="F216" s="1">
        <v>44802</v>
      </c>
      <c r="G216" s="34">
        <v>0.83724537037036995</v>
      </c>
      <c r="H216" t="s">
        <v>3335</v>
      </c>
      <c r="I216" s="1">
        <v>44805</v>
      </c>
      <c r="J216" t="s">
        <v>917</v>
      </c>
      <c r="K216" t="s">
        <v>113</v>
      </c>
      <c r="L216" s="1">
        <v>44805</v>
      </c>
      <c r="M216" s="40">
        <v>-28695.98</v>
      </c>
      <c r="N216" s="40">
        <v>-28695.98</v>
      </c>
      <c r="O216" t="s">
        <v>3332</v>
      </c>
      <c r="P216" s="1">
        <v>44805</v>
      </c>
      <c r="Q216" t="s">
        <v>4320</v>
      </c>
      <c r="R216" t="s">
        <v>450</v>
      </c>
      <c r="S216" t="s">
        <v>447</v>
      </c>
    </row>
    <row r="217" spans="1:19" ht="13.95" customHeight="1" x14ac:dyDescent="0.25">
      <c r="A217" t="s">
        <v>4298</v>
      </c>
      <c r="B217" t="s">
        <v>0</v>
      </c>
      <c r="C217" s="1">
        <v>44805</v>
      </c>
      <c r="D217" s="1">
        <v>44805</v>
      </c>
      <c r="E217" t="s">
        <v>915</v>
      </c>
      <c r="F217" s="1">
        <v>44802</v>
      </c>
      <c r="G217" s="34">
        <v>0.83724537037036995</v>
      </c>
      <c r="H217" t="s">
        <v>3335</v>
      </c>
      <c r="I217" s="1">
        <v>44805</v>
      </c>
      <c r="J217" t="s">
        <v>915</v>
      </c>
      <c r="K217" t="s">
        <v>113</v>
      </c>
      <c r="L217" s="1">
        <v>44805</v>
      </c>
      <c r="M217" s="40">
        <v>-3707.58</v>
      </c>
      <c r="N217" s="40">
        <v>-3707.58</v>
      </c>
      <c r="O217" t="s">
        <v>3332</v>
      </c>
      <c r="P217" s="1">
        <v>44805</v>
      </c>
      <c r="Q217" t="s">
        <v>4307</v>
      </c>
      <c r="R217" t="s">
        <v>445</v>
      </c>
      <c r="S217" t="s">
        <v>442</v>
      </c>
    </row>
    <row r="218" spans="1:19" ht="13.95" customHeight="1" x14ac:dyDescent="0.25">
      <c r="A218" t="s">
        <v>4285</v>
      </c>
      <c r="B218" t="s">
        <v>0</v>
      </c>
      <c r="C218" s="1">
        <v>44805</v>
      </c>
      <c r="D218" s="1">
        <v>44805</v>
      </c>
      <c r="E218" t="s">
        <v>913</v>
      </c>
      <c r="F218" s="1">
        <v>44802</v>
      </c>
      <c r="G218" s="34">
        <v>0.83724537037036995</v>
      </c>
      <c r="H218" t="s">
        <v>3335</v>
      </c>
      <c r="I218" s="1">
        <v>44805</v>
      </c>
      <c r="J218" t="s">
        <v>913</v>
      </c>
      <c r="K218" t="s">
        <v>113</v>
      </c>
      <c r="L218" s="1">
        <v>44805</v>
      </c>
      <c r="M218" s="40">
        <v>-3816.33</v>
      </c>
      <c r="N218" s="40">
        <v>-3816.33</v>
      </c>
      <c r="O218" t="s">
        <v>3332</v>
      </c>
      <c r="P218" s="1">
        <v>44805</v>
      </c>
      <c r="Q218" t="s">
        <v>4294</v>
      </c>
      <c r="R218" t="s">
        <v>440</v>
      </c>
      <c r="S218" t="s">
        <v>437</v>
      </c>
    </row>
    <row r="219" spans="1:19" ht="13.95" customHeight="1" x14ac:dyDescent="0.25">
      <c r="A219" t="s">
        <v>4272</v>
      </c>
      <c r="B219" t="s">
        <v>0</v>
      </c>
      <c r="C219" s="1">
        <v>44805</v>
      </c>
      <c r="D219" s="1">
        <v>44805</v>
      </c>
      <c r="E219" t="s">
        <v>911</v>
      </c>
      <c r="F219" s="1">
        <v>44802</v>
      </c>
      <c r="G219" s="34">
        <v>0.83724537037036995</v>
      </c>
      <c r="H219" t="s">
        <v>3335</v>
      </c>
      <c r="I219" s="1">
        <v>44805</v>
      </c>
      <c r="J219" t="s">
        <v>911</v>
      </c>
      <c r="K219" t="s">
        <v>113</v>
      </c>
      <c r="L219" s="1">
        <v>44805</v>
      </c>
      <c r="M219" s="40">
        <v>-88416.21</v>
      </c>
      <c r="N219" s="40">
        <v>-88416.21</v>
      </c>
      <c r="O219" t="s">
        <v>3332</v>
      </c>
      <c r="P219" s="1">
        <v>44805</v>
      </c>
      <c r="Q219" t="s">
        <v>4281</v>
      </c>
      <c r="R219" t="s">
        <v>435</v>
      </c>
      <c r="S219" t="s">
        <v>432</v>
      </c>
    </row>
    <row r="220" spans="1:19" ht="13.95" customHeight="1" x14ac:dyDescent="0.25">
      <c r="A220" t="s">
        <v>4249</v>
      </c>
      <c r="B220" t="s">
        <v>0</v>
      </c>
      <c r="C220" s="1">
        <v>44805</v>
      </c>
      <c r="D220" s="1">
        <v>44805</v>
      </c>
      <c r="E220" t="s">
        <v>907</v>
      </c>
      <c r="F220" s="1">
        <v>44802</v>
      </c>
      <c r="G220" s="34">
        <v>0.83723379629630001</v>
      </c>
      <c r="H220" t="s">
        <v>3335</v>
      </c>
      <c r="I220" s="1">
        <v>44805</v>
      </c>
      <c r="J220" t="s">
        <v>907</v>
      </c>
      <c r="K220" t="s">
        <v>113</v>
      </c>
      <c r="L220" s="1">
        <v>44805</v>
      </c>
      <c r="M220" s="40">
        <v>-2255.25</v>
      </c>
      <c r="N220" s="40">
        <v>-2255.25</v>
      </c>
      <c r="O220" t="s">
        <v>3332</v>
      </c>
      <c r="P220" s="1">
        <v>44805</v>
      </c>
      <c r="Q220" t="s">
        <v>4258</v>
      </c>
      <c r="R220" t="s">
        <v>425</v>
      </c>
      <c r="S220" t="s">
        <v>422</v>
      </c>
    </row>
    <row r="221" spans="1:19" ht="13.95" customHeight="1" x14ac:dyDescent="0.25">
      <c r="A221" t="s">
        <v>4236</v>
      </c>
      <c r="B221" t="s">
        <v>0</v>
      </c>
      <c r="C221" s="1">
        <v>44805</v>
      </c>
      <c r="D221" s="1">
        <v>44805</v>
      </c>
      <c r="E221" t="s">
        <v>905</v>
      </c>
      <c r="F221" s="1">
        <v>44802</v>
      </c>
      <c r="G221" s="34">
        <v>0.83723379629630001</v>
      </c>
      <c r="H221" t="s">
        <v>3335</v>
      </c>
      <c r="I221" s="1">
        <v>44805</v>
      </c>
      <c r="J221" t="s">
        <v>905</v>
      </c>
      <c r="K221" t="s">
        <v>113</v>
      </c>
      <c r="L221" s="1">
        <v>44805</v>
      </c>
      <c r="M221" s="40">
        <v>-43362.28</v>
      </c>
      <c r="N221" s="40">
        <v>-43362.28</v>
      </c>
      <c r="O221" t="s">
        <v>3332</v>
      </c>
      <c r="P221" s="1">
        <v>44805</v>
      </c>
      <c r="Q221" t="s">
        <v>4245</v>
      </c>
      <c r="R221" t="s">
        <v>420</v>
      </c>
      <c r="S221" t="s">
        <v>417</v>
      </c>
    </row>
    <row r="222" spans="1:19" ht="13.95" customHeight="1" x14ac:dyDescent="0.25">
      <c r="A222" t="s">
        <v>4223</v>
      </c>
      <c r="B222" t="s">
        <v>0</v>
      </c>
      <c r="C222" s="1">
        <v>44805</v>
      </c>
      <c r="D222" s="1">
        <v>44805</v>
      </c>
      <c r="E222" t="s">
        <v>901</v>
      </c>
      <c r="F222" s="1">
        <v>44802</v>
      </c>
      <c r="G222" s="34">
        <v>0.83722222222221998</v>
      </c>
      <c r="H222" t="s">
        <v>3335</v>
      </c>
      <c r="I222" s="1">
        <v>44805</v>
      </c>
      <c r="J222" t="s">
        <v>901</v>
      </c>
      <c r="K222" t="s">
        <v>113</v>
      </c>
      <c r="L222" s="1">
        <v>44805</v>
      </c>
      <c r="M222" s="40">
        <v>-55788.51</v>
      </c>
      <c r="N222" s="40">
        <v>-55788.51</v>
      </c>
      <c r="O222" t="s">
        <v>3332</v>
      </c>
      <c r="P222" s="1">
        <v>44805</v>
      </c>
      <c r="Q222" t="s">
        <v>4232</v>
      </c>
      <c r="R222" t="s">
        <v>410</v>
      </c>
      <c r="S222" t="s">
        <v>407</v>
      </c>
    </row>
    <row r="223" spans="1:19" ht="13.95" customHeight="1" x14ac:dyDescent="0.25">
      <c r="A223" t="s">
        <v>4210</v>
      </c>
      <c r="B223" t="s">
        <v>0</v>
      </c>
      <c r="C223" s="1">
        <v>44805</v>
      </c>
      <c r="D223" s="1">
        <v>44805</v>
      </c>
      <c r="E223" t="s">
        <v>899</v>
      </c>
      <c r="F223" s="1">
        <v>44802</v>
      </c>
      <c r="G223" s="34">
        <v>0.83722222222221998</v>
      </c>
      <c r="H223" t="s">
        <v>3335</v>
      </c>
      <c r="I223" s="1">
        <v>44805</v>
      </c>
      <c r="J223" t="s">
        <v>899</v>
      </c>
      <c r="K223" t="s">
        <v>113</v>
      </c>
      <c r="L223" s="1">
        <v>44805</v>
      </c>
      <c r="M223" s="40">
        <v>-52229.09</v>
      </c>
      <c r="N223" s="40">
        <v>-52229.09</v>
      </c>
      <c r="O223" t="s">
        <v>3332</v>
      </c>
      <c r="P223" s="1">
        <v>44805</v>
      </c>
      <c r="Q223" t="s">
        <v>4219</v>
      </c>
      <c r="R223" t="s">
        <v>405</v>
      </c>
      <c r="S223" t="s">
        <v>402</v>
      </c>
    </row>
    <row r="224" spans="1:19" ht="13.95" customHeight="1" x14ac:dyDescent="0.25">
      <c r="A224" t="s">
        <v>4197</v>
      </c>
      <c r="B224" t="s">
        <v>0</v>
      </c>
      <c r="C224" s="1">
        <v>44805</v>
      </c>
      <c r="D224" s="1">
        <v>44805</v>
      </c>
      <c r="E224" t="s">
        <v>897</v>
      </c>
      <c r="F224" s="1">
        <v>44802</v>
      </c>
      <c r="G224" s="34">
        <v>0.83722222222221998</v>
      </c>
      <c r="H224" t="s">
        <v>3335</v>
      </c>
      <c r="I224" s="1">
        <v>44805</v>
      </c>
      <c r="J224" t="s">
        <v>897</v>
      </c>
      <c r="K224" t="s">
        <v>113</v>
      </c>
      <c r="L224" s="1">
        <v>44805</v>
      </c>
      <c r="M224" s="40">
        <v>-253979.93</v>
      </c>
      <c r="N224" s="40">
        <v>-253979.93</v>
      </c>
      <c r="O224" t="s">
        <v>3332</v>
      </c>
      <c r="P224" s="1">
        <v>44805</v>
      </c>
      <c r="Q224" t="s">
        <v>4206</v>
      </c>
      <c r="R224" t="s">
        <v>400</v>
      </c>
      <c r="S224" t="s">
        <v>397</v>
      </c>
    </row>
    <row r="225" spans="1:19" ht="13.95" customHeight="1" x14ac:dyDescent="0.25">
      <c r="A225" t="s">
        <v>4184</v>
      </c>
      <c r="B225" t="s">
        <v>0</v>
      </c>
      <c r="C225" s="1">
        <v>44805</v>
      </c>
      <c r="D225" s="1">
        <v>44805</v>
      </c>
      <c r="E225" t="s">
        <v>895</v>
      </c>
      <c r="F225" s="1">
        <v>44802</v>
      </c>
      <c r="G225" s="34">
        <v>0.83722222222221998</v>
      </c>
      <c r="H225" t="s">
        <v>3335</v>
      </c>
      <c r="I225" s="1">
        <v>44805</v>
      </c>
      <c r="J225" t="s">
        <v>895</v>
      </c>
      <c r="K225" t="s">
        <v>113</v>
      </c>
      <c r="L225" s="1">
        <v>44805</v>
      </c>
      <c r="M225" s="40">
        <v>-21406.06</v>
      </c>
      <c r="N225" s="40">
        <v>-21406.06</v>
      </c>
      <c r="O225" t="s">
        <v>3332</v>
      </c>
      <c r="P225" s="1">
        <v>44805</v>
      </c>
      <c r="Q225" t="s">
        <v>4193</v>
      </c>
      <c r="R225" t="s">
        <v>395</v>
      </c>
      <c r="S225" t="s">
        <v>392</v>
      </c>
    </row>
    <row r="226" spans="1:19" ht="13.95" customHeight="1" x14ac:dyDescent="0.25">
      <c r="A226" t="s">
        <v>4171</v>
      </c>
      <c r="B226" t="s">
        <v>0</v>
      </c>
      <c r="C226" s="1">
        <v>44805</v>
      </c>
      <c r="D226" s="1">
        <v>44805</v>
      </c>
      <c r="E226" t="s">
        <v>893</v>
      </c>
      <c r="F226" s="1">
        <v>44802</v>
      </c>
      <c r="G226" s="34">
        <v>0.83721064814815005</v>
      </c>
      <c r="H226" t="s">
        <v>3335</v>
      </c>
      <c r="I226" s="1">
        <v>44805</v>
      </c>
      <c r="J226" t="s">
        <v>893</v>
      </c>
      <c r="K226" t="s">
        <v>113</v>
      </c>
      <c r="L226" s="1">
        <v>44805</v>
      </c>
      <c r="M226" s="40">
        <v>-1817.2</v>
      </c>
      <c r="N226" s="40">
        <v>-1817.2</v>
      </c>
      <c r="O226" t="s">
        <v>3332</v>
      </c>
      <c r="P226" s="1">
        <v>44805</v>
      </c>
      <c r="Q226" t="s">
        <v>4180</v>
      </c>
      <c r="R226" t="s">
        <v>4169</v>
      </c>
      <c r="S226" t="s">
        <v>387</v>
      </c>
    </row>
    <row r="227" spans="1:19" ht="13.95" customHeight="1" x14ac:dyDescent="0.25">
      <c r="A227" t="s">
        <v>4157</v>
      </c>
      <c r="B227" t="s">
        <v>0</v>
      </c>
      <c r="C227" s="1">
        <v>44805</v>
      </c>
      <c r="D227" s="1">
        <v>44805</v>
      </c>
      <c r="E227" t="s">
        <v>891</v>
      </c>
      <c r="F227" s="1">
        <v>44802</v>
      </c>
      <c r="G227" s="34">
        <v>0.83721064814815005</v>
      </c>
      <c r="H227" t="s">
        <v>3335</v>
      </c>
      <c r="I227" s="1">
        <v>44805</v>
      </c>
      <c r="J227" t="s">
        <v>891</v>
      </c>
      <c r="K227" t="s">
        <v>113</v>
      </c>
      <c r="L227" s="1">
        <v>44805</v>
      </c>
      <c r="M227" s="40">
        <v>-2969.93</v>
      </c>
      <c r="N227" s="40">
        <v>-2969.93</v>
      </c>
      <c r="O227" t="s">
        <v>3332</v>
      </c>
      <c r="P227" s="1">
        <v>44805</v>
      </c>
      <c r="Q227" t="s">
        <v>4166</v>
      </c>
      <c r="R227" t="s">
        <v>385</v>
      </c>
      <c r="S227" t="s">
        <v>382</v>
      </c>
    </row>
    <row r="228" spans="1:19" ht="13.95" customHeight="1" x14ac:dyDescent="0.25">
      <c r="A228" t="s">
        <v>4144</v>
      </c>
      <c r="B228" t="s">
        <v>0</v>
      </c>
      <c r="C228" s="1">
        <v>44805</v>
      </c>
      <c r="D228" s="1">
        <v>44805</v>
      </c>
      <c r="E228" t="s">
        <v>889</v>
      </c>
      <c r="F228" s="1">
        <v>44802</v>
      </c>
      <c r="G228" s="34">
        <v>0.83721064814815005</v>
      </c>
      <c r="H228" t="s">
        <v>3335</v>
      </c>
      <c r="I228" s="1">
        <v>44805</v>
      </c>
      <c r="J228" t="s">
        <v>889</v>
      </c>
      <c r="K228" t="s">
        <v>113</v>
      </c>
      <c r="L228" s="1">
        <v>44805</v>
      </c>
      <c r="M228" s="40">
        <v>-18444.689999999999</v>
      </c>
      <c r="N228" s="40">
        <v>-18444.689999999999</v>
      </c>
      <c r="O228" t="s">
        <v>3332</v>
      </c>
      <c r="P228" s="1">
        <v>44805</v>
      </c>
      <c r="Q228" t="s">
        <v>4153</v>
      </c>
      <c r="R228" t="s">
        <v>380</v>
      </c>
      <c r="S228" t="s">
        <v>377</v>
      </c>
    </row>
    <row r="229" spans="1:19" ht="13.95" customHeight="1" x14ac:dyDescent="0.25">
      <c r="A229" t="s">
        <v>4131</v>
      </c>
      <c r="B229" t="s">
        <v>0</v>
      </c>
      <c r="C229" s="1">
        <v>44805</v>
      </c>
      <c r="D229" s="1">
        <v>44805</v>
      </c>
      <c r="E229" t="s">
        <v>885</v>
      </c>
      <c r="F229" s="1">
        <v>44802</v>
      </c>
      <c r="G229" s="34">
        <v>0.83719907407407002</v>
      </c>
      <c r="H229" t="s">
        <v>3335</v>
      </c>
      <c r="I229" s="1">
        <v>44805</v>
      </c>
      <c r="J229" t="s">
        <v>885</v>
      </c>
      <c r="K229" t="s">
        <v>113</v>
      </c>
      <c r="L229" s="1">
        <v>44805</v>
      </c>
      <c r="M229" s="40">
        <v>-83080.429999999993</v>
      </c>
      <c r="N229" s="40">
        <v>-83080.429999999993</v>
      </c>
      <c r="O229" t="s">
        <v>3332</v>
      </c>
      <c r="P229" s="1">
        <v>44805</v>
      </c>
      <c r="Q229" t="s">
        <v>4140</v>
      </c>
      <c r="R229" t="s">
        <v>370</v>
      </c>
      <c r="S229" t="s">
        <v>367</v>
      </c>
    </row>
    <row r="230" spans="1:19" ht="13.95" customHeight="1" x14ac:dyDescent="0.25">
      <c r="A230" t="s">
        <v>4118</v>
      </c>
      <c r="B230" t="s">
        <v>0</v>
      </c>
      <c r="C230" s="1">
        <v>44805</v>
      </c>
      <c r="D230" s="1">
        <v>44805</v>
      </c>
      <c r="E230" t="s">
        <v>883</v>
      </c>
      <c r="F230" s="1">
        <v>44802</v>
      </c>
      <c r="G230" s="34">
        <v>0.83719907407407002</v>
      </c>
      <c r="H230" t="s">
        <v>3335</v>
      </c>
      <c r="I230" s="1">
        <v>44805</v>
      </c>
      <c r="J230" t="s">
        <v>883</v>
      </c>
      <c r="K230" t="s">
        <v>113</v>
      </c>
      <c r="L230" s="1">
        <v>44805</v>
      </c>
      <c r="M230" s="40">
        <v>-20387.419999999998</v>
      </c>
      <c r="N230" s="40">
        <v>-20387.419999999998</v>
      </c>
      <c r="O230" t="s">
        <v>3332</v>
      </c>
      <c r="P230" s="1">
        <v>44805</v>
      </c>
      <c r="Q230" t="s">
        <v>4127</v>
      </c>
      <c r="R230" t="s">
        <v>365</v>
      </c>
      <c r="S230" t="s">
        <v>362</v>
      </c>
    </row>
    <row r="231" spans="1:19" ht="13.95" customHeight="1" x14ac:dyDescent="0.25">
      <c r="A231" t="s">
        <v>4103</v>
      </c>
      <c r="B231" t="s">
        <v>0</v>
      </c>
      <c r="C231" s="1">
        <v>44805</v>
      </c>
      <c r="D231" s="1">
        <v>44805</v>
      </c>
      <c r="E231" t="s">
        <v>881</v>
      </c>
      <c r="F231" s="1">
        <v>44802</v>
      </c>
      <c r="G231" s="34">
        <v>0.83719907407407002</v>
      </c>
      <c r="H231" t="s">
        <v>3335</v>
      </c>
      <c r="I231" s="1">
        <v>44805</v>
      </c>
      <c r="J231" t="s">
        <v>881</v>
      </c>
      <c r="K231" t="s">
        <v>113</v>
      </c>
      <c r="L231" s="1">
        <v>44805</v>
      </c>
      <c r="M231" s="40">
        <v>-34167.620000000003</v>
      </c>
      <c r="N231" s="40">
        <v>-34167.620000000003</v>
      </c>
      <c r="O231" t="s">
        <v>3332</v>
      </c>
      <c r="P231" s="1">
        <v>44805</v>
      </c>
      <c r="Q231" t="s">
        <v>4112</v>
      </c>
      <c r="R231" t="s">
        <v>360</v>
      </c>
      <c r="S231" t="s">
        <v>357</v>
      </c>
    </row>
    <row r="232" spans="1:19" ht="13.95" customHeight="1" x14ac:dyDescent="0.25">
      <c r="A232" t="s">
        <v>4090</v>
      </c>
      <c r="B232" t="s">
        <v>0</v>
      </c>
      <c r="C232" s="1">
        <v>44805</v>
      </c>
      <c r="D232" s="1">
        <v>44805</v>
      </c>
      <c r="E232" t="s">
        <v>877</v>
      </c>
      <c r="F232" s="1">
        <v>44802</v>
      </c>
      <c r="G232" s="34">
        <v>0.83718749999999997</v>
      </c>
      <c r="H232" t="s">
        <v>3335</v>
      </c>
      <c r="I232" s="1">
        <v>44805</v>
      </c>
      <c r="J232" t="s">
        <v>877</v>
      </c>
      <c r="K232" t="s">
        <v>113</v>
      </c>
      <c r="L232" s="1">
        <v>44805</v>
      </c>
      <c r="M232" s="40">
        <v>-29044.19</v>
      </c>
      <c r="N232" s="40">
        <v>-29044.19</v>
      </c>
      <c r="O232" t="s">
        <v>3332</v>
      </c>
      <c r="P232" s="1">
        <v>44805</v>
      </c>
      <c r="Q232" t="s">
        <v>4099</v>
      </c>
      <c r="R232" t="s">
        <v>350</v>
      </c>
      <c r="S232" t="s">
        <v>347</v>
      </c>
    </row>
    <row r="233" spans="1:19" ht="13.95" customHeight="1" x14ac:dyDescent="0.25">
      <c r="A233" t="s">
        <v>4077</v>
      </c>
      <c r="B233" t="s">
        <v>0</v>
      </c>
      <c r="C233" s="1">
        <v>44805</v>
      </c>
      <c r="D233" s="1">
        <v>44805</v>
      </c>
      <c r="E233" t="s">
        <v>875</v>
      </c>
      <c r="F233" s="1">
        <v>44802</v>
      </c>
      <c r="G233" s="34">
        <v>0.83718749999999997</v>
      </c>
      <c r="H233" t="s">
        <v>3335</v>
      </c>
      <c r="I233" s="1">
        <v>44805</v>
      </c>
      <c r="J233" t="s">
        <v>875</v>
      </c>
      <c r="K233" t="s">
        <v>113</v>
      </c>
      <c r="L233" s="1">
        <v>44805</v>
      </c>
      <c r="M233" s="40">
        <v>-4633.8900000000003</v>
      </c>
      <c r="N233" s="40">
        <v>-4633.8900000000003</v>
      </c>
      <c r="O233" t="s">
        <v>3332</v>
      </c>
      <c r="P233" s="1">
        <v>44805</v>
      </c>
      <c r="Q233" t="s">
        <v>4086</v>
      </c>
      <c r="R233" t="s">
        <v>345</v>
      </c>
      <c r="S233" t="s">
        <v>342</v>
      </c>
    </row>
    <row r="234" spans="1:19" ht="13.95" customHeight="1" x14ac:dyDescent="0.25">
      <c r="A234" t="s">
        <v>4064</v>
      </c>
      <c r="B234" t="s">
        <v>0</v>
      </c>
      <c r="C234" s="1">
        <v>44805</v>
      </c>
      <c r="D234" s="1">
        <v>44805</v>
      </c>
      <c r="E234" t="s">
        <v>871</v>
      </c>
      <c r="F234" s="1">
        <v>44802</v>
      </c>
      <c r="G234" s="34">
        <v>0.83718749999999997</v>
      </c>
      <c r="H234" t="s">
        <v>3335</v>
      </c>
      <c r="I234" s="1">
        <v>44805</v>
      </c>
      <c r="J234" t="s">
        <v>871</v>
      </c>
      <c r="K234" t="s">
        <v>113</v>
      </c>
      <c r="L234" s="1">
        <v>44805</v>
      </c>
      <c r="M234" s="40">
        <v>-11858.01</v>
      </c>
      <c r="N234" s="40">
        <v>-11858.01</v>
      </c>
      <c r="O234" t="s">
        <v>3332</v>
      </c>
      <c r="P234" s="1">
        <v>44805</v>
      </c>
      <c r="Q234" t="s">
        <v>4073</v>
      </c>
      <c r="R234" t="s">
        <v>335</v>
      </c>
      <c r="S234" t="s">
        <v>332</v>
      </c>
    </row>
    <row r="235" spans="1:19" ht="13.95" customHeight="1" x14ac:dyDescent="0.25">
      <c r="A235" t="s">
        <v>4051</v>
      </c>
      <c r="B235" t="s">
        <v>0</v>
      </c>
      <c r="C235" s="1">
        <v>44805</v>
      </c>
      <c r="D235" s="1">
        <v>44805</v>
      </c>
      <c r="E235" t="s">
        <v>869</v>
      </c>
      <c r="F235" s="1">
        <v>44802</v>
      </c>
      <c r="G235" s="34">
        <v>0.83717592592593004</v>
      </c>
      <c r="H235" t="s">
        <v>3335</v>
      </c>
      <c r="I235" s="1">
        <v>44805</v>
      </c>
      <c r="J235" t="s">
        <v>869</v>
      </c>
      <c r="K235" t="s">
        <v>113</v>
      </c>
      <c r="L235" s="1">
        <v>44805</v>
      </c>
      <c r="M235" s="40">
        <v>-1754.09</v>
      </c>
      <c r="N235" s="40">
        <v>-1754.09</v>
      </c>
      <c r="O235" t="s">
        <v>3332</v>
      </c>
      <c r="P235" s="1">
        <v>44805</v>
      </c>
      <c r="Q235" t="s">
        <v>4060</v>
      </c>
      <c r="R235" t="s">
        <v>330</v>
      </c>
      <c r="S235" t="s">
        <v>327</v>
      </c>
    </row>
    <row r="236" spans="1:19" ht="13.95" customHeight="1" x14ac:dyDescent="0.25">
      <c r="A236" t="s">
        <v>4033</v>
      </c>
      <c r="B236" t="s">
        <v>0</v>
      </c>
      <c r="C236" s="1">
        <v>44805</v>
      </c>
      <c r="D236" s="1">
        <v>44805</v>
      </c>
      <c r="E236" t="s">
        <v>865</v>
      </c>
      <c r="F236" s="1">
        <v>44802</v>
      </c>
      <c r="G236" s="34">
        <v>0.83717592592593004</v>
      </c>
      <c r="H236" t="s">
        <v>3335</v>
      </c>
      <c r="I236" s="1">
        <v>44805</v>
      </c>
      <c r="J236" t="s">
        <v>865</v>
      </c>
      <c r="K236" t="s">
        <v>113</v>
      </c>
      <c r="L236" s="1">
        <v>44805</v>
      </c>
      <c r="M236" s="40">
        <v>-213297.99</v>
      </c>
      <c r="N236" s="40">
        <v>-213297.99</v>
      </c>
      <c r="O236" t="s">
        <v>3332</v>
      </c>
      <c r="P236" s="1">
        <v>44805</v>
      </c>
      <c r="Q236" t="s">
        <v>4042</v>
      </c>
      <c r="R236" t="s">
        <v>320</v>
      </c>
      <c r="S236" t="s">
        <v>317</v>
      </c>
    </row>
    <row r="237" spans="1:19" ht="13.95" customHeight="1" x14ac:dyDescent="0.25">
      <c r="A237" t="s">
        <v>4020</v>
      </c>
      <c r="B237" t="s">
        <v>0</v>
      </c>
      <c r="C237" s="1">
        <v>44805</v>
      </c>
      <c r="D237" s="1">
        <v>44805</v>
      </c>
      <c r="E237" t="s">
        <v>867</v>
      </c>
      <c r="F237" s="1">
        <v>44802</v>
      </c>
      <c r="G237" s="34">
        <v>0.83717592592593004</v>
      </c>
      <c r="H237" t="s">
        <v>3335</v>
      </c>
      <c r="I237" s="1">
        <v>44805</v>
      </c>
      <c r="J237" t="s">
        <v>867</v>
      </c>
      <c r="K237" t="s">
        <v>113</v>
      </c>
      <c r="L237" s="1">
        <v>44805</v>
      </c>
      <c r="M237" s="40">
        <v>-87181.4</v>
      </c>
      <c r="N237" s="40">
        <v>-87181.4</v>
      </c>
      <c r="O237" t="s">
        <v>3332</v>
      </c>
      <c r="P237" s="1">
        <v>44805</v>
      </c>
      <c r="Q237" t="s">
        <v>4029</v>
      </c>
      <c r="R237" t="s">
        <v>325</v>
      </c>
      <c r="S237" t="s">
        <v>322</v>
      </c>
    </row>
    <row r="238" spans="1:19" ht="13.95" customHeight="1" x14ac:dyDescent="0.25">
      <c r="A238" t="s">
        <v>4005</v>
      </c>
      <c r="B238" t="s">
        <v>0</v>
      </c>
      <c r="C238" s="1">
        <v>44805</v>
      </c>
      <c r="D238" s="1">
        <v>44805</v>
      </c>
      <c r="E238" t="s">
        <v>863</v>
      </c>
      <c r="F238" s="1">
        <v>44802</v>
      </c>
      <c r="G238" s="34">
        <v>0.83717592592593004</v>
      </c>
      <c r="H238" t="s">
        <v>3335</v>
      </c>
      <c r="I238" s="1">
        <v>44805</v>
      </c>
      <c r="J238" t="s">
        <v>863</v>
      </c>
      <c r="K238" t="s">
        <v>113</v>
      </c>
      <c r="L238" s="1">
        <v>44805</v>
      </c>
      <c r="M238" s="40">
        <v>-1989.12</v>
      </c>
      <c r="N238" s="40">
        <v>-1989.12</v>
      </c>
      <c r="O238" t="s">
        <v>3332</v>
      </c>
      <c r="P238" s="1">
        <v>44805</v>
      </c>
      <c r="Q238" t="s">
        <v>4014</v>
      </c>
      <c r="R238" t="s">
        <v>315</v>
      </c>
      <c r="S238" t="s">
        <v>312</v>
      </c>
    </row>
    <row r="239" spans="1:19" ht="13.95" customHeight="1" x14ac:dyDescent="0.25">
      <c r="A239" t="s">
        <v>3992</v>
      </c>
      <c r="B239" t="s">
        <v>0</v>
      </c>
      <c r="C239" s="1">
        <v>44805</v>
      </c>
      <c r="D239" s="1">
        <v>44805</v>
      </c>
      <c r="E239" t="s">
        <v>861</v>
      </c>
      <c r="F239" s="1">
        <v>44802</v>
      </c>
      <c r="G239" s="34">
        <v>0.83716435185185001</v>
      </c>
      <c r="H239" t="s">
        <v>3335</v>
      </c>
      <c r="I239" s="1">
        <v>44805</v>
      </c>
      <c r="J239" t="s">
        <v>861</v>
      </c>
      <c r="K239" t="s">
        <v>113</v>
      </c>
      <c r="L239" s="1">
        <v>44805</v>
      </c>
      <c r="M239" s="40">
        <v>-11903.01</v>
      </c>
      <c r="N239" s="40">
        <v>-11903.01</v>
      </c>
      <c r="O239" t="s">
        <v>3332</v>
      </c>
      <c r="P239" s="1">
        <v>44805</v>
      </c>
      <c r="Q239" t="s">
        <v>4001</v>
      </c>
      <c r="R239" t="s">
        <v>310</v>
      </c>
      <c r="S239" t="s">
        <v>307</v>
      </c>
    </row>
    <row r="240" spans="1:19" ht="13.95" customHeight="1" x14ac:dyDescent="0.25">
      <c r="A240" t="s">
        <v>3974</v>
      </c>
      <c r="B240" t="s">
        <v>0</v>
      </c>
      <c r="C240" s="1">
        <v>44805</v>
      </c>
      <c r="D240" s="1">
        <v>44805</v>
      </c>
      <c r="E240" t="s">
        <v>859</v>
      </c>
      <c r="F240" s="1">
        <v>44802</v>
      </c>
      <c r="G240" s="34">
        <v>0.83716435185185001</v>
      </c>
      <c r="H240" t="s">
        <v>3335</v>
      </c>
      <c r="I240" s="1">
        <v>44805</v>
      </c>
      <c r="J240" t="s">
        <v>859</v>
      </c>
      <c r="K240" t="s">
        <v>113</v>
      </c>
      <c r="L240" s="1">
        <v>44805</v>
      </c>
      <c r="M240" s="40">
        <v>-13462.82</v>
      </c>
      <c r="N240" s="40">
        <v>-13462.82</v>
      </c>
      <c r="O240" t="s">
        <v>3332</v>
      </c>
      <c r="P240" s="1">
        <v>44805</v>
      </c>
      <c r="Q240" t="s">
        <v>3983</v>
      </c>
      <c r="R240" t="s">
        <v>305</v>
      </c>
      <c r="S240" t="s">
        <v>302</v>
      </c>
    </row>
    <row r="241" spans="1:19" ht="13.95" customHeight="1" x14ac:dyDescent="0.25">
      <c r="A241" t="s">
        <v>3961</v>
      </c>
      <c r="B241" t="s">
        <v>0</v>
      </c>
      <c r="C241" s="1">
        <v>44805</v>
      </c>
      <c r="D241" s="1">
        <v>44805</v>
      </c>
      <c r="E241" t="s">
        <v>783</v>
      </c>
      <c r="F241" s="1">
        <v>44802</v>
      </c>
      <c r="G241" s="34">
        <v>0.83703703703704002</v>
      </c>
      <c r="H241" t="s">
        <v>3335</v>
      </c>
      <c r="I241" s="1">
        <v>44805</v>
      </c>
      <c r="J241" t="s">
        <v>783</v>
      </c>
      <c r="K241" t="s">
        <v>113</v>
      </c>
      <c r="L241" s="1">
        <v>44805</v>
      </c>
      <c r="M241" s="40">
        <v>-194085.91</v>
      </c>
      <c r="N241" s="40">
        <v>-194085.91</v>
      </c>
      <c r="O241" t="s">
        <v>3332</v>
      </c>
      <c r="P241" s="1">
        <v>44805</v>
      </c>
      <c r="Q241" t="s">
        <v>3970</v>
      </c>
      <c r="R241" t="s">
        <v>2</v>
      </c>
      <c r="S241" t="s">
        <v>110</v>
      </c>
    </row>
    <row r="242" spans="1:19" ht="13.95" customHeight="1" x14ac:dyDescent="0.25">
      <c r="A242" t="s">
        <v>3947</v>
      </c>
      <c r="B242" t="s">
        <v>0</v>
      </c>
      <c r="C242" s="1">
        <v>44805</v>
      </c>
      <c r="D242" s="1">
        <v>44805</v>
      </c>
      <c r="E242" t="s">
        <v>787</v>
      </c>
      <c r="F242" s="1">
        <v>44802</v>
      </c>
      <c r="G242" s="34">
        <v>0.83704861111110995</v>
      </c>
      <c r="H242" t="s">
        <v>3335</v>
      </c>
      <c r="I242" s="1">
        <v>44805</v>
      </c>
      <c r="J242" t="s">
        <v>787</v>
      </c>
      <c r="K242" t="s">
        <v>113</v>
      </c>
      <c r="L242" s="1">
        <v>44805</v>
      </c>
      <c r="M242" s="40">
        <v>-20275.330000000002</v>
      </c>
      <c r="N242" s="40">
        <v>-20275.330000000002</v>
      </c>
      <c r="O242" t="s">
        <v>3332</v>
      </c>
      <c r="P242" s="1">
        <v>44805</v>
      </c>
      <c r="Q242" t="s">
        <v>3956</v>
      </c>
      <c r="R242" t="s">
        <v>3945</v>
      </c>
      <c r="S242" t="s">
        <v>122</v>
      </c>
    </row>
    <row r="243" spans="1:19" ht="13.95" customHeight="1" x14ac:dyDescent="0.25">
      <c r="A243" t="s">
        <v>3933</v>
      </c>
      <c r="B243" t="s">
        <v>0</v>
      </c>
      <c r="C243" s="1">
        <v>44805</v>
      </c>
      <c r="D243" s="1">
        <v>44805</v>
      </c>
      <c r="E243" t="s">
        <v>855</v>
      </c>
      <c r="F243" s="1">
        <v>44802</v>
      </c>
      <c r="G243" s="34">
        <v>0.83716435185185001</v>
      </c>
      <c r="H243" t="s">
        <v>3335</v>
      </c>
      <c r="I243" s="1">
        <v>44805</v>
      </c>
      <c r="J243" t="s">
        <v>855</v>
      </c>
      <c r="K243" t="s">
        <v>113</v>
      </c>
      <c r="L243" s="1">
        <v>44805</v>
      </c>
      <c r="M243" s="40">
        <v>-26643.09</v>
      </c>
      <c r="N243" s="40">
        <v>-26643.09</v>
      </c>
      <c r="O243" t="s">
        <v>3332</v>
      </c>
      <c r="P243" s="1">
        <v>44805</v>
      </c>
      <c r="Q243" t="s">
        <v>3942</v>
      </c>
      <c r="R243" t="s">
        <v>295</v>
      </c>
      <c r="S243" t="s">
        <v>292</v>
      </c>
    </row>
    <row r="244" spans="1:19" ht="13.95" customHeight="1" x14ac:dyDescent="0.25">
      <c r="A244" t="s">
        <v>3920</v>
      </c>
      <c r="B244" t="s">
        <v>0</v>
      </c>
      <c r="C244" s="1">
        <v>44805</v>
      </c>
      <c r="D244" s="1">
        <v>44805</v>
      </c>
      <c r="E244" t="s">
        <v>853</v>
      </c>
      <c r="F244" s="1">
        <v>44802</v>
      </c>
      <c r="G244" s="34">
        <v>0.83715277777777997</v>
      </c>
      <c r="H244" t="s">
        <v>3335</v>
      </c>
      <c r="I244" s="1">
        <v>44805</v>
      </c>
      <c r="J244" t="s">
        <v>853</v>
      </c>
      <c r="K244" t="s">
        <v>113</v>
      </c>
      <c r="L244" s="1">
        <v>44805</v>
      </c>
      <c r="M244" s="40">
        <v>-3633.81</v>
      </c>
      <c r="N244" s="40">
        <v>-3633.81</v>
      </c>
      <c r="O244" t="s">
        <v>3332</v>
      </c>
      <c r="P244" s="1">
        <v>44805</v>
      </c>
      <c r="Q244" t="s">
        <v>3929</v>
      </c>
      <c r="R244" t="s">
        <v>290</v>
      </c>
      <c r="S244" t="s">
        <v>287</v>
      </c>
    </row>
    <row r="245" spans="1:19" ht="13.95" customHeight="1" x14ac:dyDescent="0.25">
      <c r="A245" t="s">
        <v>3907</v>
      </c>
      <c r="B245" t="s">
        <v>0</v>
      </c>
      <c r="C245" s="1">
        <v>44805</v>
      </c>
      <c r="D245" s="1">
        <v>44805</v>
      </c>
      <c r="E245" t="s">
        <v>851</v>
      </c>
      <c r="F245" s="1">
        <v>44802</v>
      </c>
      <c r="G245" s="34">
        <v>0.83715277777777997</v>
      </c>
      <c r="H245" t="s">
        <v>3335</v>
      </c>
      <c r="I245" s="1">
        <v>44805</v>
      </c>
      <c r="J245" t="s">
        <v>851</v>
      </c>
      <c r="K245" t="s">
        <v>113</v>
      </c>
      <c r="L245" s="1">
        <v>44805</v>
      </c>
      <c r="M245" s="40">
        <v>-986.75</v>
      </c>
      <c r="N245" s="40">
        <v>-986.75</v>
      </c>
      <c r="O245" t="s">
        <v>3332</v>
      </c>
      <c r="P245" s="1">
        <v>44805</v>
      </c>
      <c r="Q245" t="s">
        <v>3916</v>
      </c>
      <c r="R245" t="s">
        <v>285</v>
      </c>
      <c r="S245" t="s">
        <v>282</v>
      </c>
    </row>
    <row r="246" spans="1:19" ht="13.95" customHeight="1" x14ac:dyDescent="0.25">
      <c r="A246" t="s">
        <v>3894</v>
      </c>
      <c r="B246" t="s">
        <v>0</v>
      </c>
      <c r="C246" s="1">
        <v>44805</v>
      </c>
      <c r="D246" s="1">
        <v>44805</v>
      </c>
      <c r="E246" t="s">
        <v>849</v>
      </c>
      <c r="F246" s="1">
        <v>44802</v>
      </c>
      <c r="G246" s="34">
        <v>0.83715277777777997</v>
      </c>
      <c r="H246" t="s">
        <v>3335</v>
      </c>
      <c r="I246" s="1">
        <v>44805</v>
      </c>
      <c r="J246" t="s">
        <v>849</v>
      </c>
      <c r="K246" t="s">
        <v>113</v>
      </c>
      <c r="L246" s="1">
        <v>44805</v>
      </c>
      <c r="M246" s="40">
        <v>-51834.36</v>
      </c>
      <c r="N246" s="40">
        <v>-51834.36</v>
      </c>
      <c r="O246" t="s">
        <v>3332</v>
      </c>
      <c r="P246" s="1">
        <v>44805</v>
      </c>
      <c r="Q246" t="s">
        <v>3903</v>
      </c>
      <c r="R246" t="s">
        <v>280</v>
      </c>
      <c r="S246" t="s">
        <v>277</v>
      </c>
    </row>
    <row r="247" spans="1:19" ht="13.95" customHeight="1" x14ac:dyDescent="0.25">
      <c r="A247" t="s">
        <v>3881</v>
      </c>
      <c r="B247" t="s">
        <v>0</v>
      </c>
      <c r="C247" s="1">
        <v>44805</v>
      </c>
      <c r="D247" s="1">
        <v>44805</v>
      </c>
      <c r="E247" t="s">
        <v>847</v>
      </c>
      <c r="F247" s="1">
        <v>44802</v>
      </c>
      <c r="G247" s="34">
        <v>0.83715277777777997</v>
      </c>
      <c r="H247" t="s">
        <v>3335</v>
      </c>
      <c r="I247" s="1">
        <v>44805</v>
      </c>
      <c r="J247" t="s">
        <v>847</v>
      </c>
      <c r="K247" t="s">
        <v>113</v>
      </c>
      <c r="L247" s="1">
        <v>44805</v>
      </c>
      <c r="M247" s="40">
        <v>-383635.71</v>
      </c>
      <c r="N247" s="40">
        <v>-383635.71</v>
      </c>
      <c r="O247" t="s">
        <v>3332</v>
      </c>
      <c r="P247" s="1">
        <v>44805</v>
      </c>
      <c r="Q247" t="s">
        <v>3890</v>
      </c>
      <c r="R247" t="s">
        <v>275</v>
      </c>
      <c r="S247" t="s">
        <v>272</v>
      </c>
    </row>
    <row r="248" spans="1:19" ht="13.95" customHeight="1" x14ac:dyDescent="0.25">
      <c r="A248" t="s">
        <v>3863</v>
      </c>
      <c r="B248" t="s">
        <v>0</v>
      </c>
      <c r="C248" s="1">
        <v>44805</v>
      </c>
      <c r="D248" s="1">
        <v>44805</v>
      </c>
      <c r="E248" t="s">
        <v>843</v>
      </c>
      <c r="F248" s="1">
        <v>44802</v>
      </c>
      <c r="G248" s="34">
        <v>0.83714120370370004</v>
      </c>
      <c r="H248" t="s">
        <v>3335</v>
      </c>
      <c r="I248" s="1">
        <v>44805</v>
      </c>
      <c r="J248" t="s">
        <v>843</v>
      </c>
      <c r="K248" t="s">
        <v>113</v>
      </c>
      <c r="L248" s="1">
        <v>44805</v>
      </c>
      <c r="M248" s="40">
        <v>-22701.599999999999</v>
      </c>
      <c r="N248" s="40">
        <v>-22701.599999999999</v>
      </c>
      <c r="O248" t="s">
        <v>3332</v>
      </c>
      <c r="P248" s="1">
        <v>44805</v>
      </c>
      <c r="Q248" t="s">
        <v>3872</v>
      </c>
      <c r="R248" t="s">
        <v>265</v>
      </c>
      <c r="S248" t="s">
        <v>262</v>
      </c>
    </row>
    <row r="249" spans="1:19" ht="13.95" customHeight="1" x14ac:dyDescent="0.25">
      <c r="A249" t="s">
        <v>3850</v>
      </c>
      <c r="B249" t="s">
        <v>0</v>
      </c>
      <c r="C249" s="1">
        <v>44805</v>
      </c>
      <c r="D249" s="1">
        <v>44805</v>
      </c>
      <c r="E249" t="s">
        <v>841</v>
      </c>
      <c r="F249" s="1">
        <v>44802</v>
      </c>
      <c r="G249" s="34">
        <v>0.83714120370370004</v>
      </c>
      <c r="H249" t="s">
        <v>3335</v>
      </c>
      <c r="I249" s="1">
        <v>44805</v>
      </c>
      <c r="J249" t="s">
        <v>841</v>
      </c>
      <c r="K249" t="s">
        <v>113</v>
      </c>
      <c r="L249" s="1">
        <v>44805</v>
      </c>
      <c r="M249" s="40">
        <v>-2940.66</v>
      </c>
      <c r="N249" s="40">
        <v>-2940.66</v>
      </c>
      <c r="O249" t="s">
        <v>3332</v>
      </c>
      <c r="P249" s="1">
        <v>44805</v>
      </c>
      <c r="Q249" t="s">
        <v>3859</v>
      </c>
      <c r="R249" t="s">
        <v>260</v>
      </c>
      <c r="S249" t="s">
        <v>257</v>
      </c>
    </row>
    <row r="250" spans="1:19" ht="13.95" customHeight="1" x14ac:dyDescent="0.25">
      <c r="A250" t="s">
        <v>3832</v>
      </c>
      <c r="B250" t="s">
        <v>0</v>
      </c>
      <c r="C250" s="1">
        <v>44805</v>
      </c>
      <c r="D250" s="1">
        <v>44805</v>
      </c>
      <c r="E250" t="s">
        <v>839</v>
      </c>
      <c r="F250" s="1">
        <v>44802</v>
      </c>
      <c r="G250" s="34">
        <v>0.83714120370370004</v>
      </c>
      <c r="H250" t="s">
        <v>3335</v>
      </c>
      <c r="I250" s="1">
        <v>44805</v>
      </c>
      <c r="J250" t="s">
        <v>839</v>
      </c>
      <c r="K250" t="s">
        <v>113</v>
      </c>
      <c r="L250" s="1">
        <v>44805</v>
      </c>
      <c r="M250" s="40">
        <v>-1464.57</v>
      </c>
      <c r="N250" s="40">
        <v>-1464.57</v>
      </c>
      <c r="O250" t="s">
        <v>3332</v>
      </c>
      <c r="P250" s="1">
        <v>44805</v>
      </c>
      <c r="Q250" t="s">
        <v>3841</v>
      </c>
      <c r="R250" t="s">
        <v>255</v>
      </c>
      <c r="S250" t="s">
        <v>252</v>
      </c>
    </row>
    <row r="251" spans="1:19" ht="13.95" customHeight="1" x14ac:dyDescent="0.25">
      <c r="A251" t="s">
        <v>3819</v>
      </c>
      <c r="B251" t="s">
        <v>0</v>
      </c>
      <c r="C251" s="1">
        <v>44805</v>
      </c>
      <c r="D251" s="1">
        <v>44805</v>
      </c>
      <c r="E251" t="s">
        <v>835</v>
      </c>
      <c r="F251" s="1">
        <v>44802</v>
      </c>
      <c r="G251" s="34">
        <v>0.83712962962963</v>
      </c>
      <c r="H251" t="s">
        <v>3335</v>
      </c>
      <c r="I251" s="1">
        <v>44805</v>
      </c>
      <c r="J251" t="s">
        <v>835</v>
      </c>
      <c r="K251" t="s">
        <v>113</v>
      </c>
      <c r="L251" s="1">
        <v>44805</v>
      </c>
      <c r="M251" s="40">
        <v>-9560.18</v>
      </c>
      <c r="N251" s="40">
        <v>-9560.18</v>
      </c>
      <c r="O251" t="s">
        <v>3332</v>
      </c>
      <c r="P251" s="1">
        <v>44805</v>
      </c>
      <c r="Q251" t="s">
        <v>3828</v>
      </c>
      <c r="R251" t="s">
        <v>245</v>
      </c>
      <c r="S251" t="s">
        <v>242</v>
      </c>
    </row>
    <row r="252" spans="1:19" ht="13.95" customHeight="1" x14ac:dyDescent="0.25">
      <c r="A252" t="s">
        <v>3806</v>
      </c>
      <c r="B252" t="s">
        <v>0</v>
      </c>
      <c r="C252" s="1">
        <v>44805</v>
      </c>
      <c r="D252" s="1">
        <v>44805</v>
      </c>
      <c r="E252" t="s">
        <v>833</v>
      </c>
      <c r="F252" s="1">
        <v>44802</v>
      </c>
      <c r="G252" s="34">
        <v>0.83712962962963</v>
      </c>
      <c r="H252" t="s">
        <v>3335</v>
      </c>
      <c r="I252" s="1">
        <v>44805</v>
      </c>
      <c r="J252" t="s">
        <v>833</v>
      </c>
      <c r="K252" t="s">
        <v>113</v>
      </c>
      <c r="L252" s="1">
        <v>44805</v>
      </c>
      <c r="M252" s="40">
        <v>-122621.97</v>
      </c>
      <c r="N252" s="40">
        <v>-122621.97</v>
      </c>
      <c r="O252" t="s">
        <v>3332</v>
      </c>
      <c r="P252" s="1">
        <v>44805</v>
      </c>
      <c r="Q252" t="s">
        <v>3815</v>
      </c>
      <c r="R252" t="s">
        <v>240</v>
      </c>
      <c r="S252" t="s">
        <v>237</v>
      </c>
    </row>
    <row r="253" spans="1:19" ht="13.95" customHeight="1" x14ac:dyDescent="0.25">
      <c r="A253" t="s">
        <v>3793</v>
      </c>
      <c r="B253" t="s">
        <v>0</v>
      </c>
      <c r="C253" s="1">
        <v>44805</v>
      </c>
      <c r="D253" s="1">
        <v>44805</v>
      </c>
      <c r="E253" t="s">
        <v>831</v>
      </c>
      <c r="F253" s="1">
        <v>44802</v>
      </c>
      <c r="G253" s="34">
        <v>0.83712962962963</v>
      </c>
      <c r="H253" t="s">
        <v>3335</v>
      </c>
      <c r="I253" s="1">
        <v>44805</v>
      </c>
      <c r="J253" t="s">
        <v>831</v>
      </c>
      <c r="K253" t="s">
        <v>113</v>
      </c>
      <c r="L253" s="1">
        <v>44805</v>
      </c>
      <c r="M253" s="40">
        <v>-3258.86</v>
      </c>
      <c r="N253" s="40">
        <v>-3258.86</v>
      </c>
      <c r="O253" t="s">
        <v>3332</v>
      </c>
      <c r="P253" s="1">
        <v>44805</v>
      </c>
      <c r="Q253" t="s">
        <v>3802</v>
      </c>
      <c r="R253" t="s">
        <v>3791</v>
      </c>
      <c r="S253" t="s">
        <v>232</v>
      </c>
    </row>
    <row r="254" spans="1:19" ht="13.95" customHeight="1" x14ac:dyDescent="0.25">
      <c r="A254" t="s">
        <v>3779</v>
      </c>
      <c r="B254" t="s">
        <v>0</v>
      </c>
      <c r="C254" s="1">
        <v>44805</v>
      </c>
      <c r="D254" s="1">
        <v>44805</v>
      </c>
      <c r="E254" t="s">
        <v>827</v>
      </c>
      <c r="F254" s="1">
        <v>44802</v>
      </c>
      <c r="G254" s="34">
        <v>0.83711805555555996</v>
      </c>
      <c r="H254" t="s">
        <v>3335</v>
      </c>
      <c r="I254" s="1">
        <v>44805</v>
      </c>
      <c r="J254" t="s">
        <v>827</v>
      </c>
      <c r="K254" t="s">
        <v>113</v>
      </c>
      <c r="L254" s="1">
        <v>44805</v>
      </c>
      <c r="M254" s="40">
        <v>-34029.22</v>
      </c>
      <c r="N254" s="40">
        <v>-34029.22</v>
      </c>
      <c r="O254" t="s">
        <v>3332</v>
      </c>
      <c r="P254" s="1">
        <v>44805</v>
      </c>
      <c r="Q254" t="s">
        <v>3788</v>
      </c>
      <c r="R254" t="s">
        <v>3777</v>
      </c>
      <c r="S254" t="s">
        <v>222</v>
      </c>
    </row>
    <row r="255" spans="1:19" ht="13.95" customHeight="1" x14ac:dyDescent="0.25">
      <c r="A255" t="s">
        <v>3765</v>
      </c>
      <c r="B255" t="s">
        <v>0</v>
      </c>
      <c r="C255" s="1">
        <v>44805</v>
      </c>
      <c r="D255" s="1">
        <v>44805</v>
      </c>
      <c r="E255" t="s">
        <v>823</v>
      </c>
      <c r="F255" s="1">
        <v>44802</v>
      </c>
      <c r="G255" s="34">
        <v>0.83711805555555996</v>
      </c>
      <c r="H255" t="s">
        <v>3335</v>
      </c>
      <c r="I255" s="1">
        <v>44805</v>
      </c>
      <c r="J255" t="s">
        <v>823</v>
      </c>
      <c r="K255" t="s">
        <v>113</v>
      </c>
      <c r="L255" s="1">
        <v>44805</v>
      </c>
      <c r="M255" s="40">
        <v>-24821.279999999999</v>
      </c>
      <c r="N255" s="40">
        <v>-24821.279999999999</v>
      </c>
      <c r="O255" t="s">
        <v>3332</v>
      </c>
      <c r="P255" s="1">
        <v>44805</v>
      </c>
      <c r="Q255" t="s">
        <v>3774</v>
      </c>
      <c r="R255" t="s">
        <v>3763</v>
      </c>
      <c r="S255" t="s">
        <v>212</v>
      </c>
    </row>
    <row r="256" spans="1:19" ht="13.95" customHeight="1" x14ac:dyDescent="0.25">
      <c r="A256" t="s">
        <v>3746</v>
      </c>
      <c r="B256" t="s">
        <v>0</v>
      </c>
      <c r="C256" s="1">
        <v>44805</v>
      </c>
      <c r="D256" s="1">
        <v>44805</v>
      </c>
      <c r="E256" t="s">
        <v>821</v>
      </c>
      <c r="F256" s="1">
        <v>44802</v>
      </c>
      <c r="G256" s="34">
        <v>0.83710648148148004</v>
      </c>
      <c r="H256" t="s">
        <v>3335</v>
      </c>
      <c r="I256" s="1">
        <v>44805</v>
      </c>
      <c r="J256" t="s">
        <v>821</v>
      </c>
      <c r="K256" t="s">
        <v>113</v>
      </c>
      <c r="L256" s="1">
        <v>44805</v>
      </c>
      <c r="M256" s="40">
        <v>-2750.93</v>
      </c>
      <c r="N256" s="40">
        <v>-2750.93</v>
      </c>
      <c r="O256" t="s">
        <v>3332</v>
      </c>
      <c r="P256" s="1">
        <v>44805</v>
      </c>
      <c r="Q256" t="s">
        <v>3755</v>
      </c>
      <c r="R256" t="s">
        <v>3744</v>
      </c>
      <c r="S256" t="s">
        <v>207</v>
      </c>
    </row>
    <row r="257" spans="1:19" ht="13.95" customHeight="1" x14ac:dyDescent="0.25">
      <c r="A257" t="s">
        <v>3732</v>
      </c>
      <c r="B257" t="s">
        <v>0</v>
      </c>
      <c r="C257" s="1">
        <v>44805</v>
      </c>
      <c r="D257" s="1">
        <v>44805</v>
      </c>
      <c r="E257" t="s">
        <v>819</v>
      </c>
      <c r="F257" s="1">
        <v>44802</v>
      </c>
      <c r="G257" s="34">
        <v>0.83710648148148004</v>
      </c>
      <c r="H257" t="s">
        <v>3335</v>
      </c>
      <c r="I257" s="1">
        <v>44805</v>
      </c>
      <c r="J257" t="s">
        <v>819</v>
      </c>
      <c r="K257" t="s">
        <v>113</v>
      </c>
      <c r="L257" s="1">
        <v>44805</v>
      </c>
      <c r="M257" s="40">
        <v>-35348.080000000002</v>
      </c>
      <c r="N257" s="40">
        <v>-35348.080000000002</v>
      </c>
      <c r="O257" t="s">
        <v>3332</v>
      </c>
      <c r="P257" s="1">
        <v>44805</v>
      </c>
      <c r="Q257" t="s">
        <v>3741</v>
      </c>
      <c r="R257" t="s">
        <v>3730</v>
      </c>
      <c r="S257" t="s">
        <v>202</v>
      </c>
    </row>
    <row r="258" spans="1:19" ht="13.95" customHeight="1" x14ac:dyDescent="0.25">
      <c r="A258" t="s">
        <v>3718</v>
      </c>
      <c r="B258" t="s">
        <v>0</v>
      </c>
      <c r="C258" s="1">
        <v>44805</v>
      </c>
      <c r="D258" s="1">
        <v>44805</v>
      </c>
      <c r="E258" t="s">
        <v>817</v>
      </c>
      <c r="F258" s="1">
        <v>44802</v>
      </c>
      <c r="G258" s="34">
        <v>0.83710648148148004</v>
      </c>
      <c r="H258" t="s">
        <v>3335</v>
      </c>
      <c r="I258" s="1">
        <v>44805</v>
      </c>
      <c r="J258" t="s">
        <v>817</v>
      </c>
      <c r="K258" t="s">
        <v>113</v>
      </c>
      <c r="L258" s="1">
        <v>44805</v>
      </c>
      <c r="M258" s="40">
        <v>-8140.3</v>
      </c>
      <c r="N258" s="40">
        <v>-8140.3</v>
      </c>
      <c r="O258" t="s">
        <v>3332</v>
      </c>
      <c r="P258" s="1">
        <v>44805</v>
      </c>
      <c r="Q258" t="s">
        <v>3727</v>
      </c>
      <c r="R258" t="s">
        <v>3716</v>
      </c>
      <c r="S258" t="s">
        <v>197</v>
      </c>
    </row>
    <row r="259" spans="1:19" ht="13.95" customHeight="1" x14ac:dyDescent="0.25">
      <c r="A259" t="s">
        <v>3704</v>
      </c>
      <c r="B259" t="s">
        <v>0</v>
      </c>
      <c r="C259" s="1">
        <v>44805</v>
      </c>
      <c r="D259" s="1">
        <v>44805</v>
      </c>
      <c r="E259" t="s">
        <v>815</v>
      </c>
      <c r="F259" s="1">
        <v>44802</v>
      </c>
      <c r="G259" s="34">
        <v>0.83710648148148004</v>
      </c>
      <c r="H259" t="s">
        <v>3335</v>
      </c>
      <c r="I259" s="1">
        <v>44805</v>
      </c>
      <c r="J259" t="s">
        <v>815</v>
      </c>
      <c r="K259" t="s">
        <v>113</v>
      </c>
      <c r="L259" s="1">
        <v>44805</v>
      </c>
      <c r="M259" s="40">
        <v>-15294.71</v>
      </c>
      <c r="N259" s="40">
        <v>-15294.71</v>
      </c>
      <c r="O259" t="s">
        <v>3332</v>
      </c>
      <c r="P259" s="1">
        <v>44805</v>
      </c>
      <c r="Q259" t="s">
        <v>3713</v>
      </c>
      <c r="R259" t="s">
        <v>3702</v>
      </c>
      <c r="S259" t="s">
        <v>192</v>
      </c>
    </row>
    <row r="260" spans="1:19" ht="13.95" customHeight="1" x14ac:dyDescent="0.25">
      <c r="A260" t="s">
        <v>3690</v>
      </c>
      <c r="B260" t="s">
        <v>0</v>
      </c>
      <c r="C260" s="1">
        <v>44805</v>
      </c>
      <c r="D260" s="1">
        <v>44805</v>
      </c>
      <c r="E260" t="s">
        <v>813</v>
      </c>
      <c r="F260" s="1">
        <v>44802</v>
      </c>
      <c r="G260" s="34">
        <v>0.83709490740740999</v>
      </c>
      <c r="H260" t="s">
        <v>3335</v>
      </c>
      <c r="I260" s="1">
        <v>44805</v>
      </c>
      <c r="J260" t="s">
        <v>813</v>
      </c>
      <c r="K260" t="s">
        <v>113</v>
      </c>
      <c r="L260" s="1">
        <v>44805</v>
      </c>
      <c r="M260" s="40">
        <v>-114359.22</v>
      </c>
      <c r="N260" s="40">
        <v>-114359.22</v>
      </c>
      <c r="O260" t="s">
        <v>3332</v>
      </c>
      <c r="P260" s="1">
        <v>44805</v>
      </c>
      <c r="Q260" t="s">
        <v>3699</v>
      </c>
      <c r="R260" t="s">
        <v>3688</v>
      </c>
      <c r="S260" t="s">
        <v>187</v>
      </c>
    </row>
    <row r="261" spans="1:19" ht="13.95" customHeight="1" x14ac:dyDescent="0.25">
      <c r="A261" t="s">
        <v>3676</v>
      </c>
      <c r="B261" t="s">
        <v>0</v>
      </c>
      <c r="C261" s="1">
        <v>44805</v>
      </c>
      <c r="D261" s="1">
        <v>44805</v>
      </c>
      <c r="E261" t="s">
        <v>811</v>
      </c>
      <c r="F261" s="1">
        <v>44802</v>
      </c>
      <c r="G261" s="34">
        <v>0.83709490740740999</v>
      </c>
      <c r="H261" t="s">
        <v>3335</v>
      </c>
      <c r="I261" s="1">
        <v>44805</v>
      </c>
      <c r="J261" t="s">
        <v>811</v>
      </c>
      <c r="K261" t="s">
        <v>113</v>
      </c>
      <c r="L261" s="1">
        <v>44805</v>
      </c>
      <c r="M261" s="40">
        <v>-2853.04</v>
      </c>
      <c r="N261" s="40">
        <v>-2853.04</v>
      </c>
      <c r="O261" t="s">
        <v>3332</v>
      </c>
      <c r="P261" s="1">
        <v>44805</v>
      </c>
      <c r="Q261" t="s">
        <v>3685</v>
      </c>
      <c r="R261" t="s">
        <v>3674</v>
      </c>
      <c r="S261" t="s">
        <v>182</v>
      </c>
    </row>
    <row r="262" spans="1:19" ht="13.95" customHeight="1" x14ac:dyDescent="0.25">
      <c r="A262" t="s">
        <v>3662</v>
      </c>
      <c r="B262" t="s">
        <v>0</v>
      </c>
      <c r="C262" s="1">
        <v>44805</v>
      </c>
      <c r="D262" s="1">
        <v>44805</v>
      </c>
      <c r="E262" t="s">
        <v>807</v>
      </c>
      <c r="F262" s="1">
        <v>44802</v>
      </c>
      <c r="G262" s="34">
        <v>0.83709490740740999</v>
      </c>
      <c r="H262" t="s">
        <v>3335</v>
      </c>
      <c r="I262" s="1">
        <v>44805</v>
      </c>
      <c r="J262" t="s">
        <v>807</v>
      </c>
      <c r="K262" t="s">
        <v>113</v>
      </c>
      <c r="L262" s="1">
        <v>44805</v>
      </c>
      <c r="M262" s="40">
        <v>-338062.87</v>
      </c>
      <c r="N262" s="40">
        <v>-338062.87</v>
      </c>
      <c r="O262" t="s">
        <v>3332</v>
      </c>
      <c r="P262" s="1">
        <v>44805</v>
      </c>
      <c r="Q262" t="s">
        <v>3671</v>
      </c>
      <c r="R262" t="s">
        <v>3660</v>
      </c>
      <c r="S262" t="s">
        <v>172</v>
      </c>
    </row>
    <row r="263" spans="1:19" ht="13.95" customHeight="1" x14ac:dyDescent="0.25">
      <c r="A263" t="s">
        <v>3648</v>
      </c>
      <c r="B263" t="s">
        <v>0</v>
      </c>
      <c r="C263" s="1">
        <v>44805</v>
      </c>
      <c r="D263" s="1">
        <v>44805</v>
      </c>
      <c r="E263" t="s">
        <v>809</v>
      </c>
      <c r="F263" s="1">
        <v>44802</v>
      </c>
      <c r="G263" s="34">
        <v>0.83709490740740999</v>
      </c>
      <c r="H263" t="s">
        <v>3335</v>
      </c>
      <c r="I263" s="1">
        <v>44805</v>
      </c>
      <c r="J263" t="s">
        <v>809</v>
      </c>
      <c r="K263" t="s">
        <v>113</v>
      </c>
      <c r="L263" s="1">
        <v>44805</v>
      </c>
      <c r="M263" s="40">
        <v>-5660.79</v>
      </c>
      <c r="N263" s="40">
        <v>-5660.79</v>
      </c>
      <c r="O263" t="s">
        <v>3332</v>
      </c>
      <c r="P263" s="1">
        <v>44805</v>
      </c>
      <c r="Q263" t="s">
        <v>3657</v>
      </c>
      <c r="R263" t="s">
        <v>3646</v>
      </c>
      <c r="S263" t="s">
        <v>177</v>
      </c>
    </row>
    <row r="264" spans="1:19" ht="13.95" customHeight="1" x14ac:dyDescent="0.25">
      <c r="A264" t="s">
        <v>3629</v>
      </c>
      <c r="B264" t="s">
        <v>0</v>
      </c>
      <c r="C264" s="1">
        <v>44805</v>
      </c>
      <c r="D264" s="1">
        <v>44805</v>
      </c>
      <c r="E264" t="s">
        <v>805</v>
      </c>
      <c r="F264" s="1">
        <v>44802</v>
      </c>
      <c r="G264" s="34">
        <v>0.83708333333332996</v>
      </c>
      <c r="H264" t="s">
        <v>3335</v>
      </c>
      <c r="I264" s="1">
        <v>44805</v>
      </c>
      <c r="J264" t="s">
        <v>805</v>
      </c>
      <c r="K264" t="s">
        <v>113</v>
      </c>
      <c r="L264" s="1">
        <v>44805</v>
      </c>
      <c r="M264" s="40">
        <v>-2150.79</v>
      </c>
      <c r="N264" s="40">
        <v>-2150.79</v>
      </c>
      <c r="O264" t="s">
        <v>3332</v>
      </c>
      <c r="P264" s="1">
        <v>44805</v>
      </c>
      <c r="Q264" t="s">
        <v>3638</v>
      </c>
      <c r="R264" t="s">
        <v>3627</v>
      </c>
      <c r="S264" t="s">
        <v>167</v>
      </c>
    </row>
    <row r="265" spans="1:19" ht="13.95" customHeight="1" x14ac:dyDescent="0.25">
      <c r="A265" t="s">
        <v>3615</v>
      </c>
      <c r="B265" t="s">
        <v>0</v>
      </c>
      <c r="C265" s="1">
        <v>44805</v>
      </c>
      <c r="D265" s="1">
        <v>44805</v>
      </c>
      <c r="E265" t="s">
        <v>803</v>
      </c>
      <c r="F265" s="1">
        <v>44802</v>
      </c>
      <c r="G265" s="34">
        <v>0.83708333333332996</v>
      </c>
      <c r="H265" t="s">
        <v>3335</v>
      </c>
      <c r="I265" s="1">
        <v>44805</v>
      </c>
      <c r="J265" t="s">
        <v>803</v>
      </c>
      <c r="K265" t="s">
        <v>113</v>
      </c>
      <c r="L265" s="1">
        <v>44805</v>
      </c>
      <c r="M265" s="40">
        <v>-6207.74</v>
      </c>
      <c r="N265" s="40">
        <v>-6207.74</v>
      </c>
      <c r="O265" t="s">
        <v>3332</v>
      </c>
      <c r="P265" s="1">
        <v>44805</v>
      </c>
      <c r="Q265" t="s">
        <v>3624</v>
      </c>
      <c r="R265" t="s">
        <v>3613</v>
      </c>
      <c r="S265" t="s">
        <v>162</v>
      </c>
    </row>
    <row r="266" spans="1:19" ht="13.95" customHeight="1" x14ac:dyDescent="0.25">
      <c r="A266" t="s">
        <v>3601</v>
      </c>
      <c r="B266" t="s">
        <v>0</v>
      </c>
      <c r="C266" s="1">
        <v>44805</v>
      </c>
      <c r="D266" s="1">
        <v>44805</v>
      </c>
      <c r="E266" t="s">
        <v>801</v>
      </c>
      <c r="F266" s="1">
        <v>44802</v>
      </c>
      <c r="G266" s="34">
        <v>0.83708333333332996</v>
      </c>
      <c r="H266" t="s">
        <v>3335</v>
      </c>
      <c r="I266" s="1">
        <v>44805</v>
      </c>
      <c r="J266" t="s">
        <v>801</v>
      </c>
      <c r="K266" t="s">
        <v>113</v>
      </c>
      <c r="L266" s="1">
        <v>44805</v>
      </c>
      <c r="M266" s="40">
        <v>-59558.85</v>
      </c>
      <c r="N266" s="40">
        <v>-59558.85</v>
      </c>
      <c r="O266" t="s">
        <v>3332</v>
      </c>
      <c r="P266" s="1">
        <v>44805</v>
      </c>
      <c r="Q266" t="s">
        <v>3610</v>
      </c>
      <c r="R266" t="s">
        <v>3599</v>
      </c>
      <c r="S266" t="s">
        <v>157</v>
      </c>
    </row>
    <row r="267" spans="1:19" ht="13.95" customHeight="1" x14ac:dyDescent="0.25">
      <c r="A267" t="s">
        <v>3587</v>
      </c>
      <c r="B267" t="s">
        <v>0</v>
      </c>
      <c r="C267" s="1">
        <v>44805</v>
      </c>
      <c r="D267" s="1">
        <v>44805</v>
      </c>
      <c r="E267" t="s">
        <v>799</v>
      </c>
      <c r="F267" s="1">
        <v>44802</v>
      </c>
      <c r="G267" s="34">
        <v>0.83708333333332996</v>
      </c>
      <c r="H267" t="s">
        <v>3335</v>
      </c>
      <c r="I267" s="1">
        <v>44805</v>
      </c>
      <c r="J267" t="s">
        <v>799</v>
      </c>
      <c r="K267" t="s">
        <v>113</v>
      </c>
      <c r="L267" s="1">
        <v>44805</v>
      </c>
      <c r="M267" s="40">
        <v>-10545.53</v>
      </c>
      <c r="N267" s="40">
        <v>-10545.53</v>
      </c>
      <c r="O267" t="s">
        <v>3332</v>
      </c>
      <c r="P267" s="1">
        <v>44805</v>
      </c>
      <c r="Q267" t="s">
        <v>3596</v>
      </c>
      <c r="R267" t="s">
        <v>3585</v>
      </c>
      <c r="S267" t="s">
        <v>152</v>
      </c>
    </row>
    <row r="268" spans="1:19" ht="13.95" customHeight="1" x14ac:dyDescent="0.25">
      <c r="A268" t="s">
        <v>3573</v>
      </c>
      <c r="B268" t="s">
        <v>0</v>
      </c>
      <c r="C268" s="1">
        <v>44805</v>
      </c>
      <c r="D268" s="1">
        <v>44805</v>
      </c>
      <c r="E268" t="s">
        <v>797</v>
      </c>
      <c r="F268" s="1">
        <v>44802</v>
      </c>
      <c r="G268" s="34">
        <v>0.83707175925926003</v>
      </c>
      <c r="H268" t="s">
        <v>3335</v>
      </c>
      <c r="I268" s="1">
        <v>44805</v>
      </c>
      <c r="J268" t="s">
        <v>797</v>
      </c>
      <c r="K268" t="s">
        <v>113</v>
      </c>
      <c r="L268" s="1">
        <v>44805</v>
      </c>
      <c r="M268" s="40">
        <v>-3324.32</v>
      </c>
      <c r="N268" s="40">
        <v>-3324.32</v>
      </c>
      <c r="O268" t="s">
        <v>3332</v>
      </c>
      <c r="P268" s="1">
        <v>44805</v>
      </c>
      <c r="Q268" t="s">
        <v>3582</v>
      </c>
      <c r="R268" t="s">
        <v>3571</v>
      </c>
      <c r="S268" t="s">
        <v>147</v>
      </c>
    </row>
    <row r="269" spans="1:19" ht="13.95" customHeight="1" x14ac:dyDescent="0.25">
      <c r="A269" t="s">
        <v>3559</v>
      </c>
      <c r="B269" t="s">
        <v>0</v>
      </c>
      <c r="C269" s="1">
        <v>44805</v>
      </c>
      <c r="D269" s="1">
        <v>44805</v>
      </c>
      <c r="E269" t="s">
        <v>795</v>
      </c>
      <c r="F269" s="1">
        <v>44802</v>
      </c>
      <c r="G269" s="34">
        <v>0.83706018518518999</v>
      </c>
      <c r="H269" t="s">
        <v>3335</v>
      </c>
      <c r="I269" s="1">
        <v>44805</v>
      </c>
      <c r="J269" t="s">
        <v>795</v>
      </c>
      <c r="K269" t="s">
        <v>113</v>
      </c>
      <c r="L269" s="1">
        <v>44805</v>
      </c>
      <c r="M269" s="40">
        <v>-80352.25</v>
      </c>
      <c r="N269" s="40">
        <v>-80352.25</v>
      </c>
      <c r="O269" t="s">
        <v>3332</v>
      </c>
      <c r="P269" s="1">
        <v>44805</v>
      </c>
      <c r="Q269" t="s">
        <v>3568</v>
      </c>
      <c r="R269" t="s">
        <v>3557</v>
      </c>
      <c r="S269" t="s">
        <v>142</v>
      </c>
    </row>
    <row r="270" spans="1:19" ht="13.95" customHeight="1" x14ac:dyDescent="0.25">
      <c r="A270" t="s">
        <v>3545</v>
      </c>
      <c r="B270" t="s">
        <v>0</v>
      </c>
      <c r="C270" s="1">
        <v>44805</v>
      </c>
      <c r="D270" s="1">
        <v>44805</v>
      </c>
      <c r="E270" t="s">
        <v>793</v>
      </c>
      <c r="F270" s="1">
        <v>44802</v>
      </c>
      <c r="G270" s="34">
        <v>0.83706018518518999</v>
      </c>
      <c r="H270" t="s">
        <v>3335</v>
      </c>
      <c r="I270" s="1">
        <v>44805</v>
      </c>
      <c r="J270" t="s">
        <v>793</v>
      </c>
      <c r="K270" t="s">
        <v>113</v>
      </c>
      <c r="L270" s="1">
        <v>44805</v>
      </c>
      <c r="M270" s="40">
        <v>-45180.32</v>
      </c>
      <c r="N270" s="40">
        <v>-45180.32</v>
      </c>
      <c r="O270" t="s">
        <v>3332</v>
      </c>
      <c r="P270" s="1">
        <v>44805</v>
      </c>
      <c r="Q270" t="s">
        <v>3554</v>
      </c>
      <c r="R270" t="s">
        <v>3543</v>
      </c>
      <c r="S270" t="s">
        <v>137</v>
      </c>
    </row>
    <row r="271" spans="1:19" ht="13.95" customHeight="1" x14ac:dyDescent="0.25">
      <c r="A271" t="s">
        <v>3531</v>
      </c>
      <c r="B271" t="s">
        <v>0</v>
      </c>
      <c r="C271" s="1">
        <v>44805</v>
      </c>
      <c r="D271" s="1">
        <v>44805</v>
      </c>
      <c r="E271" t="s">
        <v>887</v>
      </c>
      <c r="F271" s="1">
        <v>44802</v>
      </c>
      <c r="G271" s="34">
        <v>0.83721064814815005</v>
      </c>
      <c r="H271" t="s">
        <v>3335</v>
      </c>
      <c r="I271" s="1">
        <v>44805</v>
      </c>
      <c r="J271" t="s">
        <v>887</v>
      </c>
      <c r="K271" t="s">
        <v>113</v>
      </c>
      <c r="L271" s="1">
        <v>44805</v>
      </c>
      <c r="M271" s="40">
        <v>-7882580.9900000002</v>
      </c>
      <c r="N271" s="40">
        <v>-7882580.9900000002</v>
      </c>
      <c r="O271" t="s">
        <v>3332</v>
      </c>
      <c r="P271" s="1">
        <v>44805</v>
      </c>
      <c r="Q271" t="s">
        <v>3540</v>
      </c>
      <c r="R271" t="s">
        <v>375</v>
      </c>
      <c r="S271" t="s">
        <v>372</v>
      </c>
    </row>
    <row r="272" spans="1:19" ht="13.95" customHeight="1" x14ac:dyDescent="0.25">
      <c r="A272" t="s">
        <v>3518</v>
      </c>
      <c r="B272" t="s">
        <v>0</v>
      </c>
      <c r="C272" s="1">
        <v>44805</v>
      </c>
      <c r="D272" s="1">
        <v>44805</v>
      </c>
      <c r="E272" t="s">
        <v>929</v>
      </c>
      <c r="F272" s="1">
        <v>44802</v>
      </c>
      <c r="G272" s="34">
        <v>0.83728009259258995</v>
      </c>
      <c r="H272" t="s">
        <v>3335</v>
      </c>
      <c r="I272" s="1">
        <v>44805</v>
      </c>
      <c r="J272" t="s">
        <v>929</v>
      </c>
      <c r="K272" t="s">
        <v>113</v>
      </c>
      <c r="L272" s="1">
        <v>44805</v>
      </c>
      <c r="M272" s="40">
        <v>-1207.0899999999999</v>
      </c>
      <c r="N272" s="40">
        <v>-1207.0899999999999</v>
      </c>
      <c r="O272" t="s">
        <v>3332</v>
      </c>
      <c r="P272" s="1">
        <v>44805</v>
      </c>
      <c r="Q272" t="s">
        <v>3527</v>
      </c>
      <c r="R272" t="s">
        <v>480</v>
      </c>
      <c r="S272" t="s">
        <v>477</v>
      </c>
    </row>
    <row r="273" spans="1:19" ht="13.95" customHeight="1" x14ac:dyDescent="0.25">
      <c r="A273" t="s">
        <v>3505</v>
      </c>
      <c r="B273" t="s">
        <v>0</v>
      </c>
      <c r="C273" s="1">
        <v>44805</v>
      </c>
      <c r="D273" s="1">
        <v>44805</v>
      </c>
      <c r="E273" t="s">
        <v>879</v>
      </c>
      <c r="F273" s="1">
        <v>44802</v>
      </c>
      <c r="G273" s="34">
        <v>0.83719907407407002</v>
      </c>
      <c r="H273" t="s">
        <v>3335</v>
      </c>
      <c r="I273" s="1">
        <v>44805</v>
      </c>
      <c r="J273" t="s">
        <v>879</v>
      </c>
      <c r="K273" t="s">
        <v>113</v>
      </c>
      <c r="L273" s="1">
        <v>44805</v>
      </c>
      <c r="M273" s="40">
        <v>-5431.68</v>
      </c>
      <c r="N273" s="40">
        <v>-5431.68</v>
      </c>
      <c r="O273" t="s">
        <v>3332</v>
      </c>
      <c r="P273" s="1">
        <v>44805</v>
      </c>
      <c r="Q273" t="s">
        <v>3514</v>
      </c>
      <c r="R273" t="s">
        <v>355</v>
      </c>
      <c r="S273" t="s">
        <v>352</v>
      </c>
    </row>
    <row r="274" spans="1:19" ht="13.95" customHeight="1" x14ac:dyDescent="0.25">
      <c r="A274" t="s">
        <v>3492</v>
      </c>
      <c r="B274" t="s">
        <v>0</v>
      </c>
      <c r="C274" s="1">
        <v>44805</v>
      </c>
      <c r="D274" s="1">
        <v>44805</v>
      </c>
      <c r="E274" t="s">
        <v>857</v>
      </c>
      <c r="F274" s="1">
        <v>44802</v>
      </c>
      <c r="G274" s="34">
        <v>0.83716435185185001</v>
      </c>
      <c r="H274" t="s">
        <v>3335</v>
      </c>
      <c r="I274" s="1">
        <v>44805</v>
      </c>
      <c r="J274" t="s">
        <v>857</v>
      </c>
      <c r="K274" t="s">
        <v>113</v>
      </c>
      <c r="L274" s="1">
        <v>44805</v>
      </c>
      <c r="M274" s="40">
        <v>-568597.68999999994</v>
      </c>
      <c r="N274" s="40">
        <v>-568597.68999999994</v>
      </c>
      <c r="O274" t="s">
        <v>3332</v>
      </c>
      <c r="P274" s="1">
        <v>44805</v>
      </c>
      <c r="Q274" t="s">
        <v>3501</v>
      </c>
      <c r="R274" t="s">
        <v>300</v>
      </c>
      <c r="S274" t="s">
        <v>297</v>
      </c>
    </row>
    <row r="275" spans="1:19" ht="13.95" customHeight="1" x14ac:dyDescent="0.25">
      <c r="A275" t="s">
        <v>3479</v>
      </c>
      <c r="B275" t="s">
        <v>0</v>
      </c>
      <c r="C275" s="1">
        <v>44805</v>
      </c>
      <c r="D275" s="1">
        <v>44805</v>
      </c>
      <c r="E275" t="s">
        <v>845</v>
      </c>
      <c r="F275" s="1">
        <v>44802</v>
      </c>
      <c r="G275" s="34">
        <v>0.83714120370370004</v>
      </c>
      <c r="H275" t="s">
        <v>3335</v>
      </c>
      <c r="I275" s="1">
        <v>44805</v>
      </c>
      <c r="J275" t="s">
        <v>845</v>
      </c>
      <c r="K275" t="s">
        <v>113</v>
      </c>
      <c r="L275" s="1">
        <v>44805</v>
      </c>
      <c r="M275" s="40">
        <v>-2484.59</v>
      </c>
      <c r="N275" s="40">
        <v>-2484.59</v>
      </c>
      <c r="O275" t="s">
        <v>3332</v>
      </c>
      <c r="P275" s="1">
        <v>44805</v>
      </c>
      <c r="Q275" t="s">
        <v>3488</v>
      </c>
      <c r="R275" t="s">
        <v>270</v>
      </c>
      <c r="S275" t="s">
        <v>267</v>
      </c>
    </row>
    <row r="276" spans="1:19" ht="13.95" customHeight="1" x14ac:dyDescent="0.25">
      <c r="A276" t="s">
        <v>3461</v>
      </c>
      <c r="B276" t="s">
        <v>0</v>
      </c>
      <c r="C276" s="1">
        <v>44805</v>
      </c>
      <c r="D276" s="1">
        <v>44805</v>
      </c>
      <c r="E276" t="s">
        <v>825</v>
      </c>
      <c r="F276" s="1">
        <v>44802</v>
      </c>
      <c r="G276" s="34">
        <v>0.83711805555555996</v>
      </c>
      <c r="H276" t="s">
        <v>3335</v>
      </c>
      <c r="I276" s="1">
        <v>44805</v>
      </c>
      <c r="J276" t="s">
        <v>825</v>
      </c>
      <c r="K276" t="s">
        <v>113</v>
      </c>
      <c r="L276" s="1">
        <v>44805</v>
      </c>
      <c r="M276" s="40">
        <v>-33167.65</v>
      </c>
      <c r="N276" s="40">
        <v>-33167.65</v>
      </c>
      <c r="O276" t="s">
        <v>3332</v>
      </c>
      <c r="P276" s="1">
        <v>44805</v>
      </c>
      <c r="Q276" t="s">
        <v>3470</v>
      </c>
      <c r="R276" t="s">
        <v>3459</v>
      </c>
      <c r="S276" t="s">
        <v>217</v>
      </c>
    </row>
    <row r="277" spans="1:19" ht="13.95" customHeight="1" x14ac:dyDescent="0.25">
      <c r="A277" t="s">
        <v>3447</v>
      </c>
      <c r="B277" t="s">
        <v>0</v>
      </c>
      <c r="C277" s="1">
        <v>44805</v>
      </c>
      <c r="D277" s="1">
        <v>44805</v>
      </c>
      <c r="E277" t="s">
        <v>903</v>
      </c>
      <c r="F277" s="1">
        <v>44802</v>
      </c>
      <c r="G277" s="34">
        <v>0.83723379629630001</v>
      </c>
      <c r="H277" t="s">
        <v>3335</v>
      </c>
      <c r="I277" s="1">
        <v>44805</v>
      </c>
      <c r="J277" t="s">
        <v>903</v>
      </c>
      <c r="K277" t="s">
        <v>113</v>
      </c>
      <c r="L277" s="1">
        <v>44805</v>
      </c>
      <c r="M277" s="40">
        <v>-11521.25</v>
      </c>
      <c r="N277" s="40">
        <v>-11521.25</v>
      </c>
      <c r="O277" t="s">
        <v>3332</v>
      </c>
      <c r="P277" s="1">
        <v>44805</v>
      </c>
      <c r="Q277" t="s">
        <v>3456</v>
      </c>
      <c r="R277" t="s">
        <v>415</v>
      </c>
      <c r="S277" t="s">
        <v>412</v>
      </c>
    </row>
    <row r="278" spans="1:19" ht="13.95" customHeight="1" x14ac:dyDescent="0.25">
      <c r="A278" t="s">
        <v>3434</v>
      </c>
      <c r="B278" t="s">
        <v>0</v>
      </c>
      <c r="C278" s="1">
        <v>44805</v>
      </c>
      <c r="D278" s="1">
        <v>44805</v>
      </c>
      <c r="E278" t="s">
        <v>873</v>
      </c>
      <c r="F278" s="1">
        <v>44802</v>
      </c>
      <c r="G278" s="34">
        <v>0.83718749999999997</v>
      </c>
      <c r="H278" t="s">
        <v>3335</v>
      </c>
      <c r="I278" s="1">
        <v>44805</v>
      </c>
      <c r="J278" t="s">
        <v>873</v>
      </c>
      <c r="K278" t="s">
        <v>113</v>
      </c>
      <c r="L278" s="1">
        <v>44805</v>
      </c>
      <c r="M278" s="40">
        <v>-88012.03</v>
      </c>
      <c r="N278" s="40">
        <v>-88012.03</v>
      </c>
      <c r="O278" t="s">
        <v>3332</v>
      </c>
      <c r="P278" s="1">
        <v>44805</v>
      </c>
      <c r="Q278" t="s">
        <v>3443</v>
      </c>
      <c r="R278" t="s">
        <v>340</v>
      </c>
      <c r="S278" t="s">
        <v>337</v>
      </c>
    </row>
    <row r="279" spans="1:19" ht="13.95" customHeight="1" x14ac:dyDescent="0.25">
      <c r="A279" t="s">
        <v>3416</v>
      </c>
      <c r="B279" t="s">
        <v>0</v>
      </c>
      <c r="C279" s="1">
        <v>44805</v>
      </c>
      <c r="D279" s="1">
        <v>44805</v>
      </c>
      <c r="E279" t="s">
        <v>789</v>
      </c>
      <c r="F279" s="1">
        <v>44802</v>
      </c>
      <c r="G279" s="34">
        <v>0.83704861111110995</v>
      </c>
      <c r="H279" t="s">
        <v>3335</v>
      </c>
      <c r="I279" s="1">
        <v>44805</v>
      </c>
      <c r="J279" t="s">
        <v>789</v>
      </c>
      <c r="K279" t="s">
        <v>113</v>
      </c>
      <c r="L279" s="1">
        <v>44805</v>
      </c>
      <c r="M279" s="40">
        <v>-41705.86</v>
      </c>
      <c r="N279" s="40">
        <v>-41705.86</v>
      </c>
      <c r="O279" t="s">
        <v>3332</v>
      </c>
      <c r="P279" s="1">
        <v>44805</v>
      </c>
      <c r="Q279" t="s">
        <v>3425</v>
      </c>
      <c r="R279" t="s">
        <v>131</v>
      </c>
      <c r="S279" t="s">
        <v>127</v>
      </c>
    </row>
    <row r="280" spans="1:19" ht="13.95" customHeight="1" x14ac:dyDescent="0.25">
      <c r="A280" t="s">
        <v>3403</v>
      </c>
      <c r="B280" t="s">
        <v>0</v>
      </c>
      <c r="C280" s="1">
        <v>44805</v>
      </c>
      <c r="D280" s="1">
        <v>44805</v>
      </c>
      <c r="E280" t="s">
        <v>927</v>
      </c>
      <c r="F280" s="1">
        <v>44802</v>
      </c>
      <c r="G280" s="34">
        <v>0.83728009259258995</v>
      </c>
      <c r="H280" t="s">
        <v>3335</v>
      </c>
      <c r="I280" s="1">
        <v>44805</v>
      </c>
      <c r="J280" t="s">
        <v>927</v>
      </c>
      <c r="K280" t="s">
        <v>113</v>
      </c>
      <c r="L280" s="1">
        <v>44805</v>
      </c>
      <c r="M280" s="40">
        <v>-1544.67</v>
      </c>
      <c r="N280" s="40">
        <v>-1544.67</v>
      </c>
      <c r="O280" t="s">
        <v>3332</v>
      </c>
      <c r="P280" s="1">
        <v>44805</v>
      </c>
      <c r="Q280" t="s">
        <v>3412</v>
      </c>
      <c r="R280" t="s">
        <v>475</v>
      </c>
      <c r="S280" t="s">
        <v>472</v>
      </c>
    </row>
    <row r="281" spans="1:19" ht="13.95" customHeight="1" x14ac:dyDescent="0.25">
      <c r="A281" t="s">
        <v>3390</v>
      </c>
      <c r="B281" t="s">
        <v>0</v>
      </c>
      <c r="C281" s="1">
        <v>44805</v>
      </c>
      <c r="D281" s="1">
        <v>44805</v>
      </c>
      <c r="E281" t="s">
        <v>829</v>
      </c>
      <c r="F281" s="1">
        <v>44802</v>
      </c>
      <c r="G281" s="34">
        <v>0.83711805555555996</v>
      </c>
      <c r="H281" t="s">
        <v>3335</v>
      </c>
      <c r="I281" s="1">
        <v>44805</v>
      </c>
      <c r="J281" t="s">
        <v>829</v>
      </c>
      <c r="K281" t="s">
        <v>113</v>
      </c>
      <c r="L281" s="1">
        <v>44805</v>
      </c>
      <c r="M281" s="40">
        <v>-3571.19</v>
      </c>
      <c r="N281" s="40">
        <v>-3571.19</v>
      </c>
      <c r="O281" t="s">
        <v>3332</v>
      </c>
      <c r="P281" s="1">
        <v>44805</v>
      </c>
      <c r="Q281" t="s">
        <v>3399</v>
      </c>
      <c r="R281" t="s">
        <v>3388</v>
      </c>
      <c r="S281" t="s">
        <v>227</v>
      </c>
    </row>
    <row r="282" spans="1:19" ht="13.95" customHeight="1" x14ac:dyDescent="0.25">
      <c r="A282" t="s">
        <v>3376</v>
      </c>
      <c r="B282" t="s">
        <v>0</v>
      </c>
      <c r="C282" s="1">
        <v>44805</v>
      </c>
      <c r="D282" s="1">
        <v>44805</v>
      </c>
      <c r="E282" t="s">
        <v>837</v>
      </c>
      <c r="F282" s="1">
        <v>44802</v>
      </c>
      <c r="G282" s="34">
        <v>0.83712962962963</v>
      </c>
      <c r="H282" t="s">
        <v>3335</v>
      </c>
      <c r="I282" s="1">
        <v>44805</v>
      </c>
      <c r="J282" t="s">
        <v>837</v>
      </c>
      <c r="K282" t="s">
        <v>113</v>
      </c>
      <c r="L282" s="1">
        <v>44805</v>
      </c>
      <c r="M282" s="40">
        <v>-34910.480000000003</v>
      </c>
      <c r="N282" s="40">
        <v>-34910.480000000003</v>
      </c>
      <c r="O282" t="s">
        <v>3332</v>
      </c>
      <c r="P282" s="1">
        <v>44805</v>
      </c>
      <c r="Q282" t="s">
        <v>3385</v>
      </c>
      <c r="R282" t="s">
        <v>250</v>
      </c>
      <c r="S282" t="s">
        <v>247</v>
      </c>
    </row>
    <row r="283" spans="1:19" ht="13.95" customHeight="1" x14ac:dyDescent="0.25">
      <c r="A283" t="s">
        <v>3363</v>
      </c>
      <c r="B283" t="s">
        <v>0</v>
      </c>
      <c r="C283" s="1">
        <v>44805</v>
      </c>
      <c r="D283" s="1">
        <v>44805</v>
      </c>
      <c r="E283" t="s">
        <v>909</v>
      </c>
      <c r="F283" s="1">
        <v>44802</v>
      </c>
      <c r="G283" s="34">
        <v>0.83723379629630001</v>
      </c>
      <c r="H283" t="s">
        <v>3335</v>
      </c>
      <c r="I283" s="1">
        <v>44805</v>
      </c>
      <c r="J283" t="s">
        <v>909</v>
      </c>
      <c r="K283" t="s">
        <v>113</v>
      </c>
      <c r="L283" s="1">
        <v>44805</v>
      </c>
      <c r="M283" s="40">
        <v>-6738.8</v>
      </c>
      <c r="N283" s="40">
        <v>-6738.8</v>
      </c>
      <c r="O283" t="s">
        <v>3332</v>
      </c>
      <c r="P283" s="1">
        <v>44805</v>
      </c>
      <c r="Q283" t="s">
        <v>3372</v>
      </c>
      <c r="R283" t="s">
        <v>430</v>
      </c>
      <c r="S283" t="s">
        <v>427</v>
      </c>
    </row>
    <row r="284" spans="1:19" ht="13.95" customHeight="1" x14ac:dyDescent="0.25">
      <c r="A284" t="s">
        <v>3350</v>
      </c>
      <c r="B284" t="s">
        <v>0</v>
      </c>
      <c r="C284" s="1">
        <v>44805</v>
      </c>
      <c r="D284" s="1">
        <v>44805</v>
      </c>
      <c r="E284" t="s">
        <v>791</v>
      </c>
      <c r="F284" s="1">
        <v>44802</v>
      </c>
      <c r="G284" s="34">
        <v>0.83704861111110995</v>
      </c>
      <c r="H284" t="s">
        <v>3335</v>
      </c>
      <c r="I284" s="1">
        <v>44805</v>
      </c>
      <c r="J284" t="s">
        <v>791</v>
      </c>
      <c r="K284" t="s">
        <v>113</v>
      </c>
      <c r="L284" s="1">
        <v>44805</v>
      </c>
      <c r="M284" s="40">
        <v>-9471.86</v>
      </c>
      <c r="N284" s="40">
        <v>-9471.86</v>
      </c>
      <c r="O284" t="s">
        <v>3332</v>
      </c>
      <c r="P284" s="1">
        <v>44805</v>
      </c>
      <c r="Q284" t="s">
        <v>3359</v>
      </c>
      <c r="R284" t="s">
        <v>3348</v>
      </c>
      <c r="S284" t="s">
        <v>132</v>
      </c>
    </row>
    <row r="285" spans="1:19" ht="13.95" customHeight="1" x14ac:dyDescent="0.25">
      <c r="A285" t="s">
        <v>3336</v>
      </c>
      <c r="B285" t="s">
        <v>0</v>
      </c>
      <c r="C285" s="1">
        <v>44805</v>
      </c>
      <c r="D285" s="1">
        <v>44835</v>
      </c>
      <c r="E285" t="s">
        <v>785</v>
      </c>
      <c r="F285" s="1">
        <v>44802</v>
      </c>
      <c r="G285" s="34">
        <v>0.83703703703704002</v>
      </c>
      <c r="H285" t="s">
        <v>3335</v>
      </c>
      <c r="I285" s="1">
        <v>44805</v>
      </c>
      <c r="J285" t="s">
        <v>785</v>
      </c>
      <c r="K285" t="s">
        <v>113</v>
      </c>
      <c r="L285" s="1">
        <v>44805</v>
      </c>
      <c r="M285" s="40">
        <v>-7859.66</v>
      </c>
      <c r="N285" s="40">
        <v>-7859.66</v>
      </c>
      <c r="O285" t="s">
        <v>3332</v>
      </c>
      <c r="P285" s="1">
        <v>44834</v>
      </c>
      <c r="Q285" t="s">
        <v>3345</v>
      </c>
      <c r="R285" t="s">
        <v>3333</v>
      </c>
      <c r="S285" t="s">
        <v>117</v>
      </c>
    </row>
    <row r="286" spans="1:19" ht="13.95" customHeight="1" x14ac:dyDescent="0.25">
      <c r="A286" t="s">
        <v>4428</v>
      </c>
      <c r="B286" t="s">
        <v>0</v>
      </c>
      <c r="C286" s="1">
        <v>44835</v>
      </c>
      <c r="D286" s="1">
        <v>44835</v>
      </c>
      <c r="E286" t="s">
        <v>1117</v>
      </c>
      <c r="F286" s="1">
        <v>44830</v>
      </c>
      <c r="G286" s="34">
        <v>0.83714120370370004</v>
      </c>
      <c r="H286" t="s">
        <v>3335</v>
      </c>
      <c r="I286" s="1">
        <v>44835</v>
      </c>
      <c r="J286" t="s">
        <v>1117</v>
      </c>
      <c r="K286" t="s">
        <v>113</v>
      </c>
      <c r="L286" s="1">
        <v>44835</v>
      </c>
      <c r="M286" s="40">
        <v>-5049.38</v>
      </c>
      <c r="N286" s="40">
        <v>-5049.38</v>
      </c>
      <c r="O286" t="s">
        <v>3332</v>
      </c>
      <c r="P286" s="1">
        <v>44835</v>
      </c>
      <c r="Q286" t="s">
        <v>4436</v>
      </c>
      <c r="R286" t="s">
        <v>505</v>
      </c>
      <c r="S286" t="s">
        <v>502</v>
      </c>
    </row>
    <row r="287" spans="1:19" ht="13.95" customHeight="1" x14ac:dyDescent="0.25">
      <c r="A287" t="s">
        <v>4415</v>
      </c>
      <c r="B287" t="s">
        <v>0</v>
      </c>
      <c r="C287" s="1">
        <v>44835</v>
      </c>
      <c r="D287" s="1">
        <v>44835</v>
      </c>
      <c r="E287" t="s">
        <v>1115</v>
      </c>
      <c r="F287" s="1">
        <v>44830</v>
      </c>
      <c r="G287" s="34">
        <v>0.83714120370370004</v>
      </c>
      <c r="H287" t="s">
        <v>3335</v>
      </c>
      <c r="I287" s="1">
        <v>44835</v>
      </c>
      <c r="J287" t="s">
        <v>1115</v>
      </c>
      <c r="K287" t="s">
        <v>113</v>
      </c>
      <c r="L287" s="1">
        <v>44835</v>
      </c>
      <c r="M287" s="40">
        <v>-209325.97</v>
      </c>
      <c r="N287" s="40">
        <v>-209325.97</v>
      </c>
      <c r="O287" t="s">
        <v>3332</v>
      </c>
      <c r="P287" s="1">
        <v>44835</v>
      </c>
      <c r="Q287" t="s">
        <v>4423</v>
      </c>
      <c r="R287" t="s">
        <v>500</v>
      </c>
      <c r="S287" t="s">
        <v>497</v>
      </c>
    </row>
    <row r="288" spans="1:19" ht="13.95" customHeight="1" x14ac:dyDescent="0.25">
      <c r="A288" t="s">
        <v>4402</v>
      </c>
      <c r="B288" t="s">
        <v>0</v>
      </c>
      <c r="C288" s="1">
        <v>44835</v>
      </c>
      <c r="D288" s="1">
        <v>44835</v>
      </c>
      <c r="E288" t="s">
        <v>1113</v>
      </c>
      <c r="F288" s="1">
        <v>44830</v>
      </c>
      <c r="G288" s="34">
        <v>0.83714120370370004</v>
      </c>
      <c r="H288" t="s">
        <v>3335</v>
      </c>
      <c r="I288" s="1">
        <v>44835</v>
      </c>
      <c r="J288" t="s">
        <v>1113</v>
      </c>
      <c r="K288" t="s">
        <v>113</v>
      </c>
      <c r="L288" s="1">
        <v>44835</v>
      </c>
      <c r="M288" s="40">
        <v>-7942</v>
      </c>
      <c r="N288" s="40">
        <v>-7942</v>
      </c>
      <c r="O288" t="s">
        <v>3332</v>
      </c>
      <c r="P288" s="1">
        <v>44835</v>
      </c>
      <c r="Q288" t="s">
        <v>4410</v>
      </c>
      <c r="R288" t="s">
        <v>495</v>
      </c>
      <c r="S288" t="s">
        <v>492</v>
      </c>
    </row>
    <row r="289" spans="1:19" ht="13.95" customHeight="1" x14ac:dyDescent="0.25">
      <c r="A289" t="s">
        <v>4389</v>
      </c>
      <c r="B289" t="s">
        <v>0</v>
      </c>
      <c r="C289" s="1">
        <v>44835</v>
      </c>
      <c r="D289" s="1">
        <v>44835</v>
      </c>
      <c r="E289" t="s">
        <v>1111</v>
      </c>
      <c r="F289" s="1">
        <v>44830</v>
      </c>
      <c r="G289" s="34">
        <v>0.83712962962963</v>
      </c>
      <c r="H289" t="s">
        <v>3335</v>
      </c>
      <c r="I289" s="1">
        <v>44835</v>
      </c>
      <c r="J289" t="s">
        <v>1111</v>
      </c>
      <c r="K289" t="s">
        <v>113</v>
      </c>
      <c r="L289" s="1">
        <v>44835</v>
      </c>
      <c r="M289" s="40">
        <v>-1843.23</v>
      </c>
      <c r="N289" s="40">
        <v>-1843.23</v>
      </c>
      <c r="O289" t="s">
        <v>3332</v>
      </c>
      <c r="P289" s="1">
        <v>44835</v>
      </c>
      <c r="Q289" t="s">
        <v>4397</v>
      </c>
      <c r="R289" t="s">
        <v>490</v>
      </c>
      <c r="S289" t="s">
        <v>487</v>
      </c>
    </row>
    <row r="290" spans="1:19" ht="13.95" customHeight="1" x14ac:dyDescent="0.25">
      <c r="A290" t="s">
        <v>4376</v>
      </c>
      <c r="B290" t="s">
        <v>0</v>
      </c>
      <c r="C290" s="1">
        <v>44835</v>
      </c>
      <c r="D290" s="1">
        <v>44835</v>
      </c>
      <c r="E290" t="s">
        <v>1109</v>
      </c>
      <c r="F290" s="1">
        <v>44830</v>
      </c>
      <c r="G290" s="34">
        <v>0.83712962962963</v>
      </c>
      <c r="H290" t="s">
        <v>3335</v>
      </c>
      <c r="I290" s="1">
        <v>44835</v>
      </c>
      <c r="J290" t="s">
        <v>1109</v>
      </c>
      <c r="K290" t="s">
        <v>113</v>
      </c>
      <c r="L290" s="1">
        <v>44835</v>
      </c>
      <c r="M290" s="40">
        <v>-67148.89</v>
      </c>
      <c r="N290" s="40">
        <v>-67148.89</v>
      </c>
      <c r="O290" t="s">
        <v>3332</v>
      </c>
      <c r="P290" s="1">
        <v>44835</v>
      </c>
      <c r="Q290" t="s">
        <v>4384</v>
      </c>
      <c r="R290" t="s">
        <v>485</v>
      </c>
      <c r="S290" t="s">
        <v>482</v>
      </c>
    </row>
    <row r="291" spans="1:19" ht="13.95" customHeight="1" x14ac:dyDescent="0.25">
      <c r="A291" t="s">
        <v>4363</v>
      </c>
      <c r="B291" t="s">
        <v>0</v>
      </c>
      <c r="C291" s="1">
        <v>44835</v>
      </c>
      <c r="D291" s="1">
        <v>44835</v>
      </c>
      <c r="E291" t="s">
        <v>1103</v>
      </c>
      <c r="F291" s="1">
        <v>44830</v>
      </c>
      <c r="G291" s="34">
        <v>0.83711805555555996</v>
      </c>
      <c r="H291" t="s">
        <v>3335</v>
      </c>
      <c r="I291" s="1">
        <v>44835</v>
      </c>
      <c r="J291" t="s">
        <v>1103</v>
      </c>
      <c r="K291" t="s">
        <v>113</v>
      </c>
      <c r="L291" s="1">
        <v>44835</v>
      </c>
      <c r="M291" s="40">
        <v>-14993.04</v>
      </c>
      <c r="N291" s="40">
        <v>-14993.04</v>
      </c>
      <c r="O291" t="s">
        <v>3332</v>
      </c>
      <c r="P291" s="1">
        <v>44835</v>
      </c>
      <c r="Q291" t="s">
        <v>4371</v>
      </c>
      <c r="R291" t="s">
        <v>470</v>
      </c>
      <c r="S291" t="s">
        <v>467</v>
      </c>
    </row>
    <row r="292" spans="1:19" ht="13.95" customHeight="1" x14ac:dyDescent="0.25">
      <c r="A292" t="s">
        <v>4350</v>
      </c>
      <c r="B292" t="s">
        <v>0</v>
      </c>
      <c r="C292" s="1">
        <v>44835</v>
      </c>
      <c r="D292" s="1">
        <v>44835</v>
      </c>
      <c r="E292" t="s">
        <v>1101</v>
      </c>
      <c r="F292" s="1">
        <v>44830</v>
      </c>
      <c r="G292" s="34">
        <v>0.83711805555555996</v>
      </c>
      <c r="H292" t="s">
        <v>3335</v>
      </c>
      <c r="I292" s="1">
        <v>44835</v>
      </c>
      <c r="J292" t="s">
        <v>1101</v>
      </c>
      <c r="K292" t="s">
        <v>113</v>
      </c>
      <c r="L292" s="1">
        <v>44835</v>
      </c>
      <c r="M292" s="40">
        <v>-3392.93</v>
      </c>
      <c r="N292" s="40">
        <v>-3392.93</v>
      </c>
      <c r="O292" t="s">
        <v>3332</v>
      </c>
      <c r="P292" s="1">
        <v>44835</v>
      </c>
      <c r="Q292" t="s">
        <v>4358</v>
      </c>
      <c r="R292" t="s">
        <v>465</v>
      </c>
      <c r="S292" t="s">
        <v>462</v>
      </c>
    </row>
    <row r="293" spans="1:19" ht="13.95" customHeight="1" x14ac:dyDescent="0.25">
      <c r="A293" t="s">
        <v>4337</v>
      </c>
      <c r="B293" t="s">
        <v>0</v>
      </c>
      <c r="C293" s="1">
        <v>44835</v>
      </c>
      <c r="D293" s="1">
        <v>44835</v>
      </c>
      <c r="E293" t="s">
        <v>1099</v>
      </c>
      <c r="F293" s="1">
        <v>44830</v>
      </c>
      <c r="G293" s="34">
        <v>0.83711805555555996</v>
      </c>
      <c r="H293" t="s">
        <v>3335</v>
      </c>
      <c r="I293" s="1">
        <v>44835</v>
      </c>
      <c r="J293" t="s">
        <v>1099</v>
      </c>
      <c r="K293" t="s">
        <v>113</v>
      </c>
      <c r="L293" s="1">
        <v>44835</v>
      </c>
      <c r="M293" s="40">
        <v>-14924.73</v>
      </c>
      <c r="N293" s="40">
        <v>-14924.73</v>
      </c>
      <c r="O293" t="s">
        <v>3332</v>
      </c>
      <c r="P293" s="1">
        <v>44835</v>
      </c>
      <c r="Q293" t="s">
        <v>4345</v>
      </c>
      <c r="R293" t="s">
        <v>460</v>
      </c>
      <c r="S293" t="s">
        <v>457</v>
      </c>
    </row>
    <row r="294" spans="1:19" ht="13.95" customHeight="1" x14ac:dyDescent="0.25">
      <c r="A294" t="s">
        <v>4324</v>
      </c>
      <c r="B294" t="s">
        <v>0</v>
      </c>
      <c r="C294" s="1">
        <v>44835</v>
      </c>
      <c r="D294" s="1">
        <v>44835</v>
      </c>
      <c r="E294" t="s">
        <v>1097</v>
      </c>
      <c r="F294" s="1">
        <v>44830</v>
      </c>
      <c r="G294" s="34">
        <v>0.83711805555555996</v>
      </c>
      <c r="H294" t="s">
        <v>3335</v>
      </c>
      <c r="I294" s="1">
        <v>44835</v>
      </c>
      <c r="J294" t="s">
        <v>1097</v>
      </c>
      <c r="K294" t="s">
        <v>113</v>
      </c>
      <c r="L294" s="1">
        <v>44835</v>
      </c>
      <c r="M294" s="40">
        <v>-10027.219999999999</v>
      </c>
      <c r="N294" s="40">
        <v>-10027.219999999999</v>
      </c>
      <c r="O294" t="s">
        <v>3332</v>
      </c>
      <c r="P294" s="1">
        <v>44835</v>
      </c>
      <c r="Q294" t="s">
        <v>4332</v>
      </c>
      <c r="R294" t="s">
        <v>455</v>
      </c>
      <c r="S294" t="s">
        <v>452</v>
      </c>
    </row>
    <row r="295" spans="1:19" ht="13.95" customHeight="1" x14ac:dyDescent="0.25">
      <c r="A295" t="s">
        <v>4311</v>
      </c>
      <c r="B295" t="s">
        <v>0</v>
      </c>
      <c r="C295" s="1">
        <v>44835</v>
      </c>
      <c r="D295" s="1">
        <v>44835</v>
      </c>
      <c r="E295" t="s">
        <v>1095</v>
      </c>
      <c r="F295" s="1">
        <v>44830</v>
      </c>
      <c r="G295" s="34">
        <v>0.83710648148148004</v>
      </c>
      <c r="H295" t="s">
        <v>3335</v>
      </c>
      <c r="I295" s="1">
        <v>44835</v>
      </c>
      <c r="J295" t="s">
        <v>1095</v>
      </c>
      <c r="K295" t="s">
        <v>113</v>
      </c>
      <c r="L295" s="1">
        <v>44835</v>
      </c>
      <c r="M295" s="40">
        <v>-28695.98</v>
      </c>
      <c r="N295" s="40">
        <v>-28695.98</v>
      </c>
      <c r="O295" t="s">
        <v>3332</v>
      </c>
      <c r="P295" s="1">
        <v>44835</v>
      </c>
      <c r="Q295" t="s">
        <v>4319</v>
      </c>
      <c r="R295" t="s">
        <v>450</v>
      </c>
      <c r="S295" t="s">
        <v>447</v>
      </c>
    </row>
    <row r="296" spans="1:19" ht="13.95" customHeight="1" x14ac:dyDescent="0.25">
      <c r="A296" t="s">
        <v>4298</v>
      </c>
      <c r="B296" t="s">
        <v>0</v>
      </c>
      <c r="C296" s="1">
        <v>44835</v>
      </c>
      <c r="D296" s="1">
        <v>44835</v>
      </c>
      <c r="E296" t="s">
        <v>1093</v>
      </c>
      <c r="F296" s="1">
        <v>44830</v>
      </c>
      <c r="G296" s="34">
        <v>0.83710648148148004</v>
      </c>
      <c r="H296" t="s">
        <v>3335</v>
      </c>
      <c r="I296" s="1">
        <v>44835</v>
      </c>
      <c r="J296" t="s">
        <v>1093</v>
      </c>
      <c r="K296" t="s">
        <v>113</v>
      </c>
      <c r="L296" s="1">
        <v>44835</v>
      </c>
      <c r="M296" s="40">
        <v>-3707.58</v>
      </c>
      <c r="N296" s="40">
        <v>-3707.58</v>
      </c>
      <c r="O296" t="s">
        <v>3332</v>
      </c>
      <c r="P296" s="1">
        <v>44835</v>
      </c>
      <c r="Q296" t="s">
        <v>4306</v>
      </c>
      <c r="R296" t="s">
        <v>445</v>
      </c>
      <c r="S296" t="s">
        <v>442</v>
      </c>
    </row>
    <row r="297" spans="1:19" ht="13.95" customHeight="1" x14ac:dyDescent="0.25">
      <c r="A297" t="s">
        <v>4285</v>
      </c>
      <c r="B297" t="s">
        <v>0</v>
      </c>
      <c r="C297" s="1">
        <v>44835</v>
      </c>
      <c r="D297" s="1">
        <v>44835</v>
      </c>
      <c r="E297" t="s">
        <v>1091</v>
      </c>
      <c r="F297" s="1">
        <v>44830</v>
      </c>
      <c r="G297" s="34">
        <v>0.83710648148148004</v>
      </c>
      <c r="H297" t="s">
        <v>3335</v>
      </c>
      <c r="I297" s="1">
        <v>44835</v>
      </c>
      <c r="J297" t="s">
        <v>1091</v>
      </c>
      <c r="K297" t="s">
        <v>113</v>
      </c>
      <c r="L297" s="1">
        <v>44835</v>
      </c>
      <c r="M297" s="40">
        <v>-3816.33</v>
      </c>
      <c r="N297" s="40">
        <v>-3816.33</v>
      </c>
      <c r="O297" t="s">
        <v>3332</v>
      </c>
      <c r="P297" s="1">
        <v>44835</v>
      </c>
      <c r="Q297" t="s">
        <v>4293</v>
      </c>
      <c r="R297" t="s">
        <v>440</v>
      </c>
      <c r="S297" t="s">
        <v>437</v>
      </c>
    </row>
    <row r="298" spans="1:19" ht="13.95" customHeight="1" x14ac:dyDescent="0.25">
      <c r="A298" t="s">
        <v>4272</v>
      </c>
      <c r="B298" t="s">
        <v>0</v>
      </c>
      <c r="C298" s="1">
        <v>44835</v>
      </c>
      <c r="D298" s="1">
        <v>44835</v>
      </c>
      <c r="E298" t="s">
        <v>1089</v>
      </c>
      <c r="F298" s="1">
        <v>44830</v>
      </c>
      <c r="G298" s="34">
        <v>0.83710648148148004</v>
      </c>
      <c r="H298" t="s">
        <v>3335</v>
      </c>
      <c r="I298" s="1">
        <v>44835</v>
      </c>
      <c r="J298" t="s">
        <v>1089</v>
      </c>
      <c r="K298" t="s">
        <v>113</v>
      </c>
      <c r="L298" s="1">
        <v>44835</v>
      </c>
      <c r="M298" s="40">
        <v>-88416.21</v>
      </c>
      <c r="N298" s="40">
        <v>-88416.21</v>
      </c>
      <c r="O298" t="s">
        <v>3332</v>
      </c>
      <c r="P298" s="1">
        <v>44835</v>
      </c>
      <c r="Q298" t="s">
        <v>4280</v>
      </c>
      <c r="R298" t="s">
        <v>435</v>
      </c>
      <c r="S298" t="s">
        <v>432</v>
      </c>
    </row>
    <row r="299" spans="1:19" ht="13.95" customHeight="1" x14ac:dyDescent="0.25">
      <c r="A299" t="s">
        <v>4249</v>
      </c>
      <c r="B299" t="s">
        <v>0</v>
      </c>
      <c r="C299" s="1">
        <v>44835</v>
      </c>
      <c r="D299" s="1">
        <v>44835</v>
      </c>
      <c r="E299" t="s">
        <v>1085</v>
      </c>
      <c r="F299" s="1">
        <v>44830</v>
      </c>
      <c r="G299" s="34">
        <v>0.83709490740740999</v>
      </c>
      <c r="H299" t="s">
        <v>3335</v>
      </c>
      <c r="I299" s="1">
        <v>44835</v>
      </c>
      <c r="J299" t="s">
        <v>1085</v>
      </c>
      <c r="K299" t="s">
        <v>113</v>
      </c>
      <c r="L299" s="1">
        <v>44835</v>
      </c>
      <c r="M299" s="40">
        <v>-2255.25</v>
      </c>
      <c r="N299" s="40">
        <v>-2255.25</v>
      </c>
      <c r="O299" t="s">
        <v>3332</v>
      </c>
      <c r="P299" s="1">
        <v>44835</v>
      </c>
      <c r="Q299" t="s">
        <v>4257</v>
      </c>
      <c r="R299" t="s">
        <v>425</v>
      </c>
      <c r="S299" t="s">
        <v>422</v>
      </c>
    </row>
    <row r="300" spans="1:19" ht="13.95" customHeight="1" x14ac:dyDescent="0.25">
      <c r="A300" t="s">
        <v>4236</v>
      </c>
      <c r="B300" t="s">
        <v>0</v>
      </c>
      <c r="C300" s="1">
        <v>44835</v>
      </c>
      <c r="D300" s="1">
        <v>44835</v>
      </c>
      <c r="E300" t="s">
        <v>1083</v>
      </c>
      <c r="F300" s="1">
        <v>44830</v>
      </c>
      <c r="G300" s="34">
        <v>0.83709490740740999</v>
      </c>
      <c r="H300" t="s">
        <v>3335</v>
      </c>
      <c r="I300" s="1">
        <v>44835</v>
      </c>
      <c r="J300" t="s">
        <v>1083</v>
      </c>
      <c r="K300" t="s">
        <v>113</v>
      </c>
      <c r="L300" s="1">
        <v>44835</v>
      </c>
      <c r="M300" s="40">
        <v>-43362.28</v>
      </c>
      <c r="N300" s="40">
        <v>-43362.28</v>
      </c>
      <c r="O300" t="s">
        <v>3332</v>
      </c>
      <c r="P300" s="1">
        <v>44835</v>
      </c>
      <c r="Q300" t="s">
        <v>4244</v>
      </c>
      <c r="R300" t="s">
        <v>420</v>
      </c>
      <c r="S300" t="s">
        <v>417</v>
      </c>
    </row>
    <row r="301" spans="1:19" ht="13.95" customHeight="1" x14ac:dyDescent="0.25">
      <c r="A301" t="s">
        <v>4223</v>
      </c>
      <c r="B301" t="s">
        <v>0</v>
      </c>
      <c r="C301" s="1">
        <v>44835</v>
      </c>
      <c r="D301" s="1">
        <v>44835</v>
      </c>
      <c r="E301" t="s">
        <v>1079</v>
      </c>
      <c r="F301" s="1">
        <v>44830</v>
      </c>
      <c r="G301" s="34">
        <v>0.83709490740740999</v>
      </c>
      <c r="H301" t="s">
        <v>3335</v>
      </c>
      <c r="I301" s="1">
        <v>44835</v>
      </c>
      <c r="J301" t="s">
        <v>1079</v>
      </c>
      <c r="K301" t="s">
        <v>113</v>
      </c>
      <c r="L301" s="1">
        <v>44835</v>
      </c>
      <c r="M301" s="40">
        <v>-55788.51</v>
      </c>
      <c r="N301" s="40">
        <v>-55788.51</v>
      </c>
      <c r="O301" t="s">
        <v>3332</v>
      </c>
      <c r="P301" s="1">
        <v>44835</v>
      </c>
      <c r="Q301" t="s">
        <v>4231</v>
      </c>
      <c r="R301" t="s">
        <v>410</v>
      </c>
      <c r="S301" t="s">
        <v>407</v>
      </c>
    </row>
    <row r="302" spans="1:19" ht="13.95" customHeight="1" x14ac:dyDescent="0.25">
      <c r="A302" t="s">
        <v>4210</v>
      </c>
      <c r="B302" t="s">
        <v>0</v>
      </c>
      <c r="C302" s="1">
        <v>44835</v>
      </c>
      <c r="D302" s="1">
        <v>44835</v>
      </c>
      <c r="E302" t="s">
        <v>1077</v>
      </c>
      <c r="F302" s="1">
        <v>44830</v>
      </c>
      <c r="G302" s="34">
        <v>0.83708333333332996</v>
      </c>
      <c r="H302" t="s">
        <v>3335</v>
      </c>
      <c r="I302" s="1">
        <v>44835</v>
      </c>
      <c r="J302" t="s">
        <v>1077</v>
      </c>
      <c r="K302" t="s">
        <v>113</v>
      </c>
      <c r="L302" s="1">
        <v>44835</v>
      </c>
      <c r="M302" s="40">
        <v>-52229.09</v>
      </c>
      <c r="N302" s="40">
        <v>-52229.09</v>
      </c>
      <c r="O302" t="s">
        <v>3332</v>
      </c>
      <c r="P302" s="1">
        <v>44835</v>
      </c>
      <c r="Q302" t="s">
        <v>4218</v>
      </c>
      <c r="R302" t="s">
        <v>405</v>
      </c>
      <c r="S302" t="s">
        <v>402</v>
      </c>
    </row>
    <row r="303" spans="1:19" ht="13.95" customHeight="1" x14ac:dyDescent="0.25">
      <c r="A303" t="s">
        <v>4197</v>
      </c>
      <c r="B303" t="s">
        <v>0</v>
      </c>
      <c r="C303" s="1">
        <v>44835</v>
      </c>
      <c r="D303" s="1">
        <v>44835</v>
      </c>
      <c r="E303" t="s">
        <v>1075</v>
      </c>
      <c r="F303" s="1">
        <v>44830</v>
      </c>
      <c r="G303" s="34">
        <v>0.83708333333332996</v>
      </c>
      <c r="H303" t="s">
        <v>3335</v>
      </c>
      <c r="I303" s="1">
        <v>44835</v>
      </c>
      <c r="J303" t="s">
        <v>1075</v>
      </c>
      <c r="K303" t="s">
        <v>113</v>
      </c>
      <c r="L303" s="1">
        <v>44835</v>
      </c>
      <c r="M303" s="40">
        <v>-253979.93</v>
      </c>
      <c r="N303" s="40">
        <v>-253979.93</v>
      </c>
      <c r="O303" t="s">
        <v>3332</v>
      </c>
      <c r="P303" s="1">
        <v>44835</v>
      </c>
      <c r="Q303" t="s">
        <v>4205</v>
      </c>
      <c r="R303" t="s">
        <v>400</v>
      </c>
      <c r="S303" t="s">
        <v>397</v>
      </c>
    </row>
    <row r="304" spans="1:19" ht="13.95" customHeight="1" x14ac:dyDescent="0.25">
      <c r="A304" t="s">
        <v>4184</v>
      </c>
      <c r="B304" t="s">
        <v>0</v>
      </c>
      <c r="C304" s="1">
        <v>44835</v>
      </c>
      <c r="D304" s="1">
        <v>44835</v>
      </c>
      <c r="E304" t="s">
        <v>1073</v>
      </c>
      <c r="F304" s="1">
        <v>44830</v>
      </c>
      <c r="G304" s="34">
        <v>0.83708333333332996</v>
      </c>
      <c r="H304" t="s">
        <v>3335</v>
      </c>
      <c r="I304" s="1">
        <v>44835</v>
      </c>
      <c r="J304" t="s">
        <v>1073</v>
      </c>
      <c r="K304" t="s">
        <v>113</v>
      </c>
      <c r="L304" s="1">
        <v>44835</v>
      </c>
      <c r="M304" s="40">
        <v>-21406.06</v>
      </c>
      <c r="N304" s="40">
        <v>-21406.06</v>
      </c>
      <c r="O304" t="s">
        <v>3332</v>
      </c>
      <c r="P304" s="1">
        <v>44835</v>
      </c>
      <c r="Q304" t="s">
        <v>4192</v>
      </c>
      <c r="R304" t="s">
        <v>395</v>
      </c>
      <c r="S304" t="s">
        <v>392</v>
      </c>
    </row>
    <row r="305" spans="1:19" ht="13.95" customHeight="1" x14ac:dyDescent="0.25">
      <c r="A305" t="s">
        <v>4171</v>
      </c>
      <c r="B305" t="s">
        <v>0</v>
      </c>
      <c r="C305" s="1">
        <v>44835</v>
      </c>
      <c r="D305" s="1">
        <v>44835</v>
      </c>
      <c r="E305" t="s">
        <v>1071</v>
      </c>
      <c r="F305" s="1">
        <v>44830</v>
      </c>
      <c r="G305" s="34">
        <v>0.83708333333332996</v>
      </c>
      <c r="H305" t="s">
        <v>3335</v>
      </c>
      <c r="I305" s="1">
        <v>44835</v>
      </c>
      <c r="J305" t="s">
        <v>1071</v>
      </c>
      <c r="K305" t="s">
        <v>113</v>
      </c>
      <c r="L305" s="1">
        <v>44835</v>
      </c>
      <c r="M305" s="40">
        <v>-1817.2</v>
      </c>
      <c r="N305" s="40">
        <v>-1817.2</v>
      </c>
      <c r="O305" t="s">
        <v>3332</v>
      </c>
      <c r="P305" s="1">
        <v>44835</v>
      </c>
      <c r="Q305" t="s">
        <v>4179</v>
      </c>
      <c r="R305" t="s">
        <v>4169</v>
      </c>
      <c r="S305" t="s">
        <v>387</v>
      </c>
    </row>
    <row r="306" spans="1:19" ht="13.95" customHeight="1" x14ac:dyDescent="0.25">
      <c r="A306" t="s">
        <v>4157</v>
      </c>
      <c r="B306" t="s">
        <v>0</v>
      </c>
      <c r="C306" s="1">
        <v>44835</v>
      </c>
      <c r="D306" s="1">
        <v>44835</v>
      </c>
      <c r="E306" t="s">
        <v>1069</v>
      </c>
      <c r="F306" s="1">
        <v>44830</v>
      </c>
      <c r="G306" s="34">
        <v>0.83707175925926003</v>
      </c>
      <c r="H306" t="s">
        <v>3335</v>
      </c>
      <c r="I306" s="1">
        <v>44835</v>
      </c>
      <c r="J306" t="s">
        <v>1069</v>
      </c>
      <c r="K306" t="s">
        <v>113</v>
      </c>
      <c r="L306" s="1">
        <v>44835</v>
      </c>
      <c r="M306" s="40">
        <v>-2969.93</v>
      </c>
      <c r="N306" s="40">
        <v>-2969.93</v>
      </c>
      <c r="O306" t="s">
        <v>3332</v>
      </c>
      <c r="P306" s="1">
        <v>44835</v>
      </c>
      <c r="Q306" t="s">
        <v>4165</v>
      </c>
      <c r="R306" t="s">
        <v>385</v>
      </c>
      <c r="S306" t="s">
        <v>382</v>
      </c>
    </row>
    <row r="307" spans="1:19" ht="13.95" customHeight="1" x14ac:dyDescent="0.25">
      <c r="A307" t="s">
        <v>4144</v>
      </c>
      <c r="B307" t="s">
        <v>0</v>
      </c>
      <c r="C307" s="1">
        <v>44835</v>
      </c>
      <c r="D307" s="1">
        <v>44835</v>
      </c>
      <c r="E307" t="s">
        <v>1067</v>
      </c>
      <c r="F307" s="1">
        <v>44830</v>
      </c>
      <c r="G307" s="34">
        <v>0.83707175925926003</v>
      </c>
      <c r="H307" t="s">
        <v>3335</v>
      </c>
      <c r="I307" s="1">
        <v>44835</v>
      </c>
      <c r="J307" t="s">
        <v>1067</v>
      </c>
      <c r="K307" t="s">
        <v>113</v>
      </c>
      <c r="L307" s="1">
        <v>44835</v>
      </c>
      <c r="M307" s="40">
        <v>-18444.689999999999</v>
      </c>
      <c r="N307" s="40">
        <v>-18444.689999999999</v>
      </c>
      <c r="O307" t="s">
        <v>3332</v>
      </c>
      <c r="P307" s="1">
        <v>44835</v>
      </c>
      <c r="Q307" t="s">
        <v>4152</v>
      </c>
      <c r="R307" t="s">
        <v>380</v>
      </c>
      <c r="S307" t="s">
        <v>377</v>
      </c>
    </row>
    <row r="308" spans="1:19" ht="13.95" customHeight="1" x14ac:dyDescent="0.25">
      <c r="A308" t="s">
        <v>4131</v>
      </c>
      <c r="B308" t="s">
        <v>0</v>
      </c>
      <c r="C308" s="1">
        <v>44835</v>
      </c>
      <c r="D308" s="1">
        <v>44835</v>
      </c>
      <c r="E308" t="s">
        <v>1063</v>
      </c>
      <c r="F308" s="1">
        <v>44830</v>
      </c>
      <c r="G308" s="34">
        <v>0.83707175925926003</v>
      </c>
      <c r="H308" t="s">
        <v>3335</v>
      </c>
      <c r="I308" s="1">
        <v>44835</v>
      </c>
      <c r="J308" t="s">
        <v>1063</v>
      </c>
      <c r="K308" t="s">
        <v>113</v>
      </c>
      <c r="L308" s="1">
        <v>44835</v>
      </c>
      <c r="M308" s="40">
        <v>-83080.429999999993</v>
      </c>
      <c r="N308" s="40">
        <v>-83080.429999999993</v>
      </c>
      <c r="O308" t="s">
        <v>3332</v>
      </c>
      <c r="P308" s="1">
        <v>44835</v>
      </c>
      <c r="Q308" t="s">
        <v>4139</v>
      </c>
      <c r="R308" t="s">
        <v>370</v>
      </c>
      <c r="S308" t="s">
        <v>367</v>
      </c>
    </row>
    <row r="309" spans="1:19" ht="13.95" customHeight="1" x14ac:dyDescent="0.25">
      <c r="A309" t="s">
        <v>4118</v>
      </c>
      <c r="B309" t="s">
        <v>0</v>
      </c>
      <c r="C309" s="1">
        <v>44835</v>
      </c>
      <c r="D309" s="1">
        <v>44835</v>
      </c>
      <c r="E309" t="s">
        <v>1061</v>
      </c>
      <c r="F309" s="1">
        <v>44830</v>
      </c>
      <c r="G309" s="34">
        <v>0.83706018518518999</v>
      </c>
      <c r="H309" t="s">
        <v>3335</v>
      </c>
      <c r="I309" s="1">
        <v>44835</v>
      </c>
      <c r="J309" t="s">
        <v>1061</v>
      </c>
      <c r="K309" t="s">
        <v>113</v>
      </c>
      <c r="L309" s="1">
        <v>44835</v>
      </c>
      <c r="M309" s="40">
        <v>-20387.419999999998</v>
      </c>
      <c r="N309" s="40">
        <v>-20387.419999999998</v>
      </c>
      <c r="O309" t="s">
        <v>3332</v>
      </c>
      <c r="P309" s="1">
        <v>44835</v>
      </c>
      <c r="Q309" t="s">
        <v>4126</v>
      </c>
      <c r="R309" t="s">
        <v>365</v>
      </c>
      <c r="S309" t="s">
        <v>362</v>
      </c>
    </row>
    <row r="310" spans="1:19" ht="13.95" customHeight="1" x14ac:dyDescent="0.25">
      <c r="A310" t="s">
        <v>4103</v>
      </c>
      <c r="B310" t="s">
        <v>0</v>
      </c>
      <c r="C310" s="1">
        <v>44835</v>
      </c>
      <c r="D310" s="1">
        <v>44835</v>
      </c>
      <c r="E310" t="s">
        <v>1059</v>
      </c>
      <c r="F310" s="1">
        <v>44830</v>
      </c>
      <c r="G310" s="34">
        <v>0.83706018518518999</v>
      </c>
      <c r="H310" t="s">
        <v>3335</v>
      </c>
      <c r="I310" s="1">
        <v>44835</v>
      </c>
      <c r="J310" t="s">
        <v>1059</v>
      </c>
      <c r="K310" t="s">
        <v>113</v>
      </c>
      <c r="L310" s="1">
        <v>44835</v>
      </c>
      <c r="M310" s="40">
        <v>-34167.620000000003</v>
      </c>
      <c r="N310" s="40">
        <v>-34167.620000000003</v>
      </c>
      <c r="O310" t="s">
        <v>3332</v>
      </c>
      <c r="P310" s="1">
        <v>44835</v>
      </c>
      <c r="Q310" t="s">
        <v>4111</v>
      </c>
      <c r="R310" t="s">
        <v>360</v>
      </c>
      <c r="S310" t="s">
        <v>357</v>
      </c>
    </row>
    <row r="311" spans="1:19" ht="13.95" customHeight="1" x14ac:dyDescent="0.25">
      <c r="A311" t="s">
        <v>4090</v>
      </c>
      <c r="B311" t="s">
        <v>0</v>
      </c>
      <c r="C311" s="1">
        <v>44835</v>
      </c>
      <c r="D311" s="1">
        <v>44835</v>
      </c>
      <c r="E311" t="s">
        <v>1055</v>
      </c>
      <c r="F311" s="1">
        <v>44830</v>
      </c>
      <c r="G311" s="34">
        <v>0.83706018518518999</v>
      </c>
      <c r="H311" t="s">
        <v>3335</v>
      </c>
      <c r="I311" s="1">
        <v>44835</v>
      </c>
      <c r="J311" t="s">
        <v>1055</v>
      </c>
      <c r="K311" t="s">
        <v>113</v>
      </c>
      <c r="L311" s="1">
        <v>44835</v>
      </c>
      <c r="M311" s="40">
        <v>-29044.19</v>
      </c>
      <c r="N311" s="40">
        <v>-29044.19</v>
      </c>
      <c r="O311" t="s">
        <v>3332</v>
      </c>
      <c r="P311" s="1">
        <v>44835</v>
      </c>
      <c r="Q311" t="s">
        <v>4098</v>
      </c>
      <c r="R311" t="s">
        <v>350</v>
      </c>
      <c r="S311" t="s">
        <v>347</v>
      </c>
    </row>
    <row r="312" spans="1:19" ht="13.95" customHeight="1" x14ac:dyDescent="0.25">
      <c r="A312" t="s">
        <v>4077</v>
      </c>
      <c r="B312" t="s">
        <v>0</v>
      </c>
      <c r="C312" s="1">
        <v>44835</v>
      </c>
      <c r="D312" s="1">
        <v>44835</v>
      </c>
      <c r="E312" t="s">
        <v>1053</v>
      </c>
      <c r="F312" s="1">
        <v>44830</v>
      </c>
      <c r="G312" s="34">
        <v>0.83706018518518999</v>
      </c>
      <c r="H312" t="s">
        <v>3335</v>
      </c>
      <c r="I312" s="1">
        <v>44835</v>
      </c>
      <c r="J312" t="s">
        <v>1053</v>
      </c>
      <c r="K312" t="s">
        <v>113</v>
      </c>
      <c r="L312" s="1">
        <v>44835</v>
      </c>
      <c r="M312" s="40">
        <v>-4633.8900000000003</v>
      </c>
      <c r="N312" s="40">
        <v>-4633.8900000000003</v>
      </c>
      <c r="O312" t="s">
        <v>3332</v>
      </c>
      <c r="P312" s="1">
        <v>44835</v>
      </c>
      <c r="Q312" t="s">
        <v>4085</v>
      </c>
      <c r="R312" t="s">
        <v>345</v>
      </c>
      <c r="S312" t="s">
        <v>342</v>
      </c>
    </row>
    <row r="313" spans="1:19" ht="13.95" customHeight="1" x14ac:dyDescent="0.25">
      <c r="A313" t="s">
        <v>4064</v>
      </c>
      <c r="B313" t="s">
        <v>0</v>
      </c>
      <c r="C313" s="1">
        <v>44835</v>
      </c>
      <c r="D313" s="1">
        <v>44835</v>
      </c>
      <c r="E313" t="s">
        <v>1049</v>
      </c>
      <c r="F313" s="1">
        <v>44830</v>
      </c>
      <c r="G313" s="34">
        <v>0.83704861111110995</v>
      </c>
      <c r="H313" t="s">
        <v>3335</v>
      </c>
      <c r="I313" s="1">
        <v>44835</v>
      </c>
      <c r="J313" t="s">
        <v>1049</v>
      </c>
      <c r="K313" t="s">
        <v>113</v>
      </c>
      <c r="L313" s="1">
        <v>44835</v>
      </c>
      <c r="M313" s="40">
        <v>-11858.01</v>
      </c>
      <c r="N313" s="40">
        <v>-11858.01</v>
      </c>
      <c r="O313" t="s">
        <v>3332</v>
      </c>
      <c r="P313" s="1">
        <v>44835</v>
      </c>
      <c r="Q313" t="s">
        <v>4072</v>
      </c>
      <c r="R313" t="s">
        <v>335</v>
      </c>
      <c r="S313" t="s">
        <v>332</v>
      </c>
    </row>
    <row r="314" spans="1:19" ht="13.95" customHeight="1" x14ac:dyDescent="0.25">
      <c r="A314" t="s">
        <v>4051</v>
      </c>
      <c r="B314" t="s">
        <v>0</v>
      </c>
      <c r="C314" s="1">
        <v>44835</v>
      </c>
      <c r="D314" s="1">
        <v>44835</v>
      </c>
      <c r="E314" t="s">
        <v>1047</v>
      </c>
      <c r="F314" s="1">
        <v>44830</v>
      </c>
      <c r="G314" s="34">
        <v>0.83704861111110995</v>
      </c>
      <c r="H314" t="s">
        <v>3335</v>
      </c>
      <c r="I314" s="1">
        <v>44835</v>
      </c>
      <c r="J314" t="s">
        <v>1047</v>
      </c>
      <c r="K314" t="s">
        <v>113</v>
      </c>
      <c r="L314" s="1">
        <v>44835</v>
      </c>
      <c r="M314" s="40">
        <v>-1754.09</v>
      </c>
      <c r="N314" s="40">
        <v>-1754.09</v>
      </c>
      <c r="O314" t="s">
        <v>3332</v>
      </c>
      <c r="P314" s="1">
        <v>44835</v>
      </c>
      <c r="Q314" t="s">
        <v>4059</v>
      </c>
      <c r="R314" t="s">
        <v>330</v>
      </c>
      <c r="S314" t="s">
        <v>327</v>
      </c>
    </row>
    <row r="315" spans="1:19" ht="13.95" customHeight="1" x14ac:dyDescent="0.25">
      <c r="A315" t="s">
        <v>4033</v>
      </c>
      <c r="B315" t="s">
        <v>0</v>
      </c>
      <c r="C315" s="1">
        <v>44835</v>
      </c>
      <c r="D315" s="1">
        <v>44835</v>
      </c>
      <c r="E315" t="s">
        <v>1043</v>
      </c>
      <c r="F315" s="1">
        <v>44830</v>
      </c>
      <c r="G315" s="34">
        <v>0.83703703703704002</v>
      </c>
      <c r="H315" t="s">
        <v>3335</v>
      </c>
      <c r="I315" s="1">
        <v>44835</v>
      </c>
      <c r="J315" t="s">
        <v>1043</v>
      </c>
      <c r="K315" t="s">
        <v>113</v>
      </c>
      <c r="L315" s="1">
        <v>44835</v>
      </c>
      <c r="M315" s="40">
        <v>-213297.99</v>
      </c>
      <c r="N315" s="40">
        <v>-213297.99</v>
      </c>
      <c r="O315" t="s">
        <v>3332</v>
      </c>
      <c r="P315" s="1">
        <v>44835</v>
      </c>
      <c r="Q315" t="s">
        <v>4041</v>
      </c>
      <c r="R315" t="s">
        <v>320</v>
      </c>
      <c r="S315" t="s">
        <v>317</v>
      </c>
    </row>
    <row r="316" spans="1:19" ht="13.95" customHeight="1" x14ac:dyDescent="0.25">
      <c r="A316" t="s">
        <v>4020</v>
      </c>
      <c r="B316" t="s">
        <v>0</v>
      </c>
      <c r="C316" s="1">
        <v>44835</v>
      </c>
      <c r="D316" s="1">
        <v>44835</v>
      </c>
      <c r="E316" t="s">
        <v>1045</v>
      </c>
      <c r="F316" s="1">
        <v>44830</v>
      </c>
      <c r="G316" s="34">
        <v>0.83704861111110995</v>
      </c>
      <c r="H316" t="s">
        <v>3335</v>
      </c>
      <c r="I316" s="1">
        <v>44835</v>
      </c>
      <c r="J316" t="s">
        <v>1045</v>
      </c>
      <c r="K316" t="s">
        <v>113</v>
      </c>
      <c r="L316" s="1">
        <v>44835</v>
      </c>
      <c r="M316" s="40">
        <v>-87181.4</v>
      </c>
      <c r="N316" s="40">
        <v>-87181.4</v>
      </c>
      <c r="O316" t="s">
        <v>3332</v>
      </c>
      <c r="P316" s="1">
        <v>44835</v>
      </c>
      <c r="Q316" t="s">
        <v>4028</v>
      </c>
      <c r="R316" t="s">
        <v>325</v>
      </c>
      <c r="S316" t="s">
        <v>322</v>
      </c>
    </row>
    <row r="317" spans="1:19" ht="13.95" customHeight="1" x14ac:dyDescent="0.25">
      <c r="A317" t="s">
        <v>4005</v>
      </c>
      <c r="B317" t="s">
        <v>0</v>
      </c>
      <c r="C317" s="1">
        <v>44835</v>
      </c>
      <c r="D317" s="1">
        <v>44835</v>
      </c>
      <c r="E317" t="s">
        <v>1041</v>
      </c>
      <c r="F317" s="1">
        <v>44830</v>
      </c>
      <c r="G317" s="34">
        <v>0.83703703703704002</v>
      </c>
      <c r="H317" t="s">
        <v>3335</v>
      </c>
      <c r="I317" s="1">
        <v>44835</v>
      </c>
      <c r="J317" t="s">
        <v>1041</v>
      </c>
      <c r="K317" t="s">
        <v>113</v>
      </c>
      <c r="L317" s="1">
        <v>44835</v>
      </c>
      <c r="M317" s="40">
        <v>-1989.12</v>
      </c>
      <c r="N317" s="40">
        <v>-1989.12</v>
      </c>
      <c r="O317" t="s">
        <v>3332</v>
      </c>
      <c r="P317" s="1">
        <v>44835</v>
      </c>
      <c r="Q317" t="s">
        <v>4013</v>
      </c>
      <c r="R317" t="s">
        <v>315</v>
      </c>
      <c r="S317" t="s">
        <v>312</v>
      </c>
    </row>
    <row r="318" spans="1:19" ht="13.95" customHeight="1" x14ac:dyDescent="0.25">
      <c r="A318" t="s">
        <v>3992</v>
      </c>
      <c r="B318" t="s">
        <v>0</v>
      </c>
      <c r="C318" s="1">
        <v>44835</v>
      </c>
      <c r="D318" s="1">
        <v>44835</v>
      </c>
      <c r="E318" t="s">
        <v>1039</v>
      </c>
      <c r="F318" s="1">
        <v>44830</v>
      </c>
      <c r="G318" s="34">
        <v>0.83703703703704002</v>
      </c>
      <c r="H318" t="s">
        <v>3335</v>
      </c>
      <c r="I318" s="1">
        <v>44835</v>
      </c>
      <c r="J318" t="s">
        <v>1039</v>
      </c>
      <c r="K318" t="s">
        <v>113</v>
      </c>
      <c r="L318" s="1">
        <v>44835</v>
      </c>
      <c r="M318" s="40">
        <v>-11903.01</v>
      </c>
      <c r="N318" s="40">
        <v>-11903.01</v>
      </c>
      <c r="O318" t="s">
        <v>3332</v>
      </c>
      <c r="P318" s="1">
        <v>44835</v>
      </c>
      <c r="Q318" t="s">
        <v>4000</v>
      </c>
      <c r="R318" t="s">
        <v>310</v>
      </c>
      <c r="S318" t="s">
        <v>307</v>
      </c>
    </row>
    <row r="319" spans="1:19" ht="13.95" customHeight="1" x14ac:dyDescent="0.25">
      <c r="A319" t="s">
        <v>3974</v>
      </c>
      <c r="B319" t="s">
        <v>0</v>
      </c>
      <c r="C319" s="1">
        <v>44835</v>
      </c>
      <c r="D319" s="1">
        <v>44835</v>
      </c>
      <c r="E319" t="s">
        <v>1037</v>
      </c>
      <c r="F319" s="1">
        <v>44830</v>
      </c>
      <c r="G319" s="34">
        <v>0.83703703703704002</v>
      </c>
      <c r="H319" t="s">
        <v>3335</v>
      </c>
      <c r="I319" s="1">
        <v>44835</v>
      </c>
      <c r="J319" t="s">
        <v>1037</v>
      </c>
      <c r="K319" t="s">
        <v>113</v>
      </c>
      <c r="L319" s="1">
        <v>44835</v>
      </c>
      <c r="M319" s="40">
        <v>-13462.82</v>
      </c>
      <c r="N319" s="40">
        <v>-13462.82</v>
      </c>
      <c r="O319" t="s">
        <v>3332</v>
      </c>
      <c r="P319" s="1">
        <v>44835</v>
      </c>
      <c r="Q319" t="s">
        <v>3982</v>
      </c>
      <c r="R319" t="s">
        <v>305</v>
      </c>
      <c r="S319" t="s">
        <v>302</v>
      </c>
    </row>
    <row r="320" spans="1:19" ht="13.95" customHeight="1" x14ac:dyDescent="0.25">
      <c r="A320" t="s">
        <v>3961</v>
      </c>
      <c r="B320" t="s">
        <v>0</v>
      </c>
      <c r="C320" s="1">
        <v>44835</v>
      </c>
      <c r="D320" s="1">
        <v>44835</v>
      </c>
      <c r="E320" t="s">
        <v>1120</v>
      </c>
      <c r="F320" s="1">
        <v>44830</v>
      </c>
      <c r="G320" s="34">
        <v>0.83714120370370004</v>
      </c>
      <c r="H320" t="s">
        <v>3335</v>
      </c>
      <c r="I320" s="1">
        <v>44835</v>
      </c>
      <c r="J320" t="s">
        <v>1120</v>
      </c>
      <c r="K320" t="s">
        <v>113</v>
      </c>
      <c r="L320" s="1">
        <v>44835</v>
      </c>
      <c r="M320" s="40">
        <v>-196896.93</v>
      </c>
      <c r="N320" s="40">
        <v>-196896.93</v>
      </c>
      <c r="O320" t="s">
        <v>3332</v>
      </c>
      <c r="P320" s="1">
        <v>44835</v>
      </c>
      <c r="Q320" t="s">
        <v>3969</v>
      </c>
      <c r="R320" t="s">
        <v>3959</v>
      </c>
      <c r="S320" t="s">
        <v>1118</v>
      </c>
    </row>
    <row r="321" spans="1:19" ht="13.95" customHeight="1" x14ac:dyDescent="0.25">
      <c r="A321" t="s">
        <v>3947</v>
      </c>
      <c r="B321" t="s">
        <v>0</v>
      </c>
      <c r="C321" s="1">
        <v>44835</v>
      </c>
      <c r="D321" s="1">
        <v>44835</v>
      </c>
      <c r="E321" t="s">
        <v>965</v>
      </c>
      <c r="F321" s="1">
        <v>44830</v>
      </c>
      <c r="G321" s="34">
        <v>0.83693287037037001</v>
      </c>
      <c r="H321" t="s">
        <v>3335</v>
      </c>
      <c r="I321" s="1">
        <v>44835</v>
      </c>
      <c r="J321" t="s">
        <v>965</v>
      </c>
      <c r="K321" t="s">
        <v>113</v>
      </c>
      <c r="L321" s="1">
        <v>44835</v>
      </c>
      <c r="M321" s="40">
        <v>-20275.330000000002</v>
      </c>
      <c r="N321" s="40">
        <v>-20275.330000000002</v>
      </c>
      <c r="O321" t="s">
        <v>3332</v>
      </c>
      <c r="P321" s="1">
        <v>44835</v>
      </c>
      <c r="Q321" t="s">
        <v>3955</v>
      </c>
      <c r="R321" t="s">
        <v>3945</v>
      </c>
      <c r="S321" t="s">
        <v>122</v>
      </c>
    </row>
    <row r="322" spans="1:19" ht="13.95" customHeight="1" x14ac:dyDescent="0.25">
      <c r="A322" t="s">
        <v>3933</v>
      </c>
      <c r="B322" t="s">
        <v>0</v>
      </c>
      <c r="C322" s="1">
        <v>44835</v>
      </c>
      <c r="D322" s="1">
        <v>44835</v>
      </c>
      <c r="E322" t="s">
        <v>1033</v>
      </c>
      <c r="F322" s="1">
        <v>44830</v>
      </c>
      <c r="G322" s="34">
        <v>0.83702546296295999</v>
      </c>
      <c r="H322" t="s">
        <v>3335</v>
      </c>
      <c r="I322" s="1">
        <v>44835</v>
      </c>
      <c r="J322" t="s">
        <v>1033</v>
      </c>
      <c r="K322" t="s">
        <v>113</v>
      </c>
      <c r="L322" s="1">
        <v>44835</v>
      </c>
      <c r="M322" s="40">
        <v>-26643.09</v>
      </c>
      <c r="N322" s="40">
        <v>-26643.09</v>
      </c>
      <c r="O322" t="s">
        <v>3332</v>
      </c>
      <c r="P322" s="1">
        <v>44835</v>
      </c>
      <c r="Q322" t="s">
        <v>3941</v>
      </c>
      <c r="R322" t="s">
        <v>295</v>
      </c>
      <c r="S322" t="s">
        <v>292</v>
      </c>
    </row>
    <row r="323" spans="1:19" ht="13.95" customHeight="1" x14ac:dyDescent="0.25">
      <c r="A323" t="s">
        <v>3920</v>
      </c>
      <c r="B323" t="s">
        <v>0</v>
      </c>
      <c r="C323" s="1">
        <v>44835</v>
      </c>
      <c r="D323" s="1">
        <v>44835</v>
      </c>
      <c r="E323" t="s">
        <v>1031</v>
      </c>
      <c r="F323" s="1">
        <v>44830</v>
      </c>
      <c r="G323" s="34">
        <v>0.83702546296295999</v>
      </c>
      <c r="H323" t="s">
        <v>3335</v>
      </c>
      <c r="I323" s="1">
        <v>44835</v>
      </c>
      <c r="J323" t="s">
        <v>1031</v>
      </c>
      <c r="K323" t="s">
        <v>113</v>
      </c>
      <c r="L323" s="1">
        <v>44835</v>
      </c>
      <c r="M323" s="40">
        <v>-3633.81</v>
      </c>
      <c r="N323" s="40">
        <v>-3633.81</v>
      </c>
      <c r="O323" t="s">
        <v>3332</v>
      </c>
      <c r="P323" s="1">
        <v>44835</v>
      </c>
      <c r="Q323" t="s">
        <v>3928</v>
      </c>
      <c r="R323" t="s">
        <v>290</v>
      </c>
      <c r="S323" t="s">
        <v>287</v>
      </c>
    </row>
    <row r="324" spans="1:19" ht="13.95" customHeight="1" x14ac:dyDescent="0.25">
      <c r="A324" t="s">
        <v>3907</v>
      </c>
      <c r="B324" t="s">
        <v>0</v>
      </c>
      <c r="C324" s="1">
        <v>44835</v>
      </c>
      <c r="D324" s="1">
        <v>44835</v>
      </c>
      <c r="E324" t="s">
        <v>1029</v>
      </c>
      <c r="F324" s="1">
        <v>44830</v>
      </c>
      <c r="G324" s="34">
        <v>0.83702546296295999</v>
      </c>
      <c r="H324" t="s">
        <v>3335</v>
      </c>
      <c r="I324" s="1">
        <v>44835</v>
      </c>
      <c r="J324" t="s">
        <v>1029</v>
      </c>
      <c r="K324" t="s">
        <v>113</v>
      </c>
      <c r="L324" s="1">
        <v>44835</v>
      </c>
      <c r="M324" s="40">
        <v>-986.75</v>
      </c>
      <c r="N324" s="40">
        <v>-986.75</v>
      </c>
      <c r="O324" t="s">
        <v>3332</v>
      </c>
      <c r="P324" s="1">
        <v>44835</v>
      </c>
      <c r="Q324" t="s">
        <v>3915</v>
      </c>
      <c r="R324" t="s">
        <v>285</v>
      </c>
      <c r="S324" t="s">
        <v>282</v>
      </c>
    </row>
    <row r="325" spans="1:19" ht="13.95" customHeight="1" x14ac:dyDescent="0.25">
      <c r="A325" t="s">
        <v>3894</v>
      </c>
      <c r="B325" t="s">
        <v>0</v>
      </c>
      <c r="C325" s="1">
        <v>44835</v>
      </c>
      <c r="D325" s="1">
        <v>44835</v>
      </c>
      <c r="E325" t="s">
        <v>1027</v>
      </c>
      <c r="F325" s="1">
        <v>44830</v>
      </c>
      <c r="G325" s="34">
        <v>0.83702546296295999</v>
      </c>
      <c r="H325" t="s">
        <v>3335</v>
      </c>
      <c r="I325" s="1">
        <v>44835</v>
      </c>
      <c r="J325" t="s">
        <v>1027</v>
      </c>
      <c r="K325" t="s">
        <v>113</v>
      </c>
      <c r="L325" s="1">
        <v>44835</v>
      </c>
      <c r="M325" s="40">
        <v>-51834.36</v>
      </c>
      <c r="N325" s="40">
        <v>-51834.36</v>
      </c>
      <c r="O325" t="s">
        <v>3332</v>
      </c>
      <c r="P325" s="1">
        <v>44835</v>
      </c>
      <c r="Q325" t="s">
        <v>3902</v>
      </c>
      <c r="R325" t="s">
        <v>280</v>
      </c>
      <c r="S325" t="s">
        <v>277</v>
      </c>
    </row>
    <row r="326" spans="1:19" ht="13.95" customHeight="1" x14ac:dyDescent="0.25">
      <c r="A326" t="s">
        <v>3881</v>
      </c>
      <c r="B326" t="s">
        <v>0</v>
      </c>
      <c r="C326" s="1">
        <v>44835</v>
      </c>
      <c r="D326" s="1">
        <v>44835</v>
      </c>
      <c r="E326" t="s">
        <v>1025</v>
      </c>
      <c r="F326" s="1">
        <v>44830</v>
      </c>
      <c r="G326" s="34">
        <v>0.83701388888888995</v>
      </c>
      <c r="H326" t="s">
        <v>3335</v>
      </c>
      <c r="I326" s="1">
        <v>44835</v>
      </c>
      <c r="J326" t="s">
        <v>1025</v>
      </c>
      <c r="K326" t="s">
        <v>113</v>
      </c>
      <c r="L326" s="1">
        <v>44835</v>
      </c>
      <c r="M326" s="40">
        <v>-383635.71</v>
      </c>
      <c r="N326" s="40">
        <v>-383635.71</v>
      </c>
      <c r="O326" t="s">
        <v>3332</v>
      </c>
      <c r="P326" s="1">
        <v>44835</v>
      </c>
      <c r="Q326" t="s">
        <v>3889</v>
      </c>
      <c r="R326" t="s">
        <v>275</v>
      </c>
      <c r="S326" t="s">
        <v>272</v>
      </c>
    </row>
    <row r="327" spans="1:19" ht="13.95" customHeight="1" x14ac:dyDescent="0.25">
      <c r="A327" t="s">
        <v>3863</v>
      </c>
      <c r="B327" t="s">
        <v>0</v>
      </c>
      <c r="C327" s="1">
        <v>44835</v>
      </c>
      <c r="D327" s="1">
        <v>44835</v>
      </c>
      <c r="E327" t="s">
        <v>1021</v>
      </c>
      <c r="F327" s="1">
        <v>44830</v>
      </c>
      <c r="G327" s="34">
        <v>0.83701388888888995</v>
      </c>
      <c r="H327" t="s">
        <v>3335</v>
      </c>
      <c r="I327" s="1">
        <v>44835</v>
      </c>
      <c r="J327" t="s">
        <v>1021</v>
      </c>
      <c r="K327" t="s">
        <v>113</v>
      </c>
      <c r="L327" s="1">
        <v>44835</v>
      </c>
      <c r="M327" s="40">
        <v>-22701.599999999999</v>
      </c>
      <c r="N327" s="40">
        <v>-22701.599999999999</v>
      </c>
      <c r="O327" t="s">
        <v>3332</v>
      </c>
      <c r="P327" s="1">
        <v>44835</v>
      </c>
      <c r="Q327" t="s">
        <v>3871</v>
      </c>
      <c r="R327" t="s">
        <v>265</v>
      </c>
      <c r="S327" t="s">
        <v>262</v>
      </c>
    </row>
    <row r="328" spans="1:19" ht="13.95" customHeight="1" x14ac:dyDescent="0.25">
      <c r="A328" t="s">
        <v>3850</v>
      </c>
      <c r="B328" t="s">
        <v>0</v>
      </c>
      <c r="C328" s="1">
        <v>44835</v>
      </c>
      <c r="D328" s="1">
        <v>44835</v>
      </c>
      <c r="E328" t="s">
        <v>1019</v>
      </c>
      <c r="F328" s="1">
        <v>44830</v>
      </c>
      <c r="G328" s="34">
        <v>0.83701388888888995</v>
      </c>
      <c r="H328" t="s">
        <v>3335</v>
      </c>
      <c r="I328" s="1">
        <v>44835</v>
      </c>
      <c r="J328" t="s">
        <v>1019</v>
      </c>
      <c r="K328" t="s">
        <v>113</v>
      </c>
      <c r="L328" s="1">
        <v>44835</v>
      </c>
      <c r="M328" s="40">
        <v>-2940.66</v>
      </c>
      <c r="N328" s="40">
        <v>-2940.66</v>
      </c>
      <c r="O328" t="s">
        <v>3332</v>
      </c>
      <c r="P328" s="1">
        <v>44835</v>
      </c>
      <c r="Q328" t="s">
        <v>3858</v>
      </c>
      <c r="R328" t="s">
        <v>260</v>
      </c>
      <c r="S328" t="s">
        <v>257</v>
      </c>
    </row>
    <row r="329" spans="1:19" ht="13.95" customHeight="1" x14ac:dyDescent="0.25">
      <c r="A329" t="s">
        <v>3832</v>
      </c>
      <c r="B329" t="s">
        <v>0</v>
      </c>
      <c r="C329" s="1">
        <v>44835</v>
      </c>
      <c r="D329" s="1">
        <v>44835</v>
      </c>
      <c r="E329" t="s">
        <v>1017</v>
      </c>
      <c r="F329" s="1">
        <v>44830</v>
      </c>
      <c r="G329" s="34">
        <v>0.83700231481481002</v>
      </c>
      <c r="H329" t="s">
        <v>3335</v>
      </c>
      <c r="I329" s="1">
        <v>44835</v>
      </c>
      <c r="J329" t="s">
        <v>1017</v>
      </c>
      <c r="K329" t="s">
        <v>113</v>
      </c>
      <c r="L329" s="1">
        <v>44835</v>
      </c>
      <c r="M329" s="40">
        <v>-1464.57</v>
      </c>
      <c r="N329" s="40">
        <v>-1464.57</v>
      </c>
      <c r="O329" t="s">
        <v>3332</v>
      </c>
      <c r="P329" s="1">
        <v>44835</v>
      </c>
      <c r="Q329" t="s">
        <v>3840</v>
      </c>
      <c r="R329" t="s">
        <v>255</v>
      </c>
      <c r="S329" t="s">
        <v>252</v>
      </c>
    </row>
    <row r="330" spans="1:19" ht="13.95" customHeight="1" x14ac:dyDescent="0.25">
      <c r="A330" t="s">
        <v>3819</v>
      </c>
      <c r="B330" t="s">
        <v>0</v>
      </c>
      <c r="C330" s="1">
        <v>44835</v>
      </c>
      <c r="D330" s="1">
        <v>44835</v>
      </c>
      <c r="E330" t="s">
        <v>1013</v>
      </c>
      <c r="F330" s="1">
        <v>44830</v>
      </c>
      <c r="G330" s="34">
        <v>0.83700231481481002</v>
      </c>
      <c r="H330" t="s">
        <v>3335</v>
      </c>
      <c r="I330" s="1">
        <v>44835</v>
      </c>
      <c r="J330" t="s">
        <v>1013</v>
      </c>
      <c r="K330" t="s">
        <v>113</v>
      </c>
      <c r="L330" s="1">
        <v>44835</v>
      </c>
      <c r="M330" s="40">
        <v>-9560.18</v>
      </c>
      <c r="N330" s="40">
        <v>-9560.18</v>
      </c>
      <c r="O330" t="s">
        <v>3332</v>
      </c>
      <c r="P330" s="1">
        <v>44835</v>
      </c>
      <c r="Q330" t="s">
        <v>3827</v>
      </c>
      <c r="R330" t="s">
        <v>245</v>
      </c>
      <c r="S330" t="s">
        <v>242</v>
      </c>
    </row>
    <row r="331" spans="1:19" ht="13.95" customHeight="1" x14ac:dyDescent="0.25">
      <c r="A331" t="s">
        <v>3806</v>
      </c>
      <c r="B331" t="s">
        <v>0</v>
      </c>
      <c r="C331" s="1">
        <v>44835</v>
      </c>
      <c r="D331" s="1">
        <v>44835</v>
      </c>
      <c r="E331" t="s">
        <v>1011</v>
      </c>
      <c r="F331" s="1">
        <v>44830</v>
      </c>
      <c r="G331" s="34">
        <v>0.83700231481481002</v>
      </c>
      <c r="H331" t="s">
        <v>3335</v>
      </c>
      <c r="I331" s="1">
        <v>44835</v>
      </c>
      <c r="J331" t="s">
        <v>1011</v>
      </c>
      <c r="K331" t="s">
        <v>113</v>
      </c>
      <c r="L331" s="1">
        <v>44835</v>
      </c>
      <c r="M331" s="40">
        <v>-122621.97</v>
      </c>
      <c r="N331" s="40">
        <v>-122621.97</v>
      </c>
      <c r="O331" t="s">
        <v>3332</v>
      </c>
      <c r="P331" s="1">
        <v>44835</v>
      </c>
      <c r="Q331" t="s">
        <v>3814</v>
      </c>
      <c r="R331" t="s">
        <v>240</v>
      </c>
      <c r="S331" t="s">
        <v>237</v>
      </c>
    </row>
    <row r="332" spans="1:19" ht="13.95" customHeight="1" x14ac:dyDescent="0.25">
      <c r="A332" t="s">
        <v>3793</v>
      </c>
      <c r="B332" t="s">
        <v>0</v>
      </c>
      <c r="C332" s="1">
        <v>44835</v>
      </c>
      <c r="D332" s="1">
        <v>44835</v>
      </c>
      <c r="E332" t="s">
        <v>1009</v>
      </c>
      <c r="F332" s="1">
        <v>44830</v>
      </c>
      <c r="G332" s="34">
        <v>0.83699074074073998</v>
      </c>
      <c r="H332" t="s">
        <v>3335</v>
      </c>
      <c r="I332" s="1">
        <v>44835</v>
      </c>
      <c r="J332" t="s">
        <v>1009</v>
      </c>
      <c r="K332" t="s">
        <v>113</v>
      </c>
      <c r="L332" s="1">
        <v>44835</v>
      </c>
      <c r="M332" s="40">
        <v>-3258.86</v>
      </c>
      <c r="N332" s="40">
        <v>-3258.86</v>
      </c>
      <c r="O332" t="s">
        <v>3332</v>
      </c>
      <c r="P332" s="1">
        <v>44835</v>
      </c>
      <c r="Q332" t="s">
        <v>3801</v>
      </c>
      <c r="R332" t="s">
        <v>3791</v>
      </c>
      <c r="S332" t="s">
        <v>232</v>
      </c>
    </row>
    <row r="333" spans="1:19" ht="13.95" customHeight="1" x14ac:dyDescent="0.25">
      <c r="A333" t="s">
        <v>3779</v>
      </c>
      <c r="B333" t="s">
        <v>0</v>
      </c>
      <c r="C333" s="1">
        <v>44835</v>
      </c>
      <c r="D333" s="1">
        <v>44835</v>
      </c>
      <c r="E333" t="s">
        <v>1005</v>
      </c>
      <c r="F333" s="1">
        <v>44830</v>
      </c>
      <c r="G333" s="34">
        <v>0.83699074074073998</v>
      </c>
      <c r="H333" t="s">
        <v>3335</v>
      </c>
      <c r="I333" s="1">
        <v>44835</v>
      </c>
      <c r="J333" t="s">
        <v>1005</v>
      </c>
      <c r="K333" t="s">
        <v>113</v>
      </c>
      <c r="L333" s="1">
        <v>44835</v>
      </c>
      <c r="M333" s="40">
        <v>-34029.22</v>
      </c>
      <c r="N333" s="40">
        <v>-34029.22</v>
      </c>
      <c r="O333" t="s">
        <v>3332</v>
      </c>
      <c r="P333" s="1">
        <v>44835</v>
      </c>
      <c r="Q333" t="s">
        <v>3787</v>
      </c>
      <c r="R333" t="s">
        <v>3777</v>
      </c>
      <c r="S333" t="s">
        <v>222</v>
      </c>
    </row>
    <row r="334" spans="1:19" ht="13.95" customHeight="1" x14ac:dyDescent="0.25">
      <c r="A334" t="s">
        <v>3765</v>
      </c>
      <c r="B334" t="s">
        <v>0</v>
      </c>
      <c r="C334" s="1">
        <v>44835</v>
      </c>
      <c r="D334" s="1">
        <v>44835</v>
      </c>
      <c r="E334" t="s">
        <v>1001</v>
      </c>
      <c r="F334" s="1">
        <v>44830</v>
      </c>
      <c r="G334" s="34">
        <v>0.83699074074073998</v>
      </c>
      <c r="H334" t="s">
        <v>3335</v>
      </c>
      <c r="I334" s="1">
        <v>44835</v>
      </c>
      <c r="J334" t="s">
        <v>1001</v>
      </c>
      <c r="K334" t="s">
        <v>113</v>
      </c>
      <c r="L334" s="1">
        <v>44835</v>
      </c>
      <c r="M334" s="40">
        <v>-24821.279999999999</v>
      </c>
      <c r="N334" s="40">
        <v>-24821.279999999999</v>
      </c>
      <c r="O334" t="s">
        <v>3332</v>
      </c>
      <c r="P334" s="1">
        <v>44835</v>
      </c>
      <c r="Q334" t="s">
        <v>3773</v>
      </c>
      <c r="R334" t="s">
        <v>3763</v>
      </c>
      <c r="S334" t="s">
        <v>212</v>
      </c>
    </row>
    <row r="335" spans="1:19" ht="13.95" customHeight="1" x14ac:dyDescent="0.25">
      <c r="A335" t="s">
        <v>3746</v>
      </c>
      <c r="B335" t="s">
        <v>0</v>
      </c>
      <c r="C335" s="1">
        <v>44835</v>
      </c>
      <c r="D335" s="1">
        <v>44835</v>
      </c>
      <c r="E335" t="s">
        <v>999</v>
      </c>
      <c r="F335" s="1">
        <v>44830</v>
      </c>
      <c r="G335" s="34">
        <v>0.83697916666667005</v>
      </c>
      <c r="H335" t="s">
        <v>3335</v>
      </c>
      <c r="I335" s="1">
        <v>44835</v>
      </c>
      <c r="J335" t="s">
        <v>999</v>
      </c>
      <c r="K335" t="s">
        <v>113</v>
      </c>
      <c r="L335" s="1">
        <v>44835</v>
      </c>
      <c r="M335" s="40">
        <v>-2750.93</v>
      </c>
      <c r="N335" s="40">
        <v>-2750.93</v>
      </c>
      <c r="O335" t="s">
        <v>3332</v>
      </c>
      <c r="P335" s="1">
        <v>44835</v>
      </c>
      <c r="Q335" t="s">
        <v>3754</v>
      </c>
      <c r="R335" t="s">
        <v>3744</v>
      </c>
      <c r="S335" t="s">
        <v>207</v>
      </c>
    </row>
    <row r="336" spans="1:19" ht="13.95" customHeight="1" x14ac:dyDescent="0.25">
      <c r="A336" t="s">
        <v>3732</v>
      </c>
      <c r="B336" t="s">
        <v>0</v>
      </c>
      <c r="C336" s="1">
        <v>44835</v>
      </c>
      <c r="D336" s="1">
        <v>44835</v>
      </c>
      <c r="E336" t="s">
        <v>997</v>
      </c>
      <c r="F336" s="1">
        <v>44830</v>
      </c>
      <c r="G336" s="34">
        <v>0.83697916666667005</v>
      </c>
      <c r="H336" t="s">
        <v>3335</v>
      </c>
      <c r="I336" s="1">
        <v>44835</v>
      </c>
      <c r="J336" t="s">
        <v>997</v>
      </c>
      <c r="K336" t="s">
        <v>113</v>
      </c>
      <c r="L336" s="1">
        <v>44835</v>
      </c>
      <c r="M336" s="40">
        <v>-35348.080000000002</v>
      </c>
      <c r="N336" s="40">
        <v>-35348.080000000002</v>
      </c>
      <c r="O336" t="s">
        <v>3332</v>
      </c>
      <c r="P336" s="1">
        <v>44835</v>
      </c>
      <c r="Q336" t="s">
        <v>3740</v>
      </c>
      <c r="R336" t="s">
        <v>3730</v>
      </c>
      <c r="S336" t="s">
        <v>202</v>
      </c>
    </row>
    <row r="337" spans="1:19" ht="13.95" customHeight="1" x14ac:dyDescent="0.25">
      <c r="A337" t="s">
        <v>3718</v>
      </c>
      <c r="B337" t="s">
        <v>0</v>
      </c>
      <c r="C337" s="1">
        <v>44835</v>
      </c>
      <c r="D337" s="1">
        <v>44835</v>
      </c>
      <c r="E337" t="s">
        <v>995</v>
      </c>
      <c r="F337" s="1">
        <v>44830</v>
      </c>
      <c r="G337" s="34">
        <v>0.83697916666667005</v>
      </c>
      <c r="H337" t="s">
        <v>3335</v>
      </c>
      <c r="I337" s="1">
        <v>44835</v>
      </c>
      <c r="J337" t="s">
        <v>995</v>
      </c>
      <c r="K337" t="s">
        <v>113</v>
      </c>
      <c r="L337" s="1">
        <v>44835</v>
      </c>
      <c r="M337" s="40">
        <v>-8140.3</v>
      </c>
      <c r="N337" s="40">
        <v>-8140.3</v>
      </c>
      <c r="O337" t="s">
        <v>3332</v>
      </c>
      <c r="P337" s="1">
        <v>44835</v>
      </c>
      <c r="Q337" t="s">
        <v>3726</v>
      </c>
      <c r="R337" t="s">
        <v>3716</v>
      </c>
      <c r="S337" t="s">
        <v>197</v>
      </c>
    </row>
    <row r="338" spans="1:19" ht="13.95" customHeight="1" x14ac:dyDescent="0.25">
      <c r="A338" t="s">
        <v>3704</v>
      </c>
      <c r="B338" t="s">
        <v>0</v>
      </c>
      <c r="C338" s="1">
        <v>44835</v>
      </c>
      <c r="D338" s="1">
        <v>44835</v>
      </c>
      <c r="E338" t="s">
        <v>993</v>
      </c>
      <c r="F338" s="1">
        <v>44830</v>
      </c>
      <c r="G338" s="34">
        <v>0.83697916666667005</v>
      </c>
      <c r="H338" t="s">
        <v>3335</v>
      </c>
      <c r="I338" s="1">
        <v>44835</v>
      </c>
      <c r="J338" t="s">
        <v>993</v>
      </c>
      <c r="K338" t="s">
        <v>113</v>
      </c>
      <c r="L338" s="1">
        <v>44835</v>
      </c>
      <c r="M338" s="40">
        <v>-15294.71</v>
      </c>
      <c r="N338" s="40">
        <v>-15294.71</v>
      </c>
      <c r="O338" t="s">
        <v>3332</v>
      </c>
      <c r="P338" s="1">
        <v>44835</v>
      </c>
      <c r="Q338" t="s">
        <v>3712</v>
      </c>
      <c r="R338" t="s">
        <v>3702</v>
      </c>
      <c r="S338" t="s">
        <v>192</v>
      </c>
    </row>
    <row r="339" spans="1:19" ht="13.95" customHeight="1" x14ac:dyDescent="0.25">
      <c r="A339" t="s">
        <v>3690</v>
      </c>
      <c r="B339" t="s">
        <v>0</v>
      </c>
      <c r="C339" s="1">
        <v>44835</v>
      </c>
      <c r="D339" s="1">
        <v>44835</v>
      </c>
      <c r="E339" t="s">
        <v>991</v>
      </c>
      <c r="F339" s="1">
        <v>44830</v>
      </c>
      <c r="G339" s="34">
        <v>0.83696759259259002</v>
      </c>
      <c r="H339" t="s">
        <v>3335</v>
      </c>
      <c r="I339" s="1">
        <v>44835</v>
      </c>
      <c r="J339" t="s">
        <v>991</v>
      </c>
      <c r="K339" t="s">
        <v>113</v>
      </c>
      <c r="L339" s="1">
        <v>44835</v>
      </c>
      <c r="M339" s="40">
        <v>-114359.22</v>
      </c>
      <c r="N339" s="40">
        <v>-114359.22</v>
      </c>
      <c r="O339" t="s">
        <v>3332</v>
      </c>
      <c r="P339" s="1">
        <v>44835</v>
      </c>
      <c r="Q339" t="s">
        <v>3698</v>
      </c>
      <c r="R339" t="s">
        <v>3688</v>
      </c>
      <c r="S339" t="s">
        <v>187</v>
      </c>
    </row>
    <row r="340" spans="1:19" ht="13.95" customHeight="1" x14ac:dyDescent="0.25">
      <c r="A340" t="s">
        <v>3676</v>
      </c>
      <c r="B340" t="s">
        <v>0</v>
      </c>
      <c r="C340" s="1">
        <v>44835</v>
      </c>
      <c r="D340" s="1">
        <v>44835</v>
      </c>
      <c r="E340" t="s">
        <v>989</v>
      </c>
      <c r="F340" s="1">
        <v>44830</v>
      </c>
      <c r="G340" s="34">
        <v>0.83696759259259002</v>
      </c>
      <c r="H340" t="s">
        <v>3335</v>
      </c>
      <c r="I340" s="1">
        <v>44835</v>
      </c>
      <c r="J340" t="s">
        <v>989</v>
      </c>
      <c r="K340" t="s">
        <v>113</v>
      </c>
      <c r="L340" s="1">
        <v>44835</v>
      </c>
      <c r="M340" s="40">
        <v>-2853.04</v>
      </c>
      <c r="N340" s="40">
        <v>-2853.04</v>
      </c>
      <c r="O340" t="s">
        <v>3332</v>
      </c>
      <c r="P340" s="1">
        <v>44835</v>
      </c>
      <c r="Q340" t="s">
        <v>3684</v>
      </c>
      <c r="R340" t="s">
        <v>3674</v>
      </c>
      <c r="S340" t="s">
        <v>182</v>
      </c>
    </row>
    <row r="341" spans="1:19" ht="13.95" customHeight="1" x14ac:dyDescent="0.25">
      <c r="A341" t="s">
        <v>3662</v>
      </c>
      <c r="B341" t="s">
        <v>0</v>
      </c>
      <c r="C341" s="1">
        <v>44835</v>
      </c>
      <c r="D341" s="1">
        <v>44835</v>
      </c>
      <c r="E341" t="s">
        <v>985</v>
      </c>
      <c r="F341" s="1">
        <v>44830</v>
      </c>
      <c r="G341" s="34">
        <v>0.83696759259259002</v>
      </c>
      <c r="H341" t="s">
        <v>3335</v>
      </c>
      <c r="I341" s="1">
        <v>44835</v>
      </c>
      <c r="J341" t="s">
        <v>985</v>
      </c>
      <c r="K341" t="s">
        <v>113</v>
      </c>
      <c r="L341" s="1">
        <v>44835</v>
      </c>
      <c r="M341" s="40">
        <v>-338062.87</v>
      </c>
      <c r="N341" s="40">
        <v>-338062.87</v>
      </c>
      <c r="O341" t="s">
        <v>3332</v>
      </c>
      <c r="P341" s="1">
        <v>44835</v>
      </c>
      <c r="Q341" t="s">
        <v>3670</v>
      </c>
      <c r="R341" t="s">
        <v>3660</v>
      </c>
      <c r="S341" t="s">
        <v>172</v>
      </c>
    </row>
    <row r="342" spans="1:19" ht="13.95" customHeight="1" x14ac:dyDescent="0.25">
      <c r="A342" t="s">
        <v>3648</v>
      </c>
      <c r="B342" t="s">
        <v>0</v>
      </c>
      <c r="C342" s="1">
        <v>44835</v>
      </c>
      <c r="D342" s="1">
        <v>44835</v>
      </c>
      <c r="E342" t="s">
        <v>987</v>
      </c>
      <c r="F342" s="1">
        <v>44830</v>
      </c>
      <c r="G342" s="34">
        <v>0.83696759259259002</v>
      </c>
      <c r="H342" t="s">
        <v>3335</v>
      </c>
      <c r="I342" s="1">
        <v>44835</v>
      </c>
      <c r="J342" t="s">
        <v>987</v>
      </c>
      <c r="K342" t="s">
        <v>113</v>
      </c>
      <c r="L342" s="1">
        <v>44835</v>
      </c>
      <c r="M342" s="40">
        <v>-5660.79</v>
      </c>
      <c r="N342" s="40">
        <v>-5660.79</v>
      </c>
      <c r="O342" t="s">
        <v>3332</v>
      </c>
      <c r="P342" s="1">
        <v>44835</v>
      </c>
      <c r="Q342" t="s">
        <v>3656</v>
      </c>
      <c r="R342" t="s">
        <v>3646</v>
      </c>
      <c r="S342" t="s">
        <v>177</v>
      </c>
    </row>
    <row r="343" spans="1:19" ht="13.95" customHeight="1" x14ac:dyDescent="0.25">
      <c r="A343" t="s">
        <v>3629</v>
      </c>
      <c r="B343" t="s">
        <v>0</v>
      </c>
      <c r="C343" s="1">
        <v>44835</v>
      </c>
      <c r="D343" s="1">
        <v>44835</v>
      </c>
      <c r="E343" t="s">
        <v>983</v>
      </c>
      <c r="F343" s="1">
        <v>44830</v>
      </c>
      <c r="G343" s="34">
        <v>0.83695601851851997</v>
      </c>
      <c r="H343" t="s">
        <v>3335</v>
      </c>
      <c r="I343" s="1">
        <v>44835</v>
      </c>
      <c r="J343" t="s">
        <v>983</v>
      </c>
      <c r="K343" t="s">
        <v>113</v>
      </c>
      <c r="L343" s="1">
        <v>44835</v>
      </c>
      <c r="M343" s="40">
        <v>-2150.79</v>
      </c>
      <c r="N343" s="40">
        <v>-2150.79</v>
      </c>
      <c r="O343" t="s">
        <v>3332</v>
      </c>
      <c r="P343" s="1">
        <v>44835</v>
      </c>
      <c r="Q343" t="s">
        <v>3637</v>
      </c>
      <c r="R343" t="s">
        <v>3627</v>
      </c>
      <c r="S343" t="s">
        <v>167</v>
      </c>
    </row>
    <row r="344" spans="1:19" ht="13.95" customHeight="1" x14ac:dyDescent="0.25">
      <c r="A344" t="s">
        <v>3615</v>
      </c>
      <c r="B344" t="s">
        <v>0</v>
      </c>
      <c r="C344" s="1">
        <v>44835</v>
      </c>
      <c r="D344" s="1">
        <v>44835</v>
      </c>
      <c r="E344" t="s">
        <v>981</v>
      </c>
      <c r="F344" s="1">
        <v>44830</v>
      </c>
      <c r="G344" s="34">
        <v>0.83695601851851997</v>
      </c>
      <c r="H344" t="s">
        <v>3335</v>
      </c>
      <c r="I344" s="1">
        <v>44835</v>
      </c>
      <c r="J344" t="s">
        <v>981</v>
      </c>
      <c r="K344" t="s">
        <v>113</v>
      </c>
      <c r="L344" s="1">
        <v>44835</v>
      </c>
      <c r="M344" s="40">
        <v>-6207.74</v>
      </c>
      <c r="N344" s="40">
        <v>-6207.74</v>
      </c>
      <c r="O344" t="s">
        <v>3332</v>
      </c>
      <c r="P344" s="1">
        <v>44835</v>
      </c>
      <c r="Q344" t="s">
        <v>3623</v>
      </c>
      <c r="R344" t="s">
        <v>3613</v>
      </c>
      <c r="S344" t="s">
        <v>162</v>
      </c>
    </row>
    <row r="345" spans="1:19" ht="13.95" customHeight="1" x14ac:dyDescent="0.25">
      <c r="A345" t="s">
        <v>3601</v>
      </c>
      <c r="B345" t="s">
        <v>0</v>
      </c>
      <c r="C345" s="1">
        <v>44835</v>
      </c>
      <c r="D345" s="1">
        <v>44835</v>
      </c>
      <c r="E345" t="s">
        <v>979</v>
      </c>
      <c r="F345" s="1">
        <v>44830</v>
      </c>
      <c r="G345" s="34">
        <v>0.83695601851851997</v>
      </c>
      <c r="H345" t="s">
        <v>3335</v>
      </c>
      <c r="I345" s="1">
        <v>44835</v>
      </c>
      <c r="J345" t="s">
        <v>979</v>
      </c>
      <c r="K345" t="s">
        <v>113</v>
      </c>
      <c r="L345" s="1">
        <v>44835</v>
      </c>
      <c r="M345" s="40">
        <v>-59558.85</v>
      </c>
      <c r="N345" s="40">
        <v>-59558.85</v>
      </c>
      <c r="O345" t="s">
        <v>3332</v>
      </c>
      <c r="P345" s="1">
        <v>44835</v>
      </c>
      <c r="Q345" t="s">
        <v>3609</v>
      </c>
      <c r="R345" t="s">
        <v>3599</v>
      </c>
      <c r="S345" t="s">
        <v>157</v>
      </c>
    </row>
    <row r="346" spans="1:19" ht="13.95" customHeight="1" x14ac:dyDescent="0.25">
      <c r="A346" t="s">
        <v>3587</v>
      </c>
      <c r="B346" t="s">
        <v>0</v>
      </c>
      <c r="C346" s="1">
        <v>44835</v>
      </c>
      <c r="D346" s="1">
        <v>44835</v>
      </c>
      <c r="E346" t="s">
        <v>977</v>
      </c>
      <c r="F346" s="1">
        <v>44830</v>
      </c>
      <c r="G346" s="34">
        <v>0.83695601851851997</v>
      </c>
      <c r="H346" t="s">
        <v>3335</v>
      </c>
      <c r="I346" s="1">
        <v>44835</v>
      </c>
      <c r="J346" t="s">
        <v>977</v>
      </c>
      <c r="K346" t="s">
        <v>113</v>
      </c>
      <c r="L346" s="1">
        <v>44835</v>
      </c>
      <c r="M346" s="40">
        <v>-10545.53</v>
      </c>
      <c r="N346" s="40">
        <v>-10545.53</v>
      </c>
      <c r="O346" t="s">
        <v>3332</v>
      </c>
      <c r="P346" s="1">
        <v>44835</v>
      </c>
      <c r="Q346" t="s">
        <v>3595</v>
      </c>
      <c r="R346" t="s">
        <v>3585</v>
      </c>
      <c r="S346" t="s">
        <v>152</v>
      </c>
    </row>
    <row r="347" spans="1:19" ht="13.95" customHeight="1" x14ac:dyDescent="0.25">
      <c r="A347" t="s">
        <v>3573</v>
      </c>
      <c r="B347" t="s">
        <v>0</v>
      </c>
      <c r="C347" s="1">
        <v>44835</v>
      </c>
      <c r="D347" s="1">
        <v>44835</v>
      </c>
      <c r="E347" t="s">
        <v>975</v>
      </c>
      <c r="F347" s="1">
        <v>44830</v>
      </c>
      <c r="G347" s="34">
        <v>0.83694444444444005</v>
      </c>
      <c r="H347" t="s">
        <v>3335</v>
      </c>
      <c r="I347" s="1">
        <v>44835</v>
      </c>
      <c r="J347" t="s">
        <v>975</v>
      </c>
      <c r="K347" t="s">
        <v>113</v>
      </c>
      <c r="L347" s="1">
        <v>44835</v>
      </c>
      <c r="M347" s="40">
        <v>-3324.32</v>
      </c>
      <c r="N347" s="40">
        <v>-3324.32</v>
      </c>
      <c r="O347" t="s">
        <v>3332</v>
      </c>
      <c r="P347" s="1">
        <v>44835</v>
      </c>
      <c r="Q347" t="s">
        <v>3581</v>
      </c>
      <c r="R347" t="s">
        <v>3571</v>
      </c>
      <c r="S347" t="s">
        <v>147</v>
      </c>
    </row>
    <row r="348" spans="1:19" ht="13.95" customHeight="1" x14ac:dyDescent="0.25">
      <c r="A348" t="s">
        <v>3559</v>
      </c>
      <c r="B348" t="s">
        <v>0</v>
      </c>
      <c r="C348" s="1">
        <v>44835</v>
      </c>
      <c r="D348" s="1">
        <v>44835</v>
      </c>
      <c r="E348" t="s">
        <v>973</v>
      </c>
      <c r="F348" s="1">
        <v>44830</v>
      </c>
      <c r="G348" s="34">
        <v>0.83694444444444005</v>
      </c>
      <c r="H348" t="s">
        <v>3335</v>
      </c>
      <c r="I348" s="1">
        <v>44835</v>
      </c>
      <c r="J348" t="s">
        <v>973</v>
      </c>
      <c r="K348" t="s">
        <v>113</v>
      </c>
      <c r="L348" s="1">
        <v>44835</v>
      </c>
      <c r="M348" s="40">
        <v>-80352.25</v>
      </c>
      <c r="N348" s="40">
        <v>-80352.25</v>
      </c>
      <c r="O348" t="s">
        <v>3332</v>
      </c>
      <c r="P348" s="1">
        <v>44835</v>
      </c>
      <c r="Q348" t="s">
        <v>3567</v>
      </c>
      <c r="R348" t="s">
        <v>3557</v>
      </c>
      <c r="S348" t="s">
        <v>142</v>
      </c>
    </row>
    <row r="349" spans="1:19" ht="13.95" customHeight="1" x14ac:dyDescent="0.25">
      <c r="A349" t="s">
        <v>3545</v>
      </c>
      <c r="B349" t="s">
        <v>0</v>
      </c>
      <c r="C349" s="1">
        <v>44835</v>
      </c>
      <c r="D349" s="1">
        <v>44835</v>
      </c>
      <c r="E349" t="s">
        <v>971</v>
      </c>
      <c r="F349" s="1">
        <v>44830</v>
      </c>
      <c r="G349" s="34">
        <v>0.83694444444444005</v>
      </c>
      <c r="H349" t="s">
        <v>3335</v>
      </c>
      <c r="I349" s="1">
        <v>44835</v>
      </c>
      <c r="J349" t="s">
        <v>971</v>
      </c>
      <c r="K349" t="s">
        <v>113</v>
      </c>
      <c r="L349" s="1">
        <v>44835</v>
      </c>
      <c r="M349" s="40">
        <v>-45180.32</v>
      </c>
      <c r="N349" s="40">
        <v>-45180.32</v>
      </c>
      <c r="O349" t="s">
        <v>3332</v>
      </c>
      <c r="P349" s="1">
        <v>44835</v>
      </c>
      <c r="Q349" t="s">
        <v>3553</v>
      </c>
      <c r="R349" t="s">
        <v>3543</v>
      </c>
      <c r="S349" t="s">
        <v>137</v>
      </c>
    </row>
    <row r="350" spans="1:19" ht="13.95" customHeight="1" x14ac:dyDescent="0.25">
      <c r="A350" t="s">
        <v>3531</v>
      </c>
      <c r="B350" t="s">
        <v>0</v>
      </c>
      <c r="C350" s="1">
        <v>44835</v>
      </c>
      <c r="D350" s="1">
        <v>44835</v>
      </c>
      <c r="E350" t="s">
        <v>1065</v>
      </c>
      <c r="F350" s="1">
        <v>44830</v>
      </c>
      <c r="G350" s="34">
        <v>0.83707175925926003</v>
      </c>
      <c r="H350" t="s">
        <v>3335</v>
      </c>
      <c r="I350" s="1">
        <v>44835</v>
      </c>
      <c r="J350" t="s">
        <v>1065</v>
      </c>
      <c r="K350" t="s">
        <v>113</v>
      </c>
      <c r="L350" s="1">
        <v>44835</v>
      </c>
      <c r="M350" s="40">
        <v>-7882580.9900000002</v>
      </c>
      <c r="N350" s="40">
        <v>-7882580.9900000002</v>
      </c>
      <c r="O350" t="s">
        <v>3332</v>
      </c>
      <c r="P350" s="1">
        <v>44835</v>
      </c>
      <c r="Q350" t="s">
        <v>3539</v>
      </c>
      <c r="R350" t="s">
        <v>375</v>
      </c>
      <c r="S350" t="s">
        <v>372</v>
      </c>
    </row>
    <row r="351" spans="1:19" ht="13.95" customHeight="1" x14ac:dyDescent="0.25">
      <c r="A351" t="s">
        <v>3518</v>
      </c>
      <c r="B351" t="s">
        <v>0</v>
      </c>
      <c r="C351" s="1">
        <v>44835</v>
      </c>
      <c r="D351" s="1">
        <v>44835</v>
      </c>
      <c r="E351" t="s">
        <v>1107</v>
      </c>
      <c r="F351" s="1">
        <v>44830</v>
      </c>
      <c r="G351" s="34">
        <v>0.83712962962963</v>
      </c>
      <c r="H351" t="s">
        <v>3335</v>
      </c>
      <c r="I351" s="1">
        <v>44835</v>
      </c>
      <c r="J351" t="s">
        <v>1107</v>
      </c>
      <c r="K351" t="s">
        <v>113</v>
      </c>
      <c r="L351" s="1">
        <v>44835</v>
      </c>
      <c r="M351" s="40">
        <v>-1207.0899999999999</v>
      </c>
      <c r="N351" s="40">
        <v>-1207.0899999999999</v>
      </c>
      <c r="O351" t="s">
        <v>3332</v>
      </c>
      <c r="P351" s="1">
        <v>44835</v>
      </c>
      <c r="Q351" t="s">
        <v>3526</v>
      </c>
      <c r="R351" t="s">
        <v>480</v>
      </c>
      <c r="S351" t="s">
        <v>477</v>
      </c>
    </row>
    <row r="352" spans="1:19" ht="13.95" customHeight="1" x14ac:dyDescent="0.25">
      <c r="A352" t="s">
        <v>3505</v>
      </c>
      <c r="B352" t="s">
        <v>0</v>
      </c>
      <c r="C352" s="1">
        <v>44835</v>
      </c>
      <c r="D352" s="1">
        <v>44835</v>
      </c>
      <c r="E352" t="s">
        <v>1057</v>
      </c>
      <c r="F352" s="1">
        <v>44830</v>
      </c>
      <c r="G352" s="34">
        <v>0.83706018518518999</v>
      </c>
      <c r="H352" t="s">
        <v>3335</v>
      </c>
      <c r="I352" s="1">
        <v>44835</v>
      </c>
      <c r="J352" t="s">
        <v>1057</v>
      </c>
      <c r="K352" t="s">
        <v>113</v>
      </c>
      <c r="L352" s="1">
        <v>44835</v>
      </c>
      <c r="M352" s="40">
        <v>-5431.68</v>
      </c>
      <c r="N352" s="40">
        <v>-5431.68</v>
      </c>
      <c r="O352" t="s">
        <v>3332</v>
      </c>
      <c r="P352" s="1">
        <v>44835</v>
      </c>
      <c r="Q352" t="s">
        <v>3513</v>
      </c>
      <c r="R352" t="s">
        <v>355</v>
      </c>
      <c r="S352" t="s">
        <v>352</v>
      </c>
    </row>
    <row r="353" spans="1:19" ht="13.95" customHeight="1" x14ac:dyDescent="0.25">
      <c r="A353" t="s">
        <v>3492</v>
      </c>
      <c r="B353" t="s">
        <v>0</v>
      </c>
      <c r="C353" s="1">
        <v>44835</v>
      </c>
      <c r="D353" s="1">
        <v>44835</v>
      </c>
      <c r="E353" t="s">
        <v>1035</v>
      </c>
      <c r="F353" s="1">
        <v>44830</v>
      </c>
      <c r="G353" s="34">
        <v>0.83702546296295999</v>
      </c>
      <c r="H353" t="s">
        <v>3335</v>
      </c>
      <c r="I353" s="1">
        <v>44835</v>
      </c>
      <c r="J353" t="s">
        <v>1035</v>
      </c>
      <c r="K353" t="s">
        <v>113</v>
      </c>
      <c r="L353" s="1">
        <v>44835</v>
      </c>
      <c r="M353" s="40">
        <v>-568597.68999999994</v>
      </c>
      <c r="N353" s="40">
        <v>-568597.68999999994</v>
      </c>
      <c r="O353" t="s">
        <v>3332</v>
      </c>
      <c r="P353" s="1">
        <v>44835</v>
      </c>
      <c r="Q353" t="s">
        <v>3500</v>
      </c>
      <c r="R353" t="s">
        <v>300</v>
      </c>
      <c r="S353" t="s">
        <v>297</v>
      </c>
    </row>
    <row r="354" spans="1:19" ht="13.95" customHeight="1" x14ac:dyDescent="0.25">
      <c r="A354" t="s">
        <v>3479</v>
      </c>
      <c r="B354" t="s">
        <v>0</v>
      </c>
      <c r="C354" s="1">
        <v>44835</v>
      </c>
      <c r="D354" s="1">
        <v>44835</v>
      </c>
      <c r="E354" t="s">
        <v>1023</v>
      </c>
      <c r="F354" s="1">
        <v>44830</v>
      </c>
      <c r="G354" s="34">
        <v>0.83701388888888995</v>
      </c>
      <c r="H354" t="s">
        <v>3335</v>
      </c>
      <c r="I354" s="1">
        <v>44835</v>
      </c>
      <c r="J354" t="s">
        <v>1023</v>
      </c>
      <c r="K354" t="s">
        <v>113</v>
      </c>
      <c r="L354" s="1">
        <v>44835</v>
      </c>
      <c r="M354" s="40">
        <v>-2484.59</v>
      </c>
      <c r="N354" s="40">
        <v>-2484.59</v>
      </c>
      <c r="O354" t="s">
        <v>3332</v>
      </c>
      <c r="P354" s="1">
        <v>44835</v>
      </c>
      <c r="Q354" t="s">
        <v>3487</v>
      </c>
      <c r="R354" t="s">
        <v>270</v>
      </c>
      <c r="S354" t="s">
        <v>267</v>
      </c>
    </row>
    <row r="355" spans="1:19" ht="13.95" customHeight="1" x14ac:dyDescent="0.25">
      <c r="A355" t="s">
        <v>3461</v>
      </c>
      <c r="B355" t="s">
        <v>0</v>
      </c>
      <c r="C355" s="1">
        <v>44835</v>
      </c>
      <c r="D355" s="1">
        <v>44835</v>
      </c>
      <c r="E355" t="s">
        <v>1003</v>
      </c>
      <c r="F355" s="1">
        <v>44830</v>
      </c>
      <c r="G355" s="34">
        <v>0.83699074074073998</v>
      </c>
      <c r="H355" t="s">
        <v>3335</v>
      </c>
      <c r="I355" s="1">
        <v>44835</v>
      </c>
      <c r="J355" t="s">
        <v>1003</v>
      </c>
      <c r="K355" t="s">
        <v>113</v>
      </c>
      <c r="L355" s="1">
        <v>44835</v>
      </c>
      <c r="M355" s="40">
        <v>-33167.65</v>
      </c>
      <c r="N355" s="40">
        <v>-33167.65</v>
      </c>
      <c r="O355" t="s">
        <v>3332</v>
      </c>
      <c r="P355" s="1">
        <v>44835</v>
      </c>
      <c r="Q355" t="s">
        <v>3469</v>
      </c>
      <c r="R355" t="s">
        <v>3459</v>
      </c>
      <c r="S355" t="s">
        <v>217</v>
      </c>
    </row>
    <row r="356" spans="1:19" ht="13.95" customHeight="1" x14ac:dyDescent="0.25">
      <c r="A356" t="s">
        <v>3447</v>
      </c>
      <c r="B356" t="s">
        <v>0</v>
      </c>
      <c r="C356" s="1">
        <v>44835</v>
      </c>
      <c r="D356" s="1">
        <v>44835</v>
      </c>
      <c r="E356" t="s">
        <v>1081</v>
      </c>
      <c r="F356" s="1">
        <v>44830</v>
      </c>
      <c r="G356" s="34">
        <v>0.83709490740740999</v>
      </c>
      <c r="H356" t="s">
        <v>3335</v>
      </c>
      <c r="I356" s="1">
        <v>44835</v>
      </c>
      <c r="J356" t="s">
        <v>1081</v>
      </c>
      <c r="K356" t="s">
        <v>113</v>
      </c>
      <c r="L356" s="1">
        <v>44835</v>
      </c>
      <c r="M356" s="40">
        <v>-11521.25</v>
      </c>
      <c r="N356" s="40">
        <v>-11521.25</v>
      </c>
      <c r="O356" t="s">
        <v>3332</v>
      </c>
      <c r="P356" s="1">
        <v>44835</v>
      </c>
      <c r="Q356" t="s">
        <v>3455</v>
      </c>
      <c r="R356" t="s">
        <v>415</v>
      </c>
      <c r="S356" t="s">
        <v>412</v>
      </c>
    </row>
    <row r="357" spans="1:19" ht="13.95" customHeight="1" x14ac:dyDescent="0.25">
      <c r="A357" t="s">
        <v>3434</v>
      </c>
      <c r="B357" t="s">
        <v>0</v>
      </c>
      <c r="C357" s="1">
        <v>44835</v>
      </c>
      <c r="D357" s="1">
        <v>44835</v>
      </c>
      <c r="E357" t="s">
        <v>1051</v>
      </c>
      <c r="F357" s="1">
        <v>44830</v>
      </c>
      <c r="G357" s="34">
        <v>0.83704861111110995</v>
      </c>
      <c r="H357" t="s">
        <v>3335</v>
      </c>
      <c r="I357" s="1">
        <v>44835</v>
      </c>
      <c r="J357" t="s">
        <v>1051</v>
      </c>
      <c r="K357" t="s">
        <v>113</v>
      </c>
      <c r="L357" s="1">
        <v>44835</v>
      </c>
      <c r="M357" s="40">
        <v>-88012.03</v>
      </c>
      <c r="N357" s="40">
        <v>-88012.03</v>
      </c>
      <c r="O357" t="s">
        <v>3332</v>
      </c>
      <c r="P357" s="1">
        <v>44835</v>
      </c>
      <c r="Q357" t="s">
        <v>3442</v>
      </c>
      <c r="R357" t="s">
        <v>340</v>
      </c>
      <c r="S357" t="s">
        <v>337</v>
      </c>
    </row>
    <row r="358" spans="1:19" ht="13.95" customHeight="1" x14ac:dyDescent="0.25">
      <c r="A358" t="s">
        <v>3416</v>
      </c>
      <c r="B358" t="s">
        <v>0</v>
      </c>
      <c r="C358" s="1">
        <v>44835</v>
      </c>
      <c r="D358" s="1">
        <v>44835</v>
      </c>
      <c r="E358" t="s">
        <v>967</v>
      </c>
      <c r="F358" s="1">
        <v>44830</v>
      </c>
      <c r="G358" s="34">
        <v>0.83693287037037001</v>
      </c>
      <c r="H358" t="s">
        <v>3335</v>
      </c>
      <c r="I358" s="1">
        <v>44835</v>
      </c>
      <c r="J358" t="s">
        <v>967</v>
      </c>
      <c r="K358" t="s">
        <v>113</v>
      </c>
      <c r="L358" s="1">
        <v>44835</v>
      </c>
      <c r="M358" s="40">
        <v>-41705.86</v>
      </c>
      <c r="N358" s="40">
        <v>-41705.86</v>
      </c>
      <c r="O358" t="s">
        <v>3332</v>
      </c>
      <c r="P358" s="1">
        <v>44835</v>
      </c>
      <c r="Q358" t="s">
        <v>3424</v>
      </c>
      <c r="R358" t="s">
        <v>131</v>
      </c>
      <c r="S358" t="s">
        <v>127</v>
      </c>
    </row>
    <row r="359" spans="1:19" ht="13.95" customHeight="1" x14ac:dyDescent="0.25">
      <c r="A359" t="s">
        <v>3403</v>
      </c>
      <c r="B359" t="s">
        <v>0</v>
      </c>
      <c r="C359" s="1">
        <v>44835</v>
      </c>
      <c r="D359" s="1">
        <v>44835</v>
      </c>
      <c r="E359" t="s">
        <v>1105</v>
      </c>
      <c r="F359" s="1">
        <v>44830</v>
      </c>
      <c r="G359" s="34">
        <v>0.83712962962963</v>
      </c>
      <c r="H359" t="s">
        <v>3335</v>
      </c>
      <c r="I359" s="1">
        <v>44835</v>
      </c>
      <c r="J359" t="s">
        <v>1105</v>
      </c>
      <c r="K359" t="s">
        <v>113</v>
      </c>
      <c r="L359" s="1">
        <v>44835</v>
      </c>
      <c r="M359" s="40">
        <v>-1544.67</v>
      </c>
      <c r="N359" s="40">
        <v>-1544.67</v>
      </c>
      <c r="O359" t="s">
        <v>3332</v>
      </c>
      <c r="P359" s="1">
        <v>44835</v>
      </c>
      <c r="Q359" t="s">
        <v>3411</v>
      </c>
      <c r="R359" t="s">
        <v>475</v>
      </c>
      <c r="S359" t="s">
        <v>472</v>
      </c>
    </row>
    <row r="360" spans="1:19" ht="13.95" customHeight="1" x14ac:dyDescent="0.25">
      <c r="A360" t="s">
        <v>3390</v>
      </c>
      <c r="B360" t="s">
        <v>0</v>
      </c>
      <c r="C360" s="1">
        <v>44835</v>
      </c>
      <c r="D360" s="1">
        <v>44835</v>
      </c>
      <c r="E360" t="s">
        <v>1007</v>
      </c>
      <c r="F360" s="1">
        <v>44830</v>
      </c>
      <c r="G360" s="34">
        <v>0.83699074074073998</v>
      </c>
      <c r="H360" t="s">
        <v>3335</v>
      </c>
      <c r="I360" s="1">
        <v>44835</v>
      </c>
      <c r="J360" t="s">
        <v>1007</v>
      </c>
      <c r="K360" t="s">
        <v>113</v>
      </c>
      <c r="L360" s="1">
        <v>44835</v>
      </c>
      <c r="M360" s="40">
        <v>-3571.19</v>
      </c>
      <c r="N360" s="40">
        <v>-3571.19</v>
      </c>
      <c r="O360" t="s">
        <v>3332</v>
      </c>
      <c r="P360" s="1">
        <v>44835</v>
      </c>
      <c r="Q360" t="s">
        <v>3398</v>
      </c>
      <c r="R360" t="s">
        <v>3388</v>
      </c>
      <c r="S360" t="s">
        <v>227</v>
      </c>
    </row>
    <row r="361" spans="1:19" ht="13.95" customHeight="1" x14ac:dyDescent="0.25">
      <c r="A361" t="s">
        <v>3376</v>
      </c>
      <c r="B361" t="s">
        <v>0</v>
      </c>
      <c r="C361" s="1">
        <v>44835</v>
      </c>
      <c r="D361" s="1">
        <v>44835</v>
      </c>
      <c r="E361" t="s">
        <v>1015</v>
      </c>
      <c r="F361" s="1">
        <v>44830</v>
      </c>
      <c r="G361" s="34">
        <v>0.83700231481481002</v>
      </c>
      <c r="H361" t="s">
        <v>3335</v>
      </c>
      <c r="I361" s="1">
        <v>44835</v>
      </c>
      <c r="J361" t="s">
        <v>1015</v>
      </c>
      <c r="K361" t="s">
        <v>113</v>
      </c>
      <c r="L361" s="1">
        <v>44835</v>
      </c>
      <c r="M361" s="40">
        <v>-34910.480000000003</v>
      </c>
      <c r="N361" s="40">
        <v>-34910.480000000003</v>
      </c>
      <c r="O361" t="s">
        <v>3332</v>
      </c>
      <c r="P361" s="1">
        <v>44835</v>
      </c>
      <c r="Q361" t="s">
        <v>3384</v>
      </c>
      <c r="R361" t="s">
        <v>250</v>
      </c>
      <c r="S361" t="s">
        <v>247</v>
      </c>
    </row>
    <row r="362" spans="1:19" ht="13.95" customHeight="1" x14ac:dyDescent="0.25">
      <c r="A362" t="s">
        <v>3363</v>
      </c>
      <c r="B362" t="s">
        <v>0</v>
      </c>
      <c r="C362" s="1">
        <v>44835</v>
      </c>
      <c r="D362" s="1">
        <v>44835</v>
      </c>
      <c r="E362" t="s">
        <v>1087</v>
      </c>
      <c r="F362" s="1">
        <v>44830</v>
      </c>
      <c r="G362" s="34">
        <v>0.83709490740740999</v>
      </c>
      <c r="H362" t="s">
        <v>3335</v>
      </c>
      <c r="I362" s="1">
        <v>44835</v>
      </c>
      <c r="J362" t="s">
        <v>1087</v>
      </c>
      <c r="K362" t="s">
        <v>113</v>
      </c>
      <c r="L362" s="1">
        <v>44835</v>
      </c>
      <c r="M362" s="40">
        <v>-6738.8</v>
      </c>
      <c r="N362" s="40">
        <v>-6738.8</v>
      </c>
      <c r="O362" t="s">
        <v>3332</v>
      </c>
      <c r="P362" s="1">
        <v>44835</v>
      </c>
      <c r="Q362" t="s">
        <v>3371</v>
      </c>
      <c r="R362" t="s">
        <v>430</v>
      </c>
      <c r="S362" t="s">
        <v>427</v>
      </c>
    </row>
    <row r="363" spans="1:19" ht="13.95" customHeight="1" x14ac:dyDescent="0.25">
      <c r="A363" t="s">
        <v>3350</v>
      </c>
      <c r="B363" t="s">
        <v>0</v>
      </c>
      <c r="C363" s="1">
        <v>44835</v>
      </c>
      <c r="D363" s="1">
        <v>44835</v>
      </c>
      <c r="E363" t="s">
        <v>969</v>
      </c>
      <c r="F363" s="1">
        <v>44830</v>
      </c>
      <c r="G363" s="34">
        <v>0.83694444444444005</v>
      </c>
      <c r="H363" t="s">
        <v>3335</v>
      </c>
      <c r="I363" s="1">
        <v>44835</v>
      </c>
      <c r="J363" t="s">
        <v>969</v>
      </c>
      <c r="K363" t="s">
        <v>113</v>
      </c>
      <c r="L363" s="1">
        <v>44835</v>
      </c>
      <c r="M363" s="40">
        <v>-9471.86</v>
      </c>
      <c r="N363" s="40">
        <v>-9471.86</v>
      </c>
      <c r="O363" t="s">
        <v>3332</v>
      </c>
      <c r="P363" s="1">
        <v>44835</v>
      </c>
      <c r="Q363" t="s">
        <v>3358</v>
      </c>
      <c r="R363" t="s">
        <v>3348</v>
      </c>
      <c r="S363" t="s">
        <v>132</v>
      </c>
    </row>
    <row r="364" spans="1:19" ht="13.95" customHeight="1" x14ac:dyDescent="0.25">
      <c r="A364" t="s">
        <v>3336</v>
      </c>
      <c r="B364" t="s">
        <v>0</v>
      </c>
      <c r="C364" s="1">
        <v>44835</v>
      </c>
      <c r="D364" s="1">
        <v>44865</v>
      </c>
      <c r="E364" t="s">
        <v>963</v>
      </c>
      <c r="F364" s="1">
        <v>44830</v>
      </c>
      <c r="G364" s="34">
        <v>0.83693287037037001</v>
      </c>
      <c r="H364" t="s">
        <v>3335</v>
      </c>
      <c r="I364" s="1">
        <v>44835</v>
      </c>
      <c r="J364" t="s">
        <v>963</v>
      </c>
      <c r="K364" t="s">
        <v>113</v>
      </c>
      <c r="L364" s="1">
        <v>44835</v>
      </c>
      <c r="M364" s="40">
        <v>-7859.66</v>
      </c>
      <c r="N364" s="40">
        <v>-7859.66</v>
      </c>
      <c r="O364" t="s">
        <v>3332</v>
      </c>
      <c r="P364" s="1">
        <v>44865</v>
      </c>
      <c r="Q364" t="s">
        <v>3344</v>
      </c>
      <c r="R364" t="s">
        <v>3333</v>
      </c>
      <c r="S364" t="s">
        <v>117</v>
      </c>
    </row>
    <row r="365" spans="1:19" ht="13.95" customHeight="1" x14ac:dyDescent="0.25">
      <c r="A365" t="s">
        <v>4428</v>
      </c>
      <c r="B365" t="s">
        <v>0</v>
      </c>
      <c r="C365" s="1">
        <v>44866</v>
      </c>
      <c r="D365" s="1">
        <v>44866</v>
      </c>
      <c r="E365" t="s">
        <v>1300</v>
      </c>
      <c r="F365" s="1">
        <v>44861</v>
      </c>
      <c r="G365" s="34">
        <v>0.83715277777777997</v>
      </c>
      <c r="H365" t="s">
        <v>3335</v>
      </c>
      <c r="I365" s="1">
        <v>44866</v>
      </c>
      <c r="J365" t="s">
        <v>1300</v>
      </c>
      <c r="K365" t="s">
        <v>113</v>
      </c>
      <c r="L365" s="1">
        <v>44866</v>
      </c>
      <c r="M365" s="40">
        <v>-5049.38</v>
      </c>
      <c r="N365" s="40">
        <v>-5049.38</v>
      </c>
      <c r="O365" t="s">
        <v>3332</v>
      </c>
      <c r="P365" s="1">
        <v>44866</v>
      </c>
      <c r="Q365" t="s">
        <v>4435</v>
      </c>
      <c r="R365" t="s">
        <v>505</v>
      </c>
      <c r="S365" t="s">
        <v>502</v>
      </c>
    </row>
    <row r="366" spans="1:19" ht="13.95" customHeight="1" x14ac:dyDescent="0.25">
      <c r="A366" t="s">
        <v>4415</v>
      </c>
      <c r="B366" t="s">
        <v>0</v>
      </c>
      <c r="C366" s="1">
        <v>44866</v>
      </c>
      <c r="D366" s="1">
        <v>44866</v>
      </c>
      <c r="E366" t="s">
        <v>1298</v>
      </c>
      <c r="F366" s="1">
        <v>44861</v>
      </c>
      <c r="G366" s="34">
        <v>0.83715277777777997</v>
      </c>
      <c r="H366" t="s">
        <v>3335</v>
      </c>
      <c r="I366" s="1">
        <v>44866</v>
      </c>
      <c r="J366" t="s">
        <v>1298</v>
      </c>
      <c r="K366" t="s">
        <v>113</v>
      </c>
      <c r="L366" s="1">
        <v>44866</v>
      </c>
      <c r="M366" s="40">
        <v>-209325.97</v>
      </c>
      <c r="N366" s="40">
        <v>-209325.97</v>
      </c>
      <c r="O366" t="s">
        <v>3332</v>
      </c>
      <c r="P366" s="1">
        <v>44866</v>
      </c>
      <c r="Q366" t="s">
        <v>4422</v>
      </c>
      <c r="R366" t="s">
        <v>500</v>
      </c>
      <c r="S366" t="s">
        <v>497</v>
      </c>
    </row>
    <row r="367" spans="1:19" ht="13.95" customHeight="1" x14ac:dyDescent="0.25">
      <c r="A367" t="s">
        <v>4402</v>
      </c>
      <c r="B367" t="s">
        <v>0</v>
      </c>
      <c r="C367" s="1">
        <v>44866</v>
      </c>
      <c r="D367" s="1">
        <v>44866</v>
      </c>
      <c r="E367" t="s">
        <v>1296</v>
      </c>
      <c r="F367" s="1">
        <v>44861</v>
      </c>
      <c r="G367" s="34">
        <v>0.83715277777777997</v>
      </c>
      <c r="H367" t="s">
        <v>3335</v>
      </c>
      <c r="I367" s="1">
        <v>44866</v>
      </c>
      <c r="J367" t="s">
        <v>1296</v>
      </c>
      <c r="K367" t="s">
        <v>113</v>
      </c>
      <c r="L367" s="1">
        <v>44866</v>
      </c>
      <c r="M367" s="40">
        <v>-7942</v>
      </c>
      <c r="N367" s="40">
        <v>-7942</v>
      </c>
      <c r="O367" t="s">
        <v>3332</v>
      </c>
      <c r="P367" s="1">
        <v>44866</v>
      </c>
      <c r="Q367" t="s">
        <v>4409</v>
      </c>
      <c r="R367" t="s">
        <v>495</v>
      </c>
      <c r="S367" t="s">
        <v>492</v>
      </c>
    </row>
    <row r="368" spans="1:19" ht="13.95" customHeight="1" x14ac:dyDescent="0.25">
      <c r="A368" t="s">
        <v>4389</v>
      </c>
      <c r="B368" t="s">
        <v>0</v>
      </c>
      <c r="C368" s="1">
        <v>44866</v>
      </c>
      <c r="D368" s="1">
        <v>44866</v>
      </c>
      <c r="E368" t="s">
        <v>1294</v>
      </c>
      <c r="F368" s="1">
        <v>44861</v>
      </c>
      <c r="G368" s="34">
        <v>0.83715277777777997</v>
      </c>
      <c r="H368" t="s">
        <v>3335</v>
      </c>
      <c r="I368" s="1">
        <v>44866</v>
      </c>
      <c r="J368" t="s">
        <v>1294</v>
      </c>
      <c r="K368" t="s">
        <v>113</v>
      </c>
      <c r="L368" s="1">
        <v>44866</v>
      </c>
      <c r="M368" s="40">
        <v>-1843.23</v>
      </c>
      <c r="N368" s="40">
        <v>-1843.23</v>
      </c>
      <c r="O368" t="s">
        <v>3332</v>
      </c>
      <c r="P368" s="1">
        <v>44866</v>
      </c>
      <c r="Q368" t="s">
        <v>4396</v>
      </c>
      <c r="R368" t="s">
        <v>490</v>
      </c>
      <c r="S368" t="s">
        <v>487</v>
      </c>
    </row>
    <row r="369" spans="1:19" ht="13.95" customHeight="1" x14ac:dyDescent="0.25">
      <c r="A369" t="s">
        <v>4376</v>
      </c>
      <c r="B369" t="s">
        <v>0</v>
      </c>
      <c r="C369" s="1">
        <v>44866</v>
      </c>
      <c r="D369" s="1">
        <v>44866</v>
      </c>
      <c r="E369" t="s">
        <v>1292</v>
      </c>
      <c r="F369" s="1">
        <v>44861</v>
      </c>
      <c r="G369" s="34">
        <v>0.83714120370370004</v>
      </c>
      <c r="H369" t="s">
        <v>3335</v>
      </c>
      <c r="I369" s="1">
        <v>44866</v>
      </c>
      <c r="J369" t="s">
        <v>1292</v>
      </c>
      <c r="K369" t="s">
        <v>113</v>
      </c>
      <c r="L369" s="1">
        <v>44866</v>
      </c>
      <c r="M369" s="40">
        <v>-67148.89</v>
      </c>
      <c r="N369" s="40">
        <v>-67148.89</v>
      </c>
      <c r="O369" t="s">
        <v>3332</v>
      </c>
      <c r="P369" s="1">
        <v>44866</v>
      </c>
      <c r="Q369" t="s">
        <v>4383</v>
      </c>
      <c r="R369" t="s">
        <v>485</v>
      </c>
      <c r="S369" t="s">
        <v>482</v>
      </c>
    </row>
    <row r="370" spans="1:19" ht="13.95" customHeight="1" x14ac:dyDescent="0.25">
      <c r="A370" t="s">
        <v>4363</v>
      </c>
      <c r="B370" t="s">
        <v>0</v>
      </c>
      <c r="C370" s="1">
        <v>44866</v>
      </c>
      <c r="D370" s="1">
        <v>44866</v>
      </c>
      <c r="E370" t="s">
        <v>1286</v>
      </c>
      <c r="F370" s="1">
        <v>44861</v>
      </c>
      <c r="G370" s="34">
        <v>0.83714120370370004</v>
      </c>
      <c r="H370" t="s">
        <v>3335</v>
      </c>
      <c r="I370" s="1">
        <v>44866</v>
      </c>
      <c r="J370" t="s">
        <v>1286</v>
      </c>
      <c r="K370" t="s">
        <v>113</v>
      </c>
      <c r="L370" s="1">
        <v>44866</v>
      </c>
      <c r="M370" s="40">
        <v>-14993.04</v>
      </c>
      <c r="N370" s="40">
        <v>-14993.04</v>
      </c>
      <c r="O370" t="s">
        <v>3332</v>
      </c>
      <c r="P370" s="1">
        <v>44866</v>
      </c>
      <c r="Q370" t="s">
        <v>4370</v>
      </c>
      <c r="R370" t="s">
        <v>470</v>
      </c>
      <c r="S370" t="s">
        <v>467</v>
      </c>
    </row>
    <row r="371" spans="1:19" ht="13.95" customHeight="1" x14ac:dyDescent="0.25">
      <c r="A371" t="s">
        <v>4350</v>
      </c>
      <c r="B371" t="s">
        <v>0</v>
      </c>
      <c r="C371" s="1">
        <v>44866</v>
      </c>
      <c r="D371" s="1">
        <v>44866</v>
      </c>
      <c r="E371" t="s">
        <v>1284</v>
      </c>
      <c r="F371" s="1">
        <v>44861</v>
      </c>
      <c r="G371" s="34">
        <v>0.83714120370370004</v>
      </c>
      <c r="H371" t="s">
        <v>3335</v>
      </c>
      <c r="I371" s="1">
        <v>44866</v>
      </c>
      <c r="J371" t="s">
        <v>1284</v>
      </c>
      <c r="K371" t="s">
        <v>113</v>
      </c>
      <c r="L371" s="1">
        <v>44866</v>
      </c>
      <c r="M371" s="40">
        <v>-3392.93</v>
      </c>
      <c r="N371" s="40">
        <v>-3392.93</v>
      </c>
      <c r="O371" t="s">
        <v>3332</v>
      </c>
      <c r="P371" s="1">
        <v>44866</v>
      </c>
      <c r="Q371" t="s">
        <v>4357</v>
      </c>
      <c r="R371" t="s">
        <v>465</v>
      </c>
      <c r="S371" t="s">
        <v>462</v>
      </c>
    </row>
    <row r="372" spans="1:19" ht="13.95" customHeight="1" x14ac:dyDescent="0.25">
      <c r="A372" t="s">
        <v>4337</v>
      </c>
      <c r="B372" t="s">
        <v>0</v>
      </c>
      <c r="C372" s="1">
        <v>44866</v>
      </c>
      <c r="D372" s="1">
        <v>44866</v>
      </c>
      <c r="E372" t="s">
        <v>1282</v>
      </c>
      <c r="F372" s="1">
        <v>44861</v>
      </c>
      <c r="G372" s="34">
        <v>0.83712962962963</v>
      </c>
      <c r="H372" t="s">
        <v>3335</v>
      </c>
      <c r="I372" s="1">
        <v>44866</v>
      </c>
      <c r="J372" t="s">
        <v>1282</v>
      </c>
      <c r="K372" t="s">
        <v>113</v>
      </c>
      <c r="L372" s="1">
        <v>44866</v>
      </c>
      <c r="M372" s="40">
        <v>-14924.73</v>
      </c>
      <c r="N372" s="40">
        <v>-14924.73</v>
      </c>
      <c r="O372" t="s">
        <v>3332</v>
      </c>
      <c r="P372" s="1">
        <v>44866</v>
      </c>
      <c r="Q372" t="s">
        <v>4344</v>
      </c>
      <c r="R372" t="s">
        <v>460</v>
      </c>
      <c r="S372" t="s">
        <v>457</v>
      </c>
    </row>
    <row r="373" spans="1:19" ht="13.95" customHeight="1" x14ac:dyDescent="0.25">
      <c r="A373" t="s">
        <v>4324</v>
      </c>
      <c r="B373" t="s">
        <v>0</v>
      </c>
      <c r="C373" s="1">
        <v>44866</v>
      </c>
      <c r="D373" s="1">
        <v>44866</v>
      </c>
      <c r="E373" t="s">
        <v>1280</v>
      </c>
      <c r="F373" s="1">
        <v>44861</v>
      </c>
      <c r="G373" s="34">
        <v>0.83712962962963</v>
      </c>
      <c r="H373" t="s">
        <v>3335</v>
      </c>
      <c r="I373" s="1">
        <v>44866</v>
      </c>
      <c r="J373" t="s">
        <v>1280</v>
      </c>
      <c r="K373" t="s">
        <v>113</v>
      </c>
      <c r="L373" s="1">
        <v>44866</v>
      </c>
      <c r="M373" s="40">
        <v>-10027.219999999999</v>
      </c>
      <c r="N373" s="40">
        <v>-10027.219999999999</v>
      </c>
      <c r="O373" t="s">
        <v>3332</v>
      </c>
      <c r="P373" s="1">
        <v>44866</v>
      </c>
      <c r="Q373" t="s">
        <v>4331</v>
      </c>
      <c r="R373" t="s">
        <v>455</v>
      </c>
      <c r="S373" t="s">
        <v>452</v>
      </c>
    </row>
    <row r="374" spans="1:19" ht="13.95" customHeight="1" x14ac:dyDescent="0.25">
      <c r="A374" t="s">
        <v>4311</v>
      </c>
      <c r="B374" t="s">
        <v>0</v>
      </c>
      <c r="C374" s="1">
        <v>44866</v>
      </c>
      <c r="D374" s="1">
        <v>44866</v>
      </c>
      <c r="E374" t="s">
        <v>1278</v>
      </c>
      <c r="F374" s="1">
        <v>44861</v>
      </c>
      <c r="G374" s="34">
        <v>0.83712962962963</v>
      </c>
      <c r="H374" t="s">
        <v>3335</v>
      </c>
      <c r="I374" s="1">
        <v>44866</v>
      </c>
      <c r="J374" t="s">
        <v>1278</v>
      </c>
      <c r="K374" t="s">
        <v>113</v>
      </c>
      <c r="L374" s="1">
        <v>44866</v>
      </c>
      <c r="M374" s="40">
        <v>-28695.98</v>
      </c>
      <c r="N374" s="40">
        <v>-28695.98</v>
      </c>
      <c r="O374" t="s">
        <v>3332</v>
      </c>
      <c r="P374" s="1">
        <v>44866</v>
      </c>
      <c r="Q374" t="s">
        <v>4318</v>
      </c>
      <c r="R374" t="s">
        <v>450</v>
      </c>
      <c r="S374" t="s">
        <v>447</v>
      </c>
    </row>
    <row r="375" spans="1:19" ht="13.95" customHeight="1" x14ac:dyDescent="0.25">
      <c r="A375" t="s">
        <v>4298</v>
      </c>
      <c r="B375" t="s">
        <v>0</v>
      </c>
      <c r="C375" s="1">
        <v>44866</v>
      </c>
      <c r="D375" s="1">
        <v>44866</v>
      </c>
      <c r="E375" t="s">
        <v>1276</v>
      </c>
      <c r="F375" s="1">
        <v>44861</v>
      </c>
      <c r="G375" s="34">
        <v>0.83712962962963</v>
      </c>
      <c r="H375" t="s">
        <v>3335</v>
      </c>
      <c r="I375" s="1">
        <v>44866</v>
      </c>
      <c r="J375" t="s">
        <v>1276</v>
      </c>
      <c r="K375" t="s">
        <v>113</v>
      </c>
      <c r="L375" s="1">
        <v>44866</v>
      </c>
      <c r="M375" s="40">
        <v>-3707.58</v>
      </c>
      <c r="N375" s="40">
        <v>-3707.58</v>
      </c>
      <c r="O375" t="s">
        <v>3332</v>
      </c>
      <c r="P375" s="1">
        <v>44866</v>
      </c>
      <c r="Q375" t="s">
        <v>4305</v>
      </c>
      <c r="R375" t="s">
        <v>445</v>
      </c>
      <c r="S375" t="s">
        <v>442</v>
      </c>
    </row>
    <row r="376" spans="1:19" ht="13.95" customHeight="1" x14ac:dyDescent="0.25">
      <c r="A376" t="s">
        <v>4285</v>
      </c>
      <c r="B376" t="s">
        <v>0</v>
      </c>
      <c r="C376" s="1">
        <v>44866</v>
      </c>
      <c r="D376" s="1">
        <v>44866</v>
      </c>
      <c r="E376" t="s">
        <v>1274</v>
      </c>
      <c r="F376" s="1">
        <v>44861</v>
      </c>
      <c r="G376" s="34">
        <v>0.83711805555555996</v>
      </c>
      <c r="H376" t="s">
        <v>3335</v>
      </c>
      <c r="I376" s="1">
        <v>44866</v>
      </c>
      <c r="J376" t="s">
        <v>1274</v>
      </c>
      <c r="K376" t="s">
        <v>113</v>
      </c>
      <c r="L376" s="1">
        <v>44866</v>
      </c>
      <c r="M376" s="40">
        <v>-3816.33</v>
      </c>
      <c r="N376" s="40">
        <v>-3816.33</v>
      </c>
      <c r="O376" t="s">
        <v>3332</v>
      </c>
      <c r="P376" s="1">
        <v>44866</v>
      </c>
      <c r="Q376" t="s">
        <v>4292</v>
      </c>
      <c r="R376" t="s">
        <v>440</v>
      </c>
      <c r="S376" t="s">
        <v>437</v>
      </c>
    </row>
    <row r="377" spans="1:19" ht="13.95" customHeight="1" x14ac:dyDescent="0.25">
      <c r="A377" t="s">
        <v>4272</v>
      </c>
      <c r="B377" t="s">
        <v>0</v>
      </c>
      <c r="C377" s="1">
        <v>44866</v>
      </c>
      <c r="D377" s="1">
        <v>44866</v>
      </c>
      <c r="E377" t="s">
        <v>1272</v>
      </c>
      <c r="F377" s="1">
        <v>44861</v>
      </c>
      <c r="G377" s="34">
        <v>0.83711805555555996</v>
      </c>
      <c r="H377" t="s">
        <v>3335</v>
      </c>
      <c r="I377" s="1">
        <v>44866</v>
      </c>
      <c r="J377" t="s">
        <v>1272</v>
      </c>
      <c r="K377" t="s">
        <v>113</v>
      </c>
      <c r="L377" s="1">
        <v>44866</v>
      </c>
      <c r="M377" s="40">
        <v>-88416.21</v>
      </c>
      <c r="N377" s="40">
        <v>-88416.21</v>
      </c>
      <c r="O377" t="s">
        <v>3332</v>
      </c>
      <c r="P377" s="1">
        <v>44866</v>
      </c>
      <c r="Q377" t="s">
        <v>4279</v>
      </c>
      <c r="R377" t="s">
        <v>435</v>
      </c>
      <c r="S377" t="s">
        <v>432</v>
      </c>
    </row>
    <row r="378" spans="1:19" ht="13.95" customHeight="1" x14ac:dyDescent="0.25">
      <c r="A378" t="s">
        <v>4249</v>
      </c>
      <c r="B378" t="s">
        <v>0</v>
      </c>
      <c r="C378" s="1">
        <v>44866</v>
      </c>
      <c r="D378" s="1">
        <v>44866</v>
      </c>
      <c r="E378" t="s">
        <v>1268</v>
      </c>
      <c r="F378" s="1">
        <v>44861</v>
      </c>
      <c r="G378" s="34">
        <v>0.83711805555555996</v>
      </c>
      <c r="H378" t="s">
        <v>3335</v>
      </c>
      <c r="I378" s="1">
        <v>44866</v>
      </c>
      <c r="J378" t="s">
        <v>1268</v>
      </c>
      <c r="K378" t="s">
        <v>113</v>
      </c>
      <c r="L378" s="1">
        <v>44866</v>
      </c>
      <c r="M378" s="40">
        <v>-2255.25</v>
      </c>
      <c r="N378" s="40">
        <v>-2255.25</v>
      </c>
      <c r="O378" t="s">
        <v>3332</v>
      </c>
      <c r="P378" s="1">
        <v>44866</v>
      </c>
      <c r="Q378" t="s">
        <v>4256</v>
      </c>
      <c r="R378" t="s">
        <v>425</v>
      </c>
      <c r="S378" t="s">
        <v>422</v>
      </c>
    </row>
    <row r="379" spans="1:19" ht="13.95" customHeight="1" x14ac:dyDescent="0.25">
      <c r="A379" t="s">
        <v>4236</v>
      </c>
      <c r="B379" t="s">
        <v>0</v>
      </c>
      <c r="C379" s="1">
        <v>44866</v>
      </c>
      <c r="D379" s="1">
        <v>44866</v>
      </c>
      <c r="E379" t="s">
        <v>1266</v>
      </c>
      <c r="F379" s="1">
        <v>44861</v>
      </c>
      <c r="G379" s="34">
        <v>0.83711805555555996</v>
      </c>
      <c r="H379" t="s">
        <v>3335</v>
      </c>
      <c r="I379" s="1">
        <v>44866</v>
      </c>
      <c r="J379" t="s">
        <v>1266</v>
      </c>
      <c r="K379" t="s">
        <v>113</v>
      </c>
      <c r="L379" s="1">
        <v>44866</v>
      </c>
      <c r="M379" s="40">
        <v>-43362.28</v>
      </c>
      <c r="N379" s="40">
        <v>-43362.28</v>
      </c>
      <c r="O379" t="s">
        <v>3332</v>
      </c>
      <c r="P379" s="1">
        <v>44866</v>
      </c>
      <c r="Q379" t="s">
        <v>4243</v>
      </c>
      <c r="R379" t="s">
        <v>420</v>
      </c>
      <c r="S379" t="s">
        <v>417</v>
      </c>
    </row>
    <row r="380" spans="1:19" ht="13.95" customHeight="1" x14ac:dyDescent="0.25">
      <c r="A380" t="s">
        <v>4223</v>
      </c>
      <c r="B380" t="s">
        <v>0</v>
      </c>
      <c r="C380" s="1">
        <v>44866</v>
      </c>
      <c r="D380" s="1">
        <v>44866</v>
      </c>
      <c r="E380" t="s">
        <v>1262</v>
      </c>
      <c r="F380" s="1">
        <v>44861</v>
      </c>
      <c r="G380" s="34">
        <v>0.83710648148148004</v>
      </c>
      <c r="H380" t="s">
        <v>3335</v>
      </c>
      <c r="I380" s="1">
        <v>44866</v>
      </c>
      <c r="J380" t="s">
        <v>1262</v>
      </c>
      <c r="K380" t="s">
        <v>113</v>
      </c>
      <c r="L380" s="1">
        <v>44866</v>
      </c>
      <c r="M380" s="40">
        <v>-55788.51</v>
      </c>
      <c r="N380" s="40">
        <v>-55788.51</v>
      </c>
      <c r="O380" t="s">
        <v>3332</v>
      </c>
      <c r="P380" s="1">
        <v>44866</v>
      </c>
      <c r="Q380" t="s">
        <v>4230</v>
      </c>
      <c r="R380" t="s">
        <v>410</v>
      </c>
      <c r="S380" t="s">
        <v>407</v>
      </c>
    </row>
    <row r="381" spans="1:19" ht="13.95" customHeight="1" x14ac:dyDescent="0.25">
      <c r="A381" t="s">
        <v>4210</v>
      </c>
      <c r="B381" t="s">
        <v>0</v>
      </c>
      <c r="C381" s="1">
        <v>44866</v>
      </c>
      <c r="D381" s="1">
        <v>44866</v>
      </c>
      <c r="E381" t="s">
        <v>1260</v>
      </c>
      <c r="F381" s="1">
        <v>44861</v>
      </c>
      <c r="G381" s="34">
        <v>0.83710648148148004</v>
      </c>
      <c r="H381" t="s">
        <v>3335</v>
      </c>
      <c r="I381" s="1">
        <v>44866</v>
      </c>
      <c r="J381" t="s">
        <v>1260</v>
      </c>
      <c r="K381" t="s">
        <v>113</v>
      </c>
      <c r="L381" s="1">
        <v>44866</v>
      </c>
      <c r="M381" s="40">
        <v>-52229.09</v>
      </c>
      <c r="N381" s="40">
        <v>-52229.09</v>
      </c>
      <c r="O381" t="s">
        <v>3332</v>
      </c>
      <c r="P381" s="1">
        <v>44866</v>
      </c>
      <c r="Q381" t="s">
        <v>4217</v>
      </c>
      <c r="R381" t="s">
        <v>405</v>
      </c>
      <c r="S381" t="s">
        <v>402</v>
      </c>
    </row>
    <row r="382" spans="1:19" ht="13.95" customHeight="1" x14ac:dyDescent="0.25">
      <c r="A382" t="s">
        <v>4197</v>
      </c>
      <c r="B382" t="s">
        <v>0</v>
      </c>
      <c r="C382" s="1">
        <v>44866</v>
      </c>
      <c r="D382" s="1">
        <v>44866</v>
      </c>
      <c r="E382" t="s">
        <v>1258</v>
      </c>
      <c r="F382" s="1">
        <v>44861</v>
      </c>
      <c r="G382" s="34">
        <v>0.83710648148148004</v>
      </c>
      <c r="H382" t="s">
        <v>3335</v>
      </c>
      <c r="I382" s="1">
        <v>44866</v>
      </c>
      <c r="J382" t="s">
        <v>1258</v>
      </c>
      <c r="K382" t="s">
        <v>113</v>
      </c>
      <c r="L382" s="1">
        <v>44866</v>
      </c>
      <c r="M382" s="40">
        <v>-253979.93</v>
      </c>
      <c r="N382" s="40">
        <v>-253979.93</v>
      </c>
      <c r="O382" t="s">
        <v>3332</v>
      </c>
      <c r="P382" s="1">
        <v>44866</v>
      </c>
      <c r="Q382" t="s">
        <v>4204</v>
      </c>
      <c r="R382" t="s">
        <v>400</v>
      </c>
      <c r="S382" t="s">
        <v>397</v>
      </c>
    </row>
    <row r="383" spans="1:19" ht="13.95" customHeight="1" x14ac:dyDescent="0.25">
      <c r="A383" t="s">
        <v>4184</v>
      </c>
      <c r="B383" t="s">
        <v>0</v>
      </c>
      <c r="C383" s="1">
        <v>44866</v>
      </c>
      <c r="D383" s="1">
        <v>44866</v>
      </c>
      <c r="E383" t="s">
        <v>1256</v>
      </c>
      <c r="F383" s="1">
        <v>44861</v>
      </c>
      <c r="G383" s="34">
        <v>0.83709490740740999</v>
      </c>
      <c r="H383" t="s">
        <v>3335</v>
      </c>
      <c r="I383" s="1">
        <v>44866</v>
      </c>
      <c r="J383" t="s">
        <v>1256</v>
      </c>
      <c r="K383" t="s">
        <v>113</v>
      </c>
      <c r="L383" s="1">
        <v>44866</v>
      </c>
      <c r="M383" s="40">
        <v>-21406.06</v>
      </c>
      <c r="N383" s="40">
        <v>-21406.06</v>
      </c>
      <c r="O383" t="s">
        <v>3332</v>
      </c>
      <c r="P383" s="1">
        <v>44866</v>
      </c>
      <c r="Q383" t="s">
        <v>4191</v>
      </c>
      <c r="R383" t="s">
        <v>395</v>
      </c>
      <c r="S383" t="s">
        <v>392</v>
      </c>
    </row>
    <row r="384" spans="1:19" ht="13.95" customHeight="1" x14ac:dyDescent="0.25">
      <c r="A384" t="s">
        <v>4171</v>
      </c>
      <c r="B384" t="s">
        <v>0</v>
      </c>
      <c r="C384" s="1">
        <v>44866</v>
      </c>
      <c r="D384" s="1">
        <v>44866</v>
      </c>
      <c r="E384" t="s">
        <v>1254</v>
      </c>
      <c r="F384" s="1">
        <v>44861</v>
      </c>
      <c r="G384" s="34">
        <v>0.83709490740740999</v>
      </c>
      <c r="H384" t="s">
        <v>3335</v>
      </c>
      <c r="I384" s="1">
        <v>44866</v>
      </c>
      <c r="J384" t="s">
        <v>1254</v>
      </c>
      <c r="K384" t="s">
        <v>113</v>
      </c>
      <c r="L384" s="1">
        <v>44866</v>
      </c>
      <c r="M384" s="40">
        <v>-1817.2</v>
      </c>
      <c r="N384" s="40">
        <v>-1817.2</v>
      </c>
      <c r="O384" t="s">
        <v>3332</v>
      </c>
      <c r="P384" s="1">
        <v>44866</v>
      </c>
      <c r="Q384" t="s">
        <v>4178</v>
      </c>
      <c r="R384" t="s">
        <v>4169</v>
      </c>
      <c r="S384" t="s">
        <v>387</v>
      </c>
    </row>
    <row r="385" spans="1:19" ht="13.95" customHeight="1" x14ac:dyDescent="0.25">
      <c r="A385" t="s">
        <v>4157</v>
      </c>
      <c r="B385" t="s">
        <v>0</v>
      </c>
      <c r="C385" s="1">
        <v>44866</v>
      </c>
      <c r="D385" s="1">
        <v>44866</v>
      </c>
      <c r="E385" t="s">
        <v>1252</v>
      </c>
      <c r="F385" s="1">
        <v>44861</v>
      </c>
      <c r="G385" s="34">
        <v>0.83709490740740999</v>
      </c>
      <c r="H385" t="s">
        <v>3335</v>
      </c>
      <c r="I385" s="1">
        <v>44866</v>
      </c>
      <c r="J385" t="s">
        <v>1252</v>
      </c>
      <c r="K385" t="s">
        <v>113</v>
      </c>
      <c r="L385" s="1">
        <v>44866</v>
      </c>
      <c r="M385" s="40">
        <v>-2969.93</v>
      </c>
      <c r="N385" s="40">
        <v>-2969.93</v>
      </c>
      <c r="O385" t="s">
        <v>3332</v>
      </c>
      <c r="P385" s="1">
        <v>44866</v>
      </c>
      <c r="Q385" t="s">
        <v>4164</v>
      </c>
      <c r="R385" t="s">
        <v>385</v>
      </c>
      <c r="S385" t="s">
        <v>382</v>
      </c>
    </row>
    <row r="386" spans="1:19" ht="13.95" customHeight="1" x14ac:dyDescent="0.25">
      <c r="A386" t="s">
        <v>4144</v>
      </c>
      <c r="B386" t="s">
        <v>0</v>
      </c>
      <c r="C386" s="1">
        <v>44866</v>
      </c>
      <c r="D386" s="1">
        <v>44866</v>
      </c>
      <c r="E386" t="s">
        <v>1250</v>
      </c>
      <c r="F386" s="1">
        <v>44861</v>
      </c>
      <c r="G386" s="34">
        <v>0.83709490740740999</v>
      </c>
      <c r="H386" t="s">
        <v>3335</v>
      </c>
      <c r="I386" s="1">
        <v>44866</v>
      </c>
      <c r="J386" t="s">
        <v>1250</v>
      </c>
      <c r="K386" t="s">
        <v>113</v>
      </c>
      <c r="L386" s="1">
        <v>44866</v>
      </c>
      <c r="M386" s="40">
        <v>-18444.689999999999</v>
      </c>
      <c r="N386" s="40">
        <v>-18444.689999999999</v>
      </c>
      <c r="O386" t="s">
        <v>3332</v>
      </c>
      <c r="P386" s="1">
        <v>44866</v>
      </c>
      <c r="Q386" t="s">
        <v>4151</v>
      </c>
      <c r="R386" t="s">
        <v>380</v>
      </c>
      <c r="S386" t="s">
        <v>377</v>
      </c>
    </row>
    <row r="387" spans="1:19" ht="13.95" customHeight="1" x14ac:dyDescent="0.25">
      <c r="A387" t="s">
        <v>4131</v>
      </c>
      <c r="B387" t="s">
        <v>0</v>
      </c>
      <c r="C387" s="1">
        <v>44866</v>
      </c>
      <c r="D387" s="1">
        <v>44866</v>
      </c>
      <c r="E387" t="s">
        <v>1246</v>
      </c>
      <c r="F387" s="1">
        <v>44861</v>
      </c>
      <c r="G387" s="34">
        <v>0.83708333333332996</v>
      </c>
      <c r="H387" t="s">
        <v>3335</v>
      </c>
      <c r="I387" s="1">
        <v>44866</v>
      </c>
      <c r="J387" t="s">
        <v>1246</v>
      </c>
      <c r="K387" t="s">
        <v>113</v>
      </c>
      <c r="L387" s="1">
        <v>44866</v>
      </c>
      <c r="M387" s="40">
        <v>-83080.429999999993</v>
      </c>
      <c r="N387" s="40">
        <v>-83080.429999999993</v>
      </c>
      <c r="O387" t="s">
        <v>3332</v>
      </c>
      <c r="P387" s="1">
        <v>44866</v>
      </c>
      <c r="Q387" t="s">
        <v>4138</v>
      </c>
      <c r="R387" t="s">
        <v>370</v>
      </c>
      <c r="S387" t="s">
        <v>367</v>
      </c>
    </row>
    <row r="388" spans="1:19" ht="13.95" customHeight="1" x14ac:dyDescent="0.25">
      <c r="A388" t="s">
        <v>4118</v>
      </c>
      <c r="B388" t="s">
        <v>0</v>
      </c>
      <c r="C388" s="1">
        <v>44866</v>
      </c>
      <c r="D388" s="1">
        <v>44866</v>
      </c>
      <c r="E388" t="s">
        <v>1244</v>
      </c>
      <c r="F388" s="1">
        <v>44861</v>
      </c>
      <c r="G388" s="34">
        <v>0.83708333333332996</v>
      </c>
      <c r="H388" t="s">
        <v>3335</v>
      </c>
      <c r="I388" s="1">
        <v>44866</v>
      </c>
      <c r="J388" t="s">
        <v>1244</v>
      </c>
      <c r="K388" t="s">
        <v>113</v>
      </c>
      <c r="L388" s="1">
        <v>44866</v>
      </c>
      <c r="M388" s="40">
        <v>-20387.419999999998</v>
      </c>
      <c r="N388" s="40">
        <v>-20387.419999999998</v>
      </c>
      <c r="O388" t="s">
        <v>3332</v>
      </c>
      <c r="P388" s="1">
        <v>44866</v>
      </c>
      <c r="Q388" t="s">
        <v>4125</v>
      </c>
      <c r="R388" t="s">
        <v>365</v>
      </c>
      <c r="S388" t="s">
        <v>362</v>
      </c>
    </row>
    <row r="389" spans="1:19" ht="13.95" customHeight="1" x14ac:dyDescent="0.25">
      <c r="A389" t="s">
        <v>4103</v>
      </c>
      <c r="B389" t="s">
        <v>0</v>
      </c>
      <c r="C389" s="1">
        <v>44866</v>
      </c>
      <c r="D389" s="1">
        <v>44866</v>
      </c>
      <c r="E389" t="s">
        <v>1242</v>
      </c>
      <c r="F389" s="1">
        <v>44861</v>
      </c>
      <c r="G389" s="34">
        <v>0.83708333333332996</v>
      </c>
      <c r="H389" t="s">
        <v>3335</v>
      </c>
      <c r="I389" s="1">
        <v>44866</v>
      </c>
      <c r="J389" t="s">
        <v>1242</v>
      </c>
      <c r="K389" t="s">
        <v>113</v>
      </c>
      <c r="L389" s="1">
        <v>44866</v>
      </c>
      <c r="M389" s="40">
        <v>-34167.620000000003</v>
      </c>
      <c r="N389" s="40">
        <v>-34167.620000000003</v>
      </c>
      <c r="O389" t="s">
        <v>3332</v>
      </c>
      <c r="P389" s="1">
        <v>44866</v>
      </c>
      <c r="Q389" t="s">
        <v>4110</v>
      </c>
      <c r="R389" t="s">
        <v>360</v>
      </c>
      <c r="S389" t="s">
        <v>357</v>
      </c>
    </row>
    <row r="390" spans="1:19" ht="13.95" customHeight="1" x14ac:dyDescent="0.25">
      <c r="A390" t="s">
        <v>4090</v>
      </c>
      <c r="B390" t="s">
        <v>0</v>
      </c>
      <c r="C390" s="1">
        <v>44866</v>
      </c>
      <c r="D390" s="1">
        <v>44866</v>
      </c>
      <c r="E390" t="s">
        <v>1238</v>
      </c>
      <c r="F390" s="1">
        <v>44861</v>
      </c>
      <c r="G390" s="34">
        <v>0.83707175925926003</v>
      </c>
      <c r="H390" t="s">
        <v>3335</v>
      </c>
      <c r="I390" s="1">
        <v>44866</v>
      </c>
      <c r="J390" t="s">
        <v>1238</v>
      </c>
      <c r="K390" t="s">
        <v>113</v>
      </c>
      <c r="L390" s="1">
        <v>44866</v>
      </c>
      <c r="M390" s="40">
        <v>-29044.19</v>
      </c>
      <c r="N390" s="40">
        <v>-29044.19</v>
      </c>
      <c r="O390" t="s">
        <v>3332</v>
      </c>
      <c r="P390" s="1">
        <v>44866</v>
      </c>
      <c r="Q390" t="s">
        <v>4097</v>
      </c>
      <c r="R390" t="s">
        <v>350</v>
      </c>
      <c r="S390" t="s">
        <v>347</v>
      </c>
    </row>
    <row r="391" spans="1:19" ht="13.95" customHeight="1" x14ac:dyDescent="0.25">
      <c r="A391" t="s">
        <v>4077</v>
      </c>
      <c r="B391" t="s">
        <v>0</v>
      </c>
      <c r="C391" s="1">
        <v>44866</v>
      </c>
      <c r="D391" s="1">
        <v>44866</v>
      </c>
      <c r="E391" t="s">
        <v>1236</v>
      </c>
      <c r="F391" s="1">
        <v>44861</v>
      </c>
      <c r="G391" s="34">
        <v>0.83707175925926003</v>
      </c>
      <c r="H391" t="s">
        <v>3335</v>
      </c>
      <c r="I391" s="1">
        <v>44866</v>
      </c>
      <c r="J391" t="s">
        <v>1236</v>
      </c>
      <c r="K391" t="s">
        <v>113</v>
      </c>
      <c r="L391" s="1">
        <v>44866</v>
      </c>
      <c r="M391" s="40">
        <v>-4633.8900000000003</v>
      </c>
      <c r="N391" s="40">
        <v>-4633.8900000000003</v>
      </c>
      <c r="O391" t="s">
        <v>3332</v>
      </c>
      <c r="P391" s="1">
        <v>44866</v>
      </c>
      <c r="Q391" t="s">
        <v>4084</v>
      </c>
      <c r="R391" t="s">
        <v>345</v>
      </c>
      <c r="S391" t="s">
        <v>342</v>
      </c>
    </row>
    <row r="392" spans="1:19" ht="13.95" customHeight="1" x14ac:dyDescent="0.25">
      <c r="A392" t="s">
        <v>4064</v>
      </c>
      <c r="B392" t="s">
        <v>0</v>
      </c>
      <c r="C392" s="1">
        <v>44866</v>
      </c>
      <c r="D392" s="1">
        <v>44866</v>
      </c>
      <c r="E392" t="s">
        <v>1232</v>
      </c>
      <c r="F392" s="1">
        <v>44861</v>
      </c>
      <c r="G392" s="34">
        <v>0.83707175925926003</v>
      </c>
      <c r="H392" t="s">
        <v>3335</v>
      </c>
      <c r="I392" s="1">
        <v>44866</v>
      </c>
      <c r="J392" t="s">
        <v>1232</v>
      </c>
      <c r="K392" t="s">
        <v>113</v>
      </c>
      <c r="L392" s="1">
        <v>44866</v>
      </c>
      <c r="M392" s="40">
        <v>-11858.01</v>
      </c>
      <c r="N392" s="40">
        <v>-11858.01</v>
      </c>
      <c r="O392" t="s">
        <v>3332</v>
      </c>
      <c r="P392" s="1">
        <v>44866</v>
      </c>
      <c r="Q392" t="s">
        <v>4071</v>
      </c>
      <c r="R392" t="s">
        <v>335</v>
      </c>
      <c r="S392" t="s">
        <v>332</v>
      </c>
    </row>
    <row r="393" spans="1:19" ht="13.95" customHeight="1" x14ac:dyDescent="0.25">
      <c r="A393" t="s">
        <v>4051</v>
      </c>
      <c r="B393" t="s">
        <v>0</v>
      </c>
      <c r="C393" s="1">
        <v>44866</v>
      </c>
      <c r="D393" s="1">
        <v>44866</v>
      </c>
      <c r="E393" t="s">
        <v>1230</v>
      </c>
      <c r="F393" s="1">
        <v>44861</v>
      </c>
      <c r="G393" s="34">
        <v>0.83707175925926003</v>
      </c>
      <c r="H393" t="s">
        <v>3335</v>
      </c>
      <c r="I393" s="1">
        <v>44866</v>
      </c>
      <c r="J393" t="s">
        <v>1230</v>
      </c>
      <c r="K393" t="s">
        <v>113</v>
      </c>
      <c r="L393" s="1">
        <v>44866</v>
      </c>
      <c r="M393" s="40">
        <v>-1754.09</v>
      </c>
      <c r="N393" s="40">
        <v>-1754.09</v>
      </c>
      <c r="O393" t="s">
        <v>3332</v>
      </c>
      <c r="P393" s="1">
        <v>44866</v>
      </c>
      <c r="Q393" t="s">
        <v>4058</v>
      </c>
      <c r="R393" t="s">
        <v>330</v>
      </c>
      <c r="S393" t="s">
        <v>327</v>
      </c>
    </row>
    <row r="394" spans="1:19" ht="13.95" customHeight="1" x14ac:dyDescent="0.25">
      <c r="A394" t="s">
        <v>4033</v>
      </c>
      <c r="B394" t="s">
        <v>0</v>
      </c>
      <c r="C394" s="1">
        <v>44866</v>
      </c>
      <c r="D394" s="1">
        <v>44866</v>
      </c>
      <c r="E394" t="s">
        <v>1226</v>
      </c>
      <c r="F394" s="1">
        <v>44861</v>
      </c>
      <c r="G394" s="34">
        <v>0.83706018518518999</v>
      </c>
      <c r="H394" t="s">
        <v>3335</v>
      </c>
      <c r="I394" s="1">
        <v>44866</v>
      </c>
      <c r="J394" t="s">
        <v>1226</v>
      </c>
      <c r="K394" t="s">
        <v>113</v>
      </c>
      <c r="L394" s="1">
        <v>44866</v>
      </c>
      <c r="M394" s="40">
        <v>-213297.99</v>
      </c>
      <c r="N394" s="40">
        <v>-213297.99</v>
      </c>
      <c r="O394" t="s">
        <v>3332</v>
      </c>
      <c r="P394" s="1">
        <v>44866</v>
      </c>
      <c r="Q394" t="s">
        <v>4040</v>
      </c>
      <c r="R394" t="s">
        <v>320</v>
      </c>
      <c r="S394" t="s">
        <v>317</v>
      </c>
    </row>
    <row r="395" spans="1:19" ht="13.95" customHeight="1" x14ac:dyDescent="0.25">
      <c r="A395" t="s">
        <v>4020</v>
      </c>
      <c r="B395" t="s">
        <v>0</v>
      </c>
      <c r="C395" s="1">
        <v>44866</v>
      </c>
      <c r="D395" s="1">
        <v>44866</v>
      </c>
      <c r="E395" t="s">
        <v>1228</v>
      </c>
      <c r="F395" s="1">
        <v>44861</v>
      </c>
      <c r="G395" s="34">
        <v>0.83706018518518999</v>
      </c>
      <c r="H395" t="s">
        <v>3335</v>
      </c>
      <c r="I395" s="1">
        <v>44866</v>
      </c>
      <c r="J395" t="s">
        <v>1228</v>
      </c>
      <c r="K395" t="s">
        <v>113</v>
      </c>
      <c r="L395" s="1">
        <v>44866</v>
      </c>
      <c r="M395" s="40">
        <v>-87181.4</v>
      </c>
      <c r="N395" s="40">
        <v>-87181.4</v>
      </c>
      <c r="O395" t="s">
        <v>3332</v>
      </c>
      <c r="P395" s="1">
        <v>44866</v>
      </c>
      <c r="Q395" t="s">
        <v>4027</v>
      </c>
      <c r="R395" t="s">
        <v>325</v>
      </c>
      <c r="S395" t="s">
        <v>322</v>
      </c>
    </row>
    <row r="396" spans="1:19" ht="13.95" customHeight="1" x14ac:dyDescent="0.25">
      <c r="A396" t="s">
        <v>4005</v>
      </c>
      <c r="B396" t="s">
        <v>0</v>
      </c>
      <c r="C396" s="1">
        <v>44866</v>
      </c>
      <c r="D396" s="1">
        <v>44866</v>
      </c>
      <c r="E396" t="s">
        <v>1224</v>
      </c>
      <c r="F396" s="1">
        <v>44861</v>
      </c>
      <c r="G396" s="34">
        <v>0.83706018518518999</v>
      </c>
      <c r="H396" t="s">
        <v>3335</v>
      </c>
      <c r="I396" s="1">
        <v>44866</v>
      </c>
      <c r="J396" t="s">
        <v>1224</v>
      </c>
      <c r="K396" t="s">
        <v>113</v>
      </c>
      <c r="L396" s="1">
        <v>44866</v>
      </c>
      <c r="M396" s="40">
        <v>-1989.12</v>
      </c>
      <c r="N396" s="40">
        <v>-1989.12</v>
      </c>
      <c r="O396" t="s">
        <v>3332</v>
      </c>
      <c r="P396" s="1">
        <v>44866</v>
      </c>
      <c r="Q396" t="s">
        <v>4012</v>
      </c>
      <c r="R396" t="s">
        <v>315</v>
      </c>
      <c r="S396" t="s">
        <v>312</v>
      </c>
    </row>
    <row r="397" spans="1:19" ht="13.95" customHeight="1" x14ac:dyDescent="0.25">
      <c r="A397" t="s">
        <v>3992</v>
      </c>
      <c r="B397" t="s">
        <v>0</v>
      </c>
      <c r="C397" s="1">
        <v>44866</v>
      </c>
      <c r="D397" s="1">
        <v>44866</v>
      </c>
      <c r="E397" t="s">
        <v>1222</v>
      </c>
      <c r="F397" s="1">
        <v>44861</v>
      </c>
      <c r="G397" s="34">
        <v>0.83706018518518999</v>
      </c>
      <c r="H397" t="s">
        <v>3335</v>
      </c>
      <c r="I397" s="1">
        <v>44866</v>
      </c>
      <c r="J397" t="s">
        <v>1222</v>
      </c>
      <c r="K397" t="s">
        <v>113</v>
      </c>
      <c r="L397" s="1">
        <v>44866</v>
      </c>
      <c r="M397" s="40">
        <v>-11903.01</v>
      </c>
      <c r="N397" s="40">
        <v>-11903.01</v>
      </c>
      <c r="O397" t="s">
        <v>3332</v>
      </c>
      <c r="P397" s="1">
        <v>44866</v>
      </c>
      <c r="Q397" t="s">
        <v>3999</v>
      </c>
      <c r="R397" t="s">
        <v>310</v>
      </c>
      <c r="S397" t="s">
        <v>307</v>
      </c>
    </row>
    <row r="398" spans="1:19" ht="13.95" customHeight="1" x14ac:dyDescent="0.25">
      <c r="A398" t="s">
        <v>3974</v>
      </c>
      <c r="B398" t="s">
        <v>0</v>
      </c>
      <c r="C398" s="1">
        <v>44866</v>
      </c>
      <c r="D398" s="1">
        <v>44866</v>
      </c>
      <c r="E398" t="s">
        <v>1220</v>
      </c>
      <c r="F398" s="1">
        <v>44861</v>
      </c>
      <c r="G398" s="34">
        <v>0.83704861111110995</v>
      </c>
      <c r="H398" t="s">
        <v>3335</v>
      </c>
      <c r="I398" s="1">
        <v>44866</v>
      </c>
      <c r="J398" t="s">
        <v>1220</v>
      </c>
      <c r="K398" t="s">
        <v>113</v>
      </c>
      <c r="L398" s="1">
        <v>44866</v>
      </c>
      <c r="M398" s="40">
        <v>-13462.82</v>
      </c>
      <c r="N398" s="40">
        <v>-13462.82</v>
      </c>
      <c r="O398" t="s">
        <v>3332</v>
      </c>
      <c r="P398" s="1">
        <v>44866</v>
      </c>
      <c r="Q398" t="s">
        <v>3981</v>
      </c>
      <c r="R398" t="s">
        <v>305</v>
      </c>
      <c r="S398" t="s">
        <v>302</v>
      </c>
    </row>
    <row r="399" spans="1:19" ht="13.95" customHeight="1" x14ac:dyDescent="0.25">
      <c r="A399" t="s">
        <v>3961</v>
      </c>
      <c r="B399" t="s">
        <v>0</v>
      </c>
      <c r="C399" s="1">
        <v>44866</v>
      </c>
      <c r="D399" s="1">
        <v>44866</v>
      </c>
      <c r="E399" t="s">
        <v>1302</v>
      </c>
      <c r="F399" s="1">
        <v>44861</v>
      </c>
      <c r="G399" s="34">
        <v>0.83716435185185001</v>
      </c>
      <c r="H399" t="s">
        <v>3335</v>
      </c>
      <c r="I399" s="1">
        <v>44866</v>
      </c>
      <c r="J399" t="s">
        <v>1302</v>
      </c>
      <c r="K399" t="s">
        <v>113</v>
      </c>
      <c r="L399" s="1">
        <v>44866</v>
      </c>
      <c r="M399" s="40">
        <v>-196896.93</v>
      </c>
      <c r="N399" s="40">
        <v>-196896.93</v>
      </c>
      <c r="O399" t="s">
        <v>3332</v>
      </c>
      <c r="P399" s="1">
        <v>44866</v>
      </c>
      <c r="Q399" t="s">
        <v>3968</v>
      </c>
      <c r="R399" t="s">
        <v>3959</v>
      </c>
      <c r="S399" t="s">
        <v>1118</v>
      </c>
    </row>
    <row r="400" spans="1:19" ht="13.95" customHeight="1" x14ac:dyDescent="0.25">
      <c r="A400" t="s">
        <v>3947</v>
      </c>
      <c r="B400" t="s">
        <v>0</v>
      </c>
      <c r="C400" s="1">
        <v>44866</v>
      </c>
      <c r="D400" s="1">
        <v>44866</v>
      </c>
      <c r="E400" t="s">
        <v>1148</v>
      </c>
      <c r="F400" s="1">
        <v>44861</v>
      </c>
      <c r="G400" s="34">
        <v>0.83695601851851997</v>
      </c>
      <c r="H400" t="s">
        <v>3335</v>
      </c>
      <c r="I400" s="1">
        <v>44866</v>
      </c>
      <c r="J400" t="s">
        <v>1148</v>
      </c>
      <c r="K400" t="s">
        <v>113</v>
      </c>
      <c r="L400" s="1">
        <v>44866</v>
      </c>
      <c r="M400" s="40">
        <v>-20275.330000000002</v>
      </c>
      <c r="N400" s="40">
        <v>-20275.330000000002</v>
      </c>
      <c r="O400" t="s">
        <v>3332</v>
      </c>
      <c r="P400" s="1">
        <v>44866</v>
      </c>
      <c r="Q400" t="s">
        <v>3954</v>
      </c>
      <c r="R400" t="s">
        <v>3945</v>
      </c>
      <c r="S400" t="s">
        <v>122</v>
      </c>
    </row>
    <row r="401" spans="1:19" ht="13.95" customHeight="1" x14ac:dyDescent="0.25">
      <c r="A401" t="s">
        <v>3933</v>
      </c>
      <c r="B401" t="s">
        <v>0</v>
      </c>
      <c r="C401" s="1">
        <v>44866</v>
      </c>
      <c r="D401" s="1">
        <v>44866</v>
      </c>
      <c r="E401" t="s">
        <v>1216</v>
      </c>
      <c r="F401" s="1">
        <v>44861</v>
      </c>
      <c r="G401" s="34">
        <v>0.83704861111110995</v>
      </c>
      <c r="H401" t="s">
        <v>3335</v>
      </c>
      <c r="I401" s="1">
        <v>44866</v>
      </c>
      <c r="J401" t="s">
        <v>1216</v>
      </c>
      <c r="K401" t="s">
        <v>113</v>
      </c>
      <c r="L401" s="1">
        <v>44866</v>
      </c>
      <c r="M401" s="40">
        <v>-26643.09</v>
      </c>
      <c r="N401" s="40">
        <v>-26643.09</v>
      </c>
      <c r="O401" t="s">
        <v>3332</v>
      </c>
      <c r="P401" s="1">
        <v>44866</v>
      </c>
      <c r="Q401" t="s">
        <v>3940</v>
      </c>
      <c r="R401" t="s">
        <v>295</v>
      </c>
      <c r="S401" t="s">
        <v>292</v>
      </c>
    </row>
    <row r="402" spans="1:19" ht="13.95" customHeight="1" x14ac:dyDescent="0.25">
      <c r="A402" t="s">
        <v>3920</v>
      </c>
      <c r="B402" t="s">
        <v>0</v>
      </c>
      <c r="C402" s="1">
        <v>44866</v>
      </c>
      <c r="D402" s="1">
        <v>44866</v>
      </c>
      <c r="E402" t="s">
        <v>1214</v>
      </c>
      <c r="F402" s="1">
        <v>44861</v>
      </c>
      <c r="G402" s="34">
        <v>0.83704861111110995</v>
      </c>
      <c r="H402" t="s">
        <v>3335</v>
      </c>
      <c r="I402" s="1">
        <v>44866</v>
      </c>
      <c r="J402" t="s">
        <v>1214</v>
      </c>
      <c r="K402" t="s">
        <v>113</v>
      </c>
      <c r="L402" s="1">
        <v>44866</v>
      </c>
      <c r="M402" s="40">
        <v>-3633.81</v>
      </c>
      <c r="N402" s="40">
        <v>-3633.81</v>
      </c>
      <c r="O402" t="s">
        <v>3332</v>
      </c>
      <c r="P402" s="1">
        <v>44866</v>
      </c>
      <c r="Q402" t="s">
        <v>3927</v>
      </c>
      <c r="R402" t="s">
        <v>290</v>
      </c>
      <c r="S402" t="s">
        <v>287</v>
      </c>
    </row>
    <row r="403" spans="1:19" ht="13.95" customHeight="1" x14ac:dyDescent="0.25">
      <c r="A403" t="s">
        <v>3907</v>
      </c>
      <c r="B403" t="s">
        <v>0</v>
      </c>
      <c r="C403" s="1">
        <v>44866</v>
      </c>
      <c r="D403" s="1">
        <v>44866</v>
      </c>
      <c r="E403" t="s">
        <v>1212</v>
      </c>
      <c r="F403" s="1">
        <v>44861</v>
      </c>
      <c r="G403" s="34">
        <v>0.83704861111110995</v>
      </c>
      <c r="H403" t="s">
        <v>3335</v>
      </c>
      <c r="I403" s="1">
        <v>44866</v>
      </c>
      <c r="J403" t="s">
        <v>1212</v>
      </c>
      <c r="K403" t="s">
        <v>113</v>
      </c>
      <c r="L403" s="1">
        <v>44866</v>
      </c>
      <c r="M403" s="40">
        <v>-986.75</v>
      </c>
      <c r="N403" s="40">
        <v>-986.75</v>
      </c>
      <c r="O403" t="s">
        <v>3332</v>
      </c>
      <c r="P403" s="1">
        <v>44866</v>
      </c>
      <c r="Q403" t="s">
        <v>3914</v>
      </c>
      <c r="R403" t="s">
        <v>285</v>
      </c>
      <c r="S403" t="s">
        <v>282</v>
      </c>
    </row>
    <row r="404" spans="1:19" ht="13.95" customHeight="1" x14ac:dyDescent="0.25">
      <c r="A404" t="s">
        <v>3894</v>
      </c>
      <c r="B404" t="s">
        <v>0</v>
      </c>
      <c r="C404" s="1">
        <v>44866</v>
      </c>
      <c r="D404" s="1">
        <v>44866</v>
      </c>
      <c r="E404" t="s">
        <v>1210</v>
      </c>
      <c r="F404" s="1">
        <v>44861</v>
      </c>
      <c r="G404" s="34">
        <v>0.83703703703704002</v>
      </c>
      <c r="H404" t="s">
        <v>3335</v>
      </c>
      <c r="I404" s="1">
        <v>44866</v>
      </c>
      <c r="J404" t="s">
        <v>1210</v>
      </c>
      <c r="K404" t="s">
        <v>113</v>
      </c>
      <c r="L404" s="1">
        <v>44866</v>
      </c>
      <c r="M404" s="40">
        <v>-51834.36</v>
      </c>
      <c r="N404" s="40">
        <v>-51834.36</v>
      </c>
      <c r="O404" t="s">
        <v>3332</v>
      </c>
      <c r="P404" s="1">
        <v>44866</v>
      </c>
      <c r="Q404" t="s">
        <v>3901</v>
      </c>
      <c r="R404" t="s">
        <v>280</v>
      </c>
      <c r="S404" t="s">
        <v>277</v>
      </c>
    </row>
    <row r="405" spans="1:19" ht="13.95" customHeight="1" x14ac:dyDescent="0.25">
      <c r="A405" t="s">
        <v>3881</v>
      </c>
      <c r="B405" t="s">
        <v>0</v>
      </c>
      <c r="C405" s="1">
        <v>44866</v>
      </c>
      <c r="D405" s="1">
        <v>44866</v>
      </c>
      <c r="E405" t="s">
        <v>1208</v>
      </c>
      <c r="F405" s="1">
        <v>44861</v>
      </c>
      <c r="G405" s="34">
        <v>0.83703703703704002</v>
      </c>
      <c r="H405" t="s">
        <v>3335</v>
      </c>
      <c r="I405" s="1">
        <v>44866</v>
      </c>
      <c r="J405" t="s">
        <v>1208</v>
      </c>
      <c r="K405" t="s">
        <v>113</v>
      </c>
      <c r="L405" s="1">
        <v>44866</v>
      </c>
      <c r="M405" s="40">
        <v>-383635.71</v>
      </c>
      <c r="N405" s="40">
        <v>-383635.71</v>
      </c>
      <c r="O405" t="s">
        <v>3332</v>
      </c>
      <c r="P405" s="1">
        <v>44866</v>
      </c>
      <c r="Q405" t="s">
        <v>3888</v>
      </c>
      <c r="R405" t="s">
        <v>275</v>
      </c>
      <c r="S405" t="s">
        <v>272</v>
      </c>
    </row>
    <row r="406" spans="1:19" ht="13.95" customHeight="1" x14ac:dyDescent="0.25">
      <c r="A406" t="s">
        <v>3863</v>
      </c>
      <c r="B406" t="s">
        <v>0</v>
      </c>
      <c r="C406" s="1">
        <v>44866</v>
      </c>
      <c r="D406" s="1">
        <v>44866</v>
      </c>
      <c r="E406" t="s">
        <v>1204</v>
      </c>
      <c r="F406" s="1">
        <v>44861</v>
      </c>
      <c r="G406" s="34">
        <v>0.83703703703704002</v>
      </c>
      <c r="H406" t="s">
        <v>3335</v>
      </c>
      <c r="I406" s="1">
        <v>44866</v>
      </c>
      <c r="J406" t="s">
        <v>1204</v>
      </c>
      <c r="K406" t="s">
        <v>113</v>
      </c>
      <c r="L406" s="1">
        <v>44866</v>
      </c>
      <c r="M406" s="40">
        <v>-22701.599999999999</v>
      </c>
      <c r="N406" s="40">
        <v>-22701.599999999999</v>
      </c>
      <c r="O406" t="s">
        <v>3332</v>
      </c>
      <c r="P406" s="1">
        <v>44866</v>
      </c>
      <c r="Q406" t="s">
        <v>3870</v>
      </c>
      <c r="R406" t="s">
        <v>265</v>
      </c>
      <c r="S406" t="s">
        <v>262</v>
      </c>
    </row>
    <row r="407" spans="1:19" ht="13.95" customHeight="1" x14ac:dyDescent="0.25">
      <c r="A407" t="s">
        <v>3850</v>
      </c>
      <c r="B407" t="s">
        <v>0</v>
      </c>
      <c r="C407" s="1">
        <v>44866</v>
      </c>
      <c r="D407" s="1">
        <v>44866</v>
      </c>
      <c r="E407" t="s">
        <v>1202</v>
      </c>
      <c r="F407" s="1">
        <v>44861</v>
      </c>
      <c r="G407" s="34">
        <v>0.83703703703704002</v>
      </c>
      <c r="H407" t="s">
        <v>3335</v>
      </c>
      <c r="I407" s="1">
        <v>44866</v>
      </c>
      <c r="J407" t="s">
        <v>1202</v>
      </c>
      <c r="K407" t="s">
        <v>113</v>
      </c>
      <c r="L407" s="1">
        <v>44866</v>
      </c>
      <c r="M407" s="40">
        <v>-2940.66</v>
      </c>
      <c r="N407" s="40">
        <v>-2940.66</v>
      </c>
      <c r="O407" t="s">
        <v>3332</v>
      </c>
      <c r="P407" s="1">
        <v>44866</v>
      </c>
      <c r="Q407" t="s">
        <v>3857</v>
      </c>
      <c r="R407" t="s">
        <v>260</v>
      </c>
      <c r="S407" t="s">
        <v>257</v>
      </c>
    </row>
    <row r="408" spans="1:19" ht="13.95" customHeight="1" x14ac:dyDescent="0.25">
      <c r="A408" t="s">
        <v>3832</v>
      </c>
      <c r="B408" t="s">
        <v>0</v>
      </c>
      <c r="C408" s="1">
        <v>44866</v>
      </c>
      <c r="D408" s="1">
        <v>44866</v>
      </c>
      <c r="E408" t="s">
        <v>1200</v>
      </c>
      <c r="F408" s="1">
        <v>44861</v>
      </c>
      <c r="G408" s="34">
        <v>0.83702546296295999</v>
      </c>
      <c r="H408" t="s">
        <v>3335</v>
      </c>
      <c r="I408" s="1">
        <v>44866</v>
      </c>
      <c r="J408" t="s">
        <v>1200</v>
      </c>
      <c r="K408" t="s">
        <v>113</v>
      </c>
      <c r="L408" s="1">
        <v>44866</v>
      </c>
      <c r="M408" s="40">
        <v>-1464.57</v>
      </c>
      <c r="N408" s="40">
        <v>-1464.57</v>
      </c>
      <c r="O408" t="s">
        <v>3332</v>
      </c>
      <c r="P408" s="1">
        <v>44866</v>
      </c>
      <c r="Q408" t="s">
        <v>3839</v>
      </c>
      <c r="R408" t="s">
        <v>255</v>
      </c>
      <c r="S408" t="s">
        <v>252</v>
      </c>
    </row>
    <row r="409" spans="1:19" ht="13.95" customHeight="1" x14ac:dyDescent="0.25">
      <c r="A409" t="s">
        <v>3819</v>
      </c>
      <c r="B409" t="s">
        <v>0</v>
      </c>
      <c r="C409" s="1">
        <v>44866</v>
      </c>
      <c r="D409" s="1">
        <v>44866</v>
      </c>
      <c r="E409" t="s">
        <v>1196</v>
      </c>
      <c r="F409" s="1">
        <v>44861</v>
      </c>
      <c r="G409" s="34">
        <v>0.83702546296295999</v>
      </c>
      <c r="H409" t="s">
        <v>3335</v>
      </c>
      <c r="I409" s="1">
        <v>44866</v>
      </c>
      <c r="J409" t="s">
        <v>1196</v>
      </c>
      <c r="K409" t="s">
        <v>113</v>
      </c>
      <c r="L409" s="1">
        <v>44866</v>
      </c>
      <c r="M409" s="40">
        <v>-9560.18</v>
      </c>
      <c r="N409" s="40">
        <v>-9560.18</v>
      </c>
      <c r="O409" t="s">
        <v>3332</v>
      </c>
      <c r="P409" s="1">
        <v>44866</v>
      </c>
      <c r="Q409" t="s">
        <v>3826</v>
      </c>
      <c r="R409" t="s">
        <v>245</v>
      </c>
      <c r="S409" t="s">
        <v>242</v>
      </c>
    </row>
    <row r="410" spans="1:19" ht="13.95" customHeight="1" x14ac:dyDescent="0.25">
      <c r="A410" t="s">
        <v>3806</v>
      </c>
      <c r="B410" t="s">
        <v>0</v>
      </c>
      <c r="C410" s="1">
        <v>44866</v>
      </c>
      <c r="D410" s="1">
        <v>44866</v>
      </c>
      <c r="E410" t="s">
        <v>1194</v>
      </c>
      <c r="F410" s="1">
        <v>44861</v>
      </c>
      <c r="G410" s="34">
        <v>0.83702546296295999</v>
      </c>
      <c r="H410" t="s">
        <v>3335</v>
      </c>
      <c r="I410" s="1">
        <v>44866</v>
      </c>
      <c r="J410" t="s">
        <v>1194</v>
      </c>
      <c r="K410" t="s">
        <v>113</v>
      </c>
      <c r="L410" s="1">
        <v>44866</v>
      </c>
      <c r="M410" s="40">
        <v>-122621.97</v>
      </c>
      <c r="N410" s="40">
        <v>-122621.97</v>
      </c>
      <c r="O410" t="s">
        <v>3332</v>
      </c>
      <c r="P410" s="1">
        <v>44866</v>
      </c>
      <c r="Q410" t="s">
        <v>3813</v>
      </c>
      <c r="R410" t="s">
        <v>240</v>
      </c>
      <c r="S410" t="s">
        <v>237</v>
      </c>
    </row>
    <row r="411" spans="1:19" ht="13.95" customHeight="1" x14ac:dyDescent="0.25">
      <c r="A411" t="s">
        <v>3793</v>
      </c>
      <c r="B411" t="s">
        <v>0</v>
      </c>
      <c r="C411" s="1">
        <v>44866</v>
      </c>
      <c r="D411" s="1">
        <v>44866</v>
      </c>
      <c r="E411" t="s">
        <v>1192</v>
      </c>
      <c r="F411" s="1">
        <v>44861</v>
      </c>
      <c r="G411" s="34">
        <v>0.83701388888888995</v>
      </c>
      <c r="H411" t="s">
        <v>3335</v>
      </c>
      <c r="I411" s="1">
        <v>44866</v>
      </c>
      <c r="J411" t="s">
        <v>1192</v>
      </c>
      <c r="K411" t="s">
        <v>113</v>
      </c>
      <c r="L411" s="1">
        <v>44866</v>
      </c>
      <c r="M411" s="40">
        <v>-3258.86</v>
      </c>
      <c r="N411" s="40">
        <v>-3258.86</v>
      </c>
      <c r="O411" t="s">
        <v>3332</v>
      </c>
      <c r="P411" s="1">
        <v>44866</v>
      </c>
      <c r="Q411" t="s">
        <v>3800</v>
      </c>
      <c r="R411" t="s">
        <v>3791</v>
      </c>
      <c r="S411" t="s">
        <v>232</v>
      </c>
    </row>
    <row r="412" spans="1:19" ht="13.95" customHeight="1" x14ac:dyDescent="0.25">
      <c r="A412" t="s">
        <v>3779</v>
      </c>
      <c r="B412" t="s">
        <v>0</v>
      </c>
      <c r="C412" s="1">
        <v>44866</v>
      </c>
      <c r="D412" s="1">
        <v>44866</v>
      </c>
      <c r="E412" t="s">
        <v>1188</v>
      </c>
      <c r="F412" s="1">
        <v>44861</v>
      </c>
      <c r="G412" s="34">
        <v>0.83701388888888995</v>
      </c>
      <c r="H412" t="s">
        <v>3335</v>
      </c>
      <c r="I412" s="1">
        <v>44866</v>
      </c>
      <c r="J412" t="s">
        <v>1188</v>
      </c>
      <c r="K412" t="s">
        <v>113</v>
      </c>
      <c r="L412" s="1">
        <v>44866</v>
      </c>
      <c r="M412" s="40">
        <v>-34029.22</v>
      </c>
      <c r="N412" s="40">
        <v>-34029.22</v>
      </c>
      <c r="O412" t="s">
        <v>3332</v>
      </c>
      <c r="P412" s="1">
        <v>44866</v>
      </c>
      <c r="Q412" t="s">
        <v>3786</v>
      </c>
      <c r="R412" t="s">
        <v>3777</v>
      </c>
      <c r="S412" t="s">
        <v>222</v>
      </c>
    </row>
    <row r="413" spans="1:19" ht="13.95" customHeight="1" x14ac:dyDescent="0.25">
      <c r="A413" t="s">
        <v>3765</v>
      </c>
      <c r="B413" t="s">
        <v>0</v>
      </c>
      <c r="C413" s="1">
        <v>44866</v>
      </c>
      <c r="D413" s="1">
        <v>44866</v>
      </c>
      <c r="E413" t="s">
        <v>1184</v>
      </c>
      <c r="F413" s="1">
        <v>44861</v>
      </c>
      <c r="G413" s="34">
        <v>0.83700231481481002</v>
      </c>
      <c r="H413" t="s">
        <v>3335</v>
      </c>
      <c r="I413" s="1">
        <v>44866</v>
      </c>
      <c r="J413" t="s">
        <v>1184</v>
      </c>
      <c r="K413" t="s">
        <v>113</v>
      </c>
      <c r="L413" s="1">
        <v>44866</v>
      </c>
      <c r="M413" s="40">
        <v>-24821.279999999999</v>
      </c>
      <c r="N413" s="40">
        <v>-24821.279999999999</v>
      </c>
      <c r="O413" t="s">
        <v>3332</v>
      </c>
      <c r="P413" s="1">
        <v>44866</v>
      </c>
      <c r="Q413" t="s">
        <v>3772</v>
      </c>
      <c r="R413" t="s">
        <v>3763</v>
      </c>
      <c r="S413" t="s">
        <v>212</v>
      </c>
    </row>
    <row r="414" spans="1:19" ht="13.95" customHeight="1" x14ac:dyDescent="0.25">
      <c r="A414" t="s">
        <v>3746</v>
      </c>
      <c r="B414" t="s">
        <v>0</v>
      </c>
      <c r="C414" s="1">
        <v>44866</v>
      </c>
      <c r="D414" s="1">
        <v>44866</v>
      </c>
      <c r="E414" t="s">
        <v>1182</v>
      </c>
      <c r="F414" s="1">
        <v>44861</v>
      </c>
      <c r="G414" s="34">
        <v>0.83700231481481002</v>
      </c>
      <c r="H414" t="s">
        <v>3335</v>
      </c>
      <c r="I414" s="1">
        <v>44866</v>
      </c>
      <c r="J414" t="s">
        <v>1182</v>
      </c>
      <c r="K414" t="s">
        <v>113</v>
      </c>
      <c r="L414" s="1">
        <v>44866</v>
      </c>
      <c r="M414" s="40">
        <v>-2750.93</v>
      </c>
      <c r="N414" s="40">
        <v>-2750.93</v>
      </c>
      <c r="O414" t="s">
        <v>3332</v>
      </c>
      <c r="P414" s="1">
        <v>44866</v>
      </c>
      <c r="Q414" t="s">
        <v>3753</v>
      </c>
      <c r="R414" t="s">
        <v>3744</v>
      </c>
      <c r="S414" t="s">
        <v>207</v>
      </c>
    </row>
    <row r="415" spans="1:19" ht="13.95" customHeight="1" x14ac:dyDescent="0.25">
      <c r="A415" t="s">
        <v>3732</v>
      </c>
      <c r="B415" t="s">
        <v>0</v>
      </c>
      <c r="C415" s="1">
        <v>44866</v>
      </c>
      <c r="D415" s="1">
        <v>44866</v>
      </c>
      <c r="E415" t="s">
        <v>1180</v>
      </c>
      <c r="F415" s="1">
        <v>44861</v>
      </c>
      <c r="G415" s="34">
        <v>0.83700231481481002</v>
      </c>
      <c r="H415" t="s">
        <v>3335</v>
      </c>
      <c r="I415" s="1">
        <v>44866</v>
      </c>
      <c r="J415" t="s">
        <v>1180</v>
      </c>
      <c r="K415" t="s">
        <v>113</v>
      </c>
      <c r="L415" s="1">
        <v>44866</v>
      </c>
      <c r="M415" s="40">
        <v>-35348.080000000002</v>
      </c>
      <c r="N415" s="40">
        <v>-35348.080000000002</v>
      </c>
      <c r="O415" t="s">
        <v>3332</v>
      </c>
      <c r="P415" s="1">
        <v>44866</v>
      </c>
      <c r="Q415" t="s">
        <v>3739</v>
      </c>
      <c r="R415" t="s">
        <v>3730</v>
      </c>
      <c r="S415" t="s">
        <v>202</v>
      </c>
    </row>
    <row r="416" spans="1:19" ht="13.95" customHeight="1" x14ac:dyDescent="0.25">
      <c r="A416" t="s">
        <v>3718</v>
      </c>
      <c r="B416" t="s">
        <v>0</v>
      </c>
      <c r="C416" s="1">
        <v>44866</v>
      </c>
      <c r="D416" s="1">
        <v>44866</v>
      </c>
      <c r="E416" t="s">
        <v>1178</v>
      </c>
      <c r="F416" s="1">
        <v>44861</v>
      </c>
      <c r="G416" s="34">
        <v>0.83700231481481002</v>
      </c>
      <c r="H416" t="s">
        <v>3335</v>
      </c>
      <c r="I416" s="1">
        <v>44866</v>
      </c>
      <c r="J416" t="s">
        <v>1178</v>
      </c>
      <c r="K416" t="s">
        <v>113</v>
      </c>
      <c r="L416" s="1">
        <v>44866</v>
      </c>
      <c r="M416" s="40">
        <v>-8140.3</v>
      </c>
      <c r="N416" s="40">
        <v>-8140.3</v>
      </c>
      <c r="O416" t="s">
        <v>3332</v>
      </c>
      <c r="P416" s="1">
        <v>44866</v>
      </c>
      <c r="Q416" t="s">
        <v>3725</v>
      </c>
      <c r="R416" t="s">
        <v>3716</v>
      </c>
      <c r="S416" t="s">
        <v>197</v>
      </c>
    </row>
    <row r="417" spans="1:19" ht="13.95" customHeight="1" x14ac:dyDescent="0.25">
      <c r="A417" t="s">
        <v>3704</v>
      </c>
      <c r="B417" t="s">
        <v>0</v>
      </c>
      <c r="C417" s="1">
        <v>44866</v>
      </c>
      <c r="D417" s="1">
        <v>44866</v>
      </c>
      <c r="E417" t="s">
        <v>1176</v>
      </c>
      <c r="F417" s="1">
        <v>44861</v>
      </c>
      <c r="G417" s="34">
        <v>0.83700231481481002</v>
      </c>
      <c r="H417" t="s">
        <v>3335</v>
      </c>
      <c r="I417" s="1">
        <v>44866</v>
      </c>
      <c r="J417" t="s">
        <v>1176</v>
      </c>
      <c r="K417" t="s">
        <v>113</v>
      </c>
      <c r="L417" s="1">
        <v>44866</v>
      </c>
      <c r="M417" s="40">
        <v>-15294.71</v>
      </c>
      <c r="N417" s="40">
        <v>-15294.71</v>
      </c>
      <c r="O417" t="s">
        <v>3332</v>
      </c>
      <c r="P417" s="1">
        <v>44866</v>
      </c>
      <c r="Q417" t="s">
        <v>3711</v>
      </c>
      <c r="R417" t="s">
        <v>3702</v>
      </c>
      <c r="S417" t="s">
        <v>192</v>
      </c>
    </row>
    <row r="418" spans="1:19" ht="13.95" customHeight="1" x14ac:dyDescent="0.25">
      <c r="A418" t="s">
        <v>3690</v>
      </c>
      <c r="B418" t="s">
        <v>0</v>
      </c>
      <c r="C418" s="1">
        <v>44866</v>
      </c>
      <c r="D418" s="1">
        <v>44866</v>
      </c>
      <c r="E418" t="s">
        <v>1174</v>
      </c>
      <c r="F418" s="1">
        <v>44861</v>
      </c>
      <c r="G418" s="34">
        <v>0.83699074074073998</v>
      </c>
      <c r="H418" t="s">
        <v>3335</v>
      </c>
      <c r="I418" s="1">
        <v>44866</v>
      </c>
      <c r="J418" t="s">
        <v>1174</v>
      </c>
      <c r="K418" t="s">
        <v>113</v>
      </c>
      <c r="L418" s="1">
        <v>44866</v>
      </c>
      <c r="M418" s="40">
        <v>-114359.22</v>
      </c>
      <c r="N418" s="40">
        <v>-114359.22</v>
      </c>
      <c r="O418" t="s">
        <v>3332</v>
      </c>
      <c r="P418" s="1">
        <v>44866</v>
      </c>
      <c r="Q418" t="s">
        <v>3697</v>
      </c>
      <c r="R418" t="s">
        <v>3688</v>
      </c>
      <c r="S418" t="s">
        <v>187</v>
      </c>
    </row>
    <row r="419" spans="1:19" ht="13.95" customHeight="1" x14ac:dyDescent="0.25">
      <c r="A419" t="s">
        <v>3676</v>
      </c>
      <c r="B419" t="s">
        <v>0</v>
      </c>
      <c r="C419" s="1">
        <v>44866</v>
      </c>
      <c r="D419" s="1">
        <v>44866</v>
      </c>
      <c r="E419" t="s">
        <v>1172</v>
      </c>
      <c r="F419" s="1">
        <v>44861</v>
      </c>
      <c r="G419" s="34">
        <v>0.83699074074073998</v>
      </c>
      <c r="H419" t="s">
        <v>3335</v>
      </c>
      <c r="I419" s="1">
        <v>44866</v>
      </c>
      <c r="J419" t="s">
        <v>1172</v>
      </c>
      <c r="K419" t="s">
        <v>113</v>
      </c>
      <c r="L419" s="1">
        <v>44866</v>
      </c>
      <c r="M419" s="40">
        <v>-2853.04</v>
      </c>
      <c r="N419" s="40">
        <v>-2853.04</v>
      </c>
      <c r="O419" t="s">
        <v>3332</v>
      </c>
      <c r="P419" s="1">
        <v>44866</v>
      </c>
      <c r="Q419" t="s">
        <v>3683</v>
      </c>
      <c r="R419" t="s">
        <v>3674</v>
      </c>
      <c r="S419" t="s">
        <v>182</v>
      </c>
    </row>
    <row r="420" spans="1:19" ht="13.95" customHeight="1" x14ac:dyDescent="0.25">
      <c r="A420" t="s">
        <v>3662</v>
      </c>
      <c r="B420" t="s">
        <v>0</v>
      </c>
      <c r="C420" s="1">
        <v>44866</v>
      </c>
      <c r="D420" s="1">
        <v>44866</v>
      </c>
      <c r="E420" t="s">
        <v>1168</v>
      </c>
      <c r="F420" s="1">
        <v>44861</v>
      </c>
      <c r="G420" s="34">
        <v>0.83699074074073998</v>
      </c>
      <c r="H420" t="s">
        <v>3335</v>
      </c>
      <c r="I420" s="1">
        <v>44866</v>
      </c>
      <c r="J420" t="s">
        <v>1168</v>
      </c>
      <c r="K420" t="s">
        <v>113</v>
      </c>
      <c r="L420" s="1">
        <v>44866</v>
      </c>
      <c r="M420" s="40">
        <v>-338062.87</v>
      </c>
      <c r="N420" s="40">
        <v>-338062.87</v>
      </c>
      <c r="O420" t="s">
        <v>3332</v>
      </c>
      <c r="P420" s="1">
        <v>44866</v>
      </c>
      <c r="Q420" t="s">
        <v>3669</v>
      </c>
      <c r="R420" t="s">
        <v>3660</v>
      </c>
      <c r="S420" t="s">
        <v>172</v>
      </c>
    </row>
    <row r="421" spans="1:19" ht="13.95" customHeight="1" x14ac:dyDescent="0.25">
      <c r="A421" t="s">
        <v>3648</v>
      </c>
      <c r="B421" t="s">
        <v>0</v>
      </c>
      <c r="C421" s="1">
        <v>44866</v>
      </c>
      <c r="D421" s="1">
        <v>44866</v>
      </c>
      <c r="E421" t="s">
        <v>1170</v>
      </c>
      <c r="F421" s="1">
        <v>44861</v>
      </c>
      <c r="G421" s="34">
        <v>0.83699074074073998</v>
      </c>
      <c r="H421" t="s">
        <v>3335</v>
      </c>
      <c r="I421" s="1">
        <v>44866</v>
      </c>
      <c r="J421" t="s">
        <v>1170</v>
      </c>
      <c r="K421" t="s">
        <v>113</v>
      </c>
      <c r="L421" s="1">
        <v>44866</v>
      </c>
      <c r="M421" s="40">
        <v>-5660.79</v>
      </c>
      <c r="N421" s="40">
        <v>-5660.79</v>
      </c>
      <c r="O421" t="s">
        <v>3332</v>
      </c>
      <c r="P421" s="1">
        <v>44866</v>
      </c>
      <c r="Q421" t="s">
        <v>3655</v>
      </c>
      <c r="R421" t="s">
        <v>3646</v>
      </c>
      <c r="S421" t="s">
        <v>177</v>
      </c>
    </row>
    <row r="422" spans="1:19" ht="13.95" customHeight="1" x14ac:dyDescent="0.25">
      <c r="A422" t="s">
        <v>3629</v>
      </c>
      <c r="B422" t="s">
        <v>0</v>
      </c>
      <c r="C422" s="1">
        <v>44866</v>
      </c>
      <c r="D422" s="1">
        <v>44866</v>
      </c>
      <c r="E422" t="s">
        <v>1166</v>
      </c>
      <c r="F422" s="1">
        <v>44861</v>
      </c>
      <c r="G422" s="34">
        <v>0.83697916666667005</v>
      </c>
      <c r="H422" t="s">
        <v>3335</v>
      </c>
      <c r="I422" s="1">
        <v>44866</v>
      </c>
      <c r="J422" t="s">
        <v>1166</v>
      </c>
      <c r="K422" t="s">
        <v>113</v>
      </c>
      <c r="L422" s="1">
        <v>44866</v>
      </c>
      <c r="M422" s="40">
        <v>-2150.79</v>
      </c>
      <c r="N422" s="40">
        <v>-2150.79</v>
      </c>
      <c r="O422" t="s">
        <v>3332</v>
      </c>
      <c r="P422" s="1">
        <v>44866</v>
      </c>
      <c r="Q422" t="s">
        <v>3636</v>
      </c>
      <c r="R422" t="s">
        <v>3627</v>
      </c>
      <c r="S422" t="s">
        <v>167</v>
      </c>
    </row>
    <row r="423" spans="1:19" ht="13.95" customHeight="1" x14ac:dyDescent="0.25">
      <c r="A423" t="s">
        <v>3615</v>
      </c>
      <c r="B423" t="s">
        <v>0</v>
      </c>
      <c r="C423" s="1">
        <v>44866</v>
      </c>
      <c r="D423" s="1">
        <v>44866</v>
      </c>
      <c r="E423" t="s">
        <v>1164</v>
      </c>
      <c r="F423" s="1">
        <v>44861</v>
      </c>
      <c r="G423" s="34">
        <v>0.83697916666667005</v>
      </c>
      <c r="H423" t="s">
        <v>3335</v>
      </c>
      <c r="I423" s="1">
        <v>44866</v>
      </c>
      <c r="J423" t="s">
        <v>1164</v>
      </c>
      <c r="K423" t="s">
        <v>113</v>
      </c>
      <c r="L423" s="1">
        <v>44866</v>
      </c>
      <c r="M423" s="40">
        <v>-6207.74</v>
      </c>
      <c r="N423" s="40">
        <v>-6207.74</v>
      </c>
      <c r="O423" t="s">
        <v>3332</v>
      </c>
      <c r="P423" s="1">
        <v>44866</v>
      </c>
      <c r="Q423" t="s">
        <v>3622</v>
      </c>
      <c r="R423" t="s">
        <v>3613</v>
      </c>
      <c r="S423" t="s">
        <v>162</v>
      </c>
    </row>
    <row r="424" spans="1:19" ht="13.95" customHeight="1" x14ac:dyDescent="0.25">
      <c r="A424" t="s">
        <v>3601</v>
      </c>
      <c r="B424" t="s">
        <v>0</v>
      </c>
      <c r="C424" s="1">
        <v>44866</v>
      </c>
      <c r="D424" s="1">
        <v>44866</v>
      </c>
      <c r="E424" t="s">
        <v>1162</v>
      </c>
      <c r="F424" s="1">
        <v>44861</v>
      </c>
      <c r="G424" s="34">
        <v>0.83697916666667005</v>
      </c>
      <c r="H424" t="s">
        <v>3335</v>
      </c>
      <c r="I424" s="1">
        <v>44866</v>
      </c>
      <c r="J424" t="s">
        <v>1162</v>
      </c>
      <c r="K424" t="s">
        <v>113</v>
      </c>
      <c r="L424" s="1">
        <v>44866</v>
      </c>
      <c r="M424" s="40">
        <v>-59558.85</v>
      </c>
      <c r="N424" s="40">
        <v>-59558.85</v>
      </c>
      <c r="O424" t="s">
        <v>3332</v>
      </c>
      <c r="P424" s="1">
        <v>44866</v>
      </c>
      <c r="Q424" t="s">
        <v>3608</v>
      </c>
      <c r="R424" t="s">
        <v>3599</v>
      </c>
      <c r="S424" t="s">
        <v>157</v>
      </c>
    </row>
    <row r="425" spans="1:19" ht="13.95" customHeight="1" x14ac:dyDescent="0.25">
      <c r="A425" t="s">
        <v>3587</v>
      </c>
      <c r="B425" t="s">
        <v>0</v>
      </c>
      <c r="C425" s="1">
        <v>44866</v>
      </c>
      <c r="D425" s="1">
        <v>44866</v>
      </c>
      <c r="E425" t="s">
        <v>1160</v>
      </c>
      <c r="F425" s="1">
        <v>44861</v>
      </c>
      <c r="G425" s="34">
        <v>0.83697916666667005</v>
      </c>
      <c r="H425" t="s">
        <v>3335</v>
      </c>
      <c r="I425" s="1">
        <v>44866</v>
      </c>
      <c r="J425" t="s">
        <v>1160</v>
      </c>
      <c r="K425" t="s">
        <v>113</v>
      </c>
      <c r="L425" s="1">
        <v>44866</v>
      </c>
      <c r="M425" s="40">
        <v>-10545.53</v>
      </c>
      <c r="N425" s="40">
        <v>-10545.53</v>
      </c>
      <c r="O425" t="s">
        <v>3332</v>
      </c>
      <c r="P425" s="1">
        <v>44866</v>
      </c>
      <c r="Q425" t="s">
        <v>3594</v>
      </c>
      <c r="R425" t="s">
        <v>3585</v>
      </c>
      <c r="S425" t="s">
        <v>152</v>
      </c>
    </row>
    <row r="426" spans="1:19" ht="13.95" customHeight="1" x14ac:dyDescent="0.25">
      <c r="A426" t="s">
        <v>3573</v>
      </c>
      <c r="B426" t="s">
        <v>0</v>
      </c>
      <c r="C426" s="1">
        <v>44866</v>
      </c>
      <c r="D426" s="1">
        <v>44866</v>
      </c>
      <c r="E426" t="s">
        <v>1158</v>
      </c>
      <c r="F426" s="1">
        <v>44861</v>
      </c>
      <c r="G426" s="34">
        <v>0.83697916666667005</v>
      </c>
      <c r="H426" t="s">
        <v>3335</v>
      </c>
      <c r="I426" s="1">
        <v>44866</v>
      </c>
      <c r="J426" t="s">
        <v>1158</v>
      </c>
      <c r="K426" t="s">
        <v>113</v>
      </c>
      <c r="L426" s="1">
        <v>44866</v>
      </c>
      <c r="M426" s="40">
        <v>-3324.32</v>
      </c>
      <c r="N426" s="40">
        <v>-3324.32</v>
      </c>
      <c r="O426" t="s">
        <v>3332</v>
      </c>
      <c r="P426" s="1">
        <v>44866</v>
      </c>
      <c r="Q426" t="s">
        <v>3580</v>
      </c>
      <c r="R426" t="s">
        <v>3571</v>
      </c>
      <c r="S426" t="s">
        <v>147</v>
      </c>
    </row>
    <row r="427" spans="1:19" ht="13.95" customHeight="1" x14ac:dyDescent="0.25">
      <c r="A427" t="s">
        <v>3559</v>
      </c>
      <c r="B427" t="s">
        <v>0</v>
      </c>
      <c r="C427" s="1">
        <v>44866</v>
      </c>
      <c r="D427" s="1">
        <v>44866</v>
      </c>
      <c r="E427" t="s">
        <v>1156</v>
      </c>
      <c r="F427" s="1">
        <v>44861</v>
      </c>
      <c r="G427" s="34">
        <v>0.83696759259259002</v>
      </c>
      <c r="H427" t="s">
        <v>3335</v>
      </c>
      <c r="I427" s="1">
        <v>44866</v>
      </c>
      <c r="J427" t="s">
        <v>1156</v>
      </c>
      <c r="K427" t="s">
        <v>113</v>
      </c>
      <c r="L427" s="1">
        <v>44866</v>
      </c>
      <c r="M427" s="40">
        <v>-80352.25</v>
      </c>
      <c r="N427" s="40">
        <v>-80352.25</v>
      </c>
      <c r="O427" t="s">
        <v>3332</v>
      </c>
      <c r="P427" s="1">
        <v>44866</v>
      </c>
      <c r="Q427" t="s">
        <v>3566</v>
      </c>
      <c r="R427" t="s">
        <v>3557</v>
      </c>
      <c r="S427" t="s">
        <v>142</v>
      </c>
    </row>
    <row r="428" spans="1:19" ht="13.95" customHeight="1" x14ac:dyDescent="0.25">
      <c r="A428" t="s">
        <v>3545</v>
      </c>
      <c r="B428" t="s">
        <v>0</v>
      </c>
      <c r="C428" s="1">
        <v>44866</v>
      </c>
      <c r="D428" s="1">
        <v>44866</v>
      </c>
      <c r="E428" t="s">
        <v>1154</v>
      </c>
      <c r="F428" s="1">
        <v>44861</v>
      </c>
      <c r="G428" s="34">
        <v>0.83696759259259002</v>
      </c>
      <c r="H428" t="s">
        <v>3335</v>
      </c>
      <c r="I428" s="1">
        <v>44866</v>
      </c>
      <c r="J428" t="s">
        <v>1154</v>
      </c>
      <c r="K428" t="s">
        <v>113</v>
      </c>
      <c r="L428" s="1">
        <v>44866</v>
      </c>
      <c r="M428" s="40">
        <v>-45180.32</v>
      </c>
      <c r="N428" s="40">
        <v>-45180.32</v>
      </c>
      <c r="O428" t="s">
        <v>3332</v>
      </c>
      <c r="P428" s="1">
        <v>44866</v>
      </c>
      <c r="Q428" t="s">
        <v>3552</v>
      </c>
      <c r="R428" t="s">
        <v>3543</v>
      </c>
      <c r="S428" t="s">
        <v>137</v>
      </c>
    </row>
    <row r="429" spans="1:19" ht="13.95" customHeight="1" x14ac:dyDescent="0.25">
      <c r="A429" t="s">
        <v>3531</v>
      </c>
      <c r="B429" t="s">
        <v>0</v>
      </c>
      <c r="C429" s="1">
        <v>44866</v>
      </c>
      <c r="D429" s="1">
        <v>44866</v>
      </c>
      <c r="E429" t="s">
        <v>1248</v>
      </c>
      <c r="F429" s="1">
        <v>44861</v>
      </c>
      <c r="G429" s="34">
        <v>0.83709490740740999</v>
      </c>
      <c r="H429" t="s">
        <v>3335</v>
      </c>
      <c r="I429" s="1">
        <v>44866</v>
      </c>
      <c r="J429" t="s">
        <v>1248</v>
      </c>
      <c r="K429" t="s">
        <v>113</v>
      </c>
      <c r="L429" s="1">
        <v>44866</v>
      </c>
      <c r="M429" s="40">
        <v>-7882580.9900000002</v>
      </c>
      <c r="N429" s="40">
        <v>-7882580.9900000002</v>
      </c>
      <c r="O429" t="s">
        <v>3332</v>
      </c>
      <c r="P429" s="1">
        <v>44866</v>
      </c>
      <c r="Q429" t="s">
        <v>3538</v>
      </c>
      <c r="R429" t="s">
        <v>375</v>
      </c>
      <c r="S429" t="s">
        <v>372</v>
      </c>
    </row>
    <row r="430" spans="1:19" ht="13.95" customHeight="1" x14ac:dyDescent="0.25">
      <c r="A430" t="s">
        <v>3518</v>
      </c>
      <c r="B430" t="s">
        <v>0</v>
      </c>
      <c r="C430" s="1">
        <v>44866</v>
      </c>
      <c r="D430" s="1">
        <v>44866</v>
      </c>
      <c r="E430" t="s">
        <v>1290</v>
      </c>
      <c r="F430" s="1">
        <v>44861</v>
      </c>
      <c r="G430" s="34">
        <v>0.83714120370370004</v>
      </c>
      <c r="H430" t="s">
        <v>3335</v>
      </c>
      <c r="I430" s="1">
        <v>44866</v>
      </c>
      <c r="J430" t="s">
        <v>1290</v>
      </c>
      <c r="K430" t="s">
        <v>113</v>
      </c>
      <c r="L430" s="1">
        <v>44866</v>
      </c>
      <c r="M430" s="40">
        <v>-1207.0899999999999</v>
      </c>
      <c r="N430" s="40">
        <v>-1207.0899999999999</v>
      </c>
      <c r="O430" t="s">
        <v>3332</v>
      </c>
      <c r="P430" s="1">
        <v>44866</v>
      </c>
      <c r="Q430" t="s">
        <v>3525</v>
      </c>
      <c r="R430" t="s">
        <v>480</v>
      </c>
      <c r="S430" t="s">
        <v>477</v>
      </c>
    </row>
    <row r="431" spans="1:19" ht="13.95" customHeight="1" x14ac:dyDescent="0.25">
      <c r="A431" t="s">
        <v>3505</v>
      </c>
      <c r="B431" t="s">
        <v>0</v>
      </c>
      <c r="C431" s="1">
        <v>44866</v>
      </c>
      <c r="D431" s="1">
        <v>44866</v>
      </c>
      <c r="E431" t="s">
        <v>1240</v>
      </c>
      <c r="F431" s="1">
        <v>44861</v>
      </c>
      <c r="G431" s="34">
        <v>0.83708333333332996</v>
      </c>
      <c r="H431" t="s">
        <v>3335</v>
      </c>
      <c r="I431" s="1">
        <v>44866</v>
      </c>
      <c r="J431" t="s">
        <v>1240</v>
      </c>
      <c r="K431" t="s">
        <v>113</v>
      </c>
      <c r="L431" s="1">
        <v>44866</v>
      </c>
      <c r="M431" s="40">
        <v>-5431.68</v>
      </c>
      <c r="N431" s="40">
        <v>-5431.68</v>
      </c>
      <c r="O431" t="s">
        <v>3332</v>
      </c>
      <c r="P431" s="1">
        <v>44866</v>
      </c>
      <c r="Q431" t="s">
        <v>3512</v>
      </c>
      <c r="R431" t="s">
        <v>355</v>
      </c>
      <c r="S431" t="s">
        <v>352</v>
      </c>
    </row>
    <row r="432" spans="1:19" ht="13.95" customHeight="1" x14ac:dyDescent="0.25">
      <c r="A432" t="s">
        <v>3492</v>
      </c>
      <c r="B432" t="s">
        <v>0</v>
      </c>
      <c r="C432" s="1">
        <v>44866</v>
      </c>
      <c r="D432" s="1">
        <v>44866</v>
      </c>
      <c r="E432" t="s">
        <v>1218</v>
      </c>
      <c r="F432" s="1">
        <v>44861</v>
      </c>
      <c r="G432" s="34">
        <v>0.83704861111110995</v>
      </c>
      <c r="H432" t="s">
        <v>3335</v>
      </c>
      <c r="I432" s="1">
        <v>44866</v>
      </c>
      <c r="J432" t="s">
        <v>1218</v>
      </c>
      <c r="K432" t="s">
        <v>113</v>
      </c>
      <c r="L432" s="1">
        <v>44866</v>
      </c>
      <c r="M432" s="40">
        <v>-568597.68999999994</v>
      </c>
      <c r="N432" s="40">
        <v>-568597.68999999994</v>
      </c>
      <c r="O432" t="s">
        <v>3332</v>
      </c>
      <c r="P432" s="1">
        <v>44866</v>
      </c>
      <c r="Q432" t="s">
        <v>3499</v>
      </c>
      <c r="R432" t="s">
        <v>300</v>
      </c>
      <c r="S432" t="s">
        <v>297</v>
      </c>
    </row>
    <row r="433" spans="1:19" ht="13.95" customHeight="1" x14ac:dyDescent="0.25">
      <c r="A433" t="s">
        <v>3479</v>
      </c>
      <c r="B433" t="s">
        <v>0</v>
      </c>
      <c r="C433" s="1">
        <v>44866</v>
      </c>
      <c r="D433" s="1">
        <v>44866</v>
      </c>
      <c r="E433" t="s">
        <v>1206</v>
      </c>
      <c r="F433" s="1">
        <v>44861</v>
      </c>
      <c r="G433" s="34">
        <v>0.83703703703704002</v>
      </c>
      <c r="H433" t="s">
        <v>3335</v>
      </c>
      <c r="I433" s="1">
        <v>44866</v>
      </c>
      <c r="J433" t="s">
        <v>1206</v>
      </c>
      <c r="K433" t="s">
        <v>113</v>
      </c>
      <c r="L433" s="1">
        <v>44866</v>
      </c>
      <c r="M433" s="40">
        <v>-2484.59</v>
      </c>
      <c r="N433" s="40">
        <v>-2484.59</v>
      </c>
      <c r="O433" t="s">
        <v>3332</v>
      </c>
      <c r="P433" s="1">
        <v>44866</v>
      </c>
      <c r="Q433" t="s">
        <v>3486</v>
      </c>
      <c r="R433" t="s">
        <v>270</v>
      </c>
      <c r="S433" t="s">
        <v>267</v>
      </c>
    </row>
    <row r="434" spans="1:19" ht="13.95" customHeight="1" x14ac:dyDescent="0.25">
      <c r="A434" t="s">
        <v>3461</v>
      </c>
      <c r="B434" t="s">
        <v>0</v>
      </c>
      <c r="C434" s="1">
        <v>44866</v>
      </c>
      <c r="D434" s="1">
        <v>44866</v>
      </c>
      <c r="E434" t="s">
        <v>1186</v>
      </c>
      <c r="F434" s="1">
        <v>44861</v>
      </c>
      <c r="G434" s="34">
        <v>0.83701388888888995</v>
      </c>
      <c r="H434" t="s">
        <v>3335</v>
      </c>
      <c r="I434" s="1">
        <v>44866</v>
      </c>
      <c r="J434" t="s">
        <v>1186</v>
      </c>
      <c r="K434" t="s">
        <v>113</v>
      </c>
      <c r="L434" s="1">
        <v>44866</v>
      </c>
      <c r="M434" s="40">
        <v>-33167.65</v>
      </c>
      <c r="N434" s="40">
        <v>-33167.65</v>
      </c>
      <c r="O434" t="s">
        <v>3332</v>
      </c>
      <c r="P434" s="1">
        <v>44866</v>
      </c>
      <c r="Q434" t="s">
        <v>3468</v>
      </c>
      <c r="R434" t="s">
        <v>3459</v>
      </c>
      <c r="S434" t="s">
        <v>217</v>
      </c>
    </row>
    <row r="435" spans="1:19" ht="13.95" customHeight="1" x14ac:dyDescent="0.25">
      <c r="A435" t="s">
        <v>3447</v>
      </c>
      <c r="B435" t="s">
        <v>0</v>
      </c>
      <c r="C435" s="1">
        <v>44866</v>
      </c>
      <c r="D435" s="1">
        <v>44866</v>
      </c>
      <c r="E435" t="s">
        <v>1264</v>
      </c>
      <c r="F435" s="1">
        <v>44861</v>
      </c>
      <c r="G435" s="34">
        <v>0.83710648148148004</v>
      </c>
      <c r="H435" t="s">
        <v>3335</v>
      </c>
      <c r="I435" s="1">
        <v>44866</v>
      </c>
      <c r="J435" t="s">
        <v>1264</v>
      </c>
      <c r="K435" t="s">
        <v>113</v>
      </c>
      <c r="L435" s="1">
        <v>44866</v>
      </c>
      <c r="M435" s="40">
        <v>-11521.25</v>
      </c>
      <c r="N435" s="40">
        <v>-11521.25</v>
      </c>
      <c r="O435" t="s">
        <v>3332</v>
      </c>
      <c r="P435" s="1">
        <v>44866</v>
      </c>
      <c r="Q435" t="s">
        <v>3454</v>
      </c>
      <c r="R435" t="s">
        <v>415</v>
      </c>
      <c r="S435" t="s">
        <v>412</v>
      </c>
    </row>
    <row r="436" spans="1:19" ht="13.95" customHeight="1" x14ac:dyDescent="0.25">
      <c r="A436" t="s">
        <v>3434</v>
      </c>
      <c r="B436" t="s">
        <v>0</v>
      </c>
      <c r="C436" s="1">
        <v>44866</v>
      </c>
      <c r="D436" s="1">
        <v>44866</v>
      </c>
      <c r="E436" t="s">
        <v>1234</v>
      </c>
      <c r="F436" s="1">
        <v>44861</v>
      </c>
      <c r="G436" s="34">
        <v>0.83707175925926003</v>
      </c>
      <c r="H436" t="s">
        <v>3335</v>
      </c>
      <c r="I436" s="1">
        <v>44866</v>
      </c>
      <c r="J436" t="s">
        <v>1234</v>
      </c>
      <c r="K436" t="s">
        <v>113</v>
      </c>
      <c r="L436" s="1">
        <v>44866</v>
      </c>
      <c r="M436" s="40">
        <v>-88012.03</v>
      </c>
      <c r="N436" s="40">
        <v>-88012.03</v>
      </c>
      <c r="O436" t="s">
        <v>3332</v>
      </c>
      <c r="P436" s="1">
        <v>44866</v>
      </c>
      <c r="Q436" t="s">
        <v>3441</v>
      </c>
      <c r="R436" t="s">
        <v>340</v>
      </c>
      <c r="S436" t="s">
        <v>337</v>
      </c>
    </row>
    <row r="437" spans="1:19" ht="13.95" customHeight="1" x14ac:dyDescent="0.25">
      <c r="A437" t="s">
        <v>3416</v>
      </c>
      <c r="B437" t="s">
        <v>0</v>
      </c>
      <c r="C437" s="1">
        <v>44866</v>
      </c>
      <c r="D437" s="1">
        <v>44866</v>
      </c>
      <c r="E437" t="s">
        <v>1150</v>
      </c>
      <c r="F437" s="1">
        <v>44861</v>
      </c>
      <c r="G437" s="34">
        <v>0.83695601851851997</v>
      </c>
      <c r="H437" t="s">
        <v>3335</v>
      </c>
      <c r="I437" s="1">
        <v>44866</v>
      </c>
      <c r="J437" t="s">
        <v>1150</v>
      </c>
      <c r="K437" t="s">
        <v>113</v>
      </c>
      <c r="L437" s="1">
        <v>44866</v>
      </c>
      <c r="M437" s="40">
        <v>-41705.86</v>
      </c>
      <c r="N437" s="40">
        <v>-41705.86</v>
      </c>
      <c r="O437" t="s">
        <v>3332</v>
      </c>
      <c r="P437" s="1">
        <v>44866</v>
      </c>
      <c r="Q437" t="s">
        <v>3423</v>
      </c>
      <c r="R437" t="s">
        <v>131</v>
      </c>
      <c r="S437" t="s">
        <v>127</v>
      </c>
    </row>
    <row r="438" spans="1:19" ht="13.95" customHeight="1" x14ac:dyDescent="0.25">
      <c r="A438" t="s">
        <v>3403</v>
      </c>
      <c r="B438" t="s">
        <v>0</v>
      </c>
      <c r="C438" s="1">
        <v>44866</v>
      </c>
      <c r="D438" s="1">
        <v>44866</v>
      </c>
      <c r="E438" t="s">
        <v>1288</v>
      </c>
      <c r="F438" s="1">
        <v>44861</v>
      </c>
      <c r="G438" s="34">
        <v>0.83714120370370004</v>
      </c>
      <c r="H438" t="s">
        <v>3335</v>
      </c>
      <c r="I438" s="1">
        <v>44866</v>
      </c>
      <c r="J438" t="s">
        <v>1288</v>
      </c>
      <c r="K438" t="s">
        <v>113</v>
      </c>
      <c r="L438" s="1">
        <v>44866</v>
      </c>
      <c r="M438" s="40">
        <v>-1544.67</v>
      </c>
      <c r="N438" s="40">
        <v>-1544.67</v>
      </c>
      <c r="O438" t="s">
        <v>3332</v>
      </c>
      <c r="P438" s="1">
        <v>44866</v>
      </c>
      <c r="Q438" t="s">
        <v>3410</v>
      </c>
      <c r="R438" t="s">
        <v>475</v>
      </c>
      <c r="S438" t="s">
        <v>472</v>
      </c>
    </row>
    <row r="439" spans="1:19" ht="13.95" customHeight="1" x14ac:dyDescent="0.25">
      <c r="A439" t="s">
        <v>3390</v>
      </c>
      <c r="B439" t="s">
        <v>0</v>
      </c>
      <c r="C439" s="1">
        <v>44866</v>
      </c>
      <c r="D439" s="1">
        <v>44866</v>
      </c>
      <c r="E439" t="s">
        <v>1190</v>
      </c>
      <c r="F439" s="1">
        <v>44861</v>
      </c>
      <c r="G439" s="34">
        <v>0.83701388888888995</v>
      </c>
      <c r="H439" t="s">
        <v>3335</v>
      </c>
      <c r="I439" s="1">
        <v>44866</v>
      </c>
      <c r="J439" t="s">
        <v>1190</v>
      </c>
      <c r="K439" t="s">
        <v>113</v>
      </c>
      <c r="L439" s="1">
        <v>44866</v>
      </c>
      <c r="M439" s="40">
        <v>-3571.19</v>
      </c>
      <c r="N439" s="40">
        <v>-3571.19</v>
      </c>
      <c r="O439" t="s">
        <v>3332</v>
      </c>
      <c r="P439" s="1">
        <v>44866</v>
      </c>
      <c r="Q439" t="s">
        <v>3397</v>
      </c>
      <c r="R439" t="s">
        <v>3388</v>
      </c>
      <c r="S439" t="s">
        <v>227</v>
      </c>
    </row>
    <row r="440" spans="1:19" ht="13.95" customHeight="1" x14ac:dyDescent="0.25">
      <c r="A440" t="s">
        <v>3376</v>
      </c>
      <c r="B440" t="s">
        <v>0</v>
      </c>
      <c r="C440" s="1">
        <v>44866</v>
      </c>
      <c r="D440" s="1">
        <v>44866</v>
      </c>
      <c r="E440" t="s">
        <v>1198</v>
      </c>
      <c r="F440" s="1">
        <v>44861</v>
      </c>
      <c r="G440" s="34">
        <v>0.83702546296295999</v>
      </c>
      <c r="H440" t="s">
        <v>3335</v>
      </c>
      <c r="I440" s="1">
        <v>44866</v>
      </c>
      <c r="J440" t="s">
        <v>1198</v>
      </c>
      <c r="K440" t="s">
        <v>113</v>
      </c>
      <c r="L440" s="1">
        <v>44866</v>
      </c>
      <c r="M440" s="40">
        <v>-34910.480000000003</v>
      </c>
      <c r="N440" s="40">
        <v>-34910.480000000003</v>
      </c>
      <c r="O440" t="s">
        <v>3332</v>
      </c>
      <c r="P440" s="1">
        <v>44866</v>
      </c>
      <c r="Q440" t="s">
        <v>3383</v>
      </c>
      <c r="R440" t="s">
        <v>250</v>
      </c>
      <c r="S440" t="s">
        <v>247</v>
      </c>
    </row>
    <row r="441" spans="1:19" ht="13.95" customHeight="1" x14ac:dyDescent="0.25">
      <c r="A441" t="s">
        <v>3363</v>
      </c>
      <c r="B441" t="s">
        <v>0</v>
      </c>
      <c r="C441" s="1">
        <v>44866</v>
      </c>
      <c r="D441" s="1">
        <v>44866</v>
      </c>
      <c r="E441" t="s">
        <v>1270</v>
      </c>
      <c r="F441" s="1">
        <v>44861</v>
      </c>
      <c r="G441" s="34">
        <v>0.83711805555555996</v>
      </c>
      <c r="H441" t="s">
        <v>3335</v>
      </c>
      <c r="I441" s="1">
        <v>44866</v>
      </c>
      <c r="J441" t="s">
        <v>1270</v>
      </c>
      <c r="K441" t="s">
        <v>113</v>
      </c>
      <c r="L441" s="1">
        <v>44866</v>
      </c>
      <c r="M441" s="40">
        <v>-6738.8</v>
      </c>
      <c r="N441" s="40">
        <v>-6738.8</v>
      </c>
      <c r="O441" t="s">
        <v>3332</v>
      </c>
      <c r="P441" s="1">
        <v>44866</v>
      </c>
      <c r="Q441" t="s">
        <v>3370</v>
      </c>
      <c r="R441" t="s">
        <v>430</v>
      </c>
      <c r="S441" t="s">
        <v>427</v>
      </c>
    </row>
    <row r="442" spans="1:19" ht="13.95" customHeight="1" x14ac:dyDescent="0.25">
      <c r="A442" t="s">
        <v>3350</v>
      </c>
      <c r="B442" t="s">
        <v>0</v>
      </c>
      <c r="C442" s="1">
        <v>44866</v>
      </c>
      <c r="D442" s="1">
        <v>44866</v>
      </c>
      <c r="E442" t="s">
        <v>1152</v>
      </c>
      <c r="F442" s="1">
        <v>44861</v>
      </c>
      <c r="G442" s="34">
        <v>0.83696759259259002</v>
      </c>
      <c r="H442" t="s">
        <v>3335</v>
      </c>
      <c r="I442" s="1">
        <v>44866</v>
      </c>
      <c r="J442" t="s">
        <v>1152</v>
      </c>
      <c r="K442" t="s">
        <v>113</v>
      </c>
      <c r="L442" s="1">
        <v>44866</v>
      </c>
      <c r="M442" s="40">
        <v>-9471.86</v>
      </c>
      <c r="N442" s="40">
        <v>-9471.86</v>
      </c>
      <c r="O442" t="s">
        <v>3332</v>
      </c>
      <c r="P442" s="1">
        <v>44866</v>
      </c>
      <c r="Q442" t="s">
        <v>3357</v>
      </c>
      <c r="R442" t="s">
        <v>3348</v>
      </c>
      <c r="S442" t="s">
        <v>132</v>
      </c>
    </row>
    <row r="443" spans="1:19" ht="13.95" customHeight="1" x14ac:dyDescent="0.25">
      <c r="A443" t="s">
        <v>3336</v>
      </c>
      <c r="B443" t="s">
        <v>0</v>
      </c>
      <c r="C443" s="1">
        <v>44866</v>
      </c>
      <c r="D443" s="1">
        <v>44896</v>
      </c>
      <c r="E443" t="s">
        <v>1146</v>
      </c>
      <c r="F443" s="1">
        <v>44861</v>
      </c>
      <c r="G443" s="34">
        <v>0.83695601851851997</v>
      </c>
      <c r="H443" t="s">
        <v>3335</v>
      </c>
      <c r="I443" s="1">
        <v>44866</v>
      </c>
      <c r="J443" t="s">
        <v>1146</v>
      </c>
      <c r="K443" t="s">
        <v>113</v>
      </c>
      <c r="L443" s="1">
        <v>44866</v>
      </c>
      <c r="M443" s="40">
        <v>-7859.66</v>
      </c>
      <c r="N443" s="40">
        <v>-7859.66</v>
      </c>
      <c r="O443" t="s">
        <v>3332</v>
      </c>
      <c r="P443" s="1">
        <v>44896</v>
      </c>
      <c r="Q443" t="s">
        <v>3343</v>
      </c>
      <c r="R443" t="s">
        <v>3333</v>
      </c>
      <c r="S443" t="s">
        <v>117</v>
      </c>
    </row>
    <row r="444" spans="1:19" ht="13.95" customHeight="1" x14ac:dyDescent="0.25">
      <c r="A444" t="s">
        <v>4428</v>
      </c>
      <c r="B444" t="s">
        <v>0</v>
      </c>
      <c r="C444" s="1">
        <v>44896</v>
      </c>
      <c r="D444" s="1">
        <v>44896</v>
      </c>
      <c r="E444" t="s">
        <v>1506</v>
      </c>
      <c r="F444" s="1">
        <v>44893</v>
      </c>
      <c r="G444" s="34">
        <v>0.83732638888888999</v>
      </c>
      <c r="H444" t="s">
        <v>3335</v>
      </c>
      <c r="I444" s="1">
        <v>44896</v>
      </c>
      <c r="J444" t="s">
        <v>1506</v>
      </c>
      <c r="K444" t="s">
        <v>113</v>
      </c>
      <c r="L444" s="1">
        <v>44896</v>
      </c>
      <c r="M444" s="40">
        <v>-5049.38</v>
      </c>
      <c r="N444" s="40">
        <v>-5049.38</v>
      </c>
      <c r="O444" t="s">
        <v>3332</v>
      </c>
      <c r="P444" s="1">
        <v>44896</v>
      </c>
      <c r="Q444" t="s">
        <v>4434</v>
      </c>
      <c r="R444" t="s">
        <v>505</v>
      </c>
      <c r="S444" t="s">
        <v>502</v>
      </c>
    </row>
    <row r="445" spans="1:19" ht="13.95" customHeight="1" x14ac:dyDescent="0.25">
      <c r="A445" t="s">
        <v>4415</v>
      </c>
      <c r="B445" t="s">
        <v>0</v>
      </c>
      <c r="C445" s="1">
        <v>44896</v>
      </c>
      <c r="D445" s="1">
        <v>44896</v>
      </c>
      <c r="E445" t="s">
        <v>1504</v>
      </c>
      <c r="F445" s="1">
        <v>44893</v>
      </c>
      <c r="G445" s="34">
        <v>0.83732638888888999</v>
      </c>
      <c r="H445" t="s">
        <v>3335</v>
      </c>
      <c r="I445" s="1">
        <v>44896</v>
      </c>
      <c r="J445" t="s">
        <v>1504</v>
      </c>
      <c r="K445" t="s">
        <v>113</v>
      </c>
      <c r="L445" s="1">
        <v>44896</v>
      </c>
      <c r="M445" s="40">
        <v>-209325.97</v>
      </c>
      <c r="N445" s="40">
        <v>-209325.97</v>
      </c>
      <c r="O445" t="s">
        <v>3332</v>
      </c>
      <c r="P445" s="1">
        <v>44896</v>
      </c>
      <c r="Q445" t="s">
        <v>4421</v>
      </c>
      <c r="R445" t="s">
        <v>500</v>
      </c>
      <c r="S445" t="s">
        <v>497</v>
      </c>
    </row>
    <row r="446" spans="1:19" ht="13.95" customHeight="1" x14ac:dyDescent="0.25">
      <c r="A446" t="s">
        <v>4402</v>
      </c>
      <c r="B446" t="s">
        <v>0</v>
      </c>
      <c r="C446" s="1">
        <v>44896</v>
      </c>
      <c r="D446" s="1">
        <v>44896</v>
      </c>
      <c r="E446" t="s">
        <v>1502</v>
      </c>
      <c r="F446" s="1">
        <v>44893</v>
      </c>
      <c r="G446" s="34">
        <v>0.83731481481480996</v>
      </c>
      <c r="H446" t="s">
        <v>3335</v>
      </c>
      <c r="I446" s="1">
        <v>44896</v>
      </c>
      <c r="J446" t="s">
        <v>1502</v>
      </c>
      <c r="K446" t="s">
        <v>113</v>
      </c>
      <c r="L446" s="1">
        <v>44896</v>
      </c>
      <c r="M446" s="40">
        <v>-7942</v>
      </c>
      <c r="N446" s="40">
        <v>-7942</v>
      </c>
      <c r="O446" t="s">
        <v>3332</v>
      </c>
      <c r="P446" s="1">
        <v>44896</v>
      </c>
      <c r="Q446" t="s">
        <v>4408</v>
      </c>
      <c r="R446" t="s">
        <v>495</v>
      </c>
      <c r="S446" t="s">
        <v>492</v>
      </c>
    </row>
    <row r="447" spans="1:19" ht="13.95" customHeight="1" x14ac:dyDescent="0.25">
      <c r="A447" t="s">
        <v>4389</v>
      </c>
      <c r="B447" t="s">
        <v>0</v>
      </c>
      <c r="C447" s="1">
        <v>44896</v>
      </c>
      <c r="D447" s="1">
        <v>44896</v>
      </c>
      <c r="E447" t="s">
        <v>1500</v>
      </c>
      <c r="F447" s="1">
        <v>44893</v>
      </c>
      <c r="G447" s="34">
        <v>0.83731481481480996</v>
      </c>
      <c r="H447" t="s">
        <v>3335</v>
      </c>
      <c r="I447" s="1">
        <v>44896</v>
      </c>
      <c r="J447" t="s">
        <v>1500</v>
      </c>
      <c r="K447" t="s">
        <v>113</v>
      </c>
      <c r="L447" s="1">
        <v>44896</v>
      </c>
      <c r="M447" s="40">
        <v>-1843.23</v>
      </c>
      <c r="N447" s="40">
        <v>-1843.23</v>
      </c>
      <c r="O447" t="s">
        <v>3332</v>
      </c>
      <c r="P447" s="1">
        <v>44896</v>
      </c>
      <c r="Q447" t="s">
        <v>4395</v>
      </c>
      <c r="R447" t="s">
        <v>490</v>
      </c>
      <c r="S447" t="s">
        <v>487</v>
      </c>
    </row>
    <row r="448" spans="1:19" ht="13.95" customHeight="1" x14ac:dyDescent="0.25">
      <c r="A448" t="s">
        <v>4376</v>
      </c>
      <c r="B448" t="s">
        <v>0</v>
      </c>
      <c r="C448" s="1">
        <v>44896</v>
      </c>
      <c r="D448" s="1">
        <v>44896</v>
      </c>
      <c r="E448" t="s">
        <v>1498</v>
      </c>
      <c r="F448" s="1">
        <v>44893</v>
      </c>
      <c r="G448" s="34">
        <v>0.83731481481480996</v>
      </c>
      <c r="H448" t="s">
        <v>3335</v>
      </c>
      <c r="I448" s="1">
        <v>44896</v>
      </c>
      <c r="J448" t="s">
        <v>1498</v>
      </c>
      <c r="K448" t="s">
        <v>113</v>
      </c>
      <c r="L448" s="1">
        <v>44896</v>
      </c>
      <c r="M448" s="40">
        <v>-67148.89</v>
      </c>
      <c r="N448" s="40">
        <v>-67148.89</v>
      </c>
      <c r="O448" t="s">
        <v>3332</v>
      </c>
      <c r="P448" s="1">
        <v>44896</v>
      </c>
      <c r="Q448" t="s">
        <v>4382</v>
      </c>
      <c r="R448" t="s">
        <v>485</v>
      </c>
      <c r="S448" t="s">
        <v>482</v>
      </c>
    </row>
    <row r="449" spans="1:19" ht="13.95" customHeight="1" x14ac:dyDescent="0.25">
      <c r="A449" t="s">
        <v>4363</v>
      </c>
      <c r="B449" t="s">
        <v>0</v>
      </c>
      <c r="C449" s="1">
        <v>44896</v>
      </c>
      <c r="D449" s="1">
        <v>44896</v>
      </c>
      <c r="E449" t="s">
        <v>1492</v>
      </c>
      <c r="F449" s="1">
        <v>44893</v>
      </c>
      <c r="G449" s="34">
        <v>0.83730324074074003</v>
      </c>
      <c r="H449" t="s">
        <v>3335</v>
      </c>
      <c r="I449" s="1">
        <v>44896</v>
      </c>
      <c r="J449" t="s">
        <v>1492</v>
      </c>
      <c r="K449" t="s">
        <v>113</v>
      </c>
      <c r="L449" s="1">
        <v>44896</v>
      </c>
      <c r="M449" s="40">
        <v>-14993.04</v>
      </c>
      <c r="N449" s="40">
        <v>-14993.04</v>
      </c>
      <c r="O449" t="s">
        <v>3332</v>
      </c>
      <c r="P449" s="1">
        <v>44896</v>
      </c>
      <c r="Q449" t="s">
        <v>4369</v>
      </c>
      <c r="R449" t="s">
        <v>470</v>
      </c>
      <c r="S449" t="s">
        <v>467</v>
      </c>
    </row>
    <row r="450" spans="1:19" ht="13.95" customHeight="1" x14ac:dyDescent="0.25">
      <c r="A450" t="s">
        <v>4350</v>
      </c>
      <c r="B450" t="s">
        <v>0</v>
      </c>
      <c r="C450" s="1">
        <v>44896</v>
      </c>
      <c r="D450" s="1">
        <v>44896</v>
      </c>
      <c r="E450" t="s">
        <v>1490</v>
      </c>
      <c r="F450" s="1">
        <v>44893</v>
      </c>
      <c r="G450" s="34">
        <v>0.83730324074074003</v>
      </c>
      <c r="H450" t="s">
        <v>3335</v>
      </c>
      <c r="I450" s="1">
        <v>44896</v>
      </c>
      <c r="J450" t="s">
        <v>1490</v>
      </c>
      <c r="K450" t="s">
        <v>113</v>
      </c>
      <c r="L450" s="1">
        <v>44896</v>
      </c>
      <c r="M450" s="40">
        <v>-3392.93</v>
      </c>
      <c r="N450" s="40">
        <v>-3392.93</v>
      </c>
      <c r="O450" t="s">
        <v>3332</v>
      </c>
      <c r="P450" s="1">
        <v>44896</v>
      </c>
      <c r="Q450" t="s">
        <v>4356</v>
      </c>
      <c r="R450" t="s">
        <v>465</v>
      </c>
      <c r="S450" t="s">
        <v>462</v>
      </c>
    </row>
    <row r="451" spans="1:19" ht="13.95" customHeight="1" x14ac:dyDescent="0.25">
      <c r="A451" t="s">
        <v>4337</v>
      </c>
      <c r="B451" t="s">
        <v>0</v>
      </c>
      <c r="C451" s="1">
        <v>44896</v>
      </c>
      <c r="D451" s="1">
        <v>44896</v>
      </c>
      <c r="E451" t="s">
        <v>1488</v>
      </c>
      <c r="F451" s="1">
        <v>44893</v>
      </c>
      <c r="G451" s="34">
        <v>0.83730324074074003</v>
      </c>
      <c r="H451" t="s">
        <v>3335</v>
      </c>
      <c r="I451" s="1">
        <v>44896</v>
      </c>
      <c r="J451" t="s">
        <v>1488</v>
      </c>
      <c r="K451" t="s">
        <v>113</v>
      </c>
      <c r="L451" s="1">
        <v>44896</v>
      </c>
      <c r="M451" s="40">
        <v>-14924.73</v>
      </c>
      <c r="N451" s="40">
        <v>-14924.73</v>
      </c>
      <c r="O451" t="s">
        <v>3332</v>
      </c>
      <c r="P451" s="1">
        <v>44896</v>
      </c>
      <c r="Q451" t="s">
        <v>4343</v>
      </c>
      <c r="R451" t="s">
        <v>460</v>
      </c>
      <c r="S451" t="s">
        <v>457</v>
      </c>
    </row>
    <row r="452" spans="1:19" ht="13.95" customHeight="1" x14ac:dyDescent="0.25">
      <c r="A452" t="s">
        <v>4324</v>
      </c>
      <c r="B452" t="s">
        <v>0</v>
      </c>
      <c r="C452" s="1">
        <v>44896</v>
      </c>
      <c r="D452" s="1">
        <v>44896</v>
      </c>
      <c r="E452" t="s">
        <v>1486</v>
      </c>
      <c r="F452" s="1">
        <v>44893</v>
      </c>
      <c r="G452" s="34">
        <v>0.83729166666666999</v>
      </c>
      <c r="H452" t="s">
        <v>3335</v>
      </c>
      <c r="I452" s="1">
        <v>44896</v>
      </c>
      <c r="J452" t="s">
        <v>1486</v>
      </c>
      <c r="K452" t="s">
        <v>113</v>
      </c>
      <c r="L452" s="1">
        <v>44896</v>
      </c>
      <c r="M452" s="40">
        <v>-10027.219999999999</v>
      </c>
      <c r="N452" s="40">
        <v>-10027.219999999999</v>
      </c>
      <c r="O452" t="s">
        <v>3332</v>
      </c>
      <c r="P452" s="1">
        <v>44896</v>
      </c>
      <c r="Q452" t="s">
        <v>4330</v>
      </c>
      <c r="R452" t="s">
        <v>455</v>
      </c>
      <c r="S452" t="s">
        <v>452</v>
      </c>
    </row>
    <row r="453" spans="1:19" ht="13.95" customHeight="1" x14ac:dyDescent="0.25">
      <c r="A453" t="s">
        <v>4311</v>
      </c>
      <c r="B453" t="s">
        <v>0</v>
      </c>
      <c r="C453" s="1">
        <v>44896</v>
      </c>
      <c r="D453" s="1">
        <v>44896</v>
      </c>
      <c r="E453" t="s">
        <v>1484</v>
      </c>
      <c r="F453" s="1">
        <v>44893</v>
      </c>
      <c r="G453" s="34">
        <v>0.83729166666666999</v>
      </c>
      <c r="H453" t="s">
        <v>3335</v>
      </c>
      <c r="I453" s="1">
        <v>44896</v>
      </c>
      <c r="J453" t="s">
        <v>1484</v>
      </c>
      <c r="K453" t="s">
        <v>113</v>
      </c>
      <c r="L453" s="1">
        <v>44896</v>
      </c>
      <c r="M453" s="40">
        <v>-28695.98</v>
      </c>
      <c r="N453" s="40">
        <v>-28695.98</v>
      </c>
      <c r="O453" t="s">
        <v>3332</v>
      </c>
      <c r="P453" s="1">
        <v>44896</v>
      </c>
      <c r="Q453" t="s">
        <v>4317</v>
      </c>
      <c r="R453" t="s">
        <v>450</v>
      </c>
      <c r="S453" t="s">
        <v>447</v>
      </c>
    </row>
    <row r="454" spans="1:19" ht="13.95" customHeight="1" x14ac:dyDescent="0.25">
      <c r="A454" t="s">
        <v>4298</v>
      </c>
      <c r="B454" t="s">
        <v>0</v>
      </c>
      <c r="C454" s="1">
        <v>44896</v>
      </c>
      <c r="D454" s="1">
        <v>44896</v>
      </c>
      <c r="E454" t="s">
        <v>1482</v>
      </c>
      <c r="F454" s="1">
        <v>44893</v>
      </c>
      <c r="G454" s="34">
        <v>0.83728009259258995</v>
      </c>
      <c r="H454" t="s">
        <v>3335</v>
      </c>
      <c r="I454" s="1">
        <v>44896</v>
      </c>
      <c r="J454" t="s">
        <v>1482</v>
      </c>
      <c r="K454" t="s">
        <v>113</v>
      </c>
      <c r="L454" s="1">
        <v>44896</v>
      </c>
      <c r="M454" s="40">
        <v>-3707.58</v>
      </c>
      <c r="N454" s="40">
        <v>-3707.58</v>
      </c>
      <c r="O454" t="s">
        <v>3332</v>
      </c>
      <c r="P454" s="1">
        <v>44896</v>
      </c>
      <c r="Q454" t="s">
        <v>4304</v>
      </c>
      <c r="R454" t="s">
        <v>445</v>
      </c>
      <c r="S454" t="s">
        <v>442</v>
      </c>
    </row>
    <row r="455" spans="1:19" ht="13.95" customHeight="1" x14ac:dyDescent="0.25">
      <c r="A455" t="s">
        <v>4285</v>
      </c>
      <c r="B455" t="s">
        <v>0</v>
      </c>
      <c r="C455" s="1">
        <v>44896</v>
      </c>
      <c r="D455" s="1">
        <v>44896</v>
      </c>
      <c r="E455" t="s">
        <v>1480</v>
      </c>
      <c r="F455" s="1">
        <v>44893</v>
      </c>
      <c r="G455" s="34">
        <v>0.83728009259258995</v>
      </c>
      <c r="H455" t="s">
        <v>3335</v>
      </c>
      <c r="I455" s="1">
        <v>44896</v>
      </c>
      <c r="J455" t="s">
        <v>1480</v>
      </c>
      <c r="K455" t="s">
        <v>113</v>
      </c>
      <c r="L455" s="1">
        <v>44896</v>
      </c>
      <c r="M455" s="40">
        <v>-3816.33</v>
      </c>
      <c r="N455" s="40">
        <v>-3816.33</v>
      </c>
      <c r="O455" t="s">
        <v>3332</v>
      </c>
      <c r="P455" s="1">
        <v>44896</v>
      </c>
      <c r="Q455" t="s">
        <v>4291</v>
      </c>
      <c r="R455" t="s">
        <v>440</v>
      </c>
      <c r="S455" t="s">
        <v>437</v>
      </c>
    </row>
    <row r="456" spans="1:19" ht="13.95" customHeight="1" x14ac:dyDescent="0.25">
      <c r="A456" t="s">
        <v>4272</v>
      </c>
      <c r="B456" t="s">
        <v>0</v>
      </c>
      <c r="C456" s="1">
        <v>44896</v>
      </c>
      <c r="D456" s="1">
        <v>44896</v>
      </c>
      <c r="E456" t="s">
        <v>1478</v>
      </c>
      <c r="F456" s="1">
        <v>44893</v>
      </c>
      <c r="G456" s="34">
        <v>0.83726851851852002</v>
      </c>
      <c r="H456" t="s">
        <v>3335</v>
      </c>
      <c r="I456" s="1">
        <v>44896</v>
      </c>
      <c r="J456" t="s">
        <v>1478</v>
      </c>
      <c r="K456" t="s">
        <v>113</v>
      </c>
      <c r="L456" s="1">
        <v>44896</v>
      </c>
      <c r="M456" s="40">
        <v>-88416.21</v>
      </c>
      <c r="N456" s="40">
        <v>-88416.21</v>
      </c>
      <c r="O456" t="s">
        <v>3332</v>
      </c>
      <c r="P456" s="1">
        <v>44896</v>
      </c>
      <c r="Q456" t="s">
        <v>4278</v>
      </c>
      <c r="R456" t="s">
        <v>435</v>
      </c>
      <c r="S456" t="s">
        <v>432</v>
      </c>
    </row>
    <row r="457" spans="1:19" ht="13.95" customHeight="1" x14ac:dyDescent="0.25">
      <c r="A457" t="s">
        <v>4249</v>
      </c>
      <c r="B457" t="s">
        <v>0</v>
      </c>
      <c r="C457" s="1">
        <v>44896</v>
      </c>
      <c r="D457" s="1">
        <v>44896</v>
      </c>
      <c r="E457" t="s">
        <v>1474</v>
      </c>
      <c r="F457" s="1">
        <v>44893</v>
      </c>
      <c r="G457" s="34">
        <v>0.83726851851852002</v>
      </c>
      <c r="H457" t="s">
        <v>3335</v>
      </c>
      <c r="I457" s="1">
        <v>44896</v>
      </c>
      <c r="J457" t="s">
        <v>1474</v>
      </c>
      <c r="K457" t="s">
        <v>113</v>
      </c>
      <c r="L457" s="1">
        <v>44896</v>
      </c>
      <c r="M457" s="40">
        <v>-2255.25</v>
      </c>
      <c r="N457" s="40">
        <v>-2255.25</v>
      </c>
      <c r="O457" t="s">
        <v>3332</v>
      </c>
      <c r="P457" s="1">
        <v>44896</v>
      </c>
      <c r="Q457" t="s">
        <v>4255</v>
      </c>
      <c r="R457" t="s">
        <v>425</v>
      </c>
      <c r="S457" t="s">
        <v>422</v>
      </c>
    </row>
    <row r="458" spans="1:19" ht="13.95" customHeight="1" x14ac:dyDescent="0.25">
      <c r="A458" t="s">
        <v>4236</v>
      </c>
      <c r="B458" t="s">
        <v>0</v>
      </c>
      <c r="C458" s="1">
        <v>44896</v>
      </c>
      <c r="D458" s="1">
        <v>44896</v>
      </c>
      <c r="E458" t="s">
        <v>1472</v>
      </c>
      <c r="F458" s="1">
        <v>44893</v>
      </c>
      <c r="G458" s="34">
        <v>0.83726851851852002</v>
      </c>
      <c r="H458" t="s">
        <v>3335</v>
      </c>
      <c r="I458" s="1">
        <v>44896</v>
      </c>
      <c r="J458" t="s">
        <v>1472</v>
      </c>
      <c r="K458" t="s">
        <v>113</v>
      </c>
      <c r="L458" s="1">
        <v>44896</v>
      </c>
      <c r="M458" s="40">
        <v>-43362.28</v>
      </c>
      <c r="N458" s="40">
        <v>-43362.28</v>
      </c>
      <c r="O458" t="s">
        <v>3332</v>
      </c>
      <c r="P458" s="1">
        <v>44896</v>
      </c>
      <c r="Q458" t="s">
        <v>4242</v>
      </c>
      <c r="R458" t="s">
        <v>420</v>
      </c>
      <c r="S458" t="s">
        <v>417</v>
      </c>
    </row>
    <row r="459" spans="1:19" ht="13.95" customHeight="1" x14ac:dyDescent="0.25">
      <c r="A459" t="s">
        <v>4223</v>
      </c>
      <c r="B459" t="s">
        <v>0</v>
      </c>
      <c r="C459" s="1">
        <v>44896</v>
      </c>
      <c r="D459" s="1">
        <v>44896</v>
      </c>
      <c r="E459" t="s">
        <v>1468</v>
      </c>
      <c r="F459" s="1">
        <v>44893</v>
      </c>
      <c r="G459" s="34">
        <v>0.83724537037036995</v>
      </c>
      <c r="H459" t="s">
        <v>3335</v>
      </c>
      <c r="I459" s="1">
        <v>44896</v>
      </c>
      <c r="J459" t="s">
        <v>1468</v>
      </c>
      <c r="K459" t="s">
        <v>113</v>
      </c>
      <c r="L459" s="1">
        <v>44896</v>
      </c>
      <c r="M459" s="40">
        <v>-55788.51</v>
      </c>
      <c r="N459" s="40">
        <v>-55788.51</v>
      </c>
      <c r="O459" t="s">
        <v>3332</v>
      </c>
      <c r="P459" s="1">
        <v>44896</v>
      </c>
      <c r="Q459" t="s">
        <v>4229</v>
      </c>
      <c r="R459" t="s">
        <v>410</v>
      </c>
      <c r="S459" t="s">
        <v>407</v>
      </c>
    </row>
    <row r="460" spans="1:19" ht="13.95" customHeight="1" x14ac:dyDescent="0.25">
      <c r="A460" t="s">
        <v>4210</v>
      </c>
      <c r="B460" t="s">
        <v>0</v>
      </c>
      <c r="C460" s="1">
        <v>44896</v>
      </c>
      <c r="D460" s="1">
        <v>44896</v>
      </c>
      <c r="E460" t="s">
        <v>1466</v>
      </c>
      <c r="F460" s="1">
        <v>44893</v>
      </c>
      <c r="G460" s="34">
        <v>0.83723379629630001</v>
      </c>
      <c r="H460" t="s">
        <v>3335</v>
      </c>
      <c r="I460" s="1">
        <v>44896</v>
      </c>
      <c r="J460" t="s">
        <v>1466</v>
      </c>
      <c r="K460" t="s">
        <v>113</v>
      </c>
      <c r="L460" s="1">
        <v>44896</v>
      </c>
      <c r="M460" s="40">
        <v>-52229.09</v>
      </c>
      <c r="N460" s="40">
        <v>-52229.09</v>
      </c>
      <c r="O460" t="s">
        <v>3332</v>
      </c>
      <c r="P460" s="1">
        <v>44896</v>
      </c>
      <c r="Q460" t="s">
        <v>4216</v>
      </c>
      <c r="R460" t="s">
        <v>405</v>
      </c>
      <c r="S460" t="s">
        <v>402</v>
      </c>
    </row>
    <row r="461" spans="1:19" ht="13.95" customHeight="1" x14ac:dyDescent="0.25">
      <c r="A461" t="s">
        <v>4197</v>
      </c>
      <c r="B461" t="s">
        <v>0</v>
      </c>
      <c r="C461" s="1">
        <v>44896</v>
      </c>
      <c r="D461" s="1">
        <v>44896</v>
      </c>
      <c r="E461" t="s">
        <v>1464</v>
      </c>
      <c r="F461" s="1">
        <v>44893</v>
      </c>
      <c r="G461" s="34">
        <v>0.83723379629630001</v>
      </c>
      <c r="H461" t="s">
        <v>3335</v>
      </c>
      <c r="I461" s="1">
        <v>44896</v>
      </c>
      <c r="J461" t="s">
        <v>1464</v>
      </c>
      <c r="K461" t="s">
        <v>113</v>
      </c>
      <c r="L461" s="1">
        <v>44896</v>
      </c>
      <c r="M461" s="40">
        <v>-253979.93</v>
      </c>
      <c r="N461" s="40">
        <v>-253979.93</v>
      </c>
      <c r="O461" t="s">
        <v>3332</v>
      </c>
      <c r="P461" s="1">
        <v>44896</v>
      </c>
      <c r="Q461" t="s">
        <v>4203</v>
      </c>
      <c r="R461" t="s">
        <v>400</v>
      </c>
      <c r="S461" t="s">
        <v>397</v>
      </c>
    </row>
    <row r="462" spans="1:19" ht="13.95" customHeight="1" x14ac:dyDescent="0.25">
      <c r="A462" t="s">
        <v>4184</v>
      </c>
      <c r="B462" t="s">
        <v>0</v>
      </c>
      <c r="C462" s="1">
        <v>44896</v>
      </c>
      <c r="D462" s="1">
        <v>44896</v>
      </c>
      <c r="E462" t="s">
        <v>1462</v>
      </c>
      <c r="F462" s="1">
        <v>44893</v>
      </c>
      <c r="G462" s="34">
        <v>0.83723379629630001</v>
      </c>
      <c r="H462" t="s">
        <v>3335</v>
      </c>
      <c r="I462" s="1">
        <v>44896</v>
      </c>
      <c r="J462" t="s">
        <v>1462</v>
      </c>
      <c r="K462" t="s">
        <v>113</v>
      </c>
      <c r="L462" s="1">
        <v>44896</v>
      </c>
      <c r="M462" s="40">
        <v>-21406.06</v>
      </c>
      <c r="N462" s="40">
        <v>-21406.06</v>
      </c>
      <c r="O462" t="s">
        <v>3332</v>
      </c>
      <c r="P462" s="1">
        <v>44896</v>
      </c>
      <c r="Q462" t="s">
        <v>4190</v>
      </c>
      <c r="R462" t="s">
        <v>395</v>
      </c>
      <c r="S462" t="s">
        <v>392</v>
      </c>
    </row>
    <row r="463" spans="1:19" ht="13.95" customHeight="1" x14ac:dyDescent="0.25">
      <c r="A463" t="s">
        <v>4171</v>
      </c>
      <c r="B463" t="s">
        <v>0</v>
      </c>
      <c r="C463" s="1">
        <v>44896</v>
      </c>
      <c r="D463" s="1">
        <v>44896</v>
      </c>
      <c r="E463" t="s">
        <v>1460</v>
      </c>
      <c r="F463" s="1">
        <v>44893</v>
      </c>
      <c r="G463" s="34">
        <v>0.83723379629630001</v>
      </c>
      <c r="H463" t="s">
        <v>3335</v>
      </c>
      <c r="I463" s="1">
        <v>44896</v>
      </c>
      <c r="J463" t="s">
        <v>1460</v>
      </c>
      <c r="K463" t="s">
        <v>113</v>
      </c>
      <c r="L463" s="1">
        <v>44896</v>
      </c>
      <c r="M463" s="40">
        <v>-1817.2</v>
      </c>
      <c r="N463" s="40">
        <v>-1817.2</v>
      </c>
      <c r="O463" t="s">
        <v>3332</v>
      </c>
      <c r="P463" s="1">
        <v>44896</v>
      </c>
      <c r="Q463" t="s">
        <v>4177</v>
      </c>
      <c r="R463" t="s">
        <v>4169</v>
      </c>
      <c r="S463" t="s">
        <v>387</v>
      </c>
    </row>
    <row r="464" spans="1:19" ht="13.95" customHeight="1" x14ac:dyDescent="0.25">
      <c r="A464" t="s">
        <v>4157</v>
      </c>
      <c r="B464" t="s">
        <v>0</v>
      </c>
      <c r="C464" s="1">
        <v>44896</v>
      </c>
      <c r="D464" s="1">
        <v>44896</v>
      </c>
      <c r="E464" t="s">
        <v>1458</v>
      </c>
      <c r="F464" s="1">
        <v>44893</v>
      </c>
      <c r="G464" s="34">
        <v>0.83722222222221998</v>
      </c>
      <c r="H464" t="s">
        <v>3335</v>
      </c>
      <c r="I464" s="1">
        <v>44896</v>
      </c>
      <c r="J464" t="s">
        <v>1458</v>
      </c>
      <c r="K464" t="s">
        <v>113</v>
      </c>
      <c r="L464" s="1">
        <v>44896</v>
      </c>
      <c r="M464" s="40">
        <v>-2969.93</v>
      </c>
      <c r="N464" s="40">
        <v>-2969.93</v>
      </c>
      <c r="O464" t="s">
        <v>3332</v>
      </c>
      <c r="P464" s="1">
        <v>44896</v>
      </c>
      <c r="Q464" t="s">
        <v>4163</v>
      </c>
      <c r="R464" t="s">
        <v>385</v>
      </c>
      <c r="S464" t="s">
        <v>382</v>
      </c>
    </row>
    <row r="465" spans="1:19" ht="13.95" customHeight="1" x14ac:dyDescent="0.25">
      <c r="A465" t="s">
        <v>4144</v>
      </c>
      <c r="B465" t="s">
        <v>0</v>
      </c>
      <c r="C465" s="1">
        <v>44896</v>
      </c>
      <c r="D465" s="1">
        <v>44896</v>
      </c>
      <c r="E465" t="s">
        <v>1456</v>
      </c>
      <c r="F465" s="1">
        <v>44893</v>
      </c>
      <c r="G465" s="34">
        <v>0.83722222222221998</v>
      </c>
      <c r="H465" t="s">
        <v>3335</v>
      </c>
      <c r="I465" s="1">
        <v>44896</v>
      </c>
      <c r="J465" t="s">
        <v>1456</v>
      </c>
      <c r="K465" t="s">
        <v>113</v>
      </c>
      <c r="L465" s="1">
        <v>44896</v>
      </c>
      <c r="M465" s="40">
        <v>-18444.689999999999</v>
      </c>
      <c r="N465" s="40">
        <v>-18444.689999999999</v>
      </c>
      <c r="O465" t="s">
        <v>3332</v>
      </c>
      <c r="P465" s="1">
        <v>44896</v>
      </c>
      <c r="Q465" t="s">
        <v>4150</v>
      </c>
      <c r="R465" t="s">
        <v>380</v>
      </c>
      <c r="S465" t="s">
        <v>377</v>
      </c>
    </row>
    <row r="466" spans="1:19" ht="13.95" customHeight="1" x14ac:dyDescent="0.25">
      <c r="A466" t="s">
        <v>4131</v>
      </c>
      <c r="B466" t="s">
        <v>0</v>
      </c>
      <c r="C466" s="1">
        <v>44896</v>
      </c>
      <c r="D466" s="1">
        <v>44896</v>
      </c>
      <c r="E466" t="s">
        <v>1452</v>
      </c>
      <c r="F466" s="1">
        <v>44893</v>
      </c>
      <c r="G466" s="34">
        <v>0.83722222222221998</v>
      </c>
      <c r="H466" t="s">
        <v>3335</v>
      </c>
      <c r="I466" s="1">
        <v>44896</v>
      </c>
      <c r="J466" t="s">
        <v>1452</v>
      </c>
      <c r="K466" t="s">
        <v>113</v>
      </c>
      <c r="L466" s="1">
        <v>44896</v>
      </c>
      <c r="M466" s="40">
        <v>-83080.429999999993</v>
      </c>
      <c r="N466" s="40">
        <v>-83080.429999999993</v>
      </c>
      <c r="O466" t="s">
        <v>3332</v>
      </c>
      <c r="P466" s="1">
        <v>44896</v>
      </c>
      <c r="Q466" t="s">
        <v>4137</v>
      </c>
      <c r="R466" t="s">
        <v>370</v>
      </c>
      <c r="S466" t="s">
        <v>367</v>
      </c>
    </row>
    <row r="467" spans="1:19" ht="13.95" customHeight="1" x14ac:dyDescent="0.25">
      <c r="A467" t="s">
        <v>4118</v>
      </c>
      <c r="B467" t="s">
        <v>0</v>
      </c>
      <c r="C467" s="1">
        <v>44896</v>
      </c>
      <c r="D467" s="1">
        <v>44896</v>
      </c>
      <c r="E467" t="s">
        <v>1450</v>
      </c>
      <c r="F467" s="1">
        <v>44893</v>
      </c>
      <c r="G467" s="34">
        <v>0.83718749999999997</v>
      </c>
      <c r="H467" t="s">
        <v>3335</v>
      </c>
      <c r="I467" s="1">
        <v>44896</v>
      </c>
      <c r="J467" t="s">
        <v>1450</v>
      </c>
      <c r="K467" t="s">
        <v>113</v>
      </c>
      <c r="L467" s="1">
        <v>44896</v>
      </c>
      <c r="M467" s="40">
        <v>-20387.419999999998</v>
      </c>
      <c r="N467" s="40">
        <v>-20387.419999999998</v>
      </c>
      <c r="O467" t="s">
        <v>3332</v>
      </c>
      <c r="P467" s="1">
        <v>44896</v>
      </c>
      <c r="Q467" t="s">
        <v>4124</v>
      </c>
      <c r="R467" t="s">
        <v>365</v>
      </c>
      <c r="S467" t="s">
        <v>362</v>
      </c>
    </row>
    <row r="468" spans="1:19" ht="13.95" customHeight="1" x14ac:dyDescent="0.25">
      <c r="A468" t="s">
        <v>4103</v>
      </c>
      <c r="B468" t="s">
        <v>0</v>
      </c>
      <c r="C468" s="1">
        <v>44896</v>
      </c>
      <c r="D468" s="1">
        <v>44896</v>
      </c>
      <c r="E468" t="s">
        <v>1448</v>
      </c>
      <c r="F468" s="1">
        <v>44893</v>
      </c>
      <c r="G468" s="34">
        <v>0.83717592592593004</v>
      </c>
      <c r="H468" t="s">
        <v>3335</v>
      </c>
      <c r="I468" s="1">
        <v>44896</v>
      </c>
      <c r="J468" t="s">
        <v>1448</v>
      </c>
      <c r="K468" t="s">
        <v>113</v>
      </c>
      <c r="L468" s="1">
        <v>44896</v>
      </c>
      <c r="M468" s="40">
        <v>-34167.620000000003</v>
      </c>
      <c r="N468" s="40">
        <v>-34167.620000000003</v>
      </c>
      <c r="O468" t="s">
        <v>3332</v>
      </c>
      <c r="P468" s="1">
        <v>44896</v>
      </c>
      <c r="Q468" t="s">
        <v>4109</v>
      </c>
      <c r="R468" t="s">
        <v>360</v>
      </c>
      <c r="S468" t="s">
        <v>357</v>
      </c>
    </row>
    <row r="469" spans="1:19" ht="13.95" customHeight="1" x14ac:dyDescent="0.25">
      <c r="A469" t="s">
        <v>4090</v>
      </c>
      <c r="B469" t="s">
        <v>0</v>
      </c>
      <c r="C469" s="1">
        <v>44896</v>
      </c>
      <c r="D469" s="1">
        <v>44896</v>
      </c>
      <c r="E469" t="s">
        <v>1444</v>
      </c>
      <c r="F469" s="1">
        <v>44893</v>
      </c>
      <c r="G469" s="34">
        <v>0.83717592592593004</v>
      </c>
      <c r="H469" t="s">
        <v>3335</v>
      </c>
      <c r="I469" s="1">
        <v>44896</v>
      </c>
      <c r="J469" t="s">
        <v>1444</v>
      </c>
      <c r="K469" t="s">
        <v>113</v>
      </c>
      <c r="L469" s="1">
        <v>44896</v>
      </c>
      <c r="M469" s="40">
        <v>-29044.19</v>
      </c>
      <c r="N469" s="40">
        <v>-29044.19</v>
      </c>
      <c r="O469" t="s">
        <v>3332</v>
      </c>
      <c r="P469" s="1">
        <v>44896</v>
      </c>
      <c r="Q469" t="s">
        <v>4096</v>
      </c>
      <c r="R469" t="s">
        <v>350</v>
      </c>
      <c r="S469" t="s">
        <v>347</v>
      </c>
    </row>
    <row r="470" spans="1:19" ht="13.95" customHeight="1" x14ac:dyDescent="0.25">
      <c r="A470" t="s">
        <v>4077</v>
      </c>
      <c r="B470" t="s">
        <v>0</v>
      </c>
      <c r="C470" s="1">
        <v>44896</v>
      </c>
      <c r="D470" s="1">
        <v>44896</v>
      </c>
      <c r="E470" t="s">
        <v>1442</v>
      </c>
      <c r="F470" s="1">
        <v>44893</v>
      </c>
      <c r="G470" s="34">
        <v>0.83717592592593004</v>
      </c>
      <c r="H470" t="s">
        <v>3335</v>
      </c>
      <c r="I470" s="1">
        <v>44896</v>
      </c>
      <c r="J470" t="s">
        <v>1442</v>
      </c>
      <c r="K470" t="s">
        <v>113</v>
      </c>
      <c r="L470" s="1">
        <v>44896</v>
      </c>
      <c r="M470" s="40">
        <v>-4633.8900000000003</v>
      </c>
      <c r="N470" s="40">
        <v>-4633.8900000000003</v>
      </c>
      <c r="O470" t="s">
        <v>3332</v>
      </c>
      <c r="P470" s="1">
        <v>44896</v>
      </c>
      <c r="Q470" t="s">
        <v>4083</v>
      </c>
      <c r="R470" t="s">
        <v>345</v>
      </c>
      <c r="S470" t="s">
        <v>342</v>
      </c>
    </row>
    <row r="471" spans="1:19" ht="13.95" customHeight="1" x14ac:dyDescent="0.25">
      <c r="A471" t="s">
        <v>4064</v>
      </c>
      <c r="B471" t="s">
        <v>0</v>
      </c>
      <c r="C471" s="1">
        <v>44896</v>
      </c>
      <c r="D471" s="1">
        <v>44896</v>
      </c>
      <c r="E471" t="s">
        <v>1438</v>
      </c>
      <c r="F471" s="1">
        <v>44893</v>
      </c>
      <c r="G471" s="34">
        <v>0.83715277777777997</v>
      </c>
      <c r="H471" t="s">
        <v>3335</v>
      </c>
      <c r="I471" s="1">
        <v>44896</v>
      </c>
      <c r="J471" t="s">
        <v>1438</v>
      </c>
      <c r="K471" t="s">
        <v>113</v>
      </c>
      <c r="L471" s="1">
        <v>44896</v>
      </c>
      <c r="M471" s="40">
        <v>-11858.01</v>
      </c>
      <c r="N471" s="40">
        <v>-11858.01</v>
      </c>
      <c r="O471" t="s">
        <v>3332</v>
      </c>
      <c r="P471" s="1">
        <v>44896</v>
      </c>
      <c r="Q471" t="s">
        <v>4070</v>
      </c>
      <c r="R471" t="s">
        <v>335</v>
      </c>
      <c r="S471" t="s">
        <v>332</v>
      </c>
    </row>
    <row r="472" spans="1:19" ht="13.95" customHeight="1" x14ac:dyDescent="0.25">
      <c r="A472" t="s">
        <v>4051</v>
      </c>
      <c r="B472" t="s">
        <v>0</v>
      </c>
      <c r="C472" s="1">
        <v>44896</v>
      </c>
      <c r="D472" s="1">
        <v>44896</v>
      </c>
      <c r="E472" t="s">
        <v>1436</v>
      </c>
      <c r="F472" s="1">
        <v>44893</v>
      </c>
      <c r="G472" s="34">
        <v>0.83715277777777997</v>
      </c>
      <c r="H472" t="s">
        <v>3335</v>
      </c>
      <c r="I472" s="1">
        <v>44896</v>
      </c>
      <c r="J472" t="s">
        <v>1436</v>
      </c>
      <c r="K472" t="s">
        <v>113</v>
      </c>
      <c r="L472" s="1">
        <v>44896</v>
      </c>
      <c r="M472" s="40">
        <v>-1754.09</v>
      </c>
      <c r="N472" s="40">
        <v>-1754.09</v>
      </c>
      <c r="O472" t="s">
        <v>3332</v>
      </c>
      <c r="P472" s="1">
        <v>44896</v>
      </c>
      <c r="Q472" t="s">
        <v>4057</v>
      </c>
      <c r="R472" t="s">
        <v>330</v>
      </c>
      <c r="S472" t="s">
        <v>327</v>
      </c>
    </row>
    <row r="473" spans="1:19" ht="13.95" customHeight="1" x14ac:dyDescent="0.25">
      <c r="A473" t="s">
        <v>4033</v>
      </c>
      <c r="B473" t="s">
        <v>0</v>
      </c>
      <c r="C473" s="1">
        <v>44896</v>
      </c>
      <c r="D473" s="1">
        <v>44896</v>
      </c>
      <c r="E473" t="s">
        <v>1432</v>
      </c>
      <c r="F473" s="1">
        <v>44893</v>
      </c>
      <c r="G473" s="34">
        <v>0.83714120370370004</v>
      </c>
      <c r="H473" t="s">
        <v>3335</v>
      </c>
      <c r="I473" s="1">
        <v>44896</v>
      </c>
      <c r="J473" t="s">
        <v>1432</v>
      </c>
      <c r="K473" t="s">
        <v>113</v>
      </c>
      <c r="L473" s="1">
        <v>44896</v>
      </c>
      <c r="M473" s="40">
        <v>-213297.99</v>
      </c>
      <c r="N473" s="40">
        <v>-213297.99</v>
      </c>
      <c r="O473" t="s">
        <v>3332</v>
      </c>
      <c r="P473" s="1">
        <v>44896</v>
      </c>
      <c r="Q473" t="s">
        <v>4039</v>
      </c>
      <c r="R473" t="s">
        <v>320</v>
      </c>
      <c r="S473" t="s">
        <v>317</v>
      </c>
    </row>
    <row r="474" spans="1:19" ht="13.95" customHeight="1" x14ac:dyDescent="0.25">
      <c r="A474" t="s">
        <v>4020</v>
      </c>
      <c r="B474" t="s">
        <v>0</v>
      </c>
      <c r="C474" s="1">
        <v>44896</v>
      </c>
      <c r="D474" s="1">
        <v>44896</v>
      </c>
      <c r="E474" t="s">
        <v>1434</v>
      </c>
      <c r="F474" s="1">
        <v>44893</v>
      </c>
      <c r="G474" s="34">
        <v>0.83715277777777997</v>
      </c>
      <c r="H474" t="s">
        <v>3335</v>
      </c>
      <c r="I474" s="1">
        <v>44896</v>
      </c>
      <c r="J474" t="s">
        <v>1434</v>
      </c>
      <c r="K474" t="s">
        <v>113</v>
      </c>
      <c r="L474" s="1">
        <v>44896</v>
      </c>
      <c r="M474" s="40">
        <v>-87181.4</v>
      </c>
      <c r="N474" s="40">
        <v>-87181.4</v>
      </c>
      <c r="O474" t="s">
        <v>3332</v>
      </c>
      <c r="P474" s="1">
        <v>44896</v>
      </c>
      <c r="Q474" t="s">
        <v>4026</v>
      </c>
      <c r="R474" t="s">
        <v>325</v>
      </c>
      <c r="S474" t="s">
        <v>322</v>
      </c>
    </row>
    <row r="475" spans="1:19" ht="13.95" customHeight="1" x14ac:dyDescent="0.25">
      <c r="A475" t="s">
        <v>4005</v>
      </c>
      <c r="B475" t="s">
        <v>0</v>
      </c>
      <c r="C475" s="1">
        <v>44896</v>
      </c>
      <c r="D475" s="1">
        <v>44896</v>
      </c>
      <c r="E475" t="s">
        <v>1430</v>
      </c>
      <c r="F475" s="1">
        <v>44893</v>
      </c>
      <c r="G475" s="34">
        <v>0.83714120370370004</v>
      </c>
      <c r="H475" t="s">
        <v>3335</v>
      </c>
      <c r="I475" s="1">
        <v>44896</v>
      </c>
      <c r="J475" t="s">
        <v>1430</v>
      </c>
      <c r="K475" t="s">
        <v>113</v>
      </c>
      <c r="L475" s="1">
        <v>44896</v>
      </c>
      <c r="M475" s="40">
        <v>-1989.12</v>
      </c>
      <c r="N475" s="40">
        <v>-1989.12</v>
      </c>
      <c r="O475" t="s">
        <v>3332</v>
      </c>
      <c r="P475" s="1">
        <v>44896</v>
      </c>
      <c r="Q475" t="s">
        <v>4011</v>
      </c>
      <c r="R475" t="s">
        <v>315</v>
      </c>
      <c r="S475" t="s">
        <v>312</v>
      </c>
    </row>
    <row r="476" spans="1:19" ht="13.95" customHeight="1" x14ac:dyDescent="0.25">
      <c r="A476" t="s">
        <v>3992</v>
      </c>
      <c r="B476" t="s">
        <v>0</v>
      </c>
      <c r="C476" s="1">
        <v>44896</v>
      </c>
      <c r="D476" s="1">
        <v>44896</v>
      </c>
      <c r="E476" t="s">
        <v>1428</v>
      </c>
      <c r="F476" s="1">
        <v>44893</v>
      </c>
      <c r="G476" s="34">
        <v>0.83714120370370004</v>
      </c>
      <c r="H476" t="s">
        <v>3335</v>
      </c>
      <c r="I476" s="1">
        <v>44896</v>
      </c>
      <c r="J476" t="s">
        <v>1428</v>
      </c>
      <c r="K476" t="s">
        <v>113</v>
      </c>
      <c r="L476" s="1">
        <v>44896</v>
      </c>
      <c r="M476" s="40">
        <v>-11903.01</v>
      </c>
      <c r="N476" s="40">
        <v>-11903.01</v>
      </c>
      <c r="O476" t="s">
        <v>3332</v>
      </c>
      <c r="P476" s="1">
        <v>44896</v>
      </c>
      <c r="Q476" t="s">
        <v>3998</v>
      </c>
      <c r="R476" t="s">
        <v>310</v>
      </c>
      <c r="S476" t="s">
        <v>307</v>
      </c>
    </row>
    <row r="477" spans="1:19" ht="13.95" customHeight="1" x14ac:dyDescent="0.25">
      <c r="A477" t="s">
        <v>3974</v>
      </c>
      <c r="B477" t="s">
        <v>0</v>
      </c>
      <c r="C477" s="1">
        <v>44896</v>
      </c>
      <c r="D477" s="1">
        <v>44896</v>
      </c>
      <c r="E477" t="s">
        <v>1426</v>
      </c>
      <c r="F477" s="1">
        <v>44893</v>
      </c>
      <c r="G477" s="34">
        <v>0.83714120370370004</v>
      </c>
      <c r="H477" t="s">
        <v>3335</v>
      </c>
      <c r="I477" s="1">
        <v>44896</v>
      </c>
      <c r="J477" t="s">
        <v>1426</v>
      </c>
      <c r="K477" t="s">
        <v>113</v>
      </c>
      <c r="L477" s="1">
        <v>44896</v>
      </c>
      <c r="M477" s="40">
        <v>-13462.82</v>
      </c>
      <c r="N477" s="40">
        <v>-13462.82</v>
      </c>
      <c r="O477" t="s">
        <v>3332</v>
      </c>
      <c r="P477" s="1">
        <v>44896</v>
      </c>
      <c r="Q477" t="s">
        <v>3980</v>
      </c>
      <c r="R477" t="s">
        <v>305</v>
      </c>
      <c r="S477" t="s">
        <v>302</v>
      </c>
    </row>
    <row r="478" spans="1:19" ht="13.95" customHeight="1" x14ac:dyDescent="0.25">
      <c r="A478" t="s">
        <v>3961</v>
      </c>
      <c r="B478" t="s">
        <v>0</v>
      </c>
      <c r="C478" s="1">
        <v>44896</v>
      </c>
      <c r="D478" s="1">
        <v>44896</v>
      </c>
      <c r="E478" t="s">
        <v>1508</v>
      </c>
      <c r="F478" s="1">
        <v>44893</v>
      </c>
      <c r="G478" s="34">
        <v>0.83732638888888999</v>
      </c>
      <c r="H478" t="s">
        <v>3335</v>
      </c>
      <c r="I478" s="1">
        <v>44896</v>
      </c>
      <c r="J478" t="s">
        <v>1508</v>
      </c>
      <c r="K478" t="s">
        <v>113</v>
      </c>
      <c r="L478" s="1">
        <v>44896</v>
      </c>
      <c r="M478" s="40">
        <v>-196896.93</v>
      </c>
      <c r="N478" s="40">
        <v>-196896.93</v>
      </c>
      <c r="O478" t="s">
        <v>3332</v>
      </c>
      <c r="P478" s="1">
        <v>44896</v>
      </c>
      <c r="Q478" t="s">
        <v>3967</v>
      </c>
      <c r="R478" t="s">
        <v>3959</v>
      </c>
      <c r="S478" t="s">
        <v>1118</v>
      </c>
    </row>
    <row r="479" spans="1:19" ht="13.95" customHeight="1" x14ac:dyDescent="0.25">
      <c r="A479" t="s">
        <v>3947</v>
      </c>
      <c r="B479" t="s">
        <v>0</v>
      </c>
      <c r="C479" s="1">
        <v>44896</v>
      </c>
      <c r="D479" s="1">
        <v>44896</v>
      </c>
      <c r="E479" t="s">
        <v>1354</v>
      </c>
      <c r="F479" s="1">
        <v>44893</v>
      </c>
      <c r="G479" s="34">
        <v>0.83699074074073998</v>
      </c>
      <c r="H479" t="s">
        <v>3335</v>
      </c>
      <c r="I479" s="1">
        <v>44896</v>
      </c>
      <c r="J479" t="s">
        <v>1354</v>
      </c>
      <c r="K479" t="s">
        <v>113</v>
      </c>
      <c r="L479" s="1">
        <v>44896</v>
      </c>
      <c r="M479" s="40">
        <v>-20275.330000000002</v>
      </c>
      <c r="N479" s="40">
        <v>-20275.330000000002</v>
      </c>
      <c r="O479" t="s">
        <v>3332</v>
      </c>
      <c r="P479" s="1">
        <v>44896</v>
      </c>
      <c r="Q479" t="s">
        <v>3953</v>
      </c>
      <c r="R479" t="s">
        <v>3945</v>
      </c>
      <c r="S479" t="s">
        <v>122</v>
      </c>
    </row>
    <row r="480" spans="1:19" ht="13.95" customHeight="1" x14ac:dyDescent="0.25">
      <c r="A480" t="s">
        <v>3933</v>
      </c>
      <c r="B480" t="s">
        <v>0</v>
      </c>
      <c r="C480" s="1">
        <v>44896</v>
      </c>
      <c r="D480" s="1">
        <v>44896</v>
      </c>
      <c r="E480" t="s">
        <v>1422</v>
      </c>
      <c r="F480" s="1">
        <v>44893</v>
      </c>
      <c r="G480" s="34">
        <v>0.83712962962963</v>
      </c>
      <c r="H480" t="s">
        <v>3335</v>
      </c>
      <c r="I480" s="1">
        <v>44896</v>
      </c>
      <c r="J480" t="s">
        <v>1422</v>
      </c>
      <c r="K480" t="s">
        <v>113</v>
      </c>
      <c r="L480" s="1">
        <v>44896</v>
      </c>
      <c r="M480" s="40">
        <v>-26643.09</v>
      </c>
      <c r="N480" s="40">
        <v>-26643.09</v>
      </c>
      <c r="O480" t="s">
        <v>3332</v>
      </c>
      <c r="P480" s="1">
        <v>44896</v>
      </c>
      <c r="Q480" t="s">
        <v>3939</v>
      </c>
      <c r="R480" t="s">
        <v>295</v>
      </c>
      <c r="S480" t="s">
        <v>292</v>
      </c>
    </row>
    <row r="481" spans="1:19" ht="13.95" customHeight="1" x14ac:dyDescent="0.25">
      <c r="A481" t="s">
        <v>3920</v>
      </c>
      <c r="B481" t="s">
        <v>0</v>
      </c>
      <c r="C481" s="1">
        <v>44896</v>
      </c>
      <c r="D481" s="1">
        <v>44896</v>
      </c>
      <c r="E481" t="s">
        <v>1420</v>
      </c>
      <c r="F481" s="1">
        <v>44893</v>
      </c>
      <c r="G481" s="34">
        <v>0.83712962962963</v>
      </c>
      <c r="H481" t="s">
        <v>3335</v>
      </c>
      <c r="I481" s="1">
        <v>44896</v>
      </c>
      <c r="J481" t="s">
        <v>1420</v>
      </c>
      <c r="K481" t="s">
        <v>113</v>
      </c>
      <c r="L481" s="1">
        <v>44896</v>
      </c>
      <c r="M481" s="40">
        <v>-3633.81</v>
      </c>
      <c r="N481" s="40">
        <v>-3633.81</v>
      </c>
      <c r="O481" t="s">
        <v>3332</v>
      </c>
      <c r="P481" s="1">
        <v>44896</v>
      </c>
      <c r="Q481" t="s">
        <v>3926</v>
      </c>
      <c r="R481" t="s">
        <v>290</v>
      </c>
      <c r="S481" t="s">
        <v>287</v>
      </c>
    </row>
    <row r="482" spans="1:19" ht="13.95" customHeight="1" x14ac:dyDescent="0.25">
      <c r="A482" t="s">
        <v>3907</v>
      </c>
      <c r="B482" t="s">
        <v>0</v>
      </c>
      <c r="C482" s="1">
        <v>44896</v>
      </c>
      <c r="D482" s="1">
        <v>44896</v>
      </c>
      <c r="E482" t="s">
        <v>1418</v>
      </c>
      <c r="F482" s="1">
        <v>44893</v>
      </c>
      <c r="G482" s="34">
        <v>0.83712962962963</v>
      </c>
      <c r="H482" t="s">
        <v>3335</v>
      </c>
      <c r="I482" s="1">
        <v>44896</v>
      </c>
      <c r="J482" t="s">
        <v>1418</v>
      </c>
      <c r="K482" t="s">
        <v>113</v>
      </c>
      <c r="L482" s="1">
        <v>44896</v>
      </c>
      <c r="M482" s="40">
        <v>-986.75</v>
      </c>
      <c r="N482" s="40">
        <v>-986.75</v>
      </c>
      <c r="O482" t="s">
        <v>3332</v>
      </c>
      <c r="P482" s="1">
        <v>44896</v>
      </c>
      <c r="Q482" t="s">
        <v>3913</v>
      </c>
      <c r="R482" t="s">
        <v>285</v>
      </c>
      <c r="S482" t="s">
        <v>282</v>
      </c>
    </row>
    <row r="483" spans="1:19" ht="13.95" customHeight="1" x14ac:dyDescent="0.25">
      <c r="A483" t="s">
        <v>3894</v>
      </c>
      <c r="B483" t="s">
        <v>0</v>
      </c>
      <c r="C483" s="1">
        <v>44896</v>
      </c>
      <c r="D483" s="1">
        <v>44896</v>
      </c>
      <c r="E483" t="s">
        <v>1416</v>
      </c>
      <c r="F483" s="1">
        <v>44893</v>
      </c>
      <c r="G483" s="34">
        <v>0.83710648148148004</v>
      </c>
      <c r="H483" t="s">
        <v>3335</v>
      </c>
      <c r="I483" s="1">
        <v>44896</v>
      </c>
      <c r="J483" t="s">
        <v>1416</v>
      </c>
      <c r="K483" t="s">
        <v>113</v>
      </c>
      <c r="L483" s="1">
        <v>44896</v>
      </c>
      <c r="M483" s="40">
        <v>-51834.36</v>
      </c>
      <c r="N483" s="40">
        <v>-51834.36</v>
      </c>
      <c r="O483" t="s">
        <v>3332</v>
      </c>
      <c r="P483" s="1">
        <v>44896</v>
      </c>
      <c r="Q483" t="s">
        <v>3900</v>
      </c>
      <c r="R483" t="s">
        <v>280</v>
      </c>
      <c r="S483" t="s">
        <v>277</v>
      </c>
    </row>
    <row r="484" spans="1:19" ht="13.95" customHeight="1" x14ac:dyDescent="0.25">
      <c r="A484" t="s">
        <v>3881</v>
      </c>
      <c r="B484" t="s">
        <v>0</v>
      </c>
      <c r="C484" s="1">
        <v>44896</v>
      </c>
      <c r="D484" s="1">
        <v>44896</v>
      </c>
      <c r="E484" t="s">
        <v>1414</v>
      </c>
      <c r="F484" s="1">
        <v>44893</v>
      </c>
      <c r="G484" s="34">
        <v>0.83710648148148004</v>
      </c>
      <c r="H484" t="s">
        <v>3335</v>
      </c>
      <c r="I484" s="1">
        <v>44896</v>
      </c>
      <c r="J484" t="s">
        <v>1414</v>
      </c>
      <c r="K484" t="s">
        <v>113</v>
      </c>
      <c r="L484" s="1">
        <v>44896</v>
      </c>
      <c r="M484" s="40">
        <v>-383635.71</v>
      </c>
      <c r="N484" s="40">
        <v>-383635.71</v>
      </c>
      <c r="O484" t="s">
        <v>3332</v>
      </c>
      <c r="P484" s="1">
        <v>44896</v>
      </c>
      <c r="Q484" t="s">
        <v>3887</v>
      </c>
      <c r="R484" t="s">
        <v>275</v>
      </c>
      <c r="S484" t="s">
        <v>272</v>
      </c>
    </row>
    <row r="485" spans="1:19" ht="13.95" customHeight="1" x14ac:dyDescent="0.25">
      <c r="A485" t="s">
        <v>3863</v>
      </c>
      <c r="B485" t="s">
        <v>0</v>
      </c>
      <c r="C485" s="1">
        <v>44896</v>
      </c>
      <c r="D485" s="1">
        <v>44896</v>
      </c>
      <c r="E485" t="s">
        <v>1410</v>
      </c>
      <c r="F485" s="1">
        <v>44893</v>
      </c>
      <c r="G485" s="34">
        <v>0.83710648148148004</v>
      </c>
      <c r="H485" t="s">
        <v>3335</v>
      </c>
      <c r="I485" s="1">
        <v>44896</v>
      </c>
      <c r="J485" t="s">
        <v>1410</v>
      </c>
      <c r="K485" t="s">
        <v>113</v>
      </c>
      <c r="L485" s="1">
        <v>44896</v>
      </c>
      <c r="M485" s="40">
        <v>-22701.599999999999</v>
      </c>
      <c r="N485" s="40">
        <v>-22701.599999999999</v>
      </c>
      <c r="O485" t="s">
        <v>3332</v>
      </c>
      <c r="P485" s="1">
        <v>44896</v>
      </c>
      <c r="Q485" t="s">
        <v>3869</v>
      </c>
      <c r="R485" t="s">
        <v>265</v>
      </c>
      <c r="S485" t="s">
        <v>262</v>
      </c>
    </row>
    <row r="486" spans="1:19" ht="13.95" customHeight="1" x14ac:dyDescent="0.25">
      <c r="A486" t="s">
        <v>3850</v>
      </c>
      <c r="B486" t="s">
        <v>0</v>
      </c>
      <c r="C486" s="1">
        <v>44896</v>
      </c>
      <c r="D486" s="1">
        <v>44896</v>
      </c>
      <c r="E486" t="s">
        <v>1408</v>
      </c>
      <c r="F486" s="1">
        <v>44893</v>
      </c>
      <c r="G486" s="34">
        <v>0.83709490740740999</v>
      </c>
      <c r="H486" t="s">
        <v>3335</v>
      </c>
      <c r="I486" s="1">
        <v>44896</v>
      </c>
      <c r="J486" t="s">
        <v>1408</v>
      </c>
      <c r="K486" t="s">
        <v>113</v>
      </c>
      <c r="L486" s="1">
        <v>44896</v>
      </c>
      <c r="M486" s="40">
        <v>-2940.66</v>
      </c>
      <c r="N486" s="40">
        <v>-2940.66</v>
      </c>
      <c r="O486" t="s">
        <v>3332</v>
      </c>
      <c r="P486" s="1">
        <v>44896</v>
      </c>
      <c r="Q486" t="s">
        <v>3856</v>
      </c>
      <c r="R486" t="s">
        <v>260</v>
      </c>
      <c r="S486" t="s">
        <v>257</v>
      </c>
    </row>
    <row r="487" spans="1:19" ht="13.95" customHeight="1" x14ac:dyDescent="0.25">
      <c r="A487" t="s">
        <v>3832</v>
      </c>
      <c r="B487" t="s">
        <v>0</v>
      </c>
      <c r="C487" s="1">
        <v>44896</v>
      </c>
      <c r="D487" s="1">
        <v>44896</v>
      </c>
      <c r="E487" t="s">
        <v>1406</v>
      </c>
      <c r="F487" s="1">
        <v>44893</v>
      </c>
      <c r="G487" s="34">
        <v>0.83709490740740999</v>
      </c>
      <c r="H487" t="s">
        <v>3335</v>
      </c>
      <c r="I487" s="1">
        <v>44896</v>
      </c>
      <c r="J487" t="s">
        <v>1406</v>
      </c>
      <c r="K487" t="s">
        <v>113</v>
      </c>
      <c r="L487" s="1">
        <v>44896</v>
      </c>
      <c r="M487" s="40">
        <v>-1464.57</v>
      </c>
      <c r="N487" s="40">
        <v>-1464.57</v>
      </c>
      <c r="O487" t="s">
        <v>3332</v>
      </c>
      <c r="P487" s="1">
        <v>44896</v>
      </c>
      <c r="Q487" t="s">
        <v>3838</v>
      </c>
      <c r="R487" t="s">
        <v>255</v>
      </c>
      <c r="S487" t="s">
        <v>252</v>
      </c>
    </row>
    <row r="488" spans="1:19" ht="13.95" customHeight="1" x14ac:dyDescent="0.25">
      <c r="A488" t="s">
        <v>3819</v>
      </c>
      <c r="B488" t="s">
        <v>0</v>
      </c>
      <c r="C488" s="1">
        <v>44896</v>
      </c>
      <c r="D488" s="1">
        <v>44896</v>
      </c>
      <c r="E488" t="s">
        <v>1402</v>
      </c>
      <c r="F488" s="1">
        <v>44893</v>
      </c>
      <c r="G488" s="34">
        <v>0.83709490740740999</v>
      </c>
      <c r="H488" t="s">
        <v>3335</v>
      </c>
      <c r="I488" s="1">
        <v>44896</v>
      </c>
      <c r="J488" t="s">
        <v>1402</v>
      </c>
      <c r="K488" t="s">
        <v>113</v>
      </c>
      <c r="L488" s="1">
        <v>44896</v>
      </c>
      <c r="M488" s="40">
        <v>-9560.18</v>
      </c>
      <c r="N488" s="40">
        <v>-9560.18</v>
      </c>
      <c r="O488" t="s">
        <v>3332</v>
      </c>
      <c r="P488" s="1">
        <v>44896</v>
      </c>
      <c r="Q488" t="s">
        <v>3825</v>
      </c>
      <c r="R488" t="s">
        <v>245</v>
      </c>
      <c r="S488" t="s">
        <v>242</v>
      </c>
    </row>
    <row r="489" spans="1:19" ht="13.95" customHeight="1" x14ac:dyDescent="0.25">
      <c r="A489" t="s">
        <v>3806</v>
      </c>
      <c r="B489" t="s">
        <v>0</v>
      </c>
      <c r="C489" s="1">
        <v>44896</v>
      </c>
      <c r="D489" s="1">
        <v>44896</v>
      </c>
      <c r="E489" t="s">
        <v>1400</v>
      </c>
      <c r="F489" s="1">
        <v>44893</v>
      </c>
      <c r="G489" s="34">
        <v>0.83707175925926003</v>
      </c>
      <c r="H489" t="s">
        <v>3335</v>
      </c>
      <c r="I489" s="1">
        <v>44896</v>
      </c>
      <c r="J489" t="s">
        <v>1400</v>
      </c>
      <c r="K489" t="s">
        <v>113</v>
      </c>
      <c r="L489" s="1">
        <v>44896</v>
      </c>
      <c r="M489" s="40">
        <v>-122621.97</v>
      </c>
      <c r="N489" s="40">
        <v>-122621.97</v>
      </c>
      <c r="O489" t="s">
        <v>3332</v>
      </c>
      <c r="P489" s="1">
        <v>44896</v>
      </c>
      <c r="Q489" t="s">
        <v>3812</v>
      </c>
      <c r="R489" t="s">
        <v>240</v>
      </c>
      <c r="S489" t="s">
        <v>237</v>
      </c>
    </row>
    <row r="490" spans="1:19" ht="13.95" customHeight="1" x14ac:dyDescent="0.25">
      <c r="A490" t="s">
        <v>3793</v>
      </c>
      <c r="B490" t="s">
        <v>0</v>
      </c>
      <c r="C490" s="1">
        <v>44896</v>
      </c>
      <c r="D490" s="1">
        <v>44896</v>
      </c>
      <c r="E490" t="s">
        <v>1398</v>
      </c>
      <c r="F490" s="1">
        <v>44893</v>
      </c>
      <c r="G490" s="34">
        <v>0.83707175925926003</v>
      </c>
      <c r="H490" t="s">
        <v>3335</v>
      </c>
      <c r="I490" s="1">
        <v>44896</v>
      </c>
      <c r="J490" t="s">
        <v>1398</v>
      </c>
      <c r="K490" t="s">
        <v>113</v>
      </c>
      <c r="L490" s="1">
        <v>44896</v>
      </c>
      <c r="M490" s="40">
        <v>-3258.86</v>
      </c>
      <c r="N490" s="40">
        <v>-3258.86</v>
      </c>
      <c r="O490" t="s">
        <v>3332</v>
      </c>
      <c r="P490" s="1">
        <v>44896</v>
      </c>
      <c r="Q490" t="s">
        <v>3799</v>
      </c>
      <c r="R490" t="s">
        <v>3791</v>
      </c>
      <c r="S490" t="s">
        <v>232</v>
      </c>
    </row>
    <row r="491" spans="1:19" ht="13.95" customHeight="1" x14ac:dyDescent="0.25">
      <c r="A491" t="s">
        <v>3779</v>
      </c>
      <c r="B491" t="s">
        <v>0</v>
      </c>
      <c r="C491" s="1">
        <v>44896</v>
      </c>
      <c r="D491" s="1">
        <v>44896</v>
      </c>
      <c r="E491" t="s">
        <v>1394</v>
      </c>
      <c r="F491" s="1">
        <v>44893</v>
      </c>
      <c r="G491" s="34">
        <v>0.83706018518518999</v>
      </c>
      <c r="H491" t="s">
        <v>3335</v>
      </c>
      <c r="I491" s="1">
        <v>44896</v>
      </c>
      <c r="J491" t="s">
        <v>1394</v>
      </c>
      <c r="K491" t="s">
        <v>113</v>
      </c>
      <c r="L491" s="1">
        <v>44896</v>
      </c>
      <c r="M491" s="40">
        <v>-34029.22</v>
      </c>
      <c r="N491" s="40">
        <v>-34029.22</v>
      </c>
      <c r="O491" t="s">
        <v>3332</v>
      </c>
      <c r="P491" s="1">
        <v>44896</v>
      </c>
      <c r="Q491" t="s">
        <v>3785</v>
      </c>
      <c r="R491" t="s">
        <v>3777</v>
      </c>
      <c r="S491" t="s">
        <v>222</v>
      </c>
    </row>
    <row r="492" spans="1:19" ht="13.95" customHeight="1" x14ac:dyDescent="0.25">
      <c r="A492" t="s">
        <v>3765</v>
      </c>
      <c r="B492" t="s">
        <v>0</v>
      </c>
      <c r="C492" s="1">
        <v>44896</v>
      </c>
      <c r="D492" s="1">
        <v>44896</v>
      </c>
      <c r="E492" t="s">
        <v>1390</v>
      </c>
      <c r="F492" s="1">
        <v>44893</v>
      </c>
      <c r="G492" s="34">
        <v>0.83706018518518999</v>
      </c>
      <c r="H492" t="s">
        <v>3335</v>
      </c>
      <c r="I492" s="1">
        <v>44896</v>
      </c>
      <c r="J492" t="s">
        <v>1390</v>
      </c>
      <c r="K492" t="s">
        <v>113</v>
      </c>
      <c r="L492" s="1">
        <v>44896</v>
      </c>
      <c r="M492" s="40">
        <v>-24821.279999999999</v>
      </c>
      <c r="N492" s="40">
        <v>-24821.279999999999</v>
      </c>
      <c r="O492" t="s">
        <v>3332</v>
      </c>
      <c r="P492" s="1">
        <v>44896</v>
      </c>
      <c r="Q492" t="s">
        <v>3771</v>
      </c>
      <c r="R492" t="s">
        <v>3763</v>
      </c>
      <c r="S492" t="s">
        <v>212</v>
      </c>
    </row>
    <row r="493" spans="1:19" ht="13.95" customHeight="1" x14ac:dyDescent="0.25">
      <c r="A493" t="s">
        <v>3746</v>
      </c>
      <c r="B493" t="s">
        <v>0</v>
      </c>
      <c r="C493" s="1">
        <v>44896</v>
      </c>
      <c r="D493" s="1">
        <v>44896</v>
      </c>
      <c r="E493" t="s">
        <v>1388</v>
      </c>
      <c r="F493" s="1">
        <v>44893</v>
      </c>
      <c r="G493" s="34">
        <v>0.83706018518518999</v>
      </c>
      <c r="H493" t="s">
        <v>3335</v>
      </c>
      <c r="I493" s="1">
        <v>44896</v>
      </c>
      <c r="J493" t="s">
        <v>1388</v>
      </c>
      <c r="K493" t="s">
        <v>113</v>
      </c>
      <c r="L493" s="1">
        <v>44896</v>
      </c>
      <c r="M493" s="40">
        <v>-2750.93</v>
      </c>
      <c r="N493" s="40">
        <v>-2750.93</v>
      </c>
      <c r="O493" t="s">
        <v>3332</v>
      </c>
      <c r="P493" s="1">
        <v>44896</v>
      </c>
      <c r="Q493" t="s">
        <v>3752</v>
      </c>
      <c r="R493" t="s">
        <v>3744</v>
      </c>
      <c r="S493" t="s">
        <v>207</v>
      </c>
    </row>
    <row r="494" spans="1:19" ht="13.95" customHeight="1" x14ac:dyDescent="0.25">
      <c r="A494" t="s">
        <v>3732</v>
      </c>
      <c r="B494" t="s">
        <v>0</v>
      </c>
      <c r="C494" s="1">
        <v>44896</v>
      </c>
      <c r="D494" s="1">
        <v>44896</v>
      </c>
      <c r="E494" t="s">
        <v>1386</v>
      </c>
      <c r="F494" s="1">
        <v>44893</v>
      </c>
      <c r="G494" s="34">
        <v>0.83704861111110995</v>
      </c>
      <c r="H494" t="s">
        <v>3335</v>
      </c>
      <c r="I494" s="1">
        <v>44896</v>
      </c>
      <c r="J494" t="s">
        <v>1386</v>
      </c>
      <c r="K494" t="s">
        <v>113</v>
      </c>
      <c r="L494" s="1">
        <v>44896</v>
      </c>
      <c r="M494" s="40">
        <v>-35348.080000000002</v>
      </c>
      <c r="N494" s="40">
        <v>-35348.080000000002</v>
      </c>
      <c r="O494" t="s">
        <v>3332</v>
      </c>
      <c r="P494" s="1">
        <v>44896</v>
      </c>
      <c r="Q494" t="s">
        <v>3738</v>
      </c>
      <c r="R494" t="s">
        <v>3730</v>
      </c>
      <c r="S494" t="s">
        <v>202</v>
      </c>
    </row>
    <row r="495" spans="1:19" ht="13.95" customHeight="1" x14ac:dyDescent="0.25">
      <c r="A495" t="s">
        <v>3718</v>
      </c>
      <c r="B495" t="s">
        <v>0</v>
      </c>
      <c r="C495" s="1">
        <v>44896</v>
      </c>
      <c r="D495" s="1">
        <v>44896</v>
      </c>
      <c r="E495" t="s">
        <v>1384</v>
      </c>
      <c r="F495" s="1">
        <v>44893</v>
      </c>
      <c r="G495" s="34">
        <v>0.83704861111110995</v>
      </c>
      <c r="H495" t="s">
        <v>3335</v>
      </c>
      <c r="I495" s="1">
        <v>44896</v>
      </c>
      <c r="J495" t="s">
        <v>1384</v>
      </c>
      <c r="K495" t="s">
        <v>113</v>
      </c>
      <c r="L495" s="1">
        <v>44896</v>
      </c>
      <c r="M495" s="40">
        <v>-8140.3</v>
      </c>
      <c r="N495" s="40">
        <v>-8140.3</v>
      </c>
      <c r="O495" t="s">
        <v>3332</v>
      </c>
      <c r="P495" s="1">
        <v>44896</v>
      </c>
      <c r="Q495" t="s">
        <v>3724</v>
      </c>
      <c r="R495" t="s">
        <v>3716</v>
      </c>
      <c r="S495" t="s">
        <v>197</v>
      </c>
    </row>
    <row r="496" spans="1:19" ht="13.95" customHeight="1" x14ac:dyDescent="0.25">
      <c r="A496" t="s">
        <v>3704</v>
      </c>
      <c r="B496" t="s">
        <v>0</v>
      </c>
      <c r="C496" s="1">
        <v>44896</v>
      </c>
      <c r="D496" s="1">
        <v>44896</v>
      </c>
      <c r="E496" t="s">
        <v>1382</v>
      </c>
      <c r="F496" s="1">
        <v>44893</v>
      </c>
      <c r="G496" s="34">
        <v>0.83703703703704002</v>
      </c>
      <c r="H496" t="s">
        <v>3335</v>
      </c>
      <c r="I496" s="1">
        <v>44896</v>
      </c>
      <c r="J496" t="s">
        <v>1382</v>
      </c>
      <c r="K496" t="s">
        <v>113</v>
      </c>
      <c r="L496" s="1">
        <v>44896</v>
      </c>
      <c r="M496" s="40">
        <v>-15294.71</v>
      </c>
      <c r="N496" s="40">
        <v>-15294.71</v>
      </c>
      <c r="O496" t="s">
        <v>3332</v>
      </c>
      <c r="P496" s="1">
        <v>44896</v>
      </c>
      <c r="Q496" t="s">
        <v>3710</v>
      </c>
      <c r="R496" t="s">
        <v>3702</v>
      </c>
      <c r="S496" t="s">
        <v>192</v>
      </c>
    </row>
    <row r="497" spans="1:19" ht="13.95" customHeight="1" x14ac:dyDescent="0.25">
      <c r="A497" t="s">
        <v>3690</v>
      </c>
      <c r="B497" t="s">
        <v>0</v>
      </c>
      <c r="C497" s="1">
        <v>44896</v>
      </c>
      <c r="D497" s="1">
        <v>44896</v>
      </c>
      <c r="E497" t="s">
        <v>1380</v>
      </c>
      <c r="F497" s="1">
        <v>44893</v>
      </c>
      <c r="G497" s="34">
        <v>0.83702546296295999</v>
      </c>
      <c r="H497" t="s">
        <v>3335</v>
      </c>
      <c r="I497" s="1">
        <v>44896</v>
      </c>
      <c r="J497" t="s">
        <v>1380</v>
      </c>
      <c r="K497" t="s">
        <v>113</v>
      </c>
      <c r="L497" s="1">
        <v>44896</v>
      </c>
      <c r="M497" s="40">
        <v>-114359.22</v>
      </c>
      <c r="N497" s="40">
        <v>-114359.22</v>
      </c>
      <c r="O497" t="s">
        <v>3332</v>
      </c>
      <c r="P497" s="1">
        <v>44896</v>
      </c>
      <c r="Q497" t="s">
        <v>3696</v>
      </c>
      <c r="R497" t="s">
        <v>3688</v>
      </c>
      <c r="S497" t="s">
        <v>187</v>
      </c>
    </row>
    <row r="498" spans="1:19" ht="13.95" customHeight="1" x14ac:dyDescent="0.25">
      <c r="A498" t="s">
        <v>3676</v>
      </c>
      <c r="B498" t="s">
        <v>0</v>
      </c>
      <c r="C498" s="1">
        <v>44896</v>
      </c>
      <c r="D498" s="1">
        <v>44896</v>
      </c>
      <c r="E498" t="s">
        <v>1378</v>
      </c>
      <c r="F498" s="1">
        <v>44893</v>
      </c>
      <c r="G498" s="34">
        <v>0.83702546296295999</v>
      </c>
      <c r="H498" t="s">
        <v>3335</v>
      </c>
      <c r="I498" s="1">
        <v>44896</v>
      </c>
      <c r="J498" t="s">
        <v>1378</v>
      </c>
      <c r="K498" t="s">
        <v>113</v>
      </c>
      <c r="L498" s="1">
        <v>44896</v>
      </c>
      <c r="M498" s="40">
        <v>-2853.04</v>
      </c>
      <c r="N498" s="40">
        <v>-2853.04</v>
      </c>
      <c r="O498" t="s">
        <v>3332</v>
      </c>
      <c r="P498" s="1">
        <v>44896</v>
      </c>
      <c r="Q498" t="s">
        <v>3682</v>
      </c>
      <c r="R498" t="s">
        <v>3674</v>
      </c>
      <c r="S498" t="s">
        <v>182</v>
      </c>
    </row>
    <row r="499" spans="1:19" ht="13.95" customHeight="1" x14ac:dyDescent="0.25">
      <c r="A499" t="s">
        <v>3662</v>
      </c>
      <c r="B499" t="s">
        <v>0</v>
      </c>
      <c r="C499" s="1">
        <v>44896</v>
      </c>
      <c r="D499" s="1">
        <v>44896</v>
      </c>
      <c r="E499" t="s">
        <v>1374</v>
      </c>
      <c r="F499" s="1">
        <v>44893</v>
      </c>
      <c r="G499" s="34">
        <v>0.83702546296295999</v>
      </c>
      <c r="H499" t="s">
        <v>3335</v>
      </c>
      <c r="I499" s="1">
        <v>44896</v>
      </c>
      <c r="J499" t="s">
        <v>1374</v>
      </c>
      <c r="K499" t="s">
        <v>113</v>
      </c>
      <c r="L499" s="1">
        <v>44896</v>
      </c>
      <c r="M499" s="40">
        <v>-338062.87</v>
      </c>
      <c r="N499" s="40">
        <v>-338062.87</v>
      </c>
      <c r="O499" t="s">
        <v>3332</v>
      </c>
      <c r="P499" s="1">
        <v>44896</v>
      </c>
      <c r="Q499" t="s">
        <v>3668</v>
      </c>
      <c r="R499" t="s">
        <v>3660</v>
      </c>
      <c r="S499" t="s">
        <v>172</v>
      </c>
    </row>
    <row r="500" spans="1:19" ht="13.95" customHeight="1" x14ac:dyDescent="0.25">
      <c r="A500" t="s">
        <v>3648</v>
      </c>
      <c r="B500" t="s">
        <v>0</v>
      </c>
      <c r="C500" s="1">
        <v>44896</v>
      </c>
      <c r="D500" s="1">
        <v>44896</v>
      </c>
      <c r="E500" t="s">
        <v>1376</v>
      </c>
      <c r="F500" s="1">
        <v>44893</v>
      </c>
      <c r="G500" s="34">
        <v>0.83702546296295999</v>
      </c>
      <c r="H500" t="s">
        <v>3335</v>
      </c>
      <c r="I500" s="1">
        <v>44896</v>
      </c>
      <c r="J500" t="s">
        <v>1376</v>
      </c>
      <c r="K500" t="s">
        <v>113</v>
      </c>
      <c r="L500" s="1">
        <v>44896</v>
      </c>
      <c r="M500" s="40">
        <v>-5660.79</v>
      </c>
      <c r="N500" s="40">
        <v>-5660.79</v>
      </c>
      <c r="O500" t="s">
        <v>3332</v>
      </c>
      <c r="P500" s="1">
        <v>44896</v>
      </c>
      <c r="Q500" t="s">
        <v>3654</v>
      </c>
      <c r="R500" t="s">
        <v>3646</v>
      </c>
      <c r="S500" t="s">
        <v>177</v>
      </c>
    </row>
    <row r="501" spans="1:19" ht="13.95" customHeight="1" x14ac:dyDescent="0.25">
      <c r="A501" t="s">
        <v>3629</v>
      </c>
      <c r="B501" t="s">
        <v>0</v>
      </c>
      <c r="C501" s="1">
        <v>44896</v>
      </c>
      <c r="D501" s="1">
        <v>44896</v>
      </c>
      <c r="E501" t="s">
        <v>1372</v>
      </c>
      <c r="F501" s="1">
        <v>44893</v>
      </c>
      <c r="G501" s="34">
        <v>0.83701388888888995</v>
      </c>
      <c r="H501" t="s">
        <v>3335</v>
      </c>
      <c r="I501" s="1">
        <v>44896</v>
      </c>
      <c r="J501" t="s">
        <v>1372</v>
      </c>
      <c r="K501" t="s">
        <v>113</v>
      </c>
      <c r="L501" s="1">
        <v>44896</v>
      </c>
      <c r="M501" s="40">
        <v>-2150.79</v>
      </c>
      <c r="N501" s="40">
        <v>-2150.79</v>
      </c>
      <c r="O501" t="s">
        <v>3332</v>
      </c>
      <c r="P501" s="1">
        <v>44896</v>
      </c>
      <c r="Q501" t="s">
        <v>3635</v>
      </c>
      <c r="R501" t="s">
        <v>3627</v>
      </c>
      <c r="S501" t="s">
        <v>167</v>
      </c>
    </row>
    <row r="502" spans="1:19" ht="13.95" customHeight="1" x14ac:dyDescent="0.25">
      <c r="A502" t="s">
        <v>3615</v>
      </c>
      <c r="B502" t="s">
        <v>0</v>
      </c>
      <c r="C502" s="1">
        <v>44896</v>
      </c>
      <c r="D502" s="1">
        <v>44896</v>
      </c>
      <c r="E502" t="s">
        <v>1370</v>
      </c>
      <c r="F502" s="1">
        <v>44893</v>
      </c>
      <c r="G502" s="34">
        <v>0.83701388888888995</v>
      </c>
      <c r="H502" t="s">
        <v>3335</v>
      </c>
      <c r="I502" s="1">
        <v>44896</v>
      </c>
      <c r="J502" t="s">
        <v>1370</v>
      </c>
      <c r="K502" t="s">
        <v>113</v>
      </c>
      <c r="L502" s="1">
        <v>44896</v>
      </c>
      <c r="M502" s="40">
        <v>-6207.74</v>
      </c>
      <c r="N502" s="40">
        <v>-6207.74</v>
      </c>
      <c r="O502" t="s">
        <v>3332</v>
      </c>
      <c r="P502" s="1">
        <v>44896</v>
      </c>
      <c r="Q502" t="s">
        <v>3621</v>
      </c>
      <c r="R502" t="s">
        <v>3613</v>
      </c>
      <c r="S502" t="s">
        <v>162</v>
      </c>
    </row>
    <row r="503" spans="1:19" ht="13.95" customHeight="1" x14ac:dyDescent="0.25">
      <c r="A503" t="s">
        <v>3601</v>
      </c>
      <c r="B503" t="s">
        <v>0</v>
      </c>
      <c r="C503" s="1">
        <v>44896</v>
      </c>
      <c r="D503" s="1">
        <v>44896</v>
      </c>
      <c r="E503" t="s">
        <v>1368</v>
      </c>
      <c r="F503" s="1">
        <v>44893</v>
      </c>
      <c r="G503" s="34">
        <v>0.83701388888888995</v>
      </c>
      <c r="H503" t="s">
        <v>3335</v>
      </c>
      <c r="I503" s="1">
        <v>44896</v>
      </c>
      <c r="J503" t="s">
        <v>1368</v>
      </c>
      <c r="K503" t="s">
        <v>113</v>
      </c>
      <c r="L503" s="1">
        <v>44896</v>
      </c>
      <c r="M503" s="40">
        <v>-59558.85</v>
      </c>
      <c r="N503" s="40">
        <v>-59558.85</v>
      </c>
      <c r="O503" t="s">
        <v>3332</v>
      </c>
      <c r="P503" s="1">
        <v>44896</v>
      </c>
      <c r="Q503" t="s">
        <v>3607</v>
      </c>
      <c r="R503" t="s">
        <v>3599</v>
      </c>
      <c r="S503" t="s">
        <v>157</v>
      </c>
    </row>
    <row r="504" spans="1:19" ht="13.95" customHeight="1" x14ac:dyDescent="0.25">
      <c r="A504" t="s">
        <v>3587</v>
      </c>
      <c r="B504" t="s">
        <v>0</v>
      </c>
      <c r="C504" s="1">
        <v>44896</v>
      </c>
      <c r="D504" s="1">
        <v>44896</v>
      </c>
      <c r="E504" t="s">
        <v>1366</v>
      </c>
      <c r="F504" s="1">
        <v>44893</v>
      </c>
      <c r="G504" s="34">
        <v>0.83701388888888995</v>
      </c>
      <c r="H504" t="s">
        <v>3335</v>
      </c>
      <c r="I504" s="1">
        <v>44896</v>
      </c>
      <c r="J504" t="s">
        <v>1366</v>
      </c>
      <c r="K504" t="s">
        <v>113</v>
      </c>
      <c r="L504" s="1">
        <v>44896</v>
      </c>
      <c r="M504" s="40">
        <v>-10545.53</v>
      </c>
      <c r="N504" s="40">
        <v>-10545.53</v>
      </c>
      <c r="O504" t="s">
        <v>3332</v>
      </c>
      <c r="P504" s="1">
        <v>44896</v>
      </c>
      <c r="Q504" t="s">
        <v>3593</v>
      </c>
      <c r="R504" t="s">
        <v>3585</v>
      </c>
      <c r="S504" t="s">
        <v>152</v>
      </c>
    </row>
    <row r="505" spans="1:19" ht="13.95" customHeight="1" x14ac:dyDescent="0.25">
      <c r="A505" t="s">
        <v>3573</v>
      </c>
      <c r="B505" t="s">
        <v>0</v>
      </c>
      <c r="C505" s="1">
        <v>44896</v>
      </c>
      <c r="D505" s="1">
        <v>44896</v>
      </c>
      <c r="E505" t="s">
        <v>1364</v>
      </c>
      <c r="F505" s="1">
        <v>44893</v>
      </c>
      <c r="G505" s="34">
        <v>0.83700231481481002</v>
      </c>
      <c r="H505" t="s">
        <v>3335</v>
      </c>
      <c r="I505" s="1">
        <v>44896</v>
      </c>
      <c r="J505" t="s">
        <v>1364</v>
      </c>
      <c r="K505" t="s">
        <v>113</v>
      </c>
      <c r="L505" s="1">
        <v>44896</v>
      </c>
      <c r="M505" s="40">
        <v>-3324.32</v>
      </c>
      <c r="N505" s="40">
        <v>-3324.32</v>
      </c>
      <c r="O505" t="s">
        <v>3332</v>
      </c>
      <c r="P505" s="1">
        <v>44896</v>
      </c>
      <c r="Q505" t="s">
        <v>3579</v>
      </c>
      <c r="R505" t="s">
        <v>3571</v>
      </c>
      <c r="S505" t="s">
        <v>147</v>
      </c>
    </row>
    <row r="506" spans="1:19" ht="13.95" customHeight="1" x14ac:dyDescent="0.25">
      <c r="A506" t="s">
        <v>3559</v>
      </c>
      <c r="B506" t="s">
        <v>0</v>
      </c>
      <c r="C506" s="1">
        <v>44896</v>
      </c>
      <c r="D506" s="1">
        <v>44896</v>
      </c>
      <c r="E506" t="s">
        <v>1362</v>
      </c>
      <c r="F506" s="1">
        <v>44893</v>
      </c>
      <c r="G506" s="34">
        <v>0.83700231481481002</v>
      </c>
      <c r="H506" t="s">
        <v>3335</v>
      </c>
      <c r="I506" s="1">
        <v>44896</v>
      </c>
      <c r="J506" t="s">
        <v>1362</v>
      </c>
      <c r="K506" t="s">
        <v>113</v>
      </c>
      <c r="L506" s="1">
        <v>44896</v>
      </c>
      <c r="M506" s="40">
        <v>-80352.25</v>
      </c>
      <c r="N506" s="40">
        <v>-80352.25</v>
      </c>
      <c r="O506" t="s">
        <v>3332</v>
      </c>
      <c r="P506" s="1">
        <v>44896</v>
      </c>
      <c r="Q506" t="s">
        <v>3565</v>
      </c>
      <c r="R506" t="s">
        <v>3557</v>
      </c>
      <c r="S506" t="s">
        <v>142</v>
      </c>
    </row>
    <row r="507" spans="1:19" ht="13.95" customHeight="1" x14ac:dyDescent="0.25">
      <c r="A507" t="s">
        <v>3545</v>
      </c>
      <c r="B507" t="s">
        <v>0</v>
      </c>
      <c r="C507" s="1">
        <v>44896</v>
      </c>
      <c r="D507" s="1">
        <v>44896</v>
      </c>
      <c r="E507" t="s">
        <v>1360</v>
      </c>
      <c r="F507" s="1">
        <v>44893</v>
      </c>
      <c r="G507" s="34">
        <v>0.83700231481481002</v>
      </c>
      <c r="H507" t="s">
        <v>3335</v>
      </c>
      <c r="I507" s="1">
        <v>44896</v>
      </c>
      <c r="J507" t="s">
        <v>1360</v>
      </c>
      <c r="K507" t="s">
        <v>113</v>
      </c>
      <c r="L507" s="1">
        <v>44896</v>
      </c>
      <c r="M507" s="40">
        <v>-45180.32</v>
      </c>
      <c r="N507" s="40">
        <v>-45180.32</v>
      </c>
      <c r="O507" t="s">
        <v>3332</v>
      </c>
      <c r="P507" s="1">
        <v>44896</v>
      </c>
      <c r="Q507" t="s">
        <v>3551</v>
      </c>
      <c r="R507" t="s">
        <v>3543</v>
      </c>
      <c r="S507" t="s">
        <v>137</v>
      </c>
    </row>
    <row r="508" spans="1:19" ht="13.95" customHeight="1" x14ac:dyDescent="0.25">
      <c r="A508" t="s">
        <v>3531</v>
      </c>
      <c r="B508" t="s">
        <v>0</v>
      </c>
      <c r="C508" s="1">
        <v>44896</v>
      </c>
      <c r="D508" s="1">
        <v>44896</v>
      </c>
      <c r="E508" t="s">
        <v>1454</v>
      </c>
      <c r="F508" s="1">
        <v>44893</v>
      </c>
      <c r="G508" s="34">
        <v>0.83722222222221998</v>
      </c>
      <c r="H508" t="s">
        <v>3335</v>
      </c>
      <c r="I508" s="1">
        <v>44896</v>
      </c>
      <c r="J508" t="s">
        <v>1454</v>
      </c>
      <c r="K508" t="s">
        <v>113</v>
      </c>
      <c r="L508" s="1">
        <v>44896</v>
      </c>
      <c r="M508" s="40">
        <v>-7882580.9900000002</v>
      </c>
      <c r="N508" s="40">
        <v>-7882580.9900000002</v>
      </c>
      <c r="O508" t="s">
        <v>3332</v>
      </c>
      <c r="P508" s="1">
        <v>44896</v>
      </c>
      <c r="Q508" t="s">
        <v>3537</v>
      </c>
      <c r="R508" t="s">
        <v>375</v>
      </c>
      <c r="S508" t="s">
        <v>372</v>
      </c>
    </row>
    <row r="509" spans="1:19" ht="13.95" customHeight="1" x14ac:dyDescent="0.25">
      <c r="A509" t="s">
        <v>3518</v>
      </c>
      <c r="B509" t="s">
        <v>0</v>
      </c>
      <c r="C509" s="1">
        <v>44896</v>
      </c>
      <c r="D509" s="1">
        <v>44896</v>
      </c>
      <c r="E509" t="s">
        <v>1496</v>
      </c>
      <c r="F509" s="1">
        <v>44893</v>
      </c>
      <c r="G509" s="34">
        <v>0.83731481481480996</v>
      </c>
      <c r="H509" t="s">
        <v>3335</v>
      </c>
      <c r="I509" s="1">
        <v>44896</v>
      </c>
      <c r="J509" t="s">
        <v>1496</v>
      </c>
      <c r="K509" t="s">
        <v>113</v>
      </c>
      <c r="L509" s="1">
        <v>44896</v>
      </c>
      <c r="M509" s="40">
        <v>-1207.0899999999999</v>
      </c>
      <c r="N509" s="40">
        <v>-1207.0899999999999</v>
      </c>
      <c r="O509" t="s">
        <v>3332</v>
      </c>
      <c r="P509" s="1">
        <v>44896</v>
      </c>
      <c r="Q509" t="s">
        <v>3524</v>
      </c>
      <c r="R509" t="s">
        <v>480</v>
      </c>
      <c r="S509" t="s">
        <v>477</v>
      </c>
    </row>
    <row r="510" spans="1:19" ht="13.95" customHeight="1" x14ac:dyDescent="0.25">
      <c r="A510" t="s">
        <v>3505</v>
      </c>
      <c r="B510" t="s">
        <v>0</v>
      </c>
      <c r="C510" s="1">
        <v>44896</v>
      </c>
      <c r="D510" s="1">
        <v>44896</v>
      </c>
      <c r="E510" t="s">
        <v>1446</v>
      </c>
      <c r="F510" s="1">
        <v>44893</v>
      </c>
      <c r="G510" s="34">
        <v>0.83717592592593004</v>
      </c>
      <c r="H510" t="s">
        <v>3335</v>
      </c>
      <c r="I510" s="1">
        <v>44896</v>
      </c>
      <c r="J510" t="s">
        <v>1446</v>
      </c>
      <c r="K510" t="s">
        <v>113</v>
      </c>
      <c r="L510" s="1">
        <v>44896</v>
      </c>
      <c r="M510" s="40">
        <v>-5431.68</v>
      </c>
      <c r="N510" s="40">
        <v>-5431.68</v>
      </c>
      <c r="O510" t="s">
        <v>3332</v>
      </c>
      <c r="P510" s="1">
        <v>44896</v>
      </c>
      <c r="Q510" t="s">
        <v>3511</v>
      </c>
      <c r="R510" t="s">
        <v>355</v>
      </c>
      <c r="S510" t="s">
        <v>352</v>
      </c>
    </row>
    <row r="511" spans="1:19" ht="13.95" customHeight="1" x14ac:dyDescent="0.25">
      <c r="A511" t="s">
        <v>3492</v>
      </c>
      <c r="B511" t="s">
        <v>0</v>
      </c>
      <c r="C511" s="1">
        <v>44896</v>
      </c>
      <c r="D511" s="1">
        <v>44896</v>
      </c>
      <c r="E511" t="s">
        <v>1424</v>
      </c>
      <c r="F511" s="1">
        <v>44893</v>
      </c>
      <c r="G511" s="34">
        <v>0.83712962962963</v>
      </c>
      <c r="H511" t="s">
        <v>3335</v>
      </c>
      <c r="I511" s="1">
        <v>44896</v>
      </c>
      <c r="J511" t="s">
        <v>1424</v>
      </c>
      <c r="K511" t="s">
        <v>113</v>
      </c>
      <c r="L511" s="1">
        <v>44896</v>
      </c>
      <c r="M511" s="40">
        <v>-568597.68999999994</v>
      </c>
      <c r="N511" s="40">
        <v>-568597.68999999994</v>
      </c>
      <c r="O511" t="s">
        <v>3332</v>
      </c>
      <c r="P511" s="1">
        <v>44896</v>
      </c>
      <c r="Q511" t="s">
        <v>3498</v>
      </c>
      <c r="R511" t="s">
        <v>300</v>
      </c>
      <c r="S511" t="s">
        <v>297</v>
      </c>
    </row>
    <row r="512" spans="1:19" ht="13.95" customHeight="1" x14ac:dyDescent="0.25">
      <c r="A512" t="s">
        <v>3479</v>
      </c>
      <c r="B512" t="s">
        <v>0</v>
      </c>
      <c r="C512" s="1">
        <v>44896</v>
      </c>
      <c r="D512" s="1">
        <v>44896</v>
      </c>
      <c r="E512" t="s">
        <v>1412</v>
      </c>
      <c r="F512" s="1">
        <v>44893</v>
      </c>
      <c r="G512" s="34">
        <v>0.83710648148148004</v>
      </c>
      <c r="H512" t="s">
        <v>3335</v>
      </c>
      <c r="I512" s="1">
        <v>44896</v>
      </c>
      <c r="J512" t="s">
        <v>1412</v>
      </c>
      <c r="K512" t="s">
        <v>113</v>
      </c>
      <c r="L512" s="1">
        <v>44896</v>
      </c>
      <c r="M512" s="40">
        <v>-2484.59</v>
      </c>
      <c r="N512" s="40">
        <v>-2484.59</v>
      </c>
      <c r="O512" t="s">
        <v>3332</v>
      </c>
      <c r="P512" s="1">
        <v>44896</v>
      </c>
      <c r="Q512" t="s">
        <v>3485</v>
      </c>
      <c r="R512" t="s">
        <v>270</v>
      </c>
      <c r="S512" t="s">
        <v>267</v>
      </c>
    </row>
    <row r="513" spans="1:19" ht="13.95" customHeight="1" x14ac:dyDescent="0.25">
      <c r="A513" t="s">
        <v>3461</v>
      </c>
      <c r="B513" t="s">
        <v>0</v>
      </c>
      <c r="C513" s="1">
        <v>44896</v>
      </c>
      <c r="D513" s="1">
        <v>44896</v>
      </c>
      <c r="E513" t="s">
        <v>1392</v>
      </c>
      <c r="F513" s="1">
        <v>44893</v>
      </c>
      <c r="G513" s="34">
        <v>0.83706018518518999</v>
      </c>
      <c r="H513" t="s">
        <v>3335</v>
      </c>
      <c r="I513" s="1">
        <v>44896</v>
      </c>
      <c r="J513" t="s">
        <v>1392</v>
      </c>
      <c r="K513" t="s">
        <v>113</v>
      </c>
      <c r="L513" s="1">
        <v>44896</v>
      </c>
      <c r="M513" s="40">
        <v>-33167.65</v>
      </c>
      <c r="N513" s="40">
        <v>-33167.65</v>
      </c>
      <c r="O513" t="s">
        <v>3332</v>
      </c>
      <c r="P513" s="1">
        <v>44896</v>
      </c>
      <c r="Q513" t="s">
        <v>3467</v>
      </c>
      <c r="R513" t="s">
        <v>3459</v>
      </c>
      <c r="S513" t="s">
        <v>217</v>
      </c>
    </row>
    <row r="514" spans="1:19" ht="13.95" customHeight="1" x14ac:dyDescent="0.25">
      <c r="A514" t="s">
        <v>3447</v>
      </c>
      <c r="B514" t="s">
        <v>0</v>
      </c>
      <c r="C514" s="1">
        <v>44896</v>
      </c>
      <c r="D514" s="1">
        <v>44896</v>
      </c>
      <c r="E514" t="s">
        <v>1470</v>
      </c>
      <c r="F514" s="1">
        <v>44893</v>
      </c>
      <c r="G514" s="34">
        <v>0.83724537037036995</v>
      </c>
      <c r="H514" t="s">
        <v>3335</v>
      </c>
      <c r="I514" s="1">
        <v>44896</v>
      </c>
      <c r="J514" t="s">
        <v>1470</v>
      </c>
      <c r="K514" t="s">
        <v>113</v>
      </c>
      <c r="L514" s="1">
        <v>44896</v>
      </c>
      <c r="M514" s="40">
        <v>-11521.25</v>
      </c>
      <c r="N514" s="40">
        <v>-11521.25</v>
      </c>
      <c r="O514" t="s">
        <v>3332</v>
      </c>
      <c r="P514" s="1">
        <v>44896</v>
      </c>
      <c r="Q514" t="s">
        <v>3453</v>
      </c>
      <c r="R514" t="s">
        <v>415</v>
      </c>
      <c r="S514" t="s">
        <v>412</v>
      </c>
    </row>
    <row r="515" spans="1:19" ht="13.95" customHeight="1" x14ac:dyDescent="0.25">
      <c r="A515" t="s">
        <v>3434</v>
      </c>
      <c r="B515" t="s">
        <v>0</v>
      </c>
      <c r="C515" s="1">
        <v>44896</v>
      </c>
      <c r="D515" s="1">
        <v>44896</v>
      </c>
      <c r="E515" t="s">
        <v>1440</v>
      </c>
      <c r="F515" s="1">
        <v>44893</v>
      </c>
      <c r="G515" s="34">
        <v>0.83715277777777997</v>
      </c>
      <c r="H515" t="s">
        <v>3335</v>
      </c>
      <c r="I515" s="1">
        <v>44896</v>
      </c>
      <c r="J515" t="s">
        <v>1440</v>
      </c>
      <c r="K515" t="s">
        <v>113</v>
      </c>
      <c r="L515" s="1">
        <v>44896</v>
      </c>
      <c r="M515" s="40">
        <v>-88012.03</v>
      </c>
      <c r="N515" s="40">
        <v>-88012.03</v>
      </c>
      <c r="O515" t="s">
        <v>3332</v>
      </c>
      <c r="P515" s="1">
        <v>44896</v>
      </c>
      <c r="Q515" t="s">
        <v>3440</v>
      </c>
      <c r="R515" t="s">
        <v>340</v>
      </c>
      <c r="S515" t="s">
        <v>337</v>
      </c>
    </row>
    <row r="516" spans="1:19" ht="13.95" customHeight="1" x14ac:dyDescent="0.25">
      <c r="A516" t="s">
        <v>3416</v>
      </c>
      <c r="B516" t="s">
        <v>0</v>
      </c>
      <c r="C516" s="1">
        <v>44896</v>
      </c>
      <c r="D516" s="1">
        <v>44896</v>
      </c>
      <c r="E516" t="s">
        <v>1356</v>
      </c>
      <c r="F516" s="1">
        <v>44893</v>
      </c>
      <c r="G516" s="34">
        <v>0.83699074074073998</v>
      </c>
      <c r="H516" t="s">
        <v>3335</v>
      </c>
      <c r="I516" s="1">
        <v>44896</v>
      </c>
      <c r="J516" t="s">
        <v>1356</v>
      </c>
      <c r="K516" t="s">
        <v>113</v>
      </c>
      <c r="L516" s="1">
        <v>44896</v>
      </c>
      <c r="M516" s="40">
        <v>-41705.86</v>
      </c>
      <c r="N516" s="40">
        <v>-41705.86</v>
      </c>
      <c r="O516" t="s">
        <v>3332</v>
      </c>
      <c r="P516" s="1">
        <v>44896</v>
      </c>
      <c r="Q516" t="s">
        <v>3422</v>
      </c>
      <c r="R516" t="s">
        <v>131</v>
      </c>
      <c r="S516" t="s">
        <v>127</v>
      </c>
    </row>
    <row r="517" spans="1:19" ht="13.95" customHeight="1" x14ac:dyDescent="0.25">
      <c r="A517" t="s">
        <v>3403</v>
      </c>
      <c r="B517" t="s">
        <v>0</v>
      </c>
      <c r="C517" s="1">
        <v>44896</v>
      </c>
      <c r="D517" s="1">
        <v>44896</v>
      </c>
      <c r="E517" t="s">
        <v>1494</v>
      </c>
      <c r="F517" s="1">
        <v>44893</v>
      </c>
      <c r="G517" s="34">
        <v>0.83730324074074003</v>
      </c>
      <c r="H517" t="s">
        <v>3335</v>
      </c>
      <c r="I517" s="1">
        <v>44896</v>
      </c>
      <c r="J517" t="s">
        <v>1494</v>
      </c>
      <c r="K517" t="s">
        <v>113</v>
      </c>
      <c r="L517" s="1">
        <v>44896</v>
      </c>
      <c r="M517" s="40">
        <v>-1544.67</v>
      </c>
      <c r="N517" s="40">
        <v>-1544.67</v>
      </c>
      <c r="O517" t="s">
        <v>3332</v>
      </c>
      <c r="P517" s="1">
        <v>44896</v>
      </c>
      <c r="Q517" t="s">
        <v>3409</v>
      </c>
      <c r="R517" t="s">
        <v>475</v>
      </c>
      <c r="S517" t="s">
        <v>472</v>
      </c>
    </row>
    <row r="518" spans="1:19" ht="13.95" customHeight="1" x14ac:dyDescent="0.25">
      <c r="A518" t="s">
        <v>3390</v>
      </c>
      <c r="B518" t="s">
        <v>0</v>
      </c>
      <c r="C518" s="1">
        <v>44896</v>
      </c>
      <c r="D518" s="1">
        <v>44896</v>
      </c>
      <c r="E518" t="s">
        <v>1396</v>
      </c>
      <c r="F518" s="1">
        <v>44893</v>
      </c>
      <c r="G518" s="34">
        <v>0.83707175925926003</v>
      </c>
      <c r="H518" t="s">
        <v>3335</v>
      </c>
      <c r="I518" s="1">
        <v>44896</v>
      </c>
      <c r="J518" t="s">
        <v>1396</v>
      </c>
      <c r="K518" t="s">
        <v>113</v>
      </c>
      <c r="L518" s="1">
        <v>44896</v>
      </c>
      <c r="M518" s="40">
        <v>-3571.19</v>
      </c>
      <c r="N518" s="40">
        <v>-3571.19</v>
      </c>
      <c r="O518" t="s">
        <v>3332</v>
      </c>
      <c r="P518" s="1">
        <v>44896</v>
      </c>
      <c r="Q518" t="s">
        <v>3396</v>
      </c>
      <c r="R518" t="s">
        <v>3388</v>
      </c>
      <c r="S518" t="s">
        <v>227</v>
      </c>
    </row>
    <row r="519" spans="1:19" ht="13.95" customHeight="1" x14ac:dyDescent="0.25">
      <c r="A519" t="s">
        <v>3376</v>
      </c>
      <c r="B519" t="s">
        <v>0</v>
      </c>
      <c r="C519" s="1">
        <v>44896</v>
      </c>
      <c r="D519" s="1">
        <v>44896</v>
      </c>
      <c r="E519" t="s">
        <v>1404</v>
      </c>
      <c r="F519" s="1">
        <v>44893</v>
      </c>
      <c r="G519" s="34">
        <v>0.83709490740740999</v>
      </c>
      <c r="H519" t="s">
        <v>3335</v>
      </c>
      <c r="I519" s="1">
        <v>44896</v>
      </c>
      <c r="J519" t="s">
        <v>1404</v>
      </c>
      <c r="K519" t="s">
        <v>113</v>
      </c>
      <c r="L519" s="1">
        <v>44896</v>
      </c>
      <c r="M519" s="40">
        <v>-34910.480000000003</v>
      </c>
      <c r="N519" s="40">
        <v>-34910.480000000003</v>
      </c>
      <c r="O519" t="s">
        <v>3332</v>
      </c>
      <c r="P519" s="1">
        <v>44896</v>
      </c>
      <c r="Q519" t="s">
        <v>3382</v>
      </c>
      <c r="R519" t="s">
        <v>250</v>
      </c>
      <c r="S519" t="s">
        <v>247</v>
      </c>
    </row>
    <row r="520" spans="1:19" ht="13.95" customHeight="1" x14ac:dyDescent="0.25">
      <c r="A520" t="s">
        <v>3363</v>
      </c>
      <c r="B520" t="s">
        <v>0</v>
      </c>
      <c r="C520" s="1">
        <v>44896</v>
      </c>
      <c r="D520" s="1">
        <v>44896</v>
      </c>
      <c r="E520" t="s">
        <v>1476</v>
      </c>
      <c r="F520" s="1">
        <v>44893</v>
      </c>
      <c r="G520" s="34">
        <v>0.83726851851852002</v>
      </c>
      <c r="H520" t="s">
        <v>3335</v>
      </c>
      <c r="I520" s="1">
        <v>44896</v>
      </c>
      <c r="J520" t="s">
        <v>1476</v>
      </c>
      <c r="K520" t="s">
        <v>113</v>
      </c>
      <c r="L520" s="1">
        <v>44896</v>
      </c>
      <c r="M520" s="40">
        <v>-6738.8</v>
      </c>
      <c r="N520" s="40">
        <v>-6738.8</v>
      </c>
      <c r="O520" t="s">
        <v>3332</v>
      </c>
      <c r="P520" s="1">
        <v>44896</v>
      </c>
      <c r="Q520" t="s">
        <v>3369</v>
      </c>
      <c r="R520" t="s">
        <v>430</v>
      </c>
      <c r="S520" t="s">
        <v>427</v>
      </c>
    </row>
    <row r="521" spans="1:19" ht="13.95" customHeight="1" x14ac:dyDescent="0.25">
      <c r="A521" t="s">
        <v>3350</v>
      </c>
      <c r="B521" t="s">
        <v>0</v>
      </c>
      <c r="C521" s="1">
        <v>44896</v>
      </c>
      <c r="D521" s="1">
        <v>44896</v>
      </c>
      <c r="E521" t="s">
        <v>1358</v>
      </c>
      <c r="F521" s="1">
        <v>44893</v>
      </c>
      <c r="G521" s="34">
        <v>0.83700231481481002</v>
      </c>
      <c r="H521" t="s">
        <v>3335</v>
      </c>
      <c r="I521" s="1">
        <v>44896</v>
      </c>
      <c r="J521" t="s">
        <v>1358</v>
      </c>
      <c r="K521" t="s">
        <v>113</v>
      </c>
      <c r="L521" s="1">
        <v>44896</v>
      </c>
      <c r="M521" s="40">
        <v>-9471.86</v>
      </c>
      <c r="N521" s="40">
        <v>-9471.86</v>
      </c>
      <c r="O521" t="s">
        <v>3332</v>
      </c>
      <c r="P521" s="1">
        <v>44896</v>
      </c>
      <c r="Q521" t="s">
        <v>3356</v>
      </c>
      <c r="R521" t="s">
        <v>3348</v>
      </c>
      <c r="S521" t="s">
        <v>132</v>
      </c>
    </row>
    <row r="522" spans="1:19" ht="13.95" customHeight="1" x14ac:dyDescent="0.25">
      <c r="A522" t="s">
        <v>3336</v>
      </c>
      <c r="B522" t="s">
        <v>0</v>
      </c>
      <c r="C522" s="1">
        <v>44896</v>
      </c>
      <c r="D522" s="1">
        <v>44926</v>
      </c>
      <c r="E522" t="s">
        <v>1352</v>
      </c>
      <c r="F522" s="1">
        <v>44893</v>
      </c>
      <c r="G522" s="34">
        <v>0.83699074074073998</v>
      </c>
      <c r="H522" t="s">
        <v>3335</v>
      </c>
      <c r="I522" s="1">
        <v>44896</v>
      </c>
      <c r="J522" t="s">
        <v>1352</v>
      </c>
      <c r="K522" t="s">
        <v>113</v>
      </c>
      <c r="L522" s="1">
        <v>44896</v>
      </c>
      <c r="M522" s="40">
        <v>-7859.66</v>
      </c>
      <c r="N522" s="40">
        <v>-7859.66</v>
      </c>
      <c r="O522" t="s">
        <v>3332</v>
      </c>
      <c r="P522" s="1">
        <v>44925</v>
      </c>
      <c r="Q522" t="s">
        <v>3342</v>
      </c>
      <c r="R522" t="s">
        <v>3333</v>
      </c>
      <c r="S522" t="s">
        <v>117</v>
      </c>
    </row>
    <row r="523" spans="1:19" ht="13.95" customHeight="1" x14ac:dyDescent="0.25">
      <c r="A523" t="s">
        <v>4428</v>
      </c>
      <c r="B523" t="s">
        <v>0</v>
      </c>
      <c r="C523" s="1">
        <v>44927</v>
      </c>
      <c r="D523" s="1">
        <v>44927</v>
      </c>
      <c r="E523" t="s">
        <v>1692</v>
      </c>
      <c r="F523" s="1">
        <v>44922</v>
      </c>
      <c r="G523" s="34">
        <v>0.83712962962963</v>
      </c>
      <c r="H523" t="s">
        <v>3335</v>
      </c>
      <c r="I523" s="1">
        <v>44927</v>
      </c>
      <c r="J523" t="s">
        <v>1692</v>
      </c>
      <c r="K523" t="s">
        <v>113</v>
      </c>
      <c r="L523" s="1">
        <v>44927</v>
      </c>
      <c r="M523" s="40">
        <v>-5049.38</v>
      </c>
      <c r="N523" s="40">
        <v>-5049.38</v>
      </c>
      <c r="O523" t="s">
        <v>3332</v>
      </c>
      <c r="P523" s="1">
        <v>44927</v>
      </c>
      <c r="Q523" t="s">
        <v>4433</v>
      </c>
      <c r="R523" t="s">
        <v>505</v>
      </c>
      <c r="S523" t="s">
        <v>502</v>
      </c>
    </row>
    <row r="524" spans="1:19" ht="13.95" customHeight="1" x14ac:dyDescent="0.25">
      <c r="A524" t="s">
        <v>4415</v>
      </c>
      <c r="B524" t="s">
        <v>0</v>
      </c>
      <c r="C524" s="1">
        <v>44927</v>
      </c>
      <c r="D524" s="1">
        <v>44927</v>
      </c>
      <c r="E524" t="s">
        <v>1690</v>
      </c>
      <c r="F524" s="1">
        <v>44922</v>
      </c>
      <c r="G524" s="34">
        <v>0.83712962962963</v>
      </c>
      <c r="H524" t="s">
        <v>3335</v>
      </c>
      <c r="I524" s="1">
        <v>44927</v>
      </c>
      <c r="J524" t="s">
        <v>1690</v>
      </c>
      <c r="K524" t="s">
        <v>113</v>
      </c>
      <c r="L524" s="1">
        <v>44927</v>
      </c>
      <c r="M524" s="40">
        <v>-209325.97</v>
      </c>
      <c r="N524" s="40">
        <v>-209325.97</v>
      </c>
      <c r="O524" t="s">
        <v>3332</v>
      </c>
      <c r="P524" s="1">
        <v>44927</v>
      </c>
      <c r="Q524" t="s">
        <v>4420</v>
      </c>
      <c r="R524" t="s">
        <v>500</v>
      </c>
      <c r="S524" t="s">
        <v>497</v>
      </c>
    </row>
    <row r="525" spans="1:19" ht="13.95" customHeight="1" x14ac:dyDescent="0.25">
      <c r="A525" t="s">
        <v>4402</v>
      </c>
      <c r="B525" t="s">
        <v>0</v>
      </c>
      <c r="C525" s="1">
        <v>44927</v>
      </c>
      <c r="D525" s="1">
        <v>44927</v>
      </c>
      <c r="E525" t="s">
        <v>1688</v>
      </c>
      <c r="F525" s="1">
        <v>44922</v>
      </c>
      <c r="G525" s="34">
        <v>0.83712962962963</v>
      </c>
      <c r="H525" t="s">
        <v>3335</v>
      </c>
      <c r="I525" s="1">
        <v>44927</v>
      </c>
      <c r="J525" t="s">
        <v>1688</v>
      </c>
      <c r="K525" t="s">
        <v>113</v>
      </c>
      <c r="L525" s="1">
        <v>44927</v>
      </c>
      <c r="M525" s="40">
        <v>-7942</v>
      </c>
      <c r="N525" s="40">
        <v>-7942</v>
      </c>
      <c r="O525" t="s">
        <v>3332</v>
      </c>
      <c r="P525" s="1">
        <v>44927</v>
      </c>
      <c r="Q525" t="s">
        <v>4407</v>
      </c>
      <c r="R525" t="s">
        <v>495</v>
      </c>
      <c r="S525" t="s">
        <v>492</v>
      </c>
    </row>
    <row r="526" spans="1:19" ht="13.95" customHeight="1" x14ac:dyDescent="0.25">
      <c r="A526" t="s">
        <v>4389</v>
      </c>
      <c r="B526" t="s">
        <v>0</v>
      </c>
      <c r="C526" s="1">
        <v>44927</v>
      </c>
      <c r="D526" s="1">
        <v>44927</v>
      </c>
      <c r="E526" t="s">
        <v>1686</v>
      </c>
      <c r="F526" s="1">
        <v>44922</v>
      </c>
      <c r="G526" s="34">
        <v>0.83712962962963</v>
      </c>
      <c r="H526" t="s">
        <v>3335</v>
      </c>
      <c r="I526" s="1">
        <v>44927</v>
      </c>
      <c r="J526" t="s">
        <v>1686</v>
      </c>
      <c r="K526" t="s">
        <v>113</v>
      </c>
      <c r="L526" s="1">
        <v>44927</v>
      </c>
      <c r="M526" s="40">
        <v>-1843.23</v>
      </c>
      <c r="N526" s="40">
        <v>-1843.23</v>
      </c>
      <c r="O526" t="s">
        <v>3332</v>
      </c>
      <c r="P526" s="1">
        <v>44927</v>
      </c>
      <c r="Q526" t="s">
        <v>4394</v>
      </c>
      <c r="R526" t="s">
        <v>490</v>
      </c>
      <c r="S526" t="s">
        <v>487</v>
      </c>
    </row>
    <row r="527" spans="1:19" ht="13.95" customHeight="1" x14ac:dyDescent="0.25">
      <c r="A527" t="s">
        <v>4376</v>
      </c>
      <c r="B527" t="s">
        <v>0</v>
      </c>
      <c r="C527" s="1">
        <v>44927</v>
      </c>
      <c r="D527" s="1">
        <v>44927</v>
      </c>
      <c r="E527" t="s">
        <v>1684</v>
      </c>
      <c r="F527" s="1">
        <v>44922</v>
      </c>
      <c r="G527" s="34">
        <v>0.83711805555555996</v>
      </c>
      <c r="H527" t="s">
        <v>3335</v>
      </c>
      <c r="I527" s="1">
        <v>44927</v>
      </c>
      <c r="J527" t="s">
        <v>1684</v>
      </c>
      <c r="K527" t="s">
        <v>113</v>
      </c>
      <c r="L527" s="1">
        <v>44927</v>
      </c>
      <c r="M527" s="40">
        <v>-67148.89</v>
      </c>
      <c r="N527" s="40">
        <v>-67148.89</v>
      </c>
      <c r="O527" t="s">
        <v>3332</v>
      </c>
      <c r="P527" s="1">
        <v>44927</v>
      </c>
      <c r="Q527" t="s">
        <v>4381</v>
      </c>
      <c r="R527" t="s">
        <v>485</v>
      </c>
      <c r="S527" t="s">
        <v>482</v>
      </c>
    </row>
    <row r="528" spans="1:19" ht="13.95" customHeight="1" x14ac:dyDescent="0.25">
      <c r="A528" t="s">
        <v>4363</v>
      </c>
      <c r="B528" t="s">
        <v>0</v>
      </c>
      <c r="C528" s="1">
        <v>44927</v>
      </c>
      <c r="D528" s="1">
        <v>44927</v>
      </c>
      <c r="E528" t="s">
        <v>1678</v>
      </c>
      <c r="F528" s="1">
        <v>44922</v>
      </c>
      <c r="G528" s="34">
        <v>0.83711805555555996</v>
      </c>
      <c r="H528" t="s">
        <v>3335</v>
      </c>
      <c r="I528" s="1">
        <v>44927</v>
      </c>
      <c r="J528" t="s">
        <v>1678</v>
      </c>
      <c r="K528" t="s">
        <v>113</v>
      </c>
      <c r="L528" s="1">
        <v>44927</v>
      </c>
      <c r="M528" s="40">
        <v>-14993.04</v>
      </c>
      <c r="N528" s="40">
        <v>-14993.04</v>
      </c>
      <c r="O528" t="s">
        <v>3332</v>
      </c>
      <c r="P528" s="1">
        <v>44927</v>
      </c>
      <c r="Q528" t="s">
        <v>4368</v>
      </c>
      <c r="R528" t="s">
        <v>470</v>
      </c>
      <c r="S528" t="s">
        <v>467</v>
      </c>
    </row>
    <row r="529" spans="1:19" ht="13.95" customHeight="1" x14ac:dyDescent="0.25">
      <c r="A529" t="s">
        <v>4350</v>
      </c>
      <c r="B529" t="s">
        <v>0</v>
      </c>
      <c r="C529" s="1">
        <v>44927</v>
      </c>
      <c r="D529" s="1">
        <v>44927</v>
      </c>
      <c r="E529" t="s">
        <v>1676</v>
      </c>
      <c r="F529" s="1">
        <v>44922</v>
      </c>
      <c r="G529" s="34">
        <v>0.83710648148148004</v>
      </c>
      <c r="H529" t="s">
        <v>3335</v>
      </c>
      <c r="I529" s="1">
        <v>44927</v>
      </c>
      <c r="J529" t="s">
        <v>1676</v>
      </c>
      <c r="K529" t="s">
        <v>113</v>
      </c>
      <c r="L529" s="1">
        <v>44927</v>
      </c>
      <c r="M529" s="40">
        <v>-3392.93</v>
      </c>
      <c r="N529" s="40">
        <v>-3392.93</v>
      </c>
      <c r="O529" t="s">
        <v>3332</v>
      </c>
      <c r="P529" s="1">
        <v>44927</v>
      </c>
      <c r="Q529" t="s">
        <v>4355</v>
      </c>
      <c r="R529" t="s">
        <v>465</v>
      </c>
      <c r="S529" t="s">
        <v>462</v>
      </c>
    </row>
    <row r="530" spans="1:19" ht="13.95" customHeight="1" x14ac:dyDescent="0.25">
      <c r="A530" t="s">
        <v>4337</v>
      </c>
      <c r="B530" t="s">
        <v>0</v>
      </c>
      <c r="C530" s="1">
        <v>44927</v>
      </c>
      <c r="D530" s="1">
        <v>44927</v>
      </c>
      <c r="E530" t="s">
        <v>1674</v>
      </c>
      <c r="F530" s="1">
        <v>44922</v>
      </c>
      <c r="G530" s="34">
        <v>0.83710648148148004</v>
      </c>
      <c r="H530" t="s">
        <v>3335</v>
      </c>
      <c r="I530" s="1">
        <v>44927</v>
      </c>
      <c r="J530" t="s">
        <v>1674</v>
      </c>
      <c r="K530" t="s">
        <v>113</v>
      </c>
      <c r="L530" s="1">
        <v>44927</v>
      </c>
      <c r="M530" s="40">
        <v>-14924.73</v>
      </c>
      <c r="N530" s="40">
        <v>-14924.73</v>
      </c>
      <c r="O530" t="s">
        <v>3332</v>
      </c>
      <c r="P530" s="1">
        <v>44927</v>
      </c>
      <c r="Q530" t="s">
        <v>4342</v>
      </c>
      <c r="R530" t="s">
        <v>460</v>
      </c>
      <c r="S530" t="s">
        <v>457</v>
      </c>
    </row>
    <row r="531" spans="1:19" ht="13.95" customHeight="1" x14ac:dyDescent="0.25">
      <c r="A531" t="s">
        <v>4324</v>
      </c>
      <c r="B531" t="s">
        <v>0</v>
      </c>
      <c r="C531" s="1">
        <v>44927</v>
      </c>
      <c r="D531" s="1">
        <v>44927</v>
      </c>
      <c r="E531" t="s">
        <v>1672</v>
      </c>
      <c r="F531" s="1">
        <v>44922</v>
      </c>
      <c r="G531" s="34">
        <v>0.83710648148148004</v>
      </c>
      <c r="H531" t="s">
        <v>3335</v>
      </c>
      <c r="I531" s="1">
        <v>44927</v>
      </c>
      <c r="J531" t="s">
        <v>1672</v>
      </c>
      <c r="K531" t="s">
        <v>113</v>
      </c>
      <c r="L531" s="1">
        <v>44927</v>
      </c>
      <c r="M531" s="40">
        <v>-10027.219999999999</v>
      </c>
      <c r="N531" s="40">
        <v>-10027.219999999999</v>
      </c>
      <c r="O531" t="s">
        <v>3332</v>
      </c>
      <c r="P531" s="1">
        <v>44927</v>
      </c>
      <c r="Q531" t="s">
        <v>4329</v>
      </c>
      <c r="R531" t="s">
        <v>455</v>
      </c>
      <c r="S531" t="s">
        <v>452</v>
      </c>
    </row>
    <row r="532" spans="1:19" ht="13.95" customHeight="1" x14ac:dyDescent="0.25">
      <c r="A532" t="s">
        <v>4311</v>
      </c>
      <c r="B532" t="s">
        <v>0</v>
      </c>
      <c r="C532" s="1">
        <v>44927</v>
      </c>
      <c r="D532" s="1">
        <v>44927</v>
      </c>
      <c r="E532" t="s">
        <v>1670</v>
      </c>
      <c r="F532" s="1">
        <v>44922</v>
      </c>
      <c r="G532" s="34">
        <v>0.83709490740740999</v>
      </c>
      <c r="H532" t="s">
        <v>3335</v>
      </c>
      <c r="I532" s="1">
        <v>44927</v>
      </c>
      <c r="J532" t="s">
        <v>1670</v>
      </c>
      <c r="K532" t="s">
        <v>113</v>
      </c>
      <c r="L532" s="1">
        <v>44927</v>
      </c>
      <c r="M532" s="40">
        <v>-28695.98</v>
      </c>
      <c r="N532" s="40">
        <v>-28695.98</v>
      </c>
      <c r="O532" t="s">
        <v>3332</v>
      </c>
      <c r="P532" s="1">
        <v>44927</v>
      </c>
      <c r="Q532" t="s">
        <v>4316</v>
      </c>
      <c r="R532" t="s">
        <v>450</v>
      </c>
      <c r="S532" t="s">
        <v>447</v>
      </c>
    </row>
    <row r="533" spans="1:19" ht="13.95" customHeight="1" x14ac:dyDescent="0.25">
      <c r="A533" t="s">
        <v>4298</v>
      </c>
      <c r="B533" t="s">
        <v>0</v>
      </c>
      <c r="C533" s="1">
        <v>44927</v>
      </c>
      <c r="D533" s="1">
        <v>44927</v>
      </c>
      <c r="E533" t="s">
        <v>1668</v>
      </c>
      <c r="F533" s="1">
        <v>44922</v>
      </c>
      <c r="G533" s="34">
        <v>0.83709490740740999</v>
      </c>
      <c r="H533" t="s">
        <v>3335</v>
      </c>
      <c r="I533" s="1">
        <v>44927</v>
      </c>
      <c r="J533" t="s">
        <v>1668</v>
      </c>
      <c r="K533" t="s">
        <v>113</v>
      </c>
      <c r="L533" s="1">
        <v>44927</v>
      </c>
      <c r="M533" s="40">
        <v>-3707.58</v>
      </c>
      <c r="N533" s="40">
        <v>-3707.58</v>
      </c>
      <c r="O533" t="s">
        <v>3332</v>
      </c>
      <c r="P533" s="1">
        <v>44927</v>
      </c>
      <c r="Q533" t="s">
        <v>4303</v>
      </c>
      <c r="R533" t="s">
        <v>445</v>
      </c>
      <c r="S533" t="s">
        <v>442</v>
      </c>
    </row>
    <row r="534" spans="1:19" ht="13.95" customHeight="1" x14ac:dyDescent="0.25">
      <c r="A534" t="s">
        <v>4285</v>
      </c>
      <c r="B534" t="s">
        <v>0</v>
      </c>
      <c r="C534" s="1">
        <v>44927</v>
      </c>
      <c r="D534" s="1">
        <v>44927</v>
      </c>
      <c r="E534" t="s">
        <v>1666</v>
      </c>
      <c r="F534" s="1">
        <v>44922</v>
      </c>
      <c r="G534" s="34">
        <v>0.83709490740740999</v>
      </c>
      <c r="H534" t="s">
        <v>3335</v>
      </c>
      <c r="I534" s="1">
        <v>44927</v>
      </c>
      <c r="J534" t="s">
        <v>1666</v>
      </c>
      <c r="K534" t="s">
        <v>113</v>
      </c>
      <c r="L534" s="1">
        <v>44927</v>
      </c>
      <c r="M534" s="40">
        <v>-3816.33</v>
      </c>
      <c r="N534" s="40">
        <v>-3816.33</v>
      </c>
      <c r="O534" t="s">
        <v>3332</v>
      </c>
      <c r="P534" s="1">
        <v>44927</v>
      </c>
      <c r="Q534" t="s">
        <v>4290</v>
      </c>
      <c r="R534" t="s">
        <v>440</v>
      </c>
      <c r="S534" t="s">
        <v>437</v>
      </c>
    </row>
    <row r="535" spans="1:19" ht="13.95" customHeight="1" x14ac:dyDescent="0.25">
      <c r="A535" t="s">
        <v>4272</v>
      </c>
      <c r="B535" t="s">
        <v>0</v>
      </c>
      <c r="C535" s="1">
        <v>44927</v>
      </c>
      <c r="D535" s="1">
        <v>44927</v>
      </c>
      <c r="E535" t="s">
        <v>1664</v>
      </c>
      <c r="F535" s="1">
        <v>44922</v>
      </c>
      <c r="G535" s="34">
        <v>0.83708333333332996</v>
      </c>
      <c r="H535" t="s">
        <v>3335</v>
      </c>
      <c r="I535" s="1">
        <v>44927</v>
      </c>
      <c r="J535" t="s">
        <v>1664</v>
      </c>
      <c r="K535" t="s">
        <v>113</v>
      </c>
      <c r="L535" s="1">
        <v>44927</v>
      </c>
      <c r="M535" s="40">
        <v>-88416.21</v>
      </c>
      <c r="N535" s="40">
        <v>-88416.21</v>
      </c>
      <c r="O535" t="s">
        <v>3332</v>
      </c>
      <c r="P535" s="1">
        <v>44927</v>
      </c>
      <c r="Q535" t="s">
        <v>4277</v>
      </c>
      <c r="R535" t="s">
        <v>435</v>
      </c>
      <c r="S535" t="s">
        <v>432</v>
      </c>
    </row>
    <row r="536" spans="1:19" ht="13.95" customHeight="1" x14ac:dyDescent="0.25">
      <c r="A536" t="s">
        <v>4249</v>
      </c>
      <c r="B536" t="s">
        <v>0</v>
      </c>
      <c r="C536" s="1">
        <v>44927</v>
      </c>
      <c r="D536" s="1">
        <v>44927</v>
      </c>
      <c r="E536" t="s">
        <v>1660</v>
      </c>
      <c r="F536" s="1">
        <v>44922</v>
      </c>
      <c r="G536" s="34">
        <v>0.83708333333332996</v>
      </c>
      <c r="H536" t="s">
        <v>3335</v>
      </c>
      <c r="I536" s="1">
        <v>44927</v>
      </c>
      <c r="J536" t="s">
        <v>1660</v>
      </c>
      <c r="K536" t="s">
        <v>113</v>
      </c>
      <c r="L536" s="1">
        <v>44927</v>
      </c>
      <c r="M536" s="40">
        <v>-2255.25</v>
      </c>
      <c r="N536" s="40">
        <v>-2255.25</v>
      </c>
      <c r="O536" t="s">
        <v>3332</v>
      </c>
      <c r="P536" s="1">
        <v>44927</v>
      </c>
      <c r="Q536" t="s">
        <v>4254</v>
      </c>
      <c r="R536" t="s">
        <v>425</v>
      </c>
      <c r="S536" t="s">
        <v>422</v>
      </c>
    </row>
    <row r="537" spans="1:19" ht="13.95" customHeight="1" x14ac:dyDescent="0.25">
      <c r="A537" t="s">
        <v>4236</v>
      </c>
      <c r="B537" t="s">
        <v>0</v>
      </c>
      <c r="C537" s="1">
        <v>44927</v>
      </c>
      <c r="D537" s="1">
        <v>44927</v>
      </c>
      <c r="E537" t="s">
        <v>1658</v>
      </c>
      <c r="F537" s="1">
        <v>44922</v>
      </c>
      <c r="G537" s="34">
        <v>0.83708333333332996</v>
      </c>
      <c r="H537" t="s">
        <v>3335</v>
      </c>
      <c r="I537" s="1">
        <v>44927</v>
      </c>
      <c r="J537" t="s">
        <v>1658</v>
      </c>
      <c r="K537" t="s">
        <v>113</v>
      </c>
      <c r="L537" s="1">
        <v>44927</v>
      </c>
      <c r="M537" s="40">
        <v>-43362.28</v>
      </c>
      <c r="N537" s="40">
        <v>-43362.28</v>
      </c>
      <c r="O537" t="s">
        <v>3332</v>
      </c>
      <c r="P537" s="1">
        <v>44927</v>
      </c>
      <c r="Q537" t="s">
        <v>4241</v>
      </c>
      <c r="R537" t="s">
        <v>420</v>
      </c>
      <c r="S537" t="s">
        <v>417</v>
      </c>
    </row>
    <row r="538" spans="1:19" ht="13.95" customHeight="1" x14ac:dyDescent="0.25">
      <c r="A538" t="s">
        <v>4223</v>
      </c>
      <c r="B538" t="s">
        <v>0</v>
      </c>
      <c r="C538" s="1">
        <v>44927</v>
      </c>
      <c r="D538" s="1">
        <v>44927</v>
      </c>
      <c r="E538" t="s">
        <v>1654</v>
      </c>
      <c r="F538" s="1">
        <v>44922</v>
      </c>
      <c r="G538" s="34">
        <v>0.83707175925926003</v>
      </c>
      <c r="H538" t="s">
        <v>3335</v>
      </c>
      <c r="I538" s="1">
        <v>44927</v>
      </c>
      <c r="J538" t="s">
        <v>1654</v>
      </c>
      <c r="K538" t="s">
        <v>113</v>
      </c>
      <c r="L538" s="1">
        <v>44927</v>
      </c>
      <c r="M538" s="40">
        <v>-55788.51</v>
      </c>
      <c r="N538" s="40">
        <v>-55788.51</v>
      </c>
      <c r="O538" t="s">
        <v>3332</v>
      </c>
      <c r="P538" s="1">
        <v>44927</v>
      </c>
      <c r="Q538" t="s">
        <v>4228</v>
      </c>
      <c r="R538" t="s">
        <v>410</v>
      </c>
      <c r="S538" t="s">
        <v>407</v>
      </c>
    </row>
    <row r="539" spans="1:19" ht="13.95" customHeight="1" x14ac:dyDescent="0.25">
      <c r="A539" t="s">
        <v>4210</v>
      </c>
      <c r="B539" t="s">
        <v>0</v>
      </c>
      <c r="C539" s="1">
        <v>44927</v>
      </c>
      <c r="D539" s="1">
        <v>44927</v>
      </c>
      <c r="E539" t="s">
        <v>1652</v>
      </c>
      <c r="F539" s="1">
        <v>44922</v>
      </c>
      <c r="G539" s="34">
        <v>0.83707175925926003</v>
      </c>
      <c r="H539" t="s">
        <v>3335</v>
      </c>
      <c r="I539" s="1">
        <v>44927</v>
      </c>
      <c r="J539" t="s">
        <v>1652</v>
      </c>
      <c r="K539" t="s">
        <v>113</v>
      </c>
      <c r="L539" s="1">
        <v>44927</v>
      </c>
      <c r="M539" s="40">
        <v>-52229.09</v>
      </c>
      <c r="N539" s="40">
        <v>-52229.09</v>
      </c>
      <c r="O539" t="s">
        <v>3332</v>
      </c>
      <c r="P539" s="1">
        <v>44927</v>
      </c>
      <c r="Q539" t="s">
        <v>4215</v>
      </c>
      <c r="R539" t="s">
        <v>405</v>
      </c>
      <c r="S539" t="s">
        <v>402</v>
      </c>
    </row>
    <row r="540" spans="1:19" ht="13.95" customHeight="1" x14ac:dyDescent="0.25">
      <c r="A540" t="s">
        <v>4197</v>
      </c>
      <c r="B540" t="s">
        <v>0</v>
      </c>
      <c r="C540" s="1">
        <v>44927</v>
      </c>
      <c r="D540" s="1">
        <v>44927</v>
      </c>
      <c r="E540" t="s">
        <v>1650</v>
      </c>
      <c r="F540" s="1">
        <v>44922</v>
      </c>
      <c r="G540" s="34">
        <v>0.83707175925926003</v>
      </c>
      <c r="H540" t="s">
        <v>3335</v>
      </c>
      <c r="I540" s="1">
        <v>44927</v>
      </c>
      <c r="J540" t="s">
        <v>1650</v>
      </c>
      <c r="K540" t="s">
        <v>113</v>
      </c>
      <c r="L540" s="1">
        <v>44927</v>
      </c>
      <c r="M540" s="40">
        <v>-253979.93</v>
      </c>
      <c r="N540" s="40">
        <v>-253979.93</v>
      </c>
      <c r="O540" t="s">
        <v>3332</v>
      </c>
      <c r="P540" s="1">
        <v>44927</v>
      </c>
      <c r="Q540" t="s">
        <v>4202</v>
      </c>
      <c r="R540" t="s">
        <v>400</v>
      </c>
      <c r="S540" t="s">
        <v>397</v>
      </c>
    </row>
    <row r="541" spans="1:19" ht="13.95" customHeight="1" x14ac:dyDescent="0.25">
      <c r="A541" t="s">
        <v>4184</v>
      </c>
      <c r="B541" t="s">
        <v>0</v>
      </c>
      <c r="C541" s="1">
        <v>44927</v>
      </c>
      <c r="D541" s="1">
        <v>44927</v>
      </c>
      <c r="E541" t="s">
        <v>1648</v>
      </c>
      <c r="F541" s="1">
        <v>44922</v>
      </c>
      <c r="G541" s="34">
        <v>0.83707175925926003</v>
      </c>
      <c r="H541" t="s">
        <v>3335</v>
      </c>
      <c r="I541" s="1">
        <v>44927</v>
      </c>
      <c r="J541" t="s">
        <v>1648</v>
      </c>
      <c r="K541" t="s">
        <v>113</v>
      </c>
      <c r="L541" s="1">
        <v>44927</v>
      </c>
      <c r="M541" s="40">
        <v>-21406.06</v>
      </c>
      <c r="N541" s="40">
        <v>-21406.06</v>
      </c>
      <c r="O541" t="s">
        <v>3332</v>
      </c>
      <c r="P541" s="1">
        <v>44927</v>
      </c>
      <c r="Q541" t="s">
        <v>4189</v>
      </c>
      <c r="R541" t="s">
        <v>395</v>
      </c>
      <c r="S541" t="s">
        <v>392</v>
      </c>
    </row>
    <row r="542" spans="1:19" ht="13.95" customHeight="1" x14ac:dyDescent="0.25">
      <c r="A542" t="s">
        <v>4171</v>
      </c>
      <c r="B542" t="s">
        <v>0</v>
      </c>
      <c r="C542" s="1">
        <v>44927</v>
      </c>
      <c r="D542" s="1">
        <v>44927</v>
      </c>
      <c r="E542" t="s">
        <v>1646</v>
      </c>
      <c r="F542" s="1">
        <v>44922</v>
      </c>
      <c r="G542" s="34">
        <v>0.83706018518518999</v>
      </c>
      <c r="H542" t="s">
        <v>3335</v>
      </c>
      <c r="I542" s="1">
        <v>44927</v>
      </c>
      <c r="J542" t="s">
        <v>1646</v>
      </c>
      <c r="K542" t="s">
        <v>113</v>
      </c>
      <c r="L542" s="1">
        <v>44927</v>
      </c>
      <c r="M542" s="40">
        <v>-1817.2</v>
      </c>
      <c r="N542" s="40">
        <v>-1817.2</v>
      </c>
      <c r="O542" t="s">
        <v>3332</v>
      </c>
      <c r="P542" s="1">
        <v>44927</v>
      </c>
      <c r="Q542" t="s">
        <v>4176</v>
      </c>
      <c r="R542" t="s">
        <v>4169</v>
      </c>
      <c r="S542" t="s">
        <v>387</v>
      </c>
    </row>
    <row r="543" spans="1:19" ht="13.95" customHeight="1" x14ac:dyDescent="0.25">
      <c r="A543" t="s">
        <v>4157</v>
      </c>
      <c r="B543" t="s">
        <v>0</v>
      </c>
      <c r="C543" s="1">
        <v>44927</v>
      </c>
      <c r="D543" s="1">
        <v>44927</v>
      </c>
      <c r="E543" t="s">
        <v>1644</v>
      </c>
      <c r="F543" s="1">
        <v>44922</v>
      </c>
      <c r="G543" s="34">
        <v>0.83706018518518999</v>
      </c>
      <c r="H543" t="s">
        <v>3335</v>
      </c>
      <c r="I543" s="1">
        <v>44927</v>
      </c>
      <c r="J543" t="s">
        <v>1644</v>
      </c>
      <c r="K543" t="s">
        <v>113</v>
      </c>
      <c r="L543" s="1">
        <v>44927</v>
      </c>
      <c r="M543" s="40">
        <v>-2969.93</v>
      </c>
      <c r="N543" s="40">
        <v>-2969.93</v>
      </c>
      <c r="O543" t="s">
        <v>3332</v>
      </c>
      <c r="P543" s="1">
        <v>44927</v>
      </c>
      <c r="Q543" t="s">
        <v>4162</v>
      </c>
      <c r="R543" t="s">
        <v>385</v>
      </c>
      <c r="S543" t="s">
        <v>382</v>
      </c>
    </row>
    <row r="544" spans="1:19" ht="13.95" customHeight="1" x14ac:dyDescent="0.25">
      <c r="A544" t="s">
        <v>4144</v>
      </c>
      <c r="B544" t="s">
        <v>0</v>
      </c>
      <c r="C544" s="1">
        <v>44927</v>
      </c>
      <c r="D544" s="1">
        <v>44927</v>
      </c>
      <c r="E544" t="s">
        <v>1642</v>
      </c>
      <c r="F544" s="1">
        <v>44922</v>
      </c>
      <c r="G544" s="34">
        <v>0.83706018518518999</v>
      </c>
      <c r="H544" t="s">
        <v>3335</v>
      </c>
      <c r="I544" s="1">
        <v>44927</v>
      </c>
      <c r="J544" t="s">
        <v>1642</v>
      </c>
      <c r="K544" t="s">
        <v>113</v>
      </c>
      <c r="L544" s="1">
        <v>44927</v>
      </c>
      <c r="M544" s="40">
        <v>-18444.689999999999</v>
      </c>
      <c r="N544" s="40">
        <v>-18444.689999999999</v>
      </c>
      <c r="O544" t="s">
        <v>3332</v>
      </c>
      <c r="P544" s="1">
        <v>44927</v>
      </c>
      <c r="Q544" t="s">
        <v>4149</v>
      </c>
      <c r="R544" t="s">
        <v>380</v>
      </c>
      <c r="S544" t="s">
        <v>377</v>
      </c>
    </row>
    <row r="545" spans="1:19" ht="13.95" customHeight="1" x14ac:dyDescent="0.25">
      <c r="A545" t="s">
        <v>4131</v>
      </c>
      <c r="B545" t="s">
        <v>0</v>
      </c>
      <c r="C545" s="1">
        <v>44927</v>
      </c>
      <c r="D545" s="1">
        <v>44927</v>
      </c>
      <c r="E545" t="s">
        <v>1638</v>
      </c>
      <c r="F545" s="1">
        <v>44922</v>
      </c>
      <c r="G545" s="34">
        <v>0.83706018518518999</v>
      </c>
      <c r="H545" t="s">
        <v>3335</v>
      </c>
      <c r="I545" s="1">
        <v>44927</v>
      </c>
      <c r="J545" t="s">
        <v>1638</v>
      </c>
      <c r="K545" t="s">
        <v>113</v>
      </c>
      <c r="L545" s="1">
        <v>44927</v>
      </c>
      <c r="M545" s="40">
        <v>-83080.429999999993</v>
      </c>
      <c r="N545" s="40">
        <v>-83080.429999999993</v>
      </c>
      <c r="O545" t="s">
        <v>3332</v>
      </c>
      <c r="P545" s="1">
        <v>44927</v>
      </c>
      <c r="Q545" t="s">
        <v>4136</v>
      </c>
      <c r="R545" t="s">
        <v>370</v>
      </c>
      <c r="S545" t="s">
        <v>367</v>
      </c>
    </row>
    <row r="546" spans="1:19" ht="13.95" customHeight="1" x14ac:dyDescent="0.25">
      <c r="A546" t="s">
        <v>4118</v>
      </c>
      <c r="B546" t="s">
        <v>0</v>
      </c>
      <c r="C546" s="1">
        <v>44927</v>
      </c>
      <c r="D546" s="1">
        <v>44927</v>
      </c>
      <c r="E546" t="s">
        <v>1636</v>
      </c>
      <c r="F546" s="1">
        <v>44922</v>
      </c>
      <c r="G546" s="34">
        <v>0.83704861111110995</v>
      </c>
      <c r="H546" t="s">
        <v>3335</v>
      </c>
      <c r="I546" s="1">
        <v>44927</v>
      </c>
      <c r="J546" t="s">
        <v>1636</v>
      </c>
      <c r="K546" t="s">
        <v>113</v>
      </c>
      <c r="L546" s="1">
        <v>44927</v>
      </c>
      <c r="M546" s="40">
        <v>-20387.419999999998</v>
      </c>
      <c r="N546" s="40">
        <v>-20387.419999999998</v>
      </c>
      <c r="O546" t="s">
        <v>3332</v>
      </c>
      <c r="P546" s="1">
        <v>44927</v>
      </c>
      <c r="Q546" t="s">
        <v>4123</v>
      </c>
      <c r="R546" t="s">
        <v>365</v>
      </c>
      <c r="S546" t="s">
        <v>362</v>
      </c>
    </row>
    <row r="547" spans="1:19" ht="13.95" customHeight="1" x14ac:dyDescent="0.25">
      <c r="A547" t="s">
        <v>4103</v>
      </c>
      <c r="B547" t="s">
        <v>0</v>
      </c>
      <c r="C547" s="1">
        <v>44927</v>
      </c>
      <c r="D547" s="1">
        <v>44927</v>
      </c>
      <c r="E547" t="s">
        <v>1634</v>
      </c>
      <c r="F547" s="1">
        <v>44922</v>
      </c>
      <c r="G547" s="34">
        <v>0.83704861111110995</v>
      </c>
      <c r="H547" t="s">
        <v>3335</v>
      </c>
      <c r="I547" s="1">
        <v>44927</v>
      </c>
      <c r="J547" t="s">
        <v>1634</v>
      </c>
      <c r="K547" t="s">
        <v>113</v>
      </c>
      <c r="L547" s="1">
        <v>44927</v>
      </c>
      <c r="M547" s="40">
        <v>-34167.620000000003</v>
      </c>
      <c r="N547" s="40">
        <v>-34167.620000000003</v>
      </c>
      <c r="O547" t="s">
        <v>3332</v>
      </c>
      <c r="P547" s="1">
        <v>44927</v>
      </c>
      <c r="Q547" t="s">
        <v>4108</v>
      </c>
      <c r="R547" t="s">
        <v>360</v>
      </c>
      <c r="S547" t="s">
        <v>357</v>
      </c>
    </row>
    <row r="548" spans="1:19" ht="13.95" customHeight="1" x14ac:dyDescent="0.25">
      <c r="A548" t="s">
        <v>4090</v>
      </c>
      <c r="B548" t="s">
        <v>0</v>
      </c>
      <c r="C548" s="1">
        <v>44927</v>
      </c>
      <c r="D548" s="1">
        <v>44927</v>
      </c>
      <c r="E548" t="s">
        <v>1630</v>
      </c>
      <c r="F548" s="1">
        <v>44922</v>
      </c>
      <c r="G548" s="34">
        <v>0.83704861111110995</v>
      </c>
      <c r="H548" t="s">
        <v>3335</v>
      </c>
      <c r="I548" s="1">
        <v>44927</v>
      </c>
      <c r="J548" t="s">
        <v>1630</v>
      </c>
      <c r="K548" t="s">
        <v>113</v>
      </c>
      <c r="L548" s="1">
        <v>44927</v>
      </c>
      <c r="M548" s="40">
        <v>-29044.19</v>
      </c>
      <c r="N548" s="40">
        <v>-29044.19</v>
      </c>
      <c r="O548" t="s">
        <v>3332</v>
      </c>
      <c r="P548" s="1">
        <v>44927</v>
      </c>
      <c r="Q548" t="s">
        <v>4095</v>
      </c>
      <c r="R548" t="s">
        <v>350</v>
      </c>
      <c r="S548" t="s">
        <v>347</v>
      </c>
    </row>
    <row r="549" spans="1:19" ht="13.95" customHeight="1" x14ac:dyDescent="0.25">
      <c r="A549" t="s">
        <v>4077</v>
      </c>
      <c r="B549" t="s">
        <v>0</v>
      </c>
      <c r="C549" s="1">
        <v>44927</v>
      </c>
      <c r="D549" s="1">
        <v>44927</v>
      </c>
      <c r="E549" t="s">
        <v>1628</v>
      </c>
      <c r="F549" s="1">
        <v>44922</v>
      </c>
      <c r="G549" s="34">
        <v>0.83704861111110995</v>
      </c>
      <c r="H549" t="s">
        <v>3335</v>
      </c>
      <c r="I549" s="1">
        <v>44927</v>
      </c>
      <c r="J549" t="s">
        <v>1628</v>
      </c>
      <c r="K549" t="s">
        <v>113</v>
      </c>
      <c r="L549" s="1">
        <v>44927</v>
      </c>
      <c r="M549" s="40">
        <v>-4633.8900000000003</v>
      </c>
      <c r="N549" s="40">
        <v>-4633.8900000000003</v>
      </c>
      <c r="O549" t="s">
        <v>3332</v>
      </c>
      <c r="P549" s="1">
        <v>44927</v>
      </c>
      <c r="Q549" t="s">
        <v>4082</v>
      </c>
      <c r="R549" t="s">
        <v>345</v>
      </c>
      <c r="S549" t="s">
        <v>342</v>
      </c>
    </row>
    <row r="550" spans="1:19" ht="13.95" customHeight="1" x14ac:dyDescent="0.25">
      <c r="A550" t="s">
        <v>4064</v>
      </c>
      <c r="B550" t="s">
        <v>0</v>
      </c>
      <c r="C550" s="1">
        <v>44927</v>
      </c>
      <c r="D550" s="1">
        <v>44927</v>
      </c>
      <c r="E550" t="s">
        <v>1624</v>
      </c>
      <c r="F550" s="1">
        <v>44922</v>
      </c>
      <c r="G550" s="34">
        <v>0.83703703703704002</v>
      </c>
      <c r="H550" t="s">
        <v>3335</v>
      </c>
      <c r="I550" s="1">
        <v>44927</v>
      </c>
      <c r="J550" t="s">
        <v>1624</v>
      </c>
      <c r="K550" t="s">
        <v>113</v>
      </c>
      <c r="L550" s="1">
        <v>44927</v>
      </c>
      <c r="M550" s="40">
        <v>-11858.01</v>
      </c>
      <c r="N550" s="40">
        <v>-11858.01</v>
      </c>
      <c r="O550" t="s">
        <v>3332</v>
      </c>
      <c r="P550" s="1">
        <v>44927</v>
      </c>
      <c r="Q550" t="s">
        <v>4069</v>
      </c>
      <c r="R550" t="s">
        <v>335</v>
      </c>
      <c r="S550" t="s">
        <v>332</v>
      </c>
    </row>
    <row r="551" spans="1:19" ht="13.95" customHeight="1" x14ac:dyDescent="0.25">
      <c r="A551" t="s">
        <v>4051</v>
      </c>
      <c r="B551" t="s">
        <v>0</v>
      </c>
      <c r="C551" s="1">
        <v>44927</v>
      </c>
      <c r="D551" s="1">
        <v>44927</v>
      </c>
      <c r="E551" t="s">
        <v>1622</v>
      </c>
      <c r="F551" s="1">
        <v>44922</v>
      </c>
      <c r="G551" s="34">
        <v>0.83703703703704002</v>
      </c>
      <c r="H551" t="s">
        <v>3335</v>
      </c>
      <c r="I551" s="1">
        <v>44927</v>
      </c>
      <c r="J551" t="s">
        <v>1622</v>
      </c>
      <c r="K551" t="s">
        <v>113</v>
      </c>
      <c r="L551" s="1">
        <v>44927</v>
      </c>
      <c r="M551" s="40">
        <v>-1754.09</v>
      </c>
      <c r="N551" s="40">
        <v>-1754.09</v>
      </c>
      <c r="O551" t="s">
        <v>3332</v>
      </c>
      <c r="P551" s="1">
        <v>44927</v>
      </c>
      <c r="Q551" t="s">
        <v>4056</v>
      </c>
      <c r="R551" t="s">
        <v>330</v>
      </c>
      <c r="S551" t="s">
        <v>327</v>
      </c>
    </row>
    <row r="552" spans="1:19" ht="13.95" customHeight="1" x14ac:dyDescent="0.25">
      <c r="A552" t="s">
        <v>4033</v>
      </c>
      <c r="B552" t="s">
        <v>0</v>
      </c>
      <c r="C552" s="1">
        <v>44927</v>
      </c>
      <c r="D552" s="1">
        <v>44927</v>
      </c>
      <c r="E552" t="s">
        <v>1618</v>
      </c>
      <c r="F552" s="1">
        <v>44922</v>
      </c>
      <c r="G552" s="34">
        <v>0.83702546296295999</v>
      </c>
      <c r="H552" t="s">
        <v>3335</v>
      </c>
      <c r="I552" s="1">
        <v>44927</v>
      </c>
      <c r="J552" t="s">
        <v>1618</v>
      </c>
      <c r="K552" t="s">
        <v>113</v>
      </c>
      <c r="L552" s="1">
        <v>44927</v>
      </c>
      <c r="M552" s="40">
        <v>-213297.99</v>
      </c>
      <c r="N552" s="40">
        <v>-213297.99</v>
      </c>
      <c r="O552" t="s">
        <v>3332</v>
      </c>
      <c r="P552" s="1">
        <v>44927</v>
      </c>
      <c r="Q552" t="s">
        <v>4038</v>
      </c>
      <c r="R552" t="s">
        <v>320</v>
      </c>
      <c r="S552" t="s">
        <v>317</v>
      </c>
    </row>
    <row r="553" spans="1:19" ht="13.95" customHeight="1" x14ac:dyDescent="0.25">
      <c r="A553" t="s">
        <v>4020</v>
      </c>
      <c r="B553" t="s">
        <v>0</v>
      </c>
      <c r="C553" s="1">
        <v>44927</v>
      </c>
      <c r="D553" s="1">
        <v>44927</v>
      </c>
      <c r="E553" t="s">
        <v>1620</v>
      </c>
      <c r="F553" s="1">
        <v>44922</v>
      </c>
      <c r="G553" s="34">
        <v>0.83703703703704002</v>
      </c>
      <c r="H553" t="s">
        <v>3335</v>
      </c>
      <c r="I553" s="1">
        <v>44927</v>
      </c>
      <c r="J553" t="s">
        <v>1620</v>
      </c>
      <c r="K553" t="s">
        <v>113</v>
      </c>
      <c r="L553" s="1">
        <v>44927</v>
      </c>
      <c r="M553" s="40">
        <v>-87181.4</v>
      </c>
      <c r="N553" s="40">
        <v>-87181.4</v>
      </c>
      <c r="O553" t="s">
        <v>3332</v>
      </c>
      <c r="P553" s="1">
        <v>44927</v>
      </c>
      <c r="Q553" t="s">
        <v>4025</v>
      </c>
      <c r="R553" t="s">
        <v>325</v>
      </c>
      <c r="S553" t="s">
        <v>322</v>
      </c>
    </row>
    <row r="554" spans="1:19" ht="13.95" customHeight="1" x14ac:dyDescent="0.25">
      <c r="A554" t="s">
        <v>4005</v>
      </c>
      <c r="B554" t="s">
        <v>0</v>
      </c>
      <c r="C554" s="1">
        <v>44927</v>
      </c>
      <c r="D554" s="1">
        <v>44927</v>
      </c>
      <c r="E554" t="s">
        <v>1616</v>
      </c>
      <c r="F554" s="1">
        <v>44922</v>
      </c>
      <c r="G554" s="34">
        <v>0.83702546296295999</v>
      </c>
      <c r="H554" t="s">
        <v>3335</v>
      </c>
      <c r="I554" s="1">
        <v>44927</v>
      </c>
      <c r="J554" t="s">
        <v>1616</v>
      </c>
      <c r="K554" t="s">
        <v>113</v>
      </c>
      <c r="L554" s="1">
        <v>44927</v>
      </c>
      <c r="M554" s="40">
        <v>-1989.12</v>
      </c>
      <c r="N554" s="40">
        <v>-1989.12</v>
      </c>
      <c r="O554" t="s">
        <v>3332</v>
      </c>
      <c r="P554" s="1">
        <v>44927</v>
      </c>
      <c r="Q554" t="s">
        <v>4010</v>
      </c>
      <c r="R554" t="s">
        <v>315</v>
      </c>
      <c r="S554" t="s">
        <v>312</v>
      </c>
    </row>
    <row r="555" spans="1:19" ht="13.95" customHeight="1" x14ac:dyDescent="0.25">
      <c r="A555" t="s">
        <v>3992</v>
      </c>
      <c r="B555" t="s">
        <v>0</v>
      </c>
      <c r="C555" s="1">
        <v>44927</v>
      </c>
      <c r="D555" s="1">
        <v>44927</v>
      </c>
      <c r="E555" t="s">
        <v>1614</v>
      </c>
      <c r="F555" s="1">
        <v>44922</v>
      </c>
      <c r="G555" s="34">
        <v>0.83702546296295999</v>
      </c>
      <c r="H555" t="s">
        <v>3335</v>
      </c>
      <c r="I555" s="1">
        <v>44927</v>
      </c>
      <c r="J555" t="s">
        <v>1614</v>
      </c>
      <c r="K555" t="s">
        <v>113</v>
      </c>
      <c r="L555" s="1">
        <v>44927</v>
      </c>
      <c r="M555" s="40">
        <v>-11903.01</v>
      </c>
      <c r="N555" s="40">
        <v>-11903.01</v>
      </c>
      <c r="O555" t="s">
        <v>3332</v>
      </c>
      <c r="P555" s="1">
        <v>44927</v>
      </c>
      <c r="Q555" t="s">
        <v>3997</v>
      </c>
      <c r="R555" t="s">
        <v>310</v>
      </c>
      <c r="S555" t="s">
        <v>307</v>
      </c>
    </row>
    <row r="556" spans="1:19" ht="13.95" customHeight="1" x14ac:dyDescent="0.25">
      <c r="A556" t="s">
        <v>3974</v>
      </c>
      <c r="B556" t="s">
        <v>0</v>
      </c>
      <c r="C556" s="1">
        <v>44927</v>
      </c>
      <c r="D556" s="1">
        <v>44927</v>
      </c>
      <c r="E556" t="s">
        <v>1612</v>
      </c>
      <c r="F556" s="1">
        <v>44922</v>
      </c>
      <c r="G556" s="34">
        <v>0.83702546296295999</v>
      </c>
      <c r="H556" t="s">
        <v>3335</v>
      </c>
      <c r="I556" s="1">
        <v>44927</v>
      </c>
      <c r="J556" t="s">
        <v>1612</v>
      </c>
      <c r="K556" t="s">
        <v>113</v>
      </c>
      <c r="L556" s="1">
        <v>44927</v>
      </c>
      <c r="M556" s="40">
        <v>-13462.82</v>
      </c>
      <c r="N556" s="40">
        <v>-13462.82</v>
      </c>
      <c r="O556" t="s">
        <v>3332</v>
      </c>
      <c r="P556" s="1">
        <v>44927</v>
      </c>
      <c r="Q556" t="s">
        <v>3979</v>
      </c>
      <c r="R556" t="s">
        <v>305</v>
      </c>
      <c r="S556" t="s">
        <v>302</v>
      </c>
    </row>
    <row r="557" spans="1:19" ht="13.95" customHeight="1" x14ac:dyDescent="0.25">
      <c r="A557" t="s">
        <v>3961</v>
      </c>
      <c r="B557" t="s">
        <v>0</v>
      </c>
      <c r="C557" s="1">
        <v>44927</v>
      </c>
      <c r="D557" s="1">
        <v>44927</v>
      </c>
      <c r="E557" t="s">
        <v>1694</v>
      </c>
      <c r="F557" s="1">
        <v>44922</v>
      </c>
      <c r="G557" s="34">
        <v>0.83712962962963</v>
      </c>
      <c r="H557" t="s">
        <v>3335</v>
      </c>
      <c r="I557" s="1">
        <v>44927</v>
      </c>
      <c r="J557" t="s">
        <v>1694</v>
      </c>
      <c r="K557" t="s">
        <v>113</v>
      </c>
      <c r="L557" s="1">
        <v>44927</v>
      </c>
      <c r="M557" s="40">
        <v>-196896.93</v>
      </c>
      <c r="N557" s="40">
        <v>-196896.93</v>
      </c>
      <c r="O557" t="s">
        <v>3332</v>
      </c>
      <c r="P557" s="1">
        <v>44927</v>
      </c>
      <c r="Q557" t="s">
        <v>3966</v>
      </c>
      <c r="R557" t="s">
        <v>3959</v>
      </c>
      <c r="S557" t="s">
        <v>1118</v>
      </c>
    </row>
    <row r="558" spans="1:19" ht="13.95" customHeight="1" x14ac:dyDescent="0.25">
      <c r="A558" t="s">
        <v>3947</v>
      </c>
      <c r="B558" t="s">
        <v>0</v>
      </c>
      <c r="C558" s="1">
        <v>44927</v>
      </c>
      <c r="D558" s="1">
        <v>44927</v>
      </c>
      <c r="E558" t="s">
        <v>1535</v>
      </c>
      <c r="F558" s="1">
        <v>44922</v>
      </c>
      <c r="G558" s="34">
        <v>0.83693287037037001</v>
      </c>
      <c r="H558" t="s">
        <v>3335</v>
      </c>
      <c r="I558" s="1">
        <v>44927</v>
      </c>
      <c r="J558" t="s">
        <v>1535</v>
      </c>
      <c r="K558" t="s">
        <v>113</v>
      </c>
      <c r="L558" s="1">
        <v>44927</v>
      </c>
      <c r="M558" s="40">
        <v>-20275.330000000002</v>
      </c>
      <c r="N558" s="40">
        <v>-20275.330000000002</v>
      </c>
      <c r="O558" t="s">
        <v>3332</v>
      </c>
      <c r="P558" s="1">
        <v>44927</v>
      </c>
      <c r="Q558" t="s">
        <v>3952</v>
      </c>
      <c r="R558" t="s">
        <v>3945</v>
      </c>
      <c r="S558" t="s">
        <v>122</v>
      </c>
    </row>
    <row r="559" spans="1:19" ht="13.95" customHeight="1" x14ac:dyDescent="0.25">
      <c r="A559" t="s">
        <v>3933</v>
      </c>
      <c r="B559" t="s">
        <v>0</v>
      </c>
      <c r="C559" s="1">
        <v>44927</v>
      </c>
      <c r="D559" s="1">
        <v>44927</v>
      </c>
      <c r="E559" t="s">
        <v>1608</v>
      </c>
      <c r="F559" s="1">
        <v>44922</v>
      </c>
      <c r="G559" s="34">
        <v>0.83701388888888995</v>
      </c>
      <c r="H559" t="s">
        <v>3335</v>
      </c>
      <c r="I559" s="1">
        <v>44927</v>
      </c>
      <c r="J559" t="s">
        <v>1608</v>
      </c>
      <c r="K559" t="s">
        <v>113</v>
      </c>
      <c r="L559" s="1">
        <v>44927</v>
      </c>
      <c r="M559" s="40">
        <v>-26643.09</v>
      </c>
      <c r="N559" s="40">
        <v>-26643.09</v>
      </c>
      <c r="O559" t="s">
        <v>3332</v>
      </c>
      <c r="P559" s="1">
        <v>44927</v>
      </c>
      <c r="Q559" t="s">
        <v>3938</v>
      </c>
      <c r="R559" t="s">
        <v>295</v>
      </c>
      <c r="S559" t="s">
        <v>292</v>
      </c>
    </row>
    <row r="560" spans="1:19" ht="13.95" customHeight="1" x14ac:dyDescent="0.25">
      <c r="A560" t="s">
        <v>3920</v>
      </c>
      <c r="B560" t="s">
        <v>0</v>
      </c>
      <c r="C560" s="1">
        <v>44927</v>
      </c>
      <c r="D560" s="1">
        <v>44927</v>
      </c>
      <c r="E560" t="s">
        <v>1606</v>
      </c>
      <c r="F560" s="1">
        <v>44922</v>
      </c>
      <c r="G560" s="34">
        <v>0.83701388888888995</v>
      </c>
      <c r="H560" t="s">
        <v>3335</v>
      </c>
      <c r="I560" s="1">
        <v>44927</v>
      </c>
      <c r="J560" t="s">
        <v>1606</v>
      </c>
      <c r="K560" t="s">
        <v>113</v>
      </c>
      <c r="L560" s="1">
        <v>44927</v>
      </c>
      <c r="M560" s="40">
        <v>-3633.81</v>
      </c>
      <c r="N560" s="40">
        <v>-3633.81</v>
      </c>
      <c r="O560" t="s">
        <v>3332</v>
      </c>
      <c r="P560" s="1">
        <v>44927</v>
      </c>
      <c r="Q560" t="s">
        <v>3925</v>
      </c>
      <c r="R560" t="s">
        <v>290</v>
      </c>
      <c r="S560" t="s">
        <v>287</v>
      </c>
    </row>
    <row r="561" spans="1:19" ht="13.95" customHeight="1" x14ac:dyDescent="0.25">
      <c r="A561" t="s">
        <v>3907</v>
      </c>
      <c r="B561" t="s">
        <v>0</v>
      </c>
      <c r="C561" s="1">
        <v>44927</v>
      </c>
      <c r="D561" s="1">
        <v>44927</v>
      </c>
      <c r="E561" t="s">
        <v>1604</v>
      </c>
      <c r="F561" s="1">
        <v>44922</v>
      </c>
      <c r="G561" s="34">
        <v>0.83701388888888995</v>
      </c>
      <c r="H561" t="s">
        <v>3335</v>
      </c>
      <c r="I561" s="1">
        <v>44927</v>
      </c>
      <c r="J561" t="s">
        <v>1604</v>
      </c>
      <c r="K561" t="s">
        <v>113</v>
      </c>
      <c r="L561" s="1">
        <v>44927</v>
      </c>
      <c r="M561" s="40">
        <v>-986.75</v>
      </c>
      <c r="N561" s="40">
        <v>-986.75</v>
      </c>
      <c r="O561" t="s">
        <v>3332</v>
      </c>
      <c r="P561" s="1">
        <v>44927</v>
      </c>
      <c r="Q561" t="s">
        <v>3912</v>
      </c>
      <c r="R561" t="s">
        <v>285</v>
      </c>
      <c r="S561" t="s">
        <v>282</v>
      </c>
    </row>
    <row r="562" spans="1:19" ht="13.95" customHeight="1" x14ac:dyDescent="0.25">
      <c r="A562" t="s">
        <v>3894</v>
      </c>
      <c r="B562" t="s">
        <v>0</v>
      </c>
      <c r="C562" s="1">
        <v>44927</v>
      </c>
      <c r="D562" s="1">
        <v>44927</v>
      </c>
      <c r="E562" t="s">
        <v>1602</v>
      </c>
      <c r="F562" s="1">
        <v>44922</v>
      </c>
      <c r="G562" s="34">
        <v>0.83701388888888995</v>
      </c>
      <c r="H562" t="s">
        <v>3335</v>
      </c>
      <c r="I562" s="1">
        <v>44927</v>
      </c>
      <c r="J562" t="s">
        <v>1602</v>
      </c>
      <c r="K562" t="s">
        <v>113</v>
      </c>
      <c r="L562" s="1">
        <v>44927</v>
      </c>
      <c r="M562" s="40">
        <v>-51834.36</v>
      </c>
      <c r="N562" s="40">
        <v>-51834.36</v>
      </c>
      <c r="O562" t="s">
        <v>3332</v>
      </c>
      <c r="P562" s="1">
        <v>44927</v>
      </c>
      <c r="Q562" t="s">
        <v>3899</v>
      </c>
      <c r="R562" t="s">
        <v>280</v>
      </c>
      <c r="S562" t="s">
        <v>277</v>
      </c>
    </row>
    <row r="563" spans="1:19" ht="13.95" customHeight="1" x14ac:dyDescent="0.25">
      <c r="A563" t="s">
        <v>3881</v>
      </c>
      <c r="B563" t="s">
        <v>0</v>
      </c>
      <c r="C563" s="1">
        <v>44927</v>
      </c>
      <c r="D563" s="1">
        <v>44927</v>
      </c>
      <c r="E563" t="s">
        <v>1600</v>
      </c>
      <c r="F563" s="1">
        <v>44922</v>
      </c>
      <c r="G563" s="34">
        <v>0.83700231481481002</v>
      </c>
      <c r="H563" t="s">
        <v>3335</v>
      </c>
      <c r="I563" s="1">
        <v>44927</v>
      </c>
      <c r="J563" t="s">
        <v>1600</v>
      </c>
      <c r="K563" t="s">
        <v>113</v>
      </c>
      <c r="L563" s="1">
        <v>44927</v>
      </c>
      <c r="M563" s="40">
        <v>-383635.71</v>
      </c>
      <c r="N563" s="40">
        <v>-383635.71</v>
      </c>
      <c r="O563" t="s">
        <v>3332</v>
      </c>
      <c r="P563" s="1">
        <v>44927</v>
      </c>
      <c r="Q563" t="s">
        <v>3886</v>
      </c>
      <c r="R563" t="s">
        <v>275</v>
      </c>
      <c r="S563" t="s">
        <v>272</v>
      </c>
    </row>
    <row r="564" spans="1:19" ht="13.95" customHeight="1" x14ac:dyDescent="0.25">
      <c r="A564" t="s">
        <v>3863</v>
      </c>
      <c r="B564" t="s">
        <v>0</v>
      </c>
      <c r="C564" s="1">
        <v>44927</v>
      </c>
      <c r="D564" s="1">
        <v>44927</v>
      </c>
      <c r="E564" t="s">
        <v>1596</v>
      </c>
      <c r="F564" s="1">
        <v>44922</v>
      </c>
      <c r="G564" s="34">
        <v>0.83700231481481002</v>
      </c>
      <c r="H564" t="s">
        <v>3335</v>
      </c>
      <c r="I564" s="1">
        <v>44927</v>
      </c>
      <c r="J564" t="s">
        <v>1596</v>
      </c>
      <c r="K564" t="s">
        <v>113</v>
      </c>
      <c r="L564" s="1">
        <v>44927</v>
      </c>
      <c r="M564" s="40">
        <v>-22701.599999999999</v>
      </c>
      <c r="N564" s="40">
        <v>-22701.599999999999</v>
      </c>
      <c r="O564" t="s">
        <v>3332</v>
      </c>
      <c r="P564" s="1">
        <v>44927</v>
      </c>
      <c r="Q564" t="s">
        <v>3868</v>
      </c>
      <c r="R564" t="s">
        <v>265</v>
      </c>
      <c r="S564" t="s">
        <v>262</v>
      </c>
    </row>
    <row r="565" spans="1:19" ht="13.95" customHeight="1" x14ac:dyDescent="0.25">
      <c r="A565" t="s">
        <v>3850</v>
      </c>
      <c r="B565" t="s">
        <v>0</v>
      </c>
      <c r="C565" s="1">
        <v>44927</v>
      </c>
      <c r="D565" s="1">
        <v>44927</v>
      </c>
      <c r="E565" t="s">
        <v>1594</v>
      </c>
      <c r="F565" s="1">
        <v>44922</v>
      </c>
      <c r="G565" s="34">
        <v>0.83700231481481002</v>
      </c>
      <c r="H565" t="s">
        <v>3335</v>
      </c>
      <c r="I565" s="1">
        <v>44927</v>
      </c>
      <c r="J565" t="s">
        <v>1594</v>
      </c>
      <c r="K565" t="s">
        <v>113</v>
      </c>
      <c r="L565" s="1">
        <v>44927</v>
      </c>
      <c r="M565" s="40">
        <v>-2940.66</v>
      </c>
      <c r="N565" s="40">
        <v>-2940.66</v>
      </c>
      <c r="O565" t="s">
        <v>3332</v>
      </c>
      <c r="P565" s="1">
        <v>44927</v>
      </c>
      <c r="Q565" t="s">
        <v>3855</v>
      </c>
      <c r="R565" t="s">
        <v>260</v>
      </c>
      <c r="S565" t="s">
        <v>257</v>
      </c>
    </row>
    <row r="566" spans="1:19" ht="13.95" customHeight="1" x14ac:dyDescent="0.25">
      <c r="A566" t="s">
        <v>3832</v>
      </c>
      <c r="B566" t="s">
        <v>0</v>
      </c>
      <c r="C566" s="1">
        <v>44927</v>
      </c>
      <c r="D566" s="1">
        <v>44927</v>
      </c>
      <c r="E566" t="s">
        <v>1592</v>
      </c>
      <c r="F566" s="1">
        <v>44922</v>
      </c>
      <c r="G566" s="34">
        <v>0.83699074074073998</v>
      </c>
      <c r="H566" t="s">
        <v>3335</v>
      </c>
      <c r="I566" s="1">
        <v>44927</v>
      </c>
      <c r="J566" t="s">
        <v>1592</v>
      </c>
      <c r="K566" t="s">
        <v>113</v>
      </c>
      <c r="L566" s="1">
        <v>44927</v>
      </c>
      <c r="M566" s="40">
        <v>-1464.57</v>
      </c>
      <c r="N566" s="40">
        <v>-1464.57</v>
      </c>
      <c r="O566" t="s">
        <v>3332</v>
      </c>
      <c r="P566" s="1">
        <v>44927</v>
      </c>
      <c r="Q566" t="s">
        <v>3837</v>
      </c>
      <c r="R566" t="s">
        <v>255</v>
      </c>
      <c r="S566" t="s">
        <v>252</v>
      </c>
    </row>
    <row r="567" spans="1:19" ht="13.95" customHeight="1" x14ac:dyDescent="0.25">
      <c r="A567" t="s">
        <v>3819</v>
      </c>
      <c r="B567" t="s">
        <v>0</v>
      </c>
      <c r="C567" s="1">
        <v>44927</v>
      </c>
      <c r="D567" s="1">
        <v>44927</v>
      </c>
      <c r="E567" t="s">
        <v>1588</v>
      </c>
      <c r="F567" s="1">
        <v>44922</v>
      </c>
      <c r="G567" s="34">
        <v>0.83699074074073998</v>
      </c>
      <c r="H567" t="s">
        <v>3335</v>
      </c>
      <c r="I567" s="1">
        <v>44927</v>
      </c>
      <c r="J567" t="s">
        <v>1588</v>
      </c>
      <c r="K567" t="s">
        <v>113</v>
      </c>
      <c r="L567" s="1">
        <v>44927</v>
      </c>
      <c r="M567" s="40">
        <v>-9560.18</v>
      </c>
      <c r="N567" s="40">
        <v>-9560.18</v>
      </c>
      <c r="O567" t="s">
        <v>3332</v>
      </c>
      <c r="P567" s="1">
        <v>44927</v>
      </c>
      <c r="Q567" t="s">
        <v>3824</v>
      </c>
      <c r="R567" t="s">
        <v>245</v>
      </c>
      <c r="S567" t="s">
        <v>242</v>
      </c>
    </row>
    <row r="568" spans="1:19" ht="13.95" customHeight="1" x14ac:dyDescent="0.25">
      <c r="A568" t="s">
        <v>3806</v>
      </c>
      <c r="B568" t="s">
        <v>0</v>
      </c>
      <c r="C568" s="1">
        <v>44927</v>
      </c>
      <c r="D568" s="1">
        <v>44927</v>
      </c>
      <c r="E568" t="s">
        <v>1586</v>
      </c>
      <c r="F568" s="1">
        <v>44922</v>
      </c>
      <c r="G568" s="34">
        <v>0.83699074074073998</v>
      </c>
      <c r="H568" t="s">
        <v>3335</v>
      </c>
      <c r="I568" s="1">
        <v>44927</v>
      </c>
      <c r="J568" t="s">
        <v>1586</v>
      </c>
      <c r="K568" t="s">
        <v>113</v>
      </c>
      <c r="L568" s="1">
        <v>44927</v>
      </c>
      <c r="M568" s="40">
        <v>-122621.97</v>
      </c>
      <c r="N568" s="40">
        <v>-122621.97</v>
      </c>
      <c r="O568" t="s">
        <v>3332</v>
      </c>
      <c r="P568" s="1">
        <v>44927</v>
      </c>
      <c r="Q568" t="s">
        <v>3811</v>
      </c>
      <c r="R568" t="s">
        <v>240</v>
      </c>
      <c r="S568" t="s">
        <v>237</v>
      </c>
    </row>
    <row r="569" spans="1:19" ht="13.95" customHeight="1" x14ac:dyDescent="0.25">
      <c r="A569" t="s">
        <v>3793</v>
      </c>
      <c r="B569" t="s">
        <v>0</v>
      </c>
      <c r="C569" s="1">
        <v>44927</v>
      </c>
      <c r="D569" s="1">
        <v>44927</v>
      </c>
      <c r="E569" t="s">
        <v>1584</v>
      </c>
      <c r="F569" s="1">
        <v>44922</v>
      </c>
      <c r="G569" s="34">
        <v>0.83699074074073998</v>
      </c>
      <c r="H569" t="s">
        <v>3335</v>
      </c>
      <c r="I569" s="1">
        <v>44927</v>
      </c>
      <c r="J569" t="s">
        <v>1584</v>
      </c>
      <c r="K569" t="s">
        <v>113</v>
      </c>
      <c r="L569" s="1">
        <v>44927</v>
      </c>
      <c r="M569" s="40">
        <v>-3258.86</v>
      </c>
      <c r="N569" s="40">
        <v>-3258.86</v>
      </c>
      <c r="O569" t="s">
        <v>3332</v>
      </c>
      <c r="P569" s="1">
        <v>44927</v>
      </c>
      <c r="Q569" t="s">
        <v>3798</v>
      </c>
      <c r="R569" t="s">
        <v>3791</v>
      </c>
      <c r="S569" t="s">
        <v>232</v>
      </c>
    </row>
    <row r="570" spans="1:19" ht="13.95" customHeight="1" x14ac:dyDescent="0.25">
      <c r="A570" t="s">
        <v>3779</v>
      </c>
      <c r="B570" t="s">
        <v>0</v>
      </c>
      <c r="C570" s="1">
        <v>44927</v>
      </c>
      <c r="D570" s="1">
        <v>44927</v>
      </c>
      <c r="E570" t="s">
        <v>1580</v>
      </c>
      <c r="F570" s="1">
        <v>44922</v>
      </c>
      <c r="G570" s="34">
        <v>0.83697916666667005</v>
      </c>
      <c r="H570" t="s">
        <v>3335</v>
      </c>
      <c r="I570" s="1">
        <v>44927</v>
      </c>
      <c r="J570" t="s">
        <v>1580</v>
      </c>
      <c r="K570" t="s">
        <v>113</v>
      </c>
      <c r="L570" s="1">
        <v>44927</v>
      </c>
      <c r="M570" s="40">
        <v>-34029.22</v>
      </c>
      <c r="N570" s="40">
        <v>-34029.22</v>
      </c>
      <c r="O570" t="s">
        <v>3332</v>
      </c>
      <c r="P570" s="1">
        <v>44927</v>
      </c>
      <c r="Q570" t="s">
        <v>3784</v>
      </c>
      <c r="R570" t="s">
        <v>3777</v>
      </c>
      <c r="S570" t="s">
        <v>222</v>
      </c>
    </row>
    <row r="571" spans="1:19" ht="13.95" customHeight="1" x14ac:dyDescent="0.25">
      <c r="A571" t="s">
        <v>3765</v>
      </c>
      <c r="B571" t="s">
        <v>0</v>
      </c>
      <c r="C571" s="1">
        <v>44927</v>
      </c>
      <c r="D571" s="1">
        <v>44927</v>
      </c>
      <c r="E571" t="s">
        <v>1576</v>
      </c>
      <c r="F571" s="1">
        <v>44922</v>
      </c>
      <c r="G571" s="34">
        <v>0.83697916666667005</v>
      </c>
      <c r="H571" t="s">
        <v>3335</v>
      </c>
      <c r="I571" s="1">
        <v>44927</v>
      </c>
      <c r="J571" t="s">
        <v>1576</v>
      </c>
      <c r="K571" t="s">
        <v>113</v>
      </c>
      <c r="L571" s="1">
        <v>44927</v>
      </c>
      <c r="M571" s="40">
        <v>-24821.279999999999</v>
      </c>
      <c r="N571" s="40">
        <v>-24821.279999999999</v>
      </c>
      <c r="O571" t="s">
        <v>3332</v>
      </c>
      <c r="P571" s="1">
        <v>44927</v>
      </c>
      <c r="Q571" t="s">
        <v>3770</v>
      </c>
      <c r="R571" t="s">
        <v>3763</v>
      </c>
      <c r="S571" t="s">
        <v>212</v>
      </c>
    </row>
    <row r="572" spans="1:19" ht="13.95" customHeight="1" x14ac:dyDescent="0.25">
      <c r="A572" t="s">
        <v>3746</v>
      </c>
      <c r="B572" t="s">
        <v>0</v>
      </c>
      <c r="C572" s="1">
        <v>44927</v>
      </c>
      <c r="D572" s="1">
        <v>44927</v>
      </c>
      <c r="E572" t="s">
        <v>1574</v>
      </c>
      <c r="F572" s="1">
        <v>44922</v>
      </c>
      <c r="G572" s="34">
        <v>0.83696759259259002</v>
      </c>
      <c r="H572" t="s">
        <v>3335</v>
      </c>
      <c r="I572" s="1">
        <v>44927</v>
      </c>
      <c r="J572" t="s">
        <v>1574</v>
      </c>
      <c r="K572" t="s">
        <v>113</v>
      </c>
      <c r="L572" s="1">
        <v>44927</v>
      </c>
      <c r="M572" s="40">
        <v>-2750.93</v>
      </c>
      <c r="N572" s="40">
        <v>-2750.93</v>
      </c>
      <c r="O572" t="s">
        <v>3332</v>
      </c>
      <c r="P572" s="1">
        <v>44927</v>
      </c>
      <c r="Q572" t="s">
        <v>3751</v>
      </c>
      <c r="R572" t="s">
        <v>3744</v>
      </c>
      <c r="S572" t="s">
        <v>207</v>
      </c>
    </row>
    <row r="573" spans="1:19" ht="13.95" customHeight="1" x14ac:dyDescent="0.25">
      <c r="A573" t="s">
        <v>3732</v>
      </c>
      <c r="B573" t="s">
        <v>0</v>
      </c>
      <c r="C573" s="1">
        <v>44927</v>
      </c>
      <c r="D573" s="1">
        <v>44927</v>
      </c>
      <c r="E573" t="s">
        <v>1572</v>
      </c>
      <c r="F573" s="1">
        <v>44922</v>
      </c>
      <c r="G573" s="34">
        <v>0.83696759259259002</v>
      </c>
      <c r="H573" t="s">
        <v>3335</v>
      </c>
      <c r="I573" s="1">
        <v>44927</v>
      </c>
      <c r="J573" t="s">
        <v>1572</v>
      </c>
      <c r="K573" t="s">
        <v>113</v>
      </c>
      <c r="L573" s="1">
        <v>44927</v>
      </c>
      <c r="M573" s="40">
        <v>-35348.080000000002</v>
      </c>
      <c r="N573" s="40">
        <v>-35348.080000000002</v>
      </c>
      <c r="O573" t="s">
        <v>3332</v>
      </c>
      <c r="P573" s="1">
        <v>44927</v>
      </c>
      <c r="Q573" t="s">
        <v>3737</v>
      </c>
      <c r="R573" t="s">
        <v>3730</v>
      </c>
      <c r="S573" t="s">
        <v>202</v>
      </c>
    </row>
    <row r="574" spans="1:19" ht="13.95" customHeight="1" x14ac:dyDescent="0.25">
      <c r="A574" t="s">
        <v>3718</v>
      </c>
      <c r="B574" t="s">
        <v>0</v>
      </c>
      <c r="C574" s="1">
        <v>44927</v>
      </c>
      <c r="D574" s="1">
        <v>44927</v>
      </c>
      <c r="E574" t="s">
        <v>1570</v>
      </c>
      <c r="F574" s="1">
        <v>44922</v>
      </c>
      <c r="G574" s="34">
        <v>0.83696759259259002</v>
      </c>
      <c r="H574" t="s">
        <v>3335</v>
      </c>
      <c r="I574" s="1">
        <v>44927</v>
      </c>
      <c r="J574" t="s">
        <v>1570</v>
      </c>
      <c r="K574" t="s">
        <v>113</v>
      </c>
      <c r="L574" s="1">
        <v>44927</v>
      </c>
      <c r="M574" s="40">
        <v>-8140.3</v>
      </c>
      <c r="N574" s="40">
        <v>-8140.3</v>
      </c>
      <c r="O574" t="s">
        <v>3332</v>
      </c>
      <c r="P574" s="1">
        <v>44927</v>
      </c>
      <c r="Q574" t="s">
        <v>3723</v>
      </c>
      <c r="R574" t="s">
        <v>3716</v>
      </c>
      <c r="S574" t="s">
        <v>197</v>
      </c>
    </row>
    <row r="575" spans="1:19" ht="13.95" customHeight="1" x14ac:dyDescent="0.25">
      <c r="A575" t="s">
        <v>3704</v>
      </c>
      <c r="B575" t="s">
        <v>0</v>
      </c>
      <c r="C575" s="1">
        <v>44927</v>
      </c>
      <c r="D575" s="1">
        <v>44927</v>
      </c>
      <c r="E575" t="s">
        <v>1568</v>
      </c>
      <c r="F575" s="1">
        <v>44922</v>
      </c>
      <c r="G575" s="34">
        <v>0.83696759259259002</v>
      </c>
      <c r="H575" t="s">
        <v>3335</v>
      </c>
      <c r="I575" s="1">
        <v>44927</v>
      </c>
      <c r="J575" t="s">
        <v>1568</v>
      </c>
      <c r="K575" t="s">
        <v>113</v>
      </c>
      <c r="L575" s="1">
        <v>44927</v>
      </c>
      <c r="M575" s="40">
        <v>-15294.71</v>
      </c>
      <c r="N575" s="40">
        <v>-15294.71</v>
      </c>
      <c r="O575" t="s">
        <v>3332</v>
      </c>
      <c r="P575" s="1">
        <v>44927</v>
      </c>
      <c r="Q575" t="s">
        <v>3709</v>
      </c>
      <c r="R575" t="s">
        <v>3702</v>
      </c>
      <c r="S575" t="s">
        <v>192</v>
      </c>
    </row>
    <row r="576" spans="1:19" ht="13.95" customHeight="1" x14ac:dyDescent="0.25">
      <c r="A576" t="s">
        <v>3690</v>
      </c>
      <c r="B576" t="s">
        <v>0</v>
      </c>
      <c r="C576" s="1">
        <v>44927</v>
      </c>
      <c r="D576" s="1">
        <v>44927</v>
      </c>
      <c r="E576" t="s">
        <v>1566</v>
      </c>
      <c r="F576" s="1">
        <v>44922</v>
      </c>
      <c r="G576" s="34">
        <v>0.83696759259259002</v>
      </c>
      <c r="H576" t="s">
        <v>3335</v>
      </c>
      <c r="I576" s="1">
        <v>44927</v>
      </c>
      <c r="J576" t="s">
        <v>1566</v>
      </c>
      <c r="K576" t="s">
        <v>113</v>
      </c>
      <c r="L576" s="1">
        <v>44927</v>
      </c>
      <c r="M576" s="40">
        <v>-114359.22</v>
      </c>
      <c r="N576" s="40">
        <v>-114359.22</v>
      </c>
      <c r="O576" t="s">
        <v>3332</v>
      </c>
      <c r="P576" s="1">
        <v>44927</v>
      </c>
      <c r="Q576" t="s">
        <v>3695</v>
      </c>
      <c r="R576" t="s">
        <v>3688</v>
      </c>
      <c r="S576" t="s">
        <v>187</v>
      </c>
    </row>
    <row r="577" spans="1:19" ht="13.95" customHeight="1" x14ac:dyDescent="0.25">
      <c r="A577" t="s">
        <v>3676</v>
      </c>
      <c r="B577" t="s">
        <v>0</v>
      </c>
      <c r="C577" s="1">
        <v>44927</v>
      </c>
      <c r="D577" s="1">
        <v>44927</v>
      </c>
      <c r="E577" t="s">
        <v>1564</v>
      </c>
      <c r="F577" s="1">
        <v>44922</v>
      </c>
      <c r="G577" s="34">
        <v>0.83695601851851997</v>
      </c>
      <c r="H577" t="s">
        <v>3335</v>
      </c>
      <c r="I577" s="1">
        <v>44927</v>
      </c>
      <c r="J577" t="s">
        <v>1564</v>
      </c>
      <c r="K577" t="s">
        <v>113</v>
      </c>
      <c r="L577" s="1">
        <v>44927</v>
      </c>
      <c r="M577" s="40">
        <v>-2853.04</v>
      </c>
      <c r="N577" s="40">
        <v>-2853.04</v>
      </c>
      <c r="O577" t="s">
        <v>3332</v>
      </c>
      <c r="P577" s="1">
        <v>44927</v>
      </c>
      <c r="Q577" t="s">
        <v>3681</v>
      </c>
      <c r="R577" t="s">
        <v>3674</v>
      </c>
      <c r="S577" t="s">
        <v>182</v>
      </c>
    </row>
    <row r="578" spans="1:19" ht="13.95" customHeight="1" x14ac:dyDescent="0.25">
      <c r="A578" t="s">
        <v>3662</v>
      </c>
      <c r="B578" t="s">
        <v>0</v>
      </c>
      <c r="C578" s="1">
        <v>44927</v>
      </c>
      <c r="D578" s="1">
        <v>44927</v>
      </c>
      <c r="E578" t="s">
        <v>1560</v>
      </c>
      <c r="F578" s="1">
        <v>44922</v>
      </c>
      <c r="G578" s="34">
        <v>0.83695601851851997</v>
      </c>
      <c r="H578" t="s">
        <v>3335</v>
      </c>
      <c r="I578" s="1">
        <v>44927</v>
      </c>
      <c r="J578" t="s">
        <v>1560</v>
      </c>
      <c r="K578" t="s">
        <v>113</v>
      </c>
      <c r="L578" s="1">
        <v>44927</v>
      </c>
      <c r="M578" s="40">
        <v>-338062.87</v>
      </c>
      <c r="N578" s="40">
        <v>-338062.87</v>
      </c>
      <c r="O578" t="s">
        <v>3332</v>
      </c>
      <c r="P578" s="1">
        <v>44927</v>
      </c>
      <c r="Q578" t="s">
        <v>3667</v>
      </c>
      <c r="R578" t="s">
        <v>3660</v>
      </c>
      <c r="S578" t="s">
        <v>172</v>
      </c>
    </row>
    <row r="579" spans="1:19" ht="13.95" customHeight="1" x14ac:dyDescent="0.25">
      <c r="A579" t="s">
        <v>3648</v>
      </c>
      <c r="B579" t="s">
        <v>0</v>
      </c>
      <c r="C579" s="1">
        <v>44927</v>
      </c>
      <c r="D579" s="1">
        <v>44927</v>
      </c>
      <c r="E579" t="s">
        <v>1562</v>
      </c>
      <c r="F579" s="1">
        <v>44922</v>
      </c>
      <c r="G579" s="34">
        <v>0.83695601851851997</v>
      </c>
      <c r="H579" t="s">
        <v>3335</v>
      </c>
      <c r="I579" s="1">
        <v>44927</v>
      </c>
      <c r="J579" t="s">
        <v>1562</v>
      </c>
      <c r="K579" t="s">
        <v>113</v>
      </c>
      <c r="L579" s="1">
        <v>44927</v>
      </c>
      <c r="M579" s="40">
        <v>-5660.79</v>
      </c>
      <c r="N579" s="40">
        <v>-5660.79</v>
      </c>
      <c r="O579" t="s">
        <v>3332</v>
      </c>
      <c r="P579" s="1">
        <v>44927</v>
      </c>
      <c r="Q579" t="s">
        <v>3653</v>
      </c>
      <c r="R579" t="s">
        <v>3646</v>
      </c>
      <c r="S579" t="s">
        <v>177</v>
      </c>
    </row>
    <row r="580" spans="1:19" ht="13.95" customHeight="1" x14ac:dyDescent="0.25">
      <c r="A580" t="s">
        <v>3629</v>
      </c>
      <c r="B580" t="s">
        <v>0</v>
      </c>
      <c r="C580" s="1">
        <v>44927</v>
      </c>
      <c r="D580" s="1">
        <v>44927</v>
      </c>
      <c r="E580" t="s">
        <v>1558</v>
      </c>
      <c r="F580" s="1">
        <v>44922</v>
      </c>
      <c r="G580" s="34">
        <v>0.83695601851851997</v>
      </c>
      <c r="H580" t="s">
        <v>3335</v>
      </c>
      <c r="I580" s="1">
        <v>44927</v>
      </c>
      <c r="J580" t="s">
        <v>1558</v>
      </c>
      <c r="K580" t="s">
        <v>113</v>
      </c>
      <c r="L580" s="1">
        <v>44927</v>
      </c>
      <c r="M580" s="40">
        <v>-2150.79</v>
      </c>
      <c r="N580" s="40">
        <v>-2150.79</v>
      </c>
      <c r="O580" t="s">
        <v>3332</v>
      </c>
      <c r="P580" s="1">
        <v>44927</v>
      </c>
      <c r="Q580" t="s">
        <v>3634</v>
      </c>
      <c r="R580" t="s">
        <v>3627</v>
      </c>
      <c r="S580" t="s">
        <v>167</v>
      </c>
    </row>
    <row r="581" spans="1:19" ht="13.95" customHeight="1" x14ac:dyDescent="0.25">
      <c r="A581" t="s">
        <v>3615</v>
      </c>
      <c r="B581" t="s">
        <v>0</v>
      </c>
      <c r="C581" s="1">
        <v>44927</v>
      </c>
      <c r="D581" s="1">
        <v>44927</v>
      </c>
      <c r="E581" t="s">
        <v>1556</v>
      </c>
      <c r="F581" s="1">
        <v>44922</v>
      </c>
      <c r="G581" s="34">
        <v>0.83695601851851997</v>
      </c>
      <c r="H581" t="s">
        <v>3335</v>
      </c>
      <c r="I581" s="1">
        <v>44927</v>
      </c>
      <c r="J581" t="s">
        <v>1556</v>
      </c>
      <c r="K581" t="s">
        <v>113</v>
      </c>
      <c r="L581" s="1">
        <v>44927</v>
      </c>
      <c r="M581" s="40">
        <v>-6207.74</v>
      </c>
      <c r="N581" s="40">
        <v>-6207.74</v>
      </c>
      <c r="O581" t="s">
        <v>3332</v>
      </c>
      <c r="P581" s="1">
        <v>44927</v>
      </c>
      <c r="Q581" t="s">
        <v>3620</v>
      </c>
      <c r="R581" t="s">
        <v>3613</v>
      </c>
      <c r="S581" t="s">
        <v>162</v>
      </c>
    </row>
    <row r="582" spans="1:19" ht="13.95" customHeight="1" x14ac:dyDescent="0.25">
      <c r="A582" t="s">
        <v>3601</v>
      </c>
      <c r="B582" t="s">
        <v>0</v>
      </c>
      <c r="C582" s="1">
        <v>44927</v>
      </c>
      <c r="D582" s="1">
        <v>44927</v>
      </c>
      <c r="E582" t="s">
        <v>1554</v>
      </c>
      <c r="F582" s="1">
        <v>44922</v>
      </c>
      <c r="G582" s="34">
        <v>0.83694444444444005</v>
      </c>
      <c r="H582" t="s">
        <v>3335</v>
      </c>
      <c r="I582" s="1">
        <v>44927</v>
      </c>
      <c r="J582" t="s">
        <v>1554</v>
      </c>
      <c r="K582" t="s">
        <v>113</v>
      </c>
      <c r="L582" s="1">
        <v>44927</v>
      </c>
      <c r="M582" s="40">
        <v>-59558.85</v>
      </c>
      <c r="N582" s="40">
        <v>-59558.85</v>
      </c>
      <c r="O582" t="s">
        <v>3332</v>
      </c>
      <c r="P582" s="1">
        <v>44927</v>
      </c>
      <c r="Q582" t="s">
        <v>3606</v>
      </c>
      <c r="R582" t="s">
        <v>3599</v>
      </c>
      <c r="S582" t="s">
        <v>157</v>
      </c>
    </row>
    <row r="583" spans="1:19" ht="13.95" customHeight="1" x14ac:dyDescent="0.25">
      <c r="A583" t="s">
        <v>3587</v>
      </c>
      <c r="B583" t="s">
        <v>0</v>
      </c>
      <c r="C583" s="1">
        <v>44927</v>
      </c>
      <c r="D583" s="1">
        <v>44927</v>
      </c>
      <c r="E583" t="s">
        <v>1552</v>
      </c>
      <c r="F583" s="1">
        <v>44922</v>
      </c>
      <c r="G583" s="34">
        <v>0.83694444444444005</v>
      </c>
      <c r="H583" t="s">
        <v>3335</v>
      </c>
      <c r="I583" s="1">
        <v>44927</v>
      </c>
      <c r="J583" t="s">
        <v>1552</v>
      </c>
      <c r="K583" t="s">
        <v>113</v>
      </c>
      <c r="L583" s="1">
        <v>44927</v>
      </c>
      <c r="M583" s="40">
        <v>-10545.53</v>
      </c>
      <c r="N583" s="40">
        <v>-10545.53</v>
      </c>
      <c r="O583" t="s">
        <v>3332</v>
      </c>
      <c r="P583" s="1">
        <v>44927</v>
      </c>
      <c r="Q583" t="s">
        <v>3592</v>
      </c>
      <c r="R583" t="s">
        <v>3585</v>
      </c>
      <c r="S583" t="s">
        <v>152</v>
      </c>
    </row>
    <row r="584" spans="1:19" ht="13.95" customHeight="1" x14ac:dyDescent="0.25">
      <c r="A584" t="s">
        <v>3573</v>
      </c>
      <c r="B584" t="s">
        <v>0</v>
      </c>
      <c r="C584" s="1">
        <v>44927</v>
      </c>
      <c r="D584" s="1">
        <v>44927</v>
      </c>
      <c r="E584" t="s">
        <v>1550</v>
      </c>
      <c r="F584" s="1">
        <v>44922</v>
      </c>
      <c r="G584" s="34">
        <v>0.83694444444444005</v>
      </c>
      <c r="H584" t="s">
        <v>3335</v>
      </c>
      <c r="I584" s="1">
        <v>44927</v>
      </c>
      <c r="J584" t="s">
        <v>1550</v>
      </c>
      <c r="K584" t="s">
        <v>113</v>
      </c>
      <c r="L584" s="1">
        <v>44927</v>
      </c>
      <c r="M584" s="40">
        <v>-3324.32</v>
      </c>
      <c r="N584" s="40">
        <v>-3324.32</v>
      </c>
      <c r="O584" t="s">
        <v>3332</v>
      </c>
      <c r="P584" s="1">
        <v>44927</v>
      </c>
      <c r="Q584" t="s">
        <v>3578</v>
      </c>
      <c r="R584" t="s">
        <v>3571</v>
      </c>
      <c r="S584" t="s">
        <v>147</v>
      </c>
    </row>
    <row r="585" spans="1:19" ht="13.95" customHeight="1" x14ac:dyDescent="0.25">
      <c r="A585" t="s">
        <v>3559</v>
      </c>
      <c r="B585" t="s">
        <v>0</v>
      </c>
      <c r="C585" s="1">
        <v>44927</v>
      </c>
      <c r="D585" s="1">
        <v>44927</v>
      </c>
      <c r="E585" t="s">
        <v>1543</v>
      </c>
      <c r="F585" s="1">
        <v>44922</v>
      </c>
      <c r="G585" s="34">
        <v>0.83694444444444005</v>
      </c>
      <c r="H585" t="s">
        <v>3335</v>
      </c>
      <c r="I585" s="1">
        <v>44927</v>
      </c>
      <c r="J585" t="s">
        <v>1543</v>
      </c>
      <c r="K585" t="s">
        <v>113</v>
      </c>
      <c r="L585" s="1">
        <v>44927</v>
      </c>
      <c r="M585" s="40">
        <v>-80352.25</v>
      </c>
      <c r="N585" s="40">
        <v>-80352.25</v>
      </c>
      <c r="O585" t="s">
        <v>3332</v>
      </c>
      <c r="P585" s="1">
        <v>44927</v>
      </c>
      <c r="Q585" t="s">
        <v>3564</v>
      </c>
      <c r="R585" t="s">
        <v>3557</v>
      </c>
      <c r="S585" t="s">
        <v>142</v>
      </c>
    </row>
    <row r="586" spans="1:19" ht="13.95" customHeight="1" x14ac:dyDescent="0.25">
      <c r="A586" t="s">
        <v>3545</v>
      </c>
      <c r="B586" t="s">
        <v>0</v>
      </c>
      <c r="C586" s="1">
        <v>44927</v>
      </c>
      <c r="D586" s="1">
        <v>44927</v>
      </c>
      <c r="E586" t="s">
        <v>1541</v>
      </c>
      <c r="F586" s="1">
        <v>44922</v>
      </c>
      <c r="G586" s="34">
        <v>0.83693287037037001</v>
      </c>
      <c r="H586" t="s">
        <v>3335</v>
      </c>
      <c r="I586" s="1">
        <v>44927</v>
      </c>
      <c r="J586" t="s">
        <v>1541</v>
      </c>
      <c r="K586" t="s">
        <v>113</v>
      </c>
      <c r="L586" s="1">
        <v>44927</v>
      </c>
      <c r="M586" s="40">
        <v>-45180.32</v>
      </c>
      <c r="N586" s="40">
        <v>-45180.32</v>
      </c>
      <c r="O586" t="s">
        <v>3332</v>
      </c>
      <c r="P586" s="1">
        <v>44927</v>
      </c>
      <c r="Q586" t="s">
        <v>3550</v>
      </c>
      <c r="R586" t="s">
        <v>3543</v>
      </c>
      <c r="S586" t="s">
        <v>137</v>
      </c>
    </row>
    <row r="587" spans="1:19" ht="13.95" customHeight="1" x14ac:dyDescent="0.25">
      <c r="A587" t="s">
        <v>3531</v>
      </c>
      <c r="B587" t="s">
        <v>0</v>
      </c>
      <c r="C587" s="1">
        <v>44927</v>
      </c>
      <c r="D587" s="1">
        <v>44927</v>
      </c>
      <c r="E587" t="s">
        <v>1640</v>
      </c>
      <c r="F587" s="1">
        <v>44922</v>
      </c>
      <c r="G587" s="34">
        <v>0.83706018518518999</v>
      </c>
      <c r="H587" t="s">
        <v>3335</v>
      </c>
      <c r="I587" s="1">
        <v>44927</v>
      </c>
      <c r="J587" t="s">
        <v>1640</v>
      </c>
      <c r="K587" t="s">
        <v>113</v>
      </c>
      <c r="L587" s="1">
        <v>44927</v>
      </c>
      <c r="M587" s="40">
        <v>-7882580.9900000002</v>
      </c>
      <c r="N587" s="40">
        <v>-7882580.9900000002</v>
      </c>
      <c r="O587" t="s">
        <v>3332</v>
      </c>
      <c r="P587" s="1">
        <v>44927</v>
      </c>
      <c r="Q587" t="s">
        <v>3536</v>
      </c>
      <c r="R587" t="s">
        <v>375</v>
      </c>
      <c r="S587" t="s">
        <v>372</v>
      </c>
    </row>
    <row r="588" spans="1:19" ht="13.95" customHeight="1" x14ac:dyDescent="0.25">
      <c r="A588" t="s">
        <v>3518</v>
      </c>
      <c r="B588" t="s">
        <v>0</v>
      </c>
      <c r="C588" s="1">
        <v>44927</v>
      </c>
      <c r="D588" s="1">
        <v>44927</v>
      </c>
      <c r="E588" t="s">
        <v>1682</v>
      </c>
      <c r="F588" s="1">
        <v>44922</v>
      </c>
      <c r="G588" s="34">
        <v>0.83711805555555996</v>
      </c>
      <c r="H588" t="s">
        <v>3335</v>
      </c>
      <c r="I588" s="1">
        <v>44927</v>
      </c>
      <c r="J588" t="s">
        <v>1682</v>
      </c>
      <c r="K588" t="s">
        <v>113</v>
      </c>
      <c r="L588" s="1">
        <v>44927</v>
      </c>
      <c r="M588" s="40">
        <v>-1207.0899999999999</v>
      </c>
      <c r="N588" s="40">
        <v>-1207.0899999999999</v>
      </c>
      <c r="O588" t="s">
        <v>3332</v>
      </c>
      <c r="P588" s="1">
        <v>44927</v>
      </c>
      <c r="Q588" t="s">
        <v>3523</v>
      </c>
      <c r="R588" t="s">
        <v>480</v>
      </c>
      <c r="S588" t="s">
        <v>477</v>
      </c>
    </row>
    <row r="589" spans="1:19" ht="13.95" customHeight="1" x14ac:dyDescent="0.25">
      <c r="A589" t="s">
        <v>3505</v>
      </c>
      <c r="B589" t="s">
        <v>0</v>
      </c>
      <c r="C589" s="1">
        <v>44927</v>
      </c>
      <c r="D589" s="1">
        <v>44927</v>
      </c>
      <c r="E589" t="s">
        <v>1632</v>
      </c>
      <c r="F589" s="1">
        <v>44922</v>
      </c>
      <c r="G589" s="34">
        <v>0.83704861111110995</v>
      </c>
      <c r="H589" t="s">
        <v>3335</v>
      </c>
      <c r="I589" s="1">
        <v>44927</v>
      </c>
      <c r="J589" t="s">
        <v>1632</v>
      </c>
      <c r="K589" t="s">
        <v>113</v>
      </c>
      <c r="L589" s="1">
        <v>44927</v>
      </c>
      <c r="M589" s="40">
        <v>-5431.68</v>
      </c>
      <c r="N589" s="40">
        <v>-5431.68</v>
      </c>
      <c r="O589" t="s">
        <v>3332</v>
      </c>
      <c r="P589" s="1">
        <v>44927</v>
      </c>
      <c r="Q589" t="s">
        <v>3510</v>
      </c>
      <c r="R589" t="s">
        <v>355</v>
      </c>
      <c r="S589" t="s">
        <v>352</v>
      </c>
    </row>
    <row r="590" spans="1:19" ht="13.95" customHeight="1" x14ac:dyDescent="0.25">
      <c r="A590" t="s">
        <v>3492</v>
      </c>
      <c r="B590" t="s">
        <v>0</v>
      </c>
      <c r="C590" s="1">
        <v>44927</v>
      </c>
      <c r="D590" s="1">
        <v>44927</v>
      </c>
      <c r="E590" t="s">
        <v>1610</v>
      </c>
      <c r="F590" s="1">
        <v>44922</v>
      </c>
      <c r="G590" s="34">
        <v>0.83702546296295999</v>
      </c>
      <c r="H590" t="s">
        <v>3335</v>
      </c>
      <c r="I590" s="1">
        <v>44927</v>
      </c>
      <c r="J590" t="s">
        <v>1610</v>
      </c>
      <c r="K590" t="s">
        <v>113</v>
      </c>
      <c r="L590" s="1">
        <v>44927</v>
      </c>
      <c r="M590" s="40">
        <v>-568597.68999999994</v>
      </c>
      <c r="N590" s="40">
        <v>-568597.68999999994</v>
      </c>
      <c r="O590" t="s">
        <v>3332</v>
      </c>
      <c r="P590" s="1">
        <v>44927</v>
      </c>
      <c r="Q590" t="s">
        <v>3497</v>
      </c>
      <c r="R590" t="s">
        <v>300</v>
      </c>
      <c r="S590" t="s">
        <v>297</v>
      </c>
    </row>
    <row r="591" spans="1:19" ht="13.95" customHeight="1" x14ac:dyDescent="0.25">
      <c r="A591" t="s">
        <v>3479</v>
      </c>
      <c r="B591" t="s">
        <v>0</v>
      </c>
      <c r="C591" s="1">
        <v>44927</v>
      </c>
      <c r="D591" s="1">
        <v>44927</v>
      </c>
      <c r="E591" t="s">
        <v>1598</v>
      </c>
      <c r="F591" s="1">
        <v>44922</v>
      </c>
      <c r="G591" s="34">
        <v>0.83700231481481002</v>
      </c>
      <c r="H591" t="s">
        <v>3335</v>
      </c>
      <c r="I591" s="1">
        <v>44927</v>
      </c>
      <c r="J591" t="s">
        <v>1598</v>
      </c>
      <c r="K591" t="s">
        <v>113</v>
      </c>
      <c r="L591" s="1">
        <v>44927</v>
      </c>
      <c r="M591" s="40">
        <v>-2484.59</v>
      </c>
      <c r="N591" s="40">
        <v>-2484.59</v>
      </c>
      <c r="O591" t="s">
        <v>3332</v>
      </c>
      <c r="P591" s="1">
        <v>44927</v>
      </c>
      <c r="Q591" t="s">
        <v>3484</v>
      </c>
      <c r="R591" t="s">
        <v>270</v>
      </c>
      <c r="S591" t="s">
        <v>267</v>
      </c>
    </row>
    <row r="592" spans="1:19" ht="13.95" customHeight="1" x14ac:dyDescent="0.25">
      <c r="A592" t="s">
        <v>3461</v>
      </c>
      <c r="B592" t="s">
        <v>0</v>
      </c>
      <c r="C592" s="1">
        <v>44927</v>
      </c>
      <c r="D592" s="1">
        <v>44927</v>
      </c>
      <c r="E592" t="s">
        <v>1578</v>
      </c>
      <c r="F592" s="1">
        <v>44922</v>
      </c>
      <c r="G592" s="34">
        <v>0.83697916666667005</v>
      </c>
      <c r="H592" t="s">
        <v>3335</v>
      </c>
      <c r="I592" s="1">
        <v>44927</v>
      </c>
      <c r="J592" t="s">
        <v>1578</v>
      </c>
      <c r="K592" t="s">
        <v>113</v>
      </c>
      <c r="L592" s="1">
        <v>44927</v>
      </c>
      <c r="M592" s="40">
        <v>-33167.65</v>
      </c>
      <c r="N592" s="40">
        <v>-33167.65</v>
      </c>
      <c r="O592" t="s">
        <v>3332</v>
      </c>
      <c r="P592" s="1">
        <v>44927</v>
      </c>
      <c r="Q592" t="s">
        <v>3466</v>
      </c>
      <c r="R592" t="s">
        <v>3459</v>
      </c>
      <c r="S592" t="s">
        <v>217</v>
      </c>
    </row>
    <row r="593" spans="1:19" ht="13.95" customHeight="1" x14ac:dyDescent="0.25">
      <c r="A593" t="s">
        <v>3447</v>
      </c>
      <c r="B593" t="s">
        <v>0</v>
      </c>
      <c r="C593" s="1">
        <v>44927</v>
      </c>
      <c r="D593" s="1">
        <v>44927</v>
      </c>
      <c r="E593" t="s">
        <v>1656</v>
      </c>
      <c r="F593" s="1">
        <v>44922</v>
      </c>
      <c r="G593" s="34">
        <v>0.83708333333332996</v>
      </c>
      <c r="H593" t="s">
        <v>3335</v>
      </c>
      <c r="I593" s="1">
        <v>44927</v>
      </c>
      <c r="J593" t="s">
        <v>1656</v>
      </c>
      <c r="K593" t="s">
        <v>113</v>
      </c>
      <c r="L593" s="1">
        <v>44927</v>
      </c>
      <c r="M593" s="40">
        <v>-11521.25</v>
      </c>
      <c r="N593" s="40">
        <v>-11521.25</v>
      </c>
      <c r="O593" t="s">
        <v>3332</v>
      </c>
      <c r="P593" s="1">
        <v>44927</v>
      </c>
      <c r="Q593" t="s">
        <v>3452</v>
      </c>
      <c r="R593" t="s">
        <v>415</v>
      </c>
      <c r="S593" t="s">
        <v>412</v>
      </c>
    </row>
    <row r="594" spans="1:19" ht="13.95" customHeight="1" x14ac:dyDescent="0.25">
      <c r="A594" t="s">
        <v>3434</v>
      </c>
      <c r="B594" t="s">
        <v>0</v>
      </c>
      <c r="C594" s="1">
        <v>44927</v>
      </c>
      <c r="D594" s="1">
        <v>44927</v>
      </c>
      <c r="E594" t="s">
        <v>1626</v>
      </c>
      <c r="F594" s="1">
        <v>44922</v>
      </c>
      <c r="G594" s="34">
        <v>0.83703703703704002</v>
      </c>
      <c r="H594" t="s">
        <v>3335</v>
      </c>
      <c r="I594" s="1">
        <v>44927</v>
      </c>
      <c r="J594" t="s">
        <v>1626</v>
      </c>
      <c r="K594" t="s">
        <v>113</v>
      </c>
      <c r="L594" s="1">
        <v>44927</v>
      </c>
      <c r="M594" s="40">
        <v>-88012.03</v>
      </c>
      <c r="N594" s="40">
        <v>-88012.03</v>
      </c>
      <c r="O594" t="s">
        <v>3332</v>
      </c>
      <c r="P594" s="1">
        <v>44927</v>
      </c>
      <c r="Q594" t="s">
        <v>3439</v>
      </c>
      <c r="R594" t="s">
        <v>340</v>
      </c>
      <c r="S594" t="s">
        <v>337</v>
      </c>
    </row>
    <row r="595" spans="1:19" ht="13.95" customHeight="1" x14ac:dyDescent="0.25">
      <c r="A595" t="s">
        <v>3416</v>
      </c>
      <c r="B595" t="s">
        <v>0</v>
      </c>
      <c r="C595" s="1">
        <v>44927</v>
      </c>
      <c r="D595" s="1">
        <v>44927</v>
      </c>
      <c r="E595" t="s">
        <v>1537</v>
      </c>
      <c r="F595" s="1">
        <v>44922</v>
      </c>
      <c r="G595" s="34">
        <v>0.83693287037037001</v>
      </c>
      <c r="H595" t="s">
        <v>3335</v>
      </c>
      <c r="I595" s="1">
        <v>44927</v>
      </c>
      <c r="J595" t="s">
        <v>1537</v>
      </c>
      <c r="K595" t="s">
        <v>113</v>
      </c>
      <c r="L595" s="1">
        <v>44927</v>
      </c>
      <c r="M595" s="40">
        <v>-41705.86</v>
      </c>
      <c r="N595" s="40">
        <v>-41705.86</v>
      </c>
      <c r="O595" t="s">
        <v>3332</v>
      </c>
      <c r="P595" s="1">
        <v>44927</v>
      </c>
      <c r="Q595" t="s">
        <v>3421</v>
      </c>
      <c r="R595" t="s">
        <v>131</v>
      </c>
      <c r="S595" t="s">
        <v>127</v>
      </c>
    </row>
    <row r="596" spans="1:19" ht="13.95" customHeight="1" x14ac:dyDescent="0.25">
      <c r="A596" t="s">
        <v>3403</v>
      </c>
      <c r="B596" t="s">
        <v>0</v>
      </c>
      <c r="C596" s="1">
        <v>44927</v>
      </c>
      <c r="D596" s="1">
        <v>44927</v>
      </c>
      <c r="E596" t="s">
        <v>1680</v>
      </c>
      <c r="F596" s="1">
        <v>44922</v>
      </c>
      <c r="G596" s="34">
        <v>0.83711805555555996</v>
      </c>
      <c r="H596" t="s">
        <v>3335</v>
      </c>
      <c r="I596" s="1">
        <v>44927</v>
      </c>
      <c r="J596" t="s">
        <v>1680</v>
      </c>
      <c r="K596" t="s">
        <v>113</v>
      </c>
      <c r="L596" s="1">
        <v>44927</v>
      </c>
      <c r="M596" s="40">
        <v>-1544.67</v>
      </c>
      <c r="N596" s="40">
        <v>-1544.67</v>
      </c>
      <c r="O596" t="s">
        <v>3332</v>
      </c>
      <c r="P596" s="1">
        <v>44927</v>
      </c>
      <c r="Q596" t="s">
        <v>3408</v>
      </c>
      <c r="R596" t="s">
        <v>475</v>
      </c>
      <c r="S596" t="s">
        <v>472</v>
      </c>
    </row>
    <row r="597" spans="1:19" ht="13.95" customHeight="1" x14ac:dyDescent="0.25">
      <c r="A597" t="s">
        <v>3390</v>
      </c>
      <c r="B597" t="s">
        <v>0</v>
      </c>
      <c r="C597" s="1">
        <v>44927</v>
      </c>
      <c r="D597" s="1">
        <v>44927</v>
      </c>
      <c r="E597" t="s">
        <v>1582</v>
      </c>
      <c r="F597" s="1">
        <v>44922</v>
      </c>
      <c r="G597" s="34">
        <v>0.83697916666667005</v>
      </c>
      <c r="H597" t="s">
        <v>3335</v>
      </c>
      <c r="I597" s="1">
        <v>44927</v>
      </c>
      <c r="J597" t="s">
        <v>1582</v>
      </c>
      <c r="K597" t="s">
        <v>113</v>
      </c>
      <c r="L597" s="1">
        <v>44927</v>
      </c>
      <c r="M597" s="40">
        <v>-3571.19</v>
      </c>
      <c r="N597" s="40">
        <v>-3571.19</v>
      </c>
      <c r="O597" t="s">
        <v>3332</v>
      </c>
      <c r="P597" s="1">
        <v>44927</v>
      </c>
      <c r="Q597" t="s">
        <v>3395</v>
      </c>
      <c r="R597" t="s">
        <v>3388</v>
      </c>
      <c r="S597" t="s">
        <v>227</v>
      </c>
    </row>
    <row r="598" spans="1:19" ht="13.95" customHeight="1" x14ac:dyDescent="0.25">
      <c r="A598" t="s">
        <v>3376</v>
      </c>
      <c r="B598" t="s">
        <v>0</v>
      </c>
      <c r="C598" s="1">
        <v>44927</v>
      </c>
      <c r="D598" s="1">
        <v>44927</v>
      </c>
      <c r="E598" t="s">
        <v>1590</v>
      </c>
      <c r="F598" s="1">
        <v>44922</v>
      </c>
      <c r="G598" s="34">
        <v>0.83699074074073998</v>
      </c>
      <c r="H598" t="s">
        <v>3335</v>
      </c>
      <c r="I598" s="1">
        <v>44927</v>
      </c>
      <c r="J598" t="s">
        <v>1590</v>
      </c>
      <c r="K598" t="s">
        <v>113</v>
      </c>
      <c r="L598" s="1">
        <v>44927</v>
      </c>
      <c r="M598" s="40">
        <v>-34910.480000000003</v>
      </c>
      <c r="N598" s="40">
        <v>-34910.480000000003</v>
      </c>
      <c r="O598" t="s">
        <v>3332</v>
      </c>
      <c r="P598" s="1">
        <v>44927</v>
      </c>
      <c r="Q598" t="s">
        <v>3381</v>
      </c>
      <c r="R598" t="s">
        <v>250</v>
      </c>
      <c r="S598" t="s">
        <v>247</v>
      </c>
    </row>
    <row r="599" spans="1:19" ht="13.95" customHeight="1" x14ac:dyDescent="0.25">
      <c r="A599" t="s">
        <v>3363</v>
      </c>
      <c r="B599" t="s">
        <v>0</v>
      </c>
      <c r="C599" s="1">
        <v>44927</v>
      </c>
      <c r="D599" s="1">
        <v>44927</v>
      </c>
      <c r="E599" t="s">
        <v>1662</v>
      </c>
      <c r="F599" s="1">
        <v>44922</v>
      </c>
      <c r="G599" s="34">
        <v>0.83708333333332996</v>
      </c>
      <c r="H599" t="s">
        <v>3335</v>
      </c>
      <c r="I599" s="1">
        <v>44927</v>
      </c>
      <c r="J599" t="s">
        <v>1662</v>
      </c>
      <c r="K599" t="s">
        <v>113</v>
      </c>
      <c r="L599" s="1">
        <v>44927</v>
      </c>
      <c r="M599" s="40">
        <v>-6738.8</v>
      </c>
      <c r="N599" s="40">
        <v>-6738.8</v>
      </c>
      <c r="O599" t="s">
        <v>3332</v>
      </c>
      <c r="P599" s="1">
        <v>44927</v>
      </c>
      <c r="Q599" t="s">
        <v>3368</v>
      </c>
      <c r="R599" t="s">
        <v>430</v>
      </c>
      <c r="S599" t="s">
        <v>427</v>
      </c>
    </row>
    <row r="600" spans="1:19" ht="13.95" customHeight="1" x14ac:dyDescent="0.25">
      <c r="A600" t="s">
        <v>3350</v>
      </c>
      <c r="B600" t="s">
        <v>0</v>
      </c>
      <c r="C600" s="1">
        <v>44927</v>
      </c>
      <c r="D600" s="1">
        <v>44927</v>
      </c>
      <c r="E600" t="s">
        <v>1539</v>
      </c>
      <c r="F600" s="1">
        <v>44922</v>
      </c>
      <c r="G600" s="34">
        <v>0.83693287037037001</v>
      </c>
      <c r="H600" t="s">
        <v>3335</v>
      </c>
      <c r="I600" s="1">
        <v>44927</v>
      </c>
      <c r="J600" t="s">
        <v>1539</v>
      </c>
      <c r="K600" t="s">
        <v>113</v>
      </c>
      <c r="L600" s="1">
        <v>44927</v>
      </c>
      <c r="M600" s="40">
        <v>-9471.86</v>
      </c>
      <c r="N600" s="40">
        <v>-9471.86</v>
      </c>
      <c r="O600" t="s">
        <v>3332</v>
      </c>
      <c r="P600" s="1">
        <v>44927</v>
      </c>
      <c r="Q600" t="s">
        <v>3355</v>
      </c>
      <c r="R600" t="s">
        <v>3348</v>
      </c>
      <c r="S600" t="s">
        <v>132</v>
      </c>
    </row>
    <row r="601" spans="1:19" ht="13.95" customHeight="1" x14ac:dyDescent="0.25">
      <c r="A601" t="s">
        <v>3336</v>
      </c>
      <c r="B601" t="s">
        <v>0</v>
      </c>
      <c r="C601" s="1">
        <v>44927</v>
      </c>
      <c r="D601" s="1">
        <v>44927</v>
      </c>
      <c r="E601" t="s">
        <v>1533</v>
      </c>
      <c r="F601" s="1">
        <v>44922</v>
      </c>
      <c r="G601" s="34">
        <v>0.83692129629629997</v>
      </c>
      <c r="H601" t="s">
        <v>3335</v>
      </c>
      <c r="I601" s="1">
        <v>44927</v>
      </c>
      <c r="J601" t="s">
        <v>1533</v>
      </c>
      <c r="K601" t="s">
        <v>113</v>
      </c>
      <c r="L601" s="1">
        <v>44927</v>
      </c>
      <c r="M601" s="40">
        <v>-7859.66</v>
      </c>
      <c r="N601" s="40">
        <v>-7859.66</v>
      </c>
      <c r="O601" t="s">
        <v>3332</v>
      </c>
      <c r="P601" s="1">
        <v>44943</v>
      </c>
      <c r="Q601" t="s">
        <v>3341</v>
      </c>
      <c r="R601" t="s">
        <v>3333</v>
      </c>
      <c r="S601" t="s">
        <v>117</v>
      </c>
    </row>
    <row r="602" spans="1:19" ht="13.95" customHeight="1" x14ac:dyDescent="0.25">
      <c r="A602" t="s">
        <v>4428</v>
      </c>
      <c r="B602" t="s">
        <v>0</v>
      </c>
      <c r="C602" s="1">
        <v>44958</v>
      </c>
      <c r="D602" s="1">
        <v>44958</v>
      </c>
      <c r="E602" t="s">
        <v>1873</v>
      </c>
      <c r="F602" s="1">
        <v>44953</v>
      </c>
      <c r="G602" s="34">
        <v>0.83711805555555996</v>
      </c>
      <c r="H602" t="s">
        <v>3335</v>
      </c>
      <c r="I602" s="1">
        <v>44958</v>
      </c>
      <c r="J602" t="s">
        <v>1873</v>
      </c>
      <c r="K602" t="s">
        <v>113</v>
      </c>
      <c r="L602" s="1">
        <v>44958</v>
      </c>
      <c r="M602" s="40">
        <v>-5049.38</v>
      </c>
      <c r="N602" s="40">
        <v>-5049.38</v>
      </c>
      <c r="O602" t="s">
        <v>3332</v>
      </c>
      <c r="P602" s="1">
        <v>44958</v>
      </c>
      <c r="Q602" t="s">
        <v>4432</v>
      </c>
      <c r="R602" t="s">
        <v>505</v>
      </c>
      <c r="S602" t="s">
        <v>502</v>
      </c>
    </row>
    <row r="603" spans="1:19" ht="13.95" customHeight="1" x14ac:dyDescent="0.25">
      <c r="A603" t="s">
        <v>4415</v>
      </c>
      <c r="B603" t="s">
        <v>0</v>
      </c>
      <c r="C603" s="1">
        <v>44958</v>
      </c>
      <c r="D603" s="1">
        <v>44958</v>
      </c>
      <c r="E603" t="s">
        <v>1871</v>
      </c>
      <c r="F603" s="1">
        <v>44953</v>
      </c>
      <c r="G603" s="34">
        <v>0.83711805555555996</v>
      </c>
      <c r="H603" t="s">
        <v>3335</v>
      </c>
      <c r="I603" s="1">
        <v>44958</v>
      </c>
      <c r="J603" t="s">
        <v>1871</v>
      </c>
      <c r="K603" t="s">
        <v>113</v>
      </c>
      <c r="L603" s="1">
        <v>44958</v>
      </c>
      <c r="M603" s="40">
        <v>-209325.97</v>
      </c>
      <c r="N603" s="40">
        <v>-209325.97</v>
      </c>
      <c r="O603" t="s">
        <v>3332</v>
      </c>
      <c r="P603" s="1">
        <v>44958</v>
      </c>
      <c r="Q603" t="s">
        <v>4419</v>
      </c>
      <c r="R603" t="s">
        <v>500</v>
      </c>
      <c r="S603" t="s">
        <v>497</v>
      </c>
    </row>
    <row r="604" spans="1:19" ht="13.95" customHeight="1" x14ac:dyDescent="0.25">
      <c r="A604" t="s">
        <v>4402</v>
      </c>
      <c r="B604" t="s">
        <v>0</v>
      </c>
      <c r="C604" s="1">
        <v>44958</v>
      </c>
      <c r="D604" s="1">
        <v>44958</v>
      </c>
      <c r="E604" t="s">
        <v>1869</v>
      </c>
      <c r="F604" s="1">
        <v>44953</v>
      </c>
      <c r="G604" s="34">
        <v>0.83710648148148004</v>
      </c>
      <c r="H604" t="s">
        <v>3335</v>
      </c>
      <c r="I604" s="1">
        <v>44958</v>
      </c>
      <c r="J604" t="s">
        <v>1869</v>
      </c>
      <c r="K604" t="s">
        <v>113</v>
      </c>
      <c r="L604" s="1">
        <v>44958</v>
      </c>
      <c r="M604" s="40">
        <v>-7942</v>
      </c>
      <c r="N604" s="40">
        <v>-7942</v>
      </c>
      <c r="O604" t="s">
        <v>3332</v>
      </c>
      <c r="P604" s="1">
        <v>44958</v>
      </c>
      <c r="Q604" t="s">
        <v>4406</v>
      </c>
      <c r="R604" t="s">
        <v>495</v>
      </c>
      <c r="S604" t="s">
        <v>492</v>
      </c>
    </row>
    <row r="605" spans="1:19" ht="13.95" customHeight="1" x14ac:dyDescent="0.25">
      <c r="A605" t="s">
        <v>4389</v>
      </c>
      <c r="B605" t="s">
        <v>0</v>
      </c>
      <c r="C605" s="1">
        <v>44958</v>
      </c>
      <c r="D605" s="1">
        <v>44958</v>
      </c>
      <c r="E605" t="s">
        <v>1867</v>
      </c>
      <c r="F605" s="1">
        <v>44953</v>
      </c>
      <c r="G605" s="34">
        <v>0.83710648148148004</v>
      </c>
      <c r="H605" t="s">
        <v>3335</v>
      </c>
      <c r="I605" s="1">
        <v>44958</v>
      </c>
      <c r="J605" t="s">
        <v>1867</v>
      </c>
      <c r="K605" t="s">
        <v>113</v>
      </c>
      <c r="L605" s="1">
        <v>44958</v>
      </c>
      <c r="M605" s="40">
        <v>-1843.23</v>
      </c>
      <c r="N605" s="40">
        <v>-1843.23</v>
      </c>
      <c r="O605" t="s">
        <v>3332</v>
      </c>
      <c r="P605" s="1">
        <v>44958</v>
      </c>
      <c r="Q605" t="s">
        <v>4393</v>
      </c>
      <c r="R605" t="s">
        <v>490</v>
      </c>
      <c r="S605" t="s">
        <v>487</v>
      </c>
    </row>
    <row r="606" spans="1:19" ht="13.95" customHeight="1" x14ac:dyDescent="0.25">
      <c r="A606" t="s">
        <v>4376</v>
      </c>
      <c r="B606" t="s">
        <v>0</v>
      </c>
      <c r="C606" s="1">
        <v>44958</v>
      </c>
      <c r="D606" s="1">
        <v>44958</v>
      </c>
      <c r="E606" t="s">
        <v>1865</v>
      </c>
      <c r="F606" s="1">
        <v>44953</v>
      </c>
      <c r="G606" s="34">
        <v>0.83710648148148004</v>
      </c>
      <c r="H606" t="s">
        <v>3335</v>
      </c>
      <c r="I606" s="1">
        <v>44958</v>
      </c>
      <c r="J606" t="s">
        <v>1865</v>
      </c>
      <c r="K606" t="s">
        <v>113</v>
      </c>
      <c r="L606" s="1">
        <v>44958</v>
      </c>
      <c r="M606" s="40">
        <v>-67148.89</v>
      </c>
      <c r="N606" s="40">
        <v>-67148.89</v>
      </c>
      <c r="O606" t="s">
        <v>3332</v>
      </c>
      <c r="P606" s="1">
        <v>44958</v>
      </c>
      <c r="Q606" t="s">
        <v>4380</v>
      </c>
      <c r="R606" t="s">
        <v>485</v>
      </c>
      <c r="S606" t="s">
        <v>482</v>
      </c>
    </row>
    <row r="607" spans="1:19" ht="13.95" customHeight="1" x14ac:dyDescent="0.25">
      <c r="A607" t="s">
        <v>4363</v>
      </c>
      <c r="B607" t="s">
        <v>0</v>
      </c>
      <c r="C607" s="1">
        <v>44958</v>
      </c>
      <c r="D607" s="1">
        <v>44958</v>
      </c>
      <c r="E607" t="s">
        <v>1859</v>
      </c>
      <c r="F607" s="1">
        <v>44953</v>
      </c>
      <c r="G607" s="34">
        <v>0.83709490740740999</v>
      </c>
      <c r="H607" t="s">
        <v>3335</v>
      </c>
      <c r="I607" s="1">
        <v>44958</v>
      </c>
      <c r="J607" t="s">
        <v>1859</v>
      </c>
      <c r="K607" t="s">
        <v>113</v>
      </c>
      <c r="L607" s="1">
        <v>44958</v>
      </c>
      <c r="M607" s="40">
        <v>-14993.04</v>
      </c>
      <c r="N607" s="40">
        <v>-14993.04</v>
      </c>
      <c r="O607" t="s">
        <v>3332</v>
      </c>
      <c r="P607" s="1">
        <v>44958</v>
      </c>
      <c r="Q607" t="s">
        <v>4367</v>
      </c>
      <c r="R607" t="s">
        <v>470</v>
      </c>
      <c r="S607" t="s">
        <v>467</v>
      </c>
    </row>
    <row r="608" spans="1:19" ht="13.95" customHeight="1" x14ac:dyDescent="0.25">
      <c r="A608" t="s">
        <v>4350</v>
      </c>
      <c r="B608" t="s">
        <v>0</v>
      </c>
      <c r="C608" s="1">
        <v>44958</v>
      </c>
      <c r="D608" s="1">
        <v>44958</v>
      </c>
      <c r="E608" t="s">
        <v>1857</v>
      </c>
      <c r="F608" s="1">
        <v>44953</v>
      </c>
      <c r="G608" s="34">
        <v>0.83709490740740999</v>
      </c>
      <c r="H608" t="s">
        <v>3335</v>
      </c>
      <c r="I608" s="1">
        <v>44958</v>
      </c>
      <c r="J608" t="s">
        <v>1857</v>
      </c>
      <c r="K608" t="s">
        <v>113</v>
      </c>
      <c r="L608" s="1">
        <v>44958</v>
      </c>
      <c r="M608" s="40">
        <v>-3392.93</v>
      </c>
      <c r="N608" s="40">
        <v>-3392.93</v>
      </c>
      <c r="O608" t="s">
        <v>3332</v>
      </c>
      <c r="P608" s="1">
        <v>44958</v>
      </c>
      <c r="Q608" t="s">
        <v>4354</v>
      </c>
      <c r="R608" t="s">
        <v>465</v>
      </c>
      <c r="S608" t="s">
        <v>462</v>
      </c>
    </row>
    <row r="609" spans="1:19" ht="13.95" customHeight="1" x14ac:dyDescent="0.25">
      <c r="A609" t="s">
        <v>4337</v>
      </c>
      <c r="B609" t="s">
        <v>0</v>
      </c>
      <c r="C609" s="1">
        <v>44958</v>
      </c>
      <c r="D609" s="1">
        <v>44958</v>
      </c>
      <c r="E609" t="s">
        <v>1855</v>
      </c>
      <c r="F609" s="1">
        <v>44953</v>
      </c>
      <c r="G609" s="34">
        <v>0.83709490740740999</v>
      </c>
      <c r="H609" t="s">
        <v>3335</v>
      </c>
      <c r="I609" s="1">
        <v>44958</v>
      </c>
      <c r="J609" t="s">
        <v>1855</v>
      </c>
      <c r="K609" t="s">
        <v>113</v>
      </c>
      <c r="L609" s="1">
        <v>44958</v>
      </c>
      <c r="M609" s="40">
        <v>-14924.73</v>
      </c>
      <c r="N609" s="40">
        <v>-14924.73</v>
      </c>
      <c r="O609" t="s">
        <v>3332</v>
      </c>
      <c r="P609" s="1">
        <v>44958</v>
      </c>
      <c r="Q609" t="s">
        <v>4341</v>
      </c>
      <c r="R609" t="s">
        <v>460</v>
      </c>
      <c r="S609" t="s">
        <v>457</v>
      </c>
    </row>
    <row r="610" spans="1:19" ht="13.95" customHeight="1" x14ac:dyDescent="0.25">
      <c r="A610" t="s">
        <v>4324</v>
      </c>
      <c r="B610" t="s">
        <v>0</v>
      </c>
      <c r="C610" s="1">
        <v>44958</v>
      </c>
      <c r="D610" s="1">
        <v>44958</v>
      </c>
      <c r="E610" t="s">
        <v>1853</v>
      </c>
      <c r="F610" s="1">
        <v>44953</v>
      </c>
      <c r="G610" s="34">
        <v>0.83709490740740999</v>
      </c>
      <c r="H610" t="s">
        <v>3335</v>
      </c>
      <c r="I610" s="1">
        <v>44958</v>
      </c>
      <c r="J610" t="s">
        <v>1853</v>
      </c>
      <c r="K610" t="s">
        <v>113</v>
      </c>
      <c r="L610" s="1">
        <v>44958</v>
      </c>
      <c r="M610" s="40">
        <v>-10027.219999999999</v>
      </c>
      <c r="N610" s="40">
        <v>-10027.219999999999</v>
      </c>
      <c r="O610" t="s">
        <v>3332</v>
      </c>
      <c r="P610" s="1">
        <v>44958</v>
      </c>
      <c r="Q610" t="s">
        <v>4328</v>
      </c>
      <c r="R610" t="s">
        <v>455</v>
      </c>
      <c r="S610" t="s">
        <v>452</v>
      </c>
    </row>
    <row r="611" spans="1:19" ht="13.95" customHeight="1" x14ac:dyDescent="0.25">
      <c r="A611" t="s">
        <v>4311</v>
      </c>
      <c r="B611" t="s">
        <v>0</v>
      </c>
      <c r="C611" s="1">
        <v>44958</v>
      </c>
      <c r="D611" s="1">
        <v>44958</v>
      </c>
      <c r="E611" t="s">
        <v>1851</v>
      </c>
      <c r="F611" s="1">
        <v>44953</v>
      </c>
      <c r="G611" s="34">
        <v>0.83708333333332996</v>
      </c>
      <c r="H611" t="s">
        <v>3335</v>
      </c>
      <c r="I611" s="1">
        <v>44958</v>
      </c>
      <c r="J611" t="s">
        <v>1851</v>
      </c>
      <c r="K611" t="s">
        <v>113</v>
      </c>
      <c r="L611" s="1">
        <v>44958</v>
      </c>
      <c r="M611" s="40">
        <v>-28695.98</v>
      </c>
      <c r="N611" s="40">
        <v>-28695.98</v>
      </c>
      <c r="O611" t="s">
        <v>3332</v>
      </c>
      <c r="P611" s="1">
        <v>44958</v>
      </c>
      <c r="Q611" t="s">
        <v>4315</v>
      </c>
      <c r="R611" t="s">
        <v>450</v>
      </c>
      <c r="S611" t="s">
        <v>447</v>
      </c>
    </row>
    <row r="612" spans="1:19" ht="13.95" customHeight="1" x14ac:dyDescent="0.25">
      <c r="A612" t="s">
        <v>4298</v>
      </c>
      <c r="B612" t="s">
        <v>0</v>
      </c>
      <c r="C612" s="1">
        <v>44958</v>
      </c>
      <c r="D612" s="1">
        <v>44958</v>
      </c>
      <c r="E612" t="s">
        <v>1849</v>
      </c>
      <c r="F612" s="1">
        <v>44953</v>
      </c>
      <c r="G612" s="34">
        <v>0.83708333333332996</v>
      </c>
      <c r="H612" t="s">
        <v>3335</v>
      </c>
      <c r="I612" s="1">
        <v>44958</v>
      </c>
      <c r="J612" t="s">
        <v>1849</v>
      </c>
      <c r="K612" t="s">
        <v>113</v>
      </c>
      <c r="L612" s="1">
        <v>44958</v>
      </c>
      <c r="M612" s="40">
        <v>-3707.58</v>
      </c>
      <c r="N612" s="40">
        <v>-3707.58</v>
      </c>
      <c r="O612" t="s">
        <v>3332</v>
      </c>
      <c r="P612" s="1">
        <v>44958</v>
      </c>
      <c r="Q612" t="s">
        <v>4302</v>
      </c>
      <c r="R612" t="s">
        <v>445</v>
      </c>
      <c r="S612" t="s">
        <v>442</v>
      </c>
    </row>
    <row r="613" spans="1:19" ht="13.95" customHeight="1" x14ac:dyDescent="0.25">
      <c r="A613" t="s">
        <v>4285</v>
      </c>
      <c r="B613" t="s">
        <v>0</v>
      </c>
      <c r="C613" s="1">
        <v>44958</v>
      </c>
      <c r="D613" s="1">
        <v>44958</v>
      </c>
      <c r="E613" t="s">
        <v>1847</v>
      </c>
      <c r="F613" s="1">
        <v>44953</v>
      </c>
      <c r="G613" s="34">
        <v>0.83708333333332996</v>
      </c>
      <c r="H613" t="s">
        <v>3335</v>
      </c>
      <c r="I613" s="1">
        <v>44958</v>
      </c>
      <c r="J613" t="s">
        <v>1847</v>
      </c>
      <c r="K613" t="s">
        <v>113</v>
      </c>
      <c r="L613" s="1">
        <v>44958</v>
      </c>
      <c r="M613" s="40">
        <v>-3816.33</v>
      </c>
      <c r="N613" s="40">
        <v>-3816.33</v>
      </c>
      <c r="O613" t="s">
        <v>3332</v>
      </c>
      <c r="P613" s="1">
        <v>44958</v>
      </c>
      <c r="Q613" t="s">
        <v>4289</v>
      </c>
      <c r="R613" t="s">
        <v>440</v>
      </c>
      <c r="S613" t="s">
        <v>437</v>
      </c>
    </row>
    <row r="614" spans="1:19" ht="13.95" customHeight="1" x14ac:dyDescent="0.25">
      <c r="A614" t="s">
        <v>4272</v>
      </c>
      <c r="B614" t="s">
        <v>0</v>
      </c>
      <c r="C614" s="1">
        <v>44958</v>
      </c>
      <c r="D614" s="1">
        <v>44958</v>
      </c>
      <c r="E614" t="s">
        <v>1845</v>
      </c>
      <c r="F614" s="1">
        <v>44953</v>
      </c>
      <c r="G614" s="34">
        <v>0.83708333333332996</v>
      </c>
      <c r="H614" t="s">
        <v>3335</v>
      </c>
      <c r="I614" s="1">
        <v>44958</v>
      </c>
      <c r="J614" t="s">
        <v>1845</v>
      </c>
      <c r="K614" t="s">
        <v>113</v>
      </c>
      <c r="L614" s="1">
        <v>44958</v>
      </c>
      <c r="M614" s="40">
        <v>-88416.21</v>
      </c>
      <c r="N614" s="40">
        <v>-88416.21</v>
      </c>
      <c r="O614" t="s">
        <v>3332</v>
      </c>
      <c r="P614" s="1">
        <v>44958</v>
      </c>
      <c r="Q614" t="s">
        <v>4276</v>
      </c>
      <c r="R614" t="s">
        <v>435</v>
      </c>
      <c r="S614" t="s">
        <v>432</v>
      </c>
    </row>
    <row r="615" spans="1:19" ht="13.95" customHeight="1" x14ac:dyDescent="0.25">
      <c r="A615" t="s">
        <v>4249</v>
      </c>
      <c r="B615" t="s">
        <v>0</v>
      </c>
      <c r="C615" s="1">
        <v>44958</v>
      </c>
      <c r="D615" s="1">
        <v>44958</v>
      </c>
      <c r="E615" t="s">
        <v>1841</v>
      </c>
      <c r="F615" s="1">
        <v>44953</v>
      </c>
      <c r="G615" s="34">
        <v>0.83707175925926003</v>
      </c>
      <c r="H615" t="s">
        <v>3335</v>
      </c>
      <c r="I615" s="1">
        <v>44958</v>
      </c>
      <c r="J615" t="s">
        <v>1841</v>
      </c>
      <c r="K615" t="s">
        <v>113</v>
      </c>
      <c r="L615" s="1">
        <v>44958</v>
      </c>
      <c r="M615" s="40">
        <v>-2255.25</v>
      </c>
      <c r="N615" s="40">
        <v>-2255.25</v>
      </c>
      <c r="O615" t="s">
        <v>3332</v>
      </c>
      <c r="P615" s="1">
        <v>44958</v>
      </c>
      <c r="Q615" t="s">
        <v>4253</v>
      </c>
      <c r="R615" t="s">
        <v>425</v>
      </c>
      <c r="S615" t="s">
        <v>422</v>
      </c>
    </row>
    <row r="616" spans="1:19" ht="13.95" customHeight="1" x14ac:dyDescent="0.25">
      <c r="A616" t="s">
        <v>4236</v>
      </c>
      <c r="B616" t="s">
        <v>0</v>
      </c>
      <c r="C616" s="1">
        <v>44958</v>
      </c>
      <c r="D616" s="1">
        <v>44958</v>
      </c>
      <c r="E616" t="s">
        <v>1839</v>
      </c>
      <c r="F616" s="1">
        <v>44953</v>
      </c>
      <c r="G616" s="34">
        <v>0.83707175925926003</v>
      </c>
      <c r="H616" t="s">
        <v>3335</v>
      </c>
      <c r="I616" s="1">
        <v>44958</v>
      </c>
      <c r="J616" t="s">
        <v>1839</v>
      </c>
      <c r="K616" t="s">
        <v>113</v>
      </c>
      <c r="L616" s="1">
        <v>44958</v>
      </c>
      <c r="M616" s="40">
        <v>-43362.28</v>
      </c>
      <c r="N616" s="40">
        <v>-43362.28</v>
      </c>
      <c r="O616" t="s">
        <v>3332</v>
      </c>
      <c r="P616" s="1">
        <v>44958</v>
      </c>
      <c r="Q616" t="s">
        <v>4240</v>
      </c>
      <c r="R616" t="s">
        <v>420</v>
      </c>
      <c r="S616" t="s">
        <v>417</v>
      </c>
    </row>
    <row r="617" spans="1:19" ht="13.95" customHeight="1" x14ac:dyDescent="0.25">
      <c r="A617" t="s">
        <v>4223</v>
      </c>
      <c r="B617" t="s">
        <v>0</v>
      </c>
      <c r="C617" s="1">
        <v>44958</v>
      </c>
      <c r="D617" s="1">
        <v>44958</v>
      </c>
      <c r="E617" t="s">
        <v>1835</v>
      </c>
      <c r="F617" s="1">
        <v>44953</v>
      </c>
      <c r="G617" s="34">
        <v>0.83707175925926003</v>
      </c>
      <c r="H617" t="s">
        <v>3335</v>
      </c>
      <c r="I617" s="1">
        <v>44958</v>
      </c>
      <c r="J617" t="s">
        <v>1835</v>
      </c>
      <c r="K617" t="s">
        <v>113</v>
      </c>
      <c r="L617" s="1">
        <v>44958</v>
      </c>
      <c r="M617" s="40">
        <v>-55788.51</v>
      </c>
      <c r="N617" s="40">
        <v>-55788.51</v>
      </c>
      <c r="O617" t="s">
        <v>3332</v>
      </c>
      <c r="P617" s="1">
        <v>44958</v>
      </c>
      <c r="Q617" t="s">
        <v>4227</v>
      </c>
      <c r="R617" t="s">
        <v>410</v>
      </c>
      <c r="S617" t="s">
        <v>407</v>
      </c>
    </row>
    <row r="618" spans="1:19" ht="13.95" customHeight="1" x14ac:dyDescent="0.25">
      <c r="A618" t="s">
        <v>4210</v>
      </c>
      <c r="B618" t="s">
        <v>0</v>
      </c>
      <c r="C618" s="1">
        <v>44958</v>
      </c>
      <c r="D618" s="1">
        <v>44958</v>
      </c>
      <c r="E618" t="s">
        <v>1833</v>
      </c>
      <c r="F618" s="1">
        <v>44953</v>
      </c>
      <c r="G618" s="34">
        <v>0.83706018518518999</v>
      </c>
      <c r="H618" t="s">
        <v>3335</v>
      </c>
      <c r="I618" s="1">
        <v>44958</v>
      </c>
      <c r="J618" t="s">
        <v>1833</v>
      </c>
      <c r="K618" t="s">
        <v>113</v>
      </c>
      <c r="L618" s="1">
        <v>44958</v>
      </c>
      <c r="M618" s="40">
        <v>-52229.09</v>
      </c>
      <c r="N618" s="40">
        <v>-52229.09</v>
      </c>
      <c r="O618" t="s">
        <v>3332</v>
      </c>
      <c r="P618" s="1">
        <v>44958</v>
      </c>
      <c r="Q618" t="s">
        <v>4214</v>
      </c>
      <c r="R618" t="s">
        <v>405</v>
      </c>
      <c r="S618" t="s">
        <v>402</v>
      </c>
    </row>
    <row r="619" spans="1:19" ht="13.95" customHeight="1" x14ac:dyDescent="0.25">
      <c r="A619" t="s">
        <v>4197</v>
      </c>
      <c r="B619" t="s">
        <v>0</v>
      </c>
      <c r="C619" s="1">
        <v>44958</v>
      </c>
      <c r="D619" s="1">
        <v>44958</v>
      </c>
      <c r="E619" t="s">
        <v>1831</v>
      </c>
      <c r="F619" s="1">
        <v>44953</v>
      </c>
      <c r="G619" s="34">
        <v>0.83706018518518999</v>
      </c>
      <c r="H619" t="s">
        <v>3335</v>
      </c>
      <c r="I619" s="1">
        <v>44958</v>
      </c>
      <c r="J619" t="s">
        <v>1831</v>
      </c>
      <c r="K619" t="s">
        <v>113</v>
      </c>
      <c r="L619" s="1">
        <v>44958</v>
      </c>
      <c r="M619" s="40">
        <v>-253979.93</v>
      </c>
      <c r="N619" s="40">
        <v>-253979.93</v>
      </c>
      <c r="O619" t="s">
        <v>3332</v>
      </c>
      <c r="P619" s="1">
        <v>44958</v>
      </c>
      <c r="Q619" t="s">
        <v>4201</v>
      </c>
      <c r="R619" t="s">
        <v>400</v>
      </c>
      <c r="S619" t="s">
        <v>397</v>
      </c>
    </row>
    <row r="620" spans="1:19" ht="13.95" customHeight="1" x14ac:dyDescent="0.25">
      <c r="A620" t="s">
        <v>4184</v>
      </c>
      <c r="B620" t="s">
        <v>0</v>
      </c>
      <c r="C620" s="1">
        <v>44958</v>
      </c>
      <c r="D620" s="1">
        <v>44958</v>
      </c>
      <c r="E620" t="s">
        <v>1829</v>
      </c>
      <c r="F620" s="1">
        <v>44953</v>
      </c>
      <c r="G620" s="34">
        <v>0.83706018518518999</v>
      </c>
      <c r="H620" t="s">
        <v>3335</v>
      </c>
      <c r="I620" s="1">
        <v>44958</v>
      </c>
      <c r="J620" t="s">
        <v>1829</v>
      </c>
      <c r="K620" t="s">
        <v>113</v>
      </c>
      <c r="L620" s="1">
        <v>44958</v>
      </c>
      <c r="M620" s="40">
        <v>-21406.06</v>
      </c>
      <c r="N620" s="40">
        <v>-21406.06</v>
      </c>
      <c r="O620" t="s">
        <v>3332</v>
      </c>
      <c r="P620" s="1">
        <v>44958</v>
      </c>
      <c r="Q620" t="s">
        <v>4188</v>
      </c>
      <c r="R620" t="s">
        <v>395</v>
      </c>
      <c r="S620" t="s">
        <v>392</v>
      </c>
    </row>
    <row r="621" spans="1:19" ht="13.95" customHeight="1" x14ac:dyDescent="0.25">
      <c r="A621" t="s">
        <v>4171</v>
      </c>
      <c r="B621" t="s">
        <v>0</v>
      </c>
      <c r="C621" s="1">
        <v>44958</v>
      </c>
      <c r="D621" s="1">
        <v>44958</v>
      </c>
      <c r="E621" t="s">
        <v>1827</v>
      </c>
      <c r="F621" s="1">
        <v>44953</v>
      </c>
      <c r="G621" s="34">
        <v>0.83706018518518999</v>
      </c>
      <c r="H621" t="s">
        <v>3335</v>
      </c>
      <c r="I621" s="1">
        <v>44958</v>
      </c>
      <c r="J621" t="s">
        <v>1827</v>
      </c>
      <c r="K621" t="s">
        <v>113</v>
      </c>
      <c r="L621" s="1">
        <v>44958</v>
      </c>
      <c r="M621" s="40">
        <v>-1817.2</v>
      </c>
      <c r="N621" s="40">
        <v>-1817.2</v>
      </c>
      <c r="O621" t="s">
        <v>3332</v>
      </c>
      <c r="P621" s="1">
        <v>44958</v>
      </c>
      <c r="Q621" t="s">
        <v>4175</v>
      </c>
      <c r="R621" t="s">
        <v>4169</v>
      </c>
      <c r="S621" t="s">
        <v>387</v>
      </c>
    </row>
    <row r="622" spans="1:19" ht="13.95" customHeight="1" x14ac:dyDescent="0.25">
      <c r="A622" t="s">
        <v>4157</v>
      </c>
      <c r="B622" t="s">
        <v>0</v>
      </c>
      <c r="C622" s="1">
        <v>44958</v>
      </c>
      <c r="D622" s="1">
        <v>44958</v>
      </c>
      <c r="E622" t="s">
        <v>1825</v>
      </c>
      <c r="F622" s="1">
        <v>44953</v>
      </c>
      <c r="G622" s="34">
        <v>0.83704861111110995</v>
      </c>
      <c r="H622" t="s">
        <v>3335</v>
      </c>
      <c r="I622" s="1">
        <v>44958</v>
      </c>
      <c r="J622" t="s">
        <v>1825</v>
      </c>
      <c r="K622" t="s">
        <v>113</v>
      </c>
      <c r="L622" s="1">
        <v>44958</v>
      </c>
      <c r="M622" s="40">
        <v>-2969.93</v>
      </c>
      <c r="N622" s="40">
        <v>-2969.93</v>
      </c>
      <c r="O622" t="s">
        <v>3332</v>
      </c>
      <c r="P622" s="1">
        <v>44958</v>
      </c>
      <c r="Q622" t="s">
        <v>4161</v>
      </c>
      <c r="R622" t="s">
        <v>385</v>
      </c>
      <c r="S622" t="s">
        <v>382</v>
      </c>
    </row>
    <row r="623" spans="1:19" ht="13.95" customHeight="1" x14ac:dyDescent="0.25">
      <c r="A623" t="s">
        <v>4144</v>
      </c>
      <c r="B623" t="s">
        <v>0</v>
      </c>
      <c r="C623" s="1">
        <v>44958</v>
      </c>
      <c r="D623" s="1">
        <v>44958</v>
      </c>
      <c r="E623" t="s">
        <v>1823</v>
      </c>
      <c r="F623" s="1">
        <v>44953</v>
      </c>
      <c r="G623" s="34">
        <v>0.83704861111110995</v>
      </c>
      <c r="H623" t="s">
        <v>3335</v>
      </c>
      <c r="I623" s="1">
        <v>44958</v>
      </c>
      <c r="J623" t="s">
        <v>1823</v>
      </c>
      <c r="K623" t="s">
        <v>113</v>
      </c>
      <c r="L623" s="1">
        <v>44958</v>
      </c>
      <c r="M623" s="40">
        <v>-18444.689999999999</v>
      </c>
      <c r="N623" s="40">
        <v>-18444.689999999999</v>
      </c>
      <c r="O623" t="s">
        <v>3332</v>
      </c>
      <c r="P623" s="1">
        <v>44958</v>
      </c>
      <c r="Q623" t="s">
        <v>4148</v>
      </c>
      <c r="R623" t="s">
        <v>380</v>
      </c>
      <c r="S623" t="s">
        <v>377</v>
      </c>
    </row>
    <row r="624" spans="1:19" ht="13.95" customHeight="1" x14ac:dyDescent="0.25">
      <c r="A624" t="s">
        <v>4131</v>
      </c>
      <c r="B624" t="s">
        <v>0</v>
      </c>
      <c r="C624" s="1">
        <v>44958</v>
      </c>
      <c r="D624" s="1">
        <v>44958</v>
      </c>
      <c r="E624" t="s">
        <v>1819</v>
      </c>
      <c r="F624" s="1">
        <v>44953</v>
      </c>
      <c r="G624" s="34">
        <v>0.83704861111110995</v>
      </c>
      <c r="H624" t="s">
        <v>3335</v>
      </c>
      <c r="I624" s="1">
        <v>44958</v>
      </c>
      <c r="J624" t="s">
        <v>1819</v>
      </c>
      <c r="K624" t="s">
        <v>113</v>
      </c>
      <c r="L624" s="1">
        <v>44958</v>
      </c>
      <c r="M624" s="40">
        <v>-83080.429999999993</v>
      </c>
      <c r="N624" s="40">
        <v>-83080.429999999993</v>
      </c>
      <c r="O624" t="s">
        <v>3332</v>
      </c>
      <c r="P624" s="1">
        <v>44958</v>
      </c>
      <c r="Q624" t="s">
        <v>4135</v>
      </c>
      <c r="R624" t="s">
        <v>370</v>
      </c>
      <c r="S624" t="s">
        <v>367</v>
      </c>
    </row>
    <row r="625" spans="1:19" ht="13.95" customHeight="1" x14ac:dyDescent="0.25">
      <c r="A625" t="s">
        <v>4118</v>
      </c>
      <c r="B625" t="s">
        <v>0</v>
      </c>
      <c r="C625" s="1">
        <v>44958</v>
      </c>
      <c r="D625" s="1">
        <v>44958</v>
      </c>
      <c r="E625" t="s">
        <v>1817</v>
      </c>
      <c r="F625" s="1">
        <v>44953</v>
      </c>
      <c r="G625" s="34">
        <v>0.83704861111110995</v>
      </c>
      <c r="H625" t="s">
        <v>3335</v>
      </c>
      <c r="I625" s="1">
        <v>44958</v>
      </c>
      <c r="J625" t="s">
        <v>1817</v>
      </c>
      <c r="K625" t="s">
        <v>113</v>
      </c>
      <c r="L625" s="1">
        <v>44958</v>
      </c>
      <c r="M625" s="40">
        <v>-20387.419999999998</v>
      </c>
      <c r="N625" s="40">
        <v>-20387.419999999998</v>
      </c>
      <c r="O625" t="s">
        <v>3332</v>
      </c>
      <c r="P625" s="1">
        <v>44958</v>
      </c>
      <c r="Q625" t="s">
        <v>4122</v>
      </c>
      <c r="R625" t="s">
        <v>365</v>
      </c>
      <c r="S625" t="s">
        <v>362</v>
      </c>
    </row>
    <row r="626" spans="1:19" ht="13.95" customHeight="1" x14ac:dyDescent="0.25">
      <c r="A626" t="s">
        <v>4103</v>
      </c>
      <c r="B626" t="s">
        <v>0</v>
      </c>
      <c r="C626" s="1">
        <v>44958</v>
      </c>
      <c r="D626" s="1">
        <v>44958</v>
      </c>
      <c r="E626" t="s">
        <v>1815</v>
      </c>
      <c r="F626" s="1">
        <v>44953</v>
      </c>
      <c r="G626" s="34">
        <v>0.83703703703704002</v>
      </c>
      <c r="H626" t="s">
        <v>3335</v>
      </c>
      <c r="I626" s="1">
        <v>44958</v>
      </c>
      <c r="J626" t="s">
        <v>1815</v>
      </c>
      <c r="K626" t="s">
        <v>113</v>
      </c>
      <c r="L626" s="1">
        <v>44958</v>
      </c>
      <c r="M626" s="40">
        <v>-34167.620000000003</v>
      </c>
      <c r="N626" s="40">
        <v>-34167.620000000003</v>
      </c>
      <c r="O626" t="s">
        <v>3332</v>
      </c>
      <c r="P626" s="1">
        <v>44958</v>
      </c>
      <c r="Q626" t="s">
        <v>4107</v>
      </c>
      <c r="R626" t="s">
        <v>360</v>
      </c>
      <c r="S626" t="s">
        <v>357</v>
      </c>
    </row>
    <row r="627" spans="1:19" ht="13.95" customHeight="1" x14ac:dyDescent="0.25">
      <c r="A627" t="s">
        <v>4090</v>
      </c>
      <c r="B627" t="s">
        <v>0</v>
      </c>
      <c r="C627" s="1">
        <v>44958</v>
      </c>
      <c r="D627" s="1">
        <v>44958</v>
      </c>
      <c r="E627" t="s">
        <v>1811</v>
      </c>
      <c r="F627" s="1">
        <v>44953</v>
      </c>
      <c r="G627" s="34">
        <v>0.83703703703704002</v>
      </c>
      <c r="H627" t="s">
        <v>3335</v>
      </c>
      <c r="I627" s="1">
        <v>44958</v>
      </c>
      <c r="J627" t="s">
        <v>1811</v>
      </c>
      <c r="K627" t="s">
        <v>113</v>
      </c>
      <c r="L627" s="1">
        <v>44958</v>
      </c>
      <c r="M627" s="40">
        <v>-29044.19</v>
      </c>
      <c r="N627" s="40">
        <v>-29044.19</v>
      </c>
      <c r="O627" t="s">
        <v>3332</v>
      </c>
      <c r="P627" s="1">
        <v>44958</v>
      </c>
      <c r="Q627" t="s">
        <v>4094</v>
      </c>
      <c r="R627" t="s">
        <v>350</v>
      </c>
      <c r="S627" t="s">
        <v>347</v>
      </c>
    </row>
    <row r="628" spans="1:19" ht="13.95" customHeight="1" x14ac:dyDescent="0.25">
      <c r="A628" t="s">
        <v>4077</v>
      </c>
      <c r="B628" t="s">
        <v>0</v>
      </c>
      <c r="C628" s="1">
        <v>44958</v>
      </c>
      <c r="D628" s="1">
        <v>44958</v>
      </c>
      <c r="E628" t="s">
        <v>1809</v>
      </c>
      <c r="F628" s="1">
        <v>44953</v>
      </c>
      <c r="G628" s="34">
        <v>0.83703703703704002</v>
      </c>
      <c r="H628" t="s">
        <v>3335</v>
      </c>
      <c r="I628" s="1">
        <v>44958</v>
      </c>
      <c r="J628" t="s">
        <v>1809</v>
      </c>
      <c r="K628" t="s">
        <v>113</v>
      </c>
      <c r="L628" s="1">
        <v>44958</v>
      </c>
      <c r="M628" s="40">
        <v>-4633.8900000000003</v>
      </c>
      <c r="N628" s="40">
        <v>-4633.8900000000003</v>
      </c>
      <c r="O628" t="s">
        <v>3332</v>
      </c>
      <c r="P628" s="1">
        <v>44958</v>
      </c>
      <c r="Q628" t="s">
        <v>4081</v>
      </c>
      <c r="R628" t="s">
        <v>345</v>
      </c>
      <c r="S628" t="s">
        <v>342</v>
      </c>
    </row>
    <row r="629" spans="1:19" ht="13.95" customHeight="1" x14ac:dyDescent="0.25">
      <c r="A629" t="s">
        <v>4064</v>
      </c>
      <c r="B629" t="s">
        <v>0</v>
      </c>
      <c r="C629" s="1">
        <v>44958</v>
      </c>
      <c r="D629" s="1">
        <v>44958</v>
      </c>
      <c r="E629" t="s">
        <v>1805</v>
      </c>
      <c r="F629" s="1">
        <v>44953</v>
      </c>
      <c r="G629" s="34">
        <v>0.83702546296295999</v>
      </c>
      <c r="H629" t="s">
        <v>3335</v>
      </c>
      <c r="I629" s="1">
        <v>44958</v>
      </c>
      <c r="J629" t="s">
        <v>1805</v>
      </c>
      <c r="K629" t="s">
        <v>113</v>
      </c>
      <c r="L629" s="1">
        <v>44958</v>
      </c>
      <c r="M629" s="40">
        <v>-11858.01</v>
      </c>
      <c r="N629" s="40">
        <v>-11858.01</v>
      </c>
      <c r="O629" t="s">
        <v>3332</v>
      </c>
      <c r="P629" s="1">
        <v>44958</v>
      </c>
      <c r="Q629" t="s">
        <v>4068</v>
      </c>
      <c r="R629" t="s">
        <v>335</v>
      </c>
      <c r="S629" t="s">
        <v>332</v>
      </c>
    </row>
    <row r="630" spans="1:19" ht="13.95" customHeight="1" x14ac:dyDescent="0.25">
      <c r="A630" t="s">
        <v>4051</v>
      </c>
      <c r="B630" t="s">
        <v>0</v>
      </c>
      <c r="C630" s="1">
        <v>44958</v>
      </c>
      <c r="D630" s="1">
        <v>44958</v>
      </c>
      <c r="E630" t="s">
        <v>1803</v>
      </c>
      <c r="F630" s="1">
        <v>44953</v>
      </c>
      <c r="G630" s="34">
        <v>0.83702546296295999</v>
      </c>
      <c r="H630" t="s">
        <v>3335</v>
      </c>
      <c r="I630" s="1">
        <v>44958</v>
      </c>
      <c r="J630" t="s">
        <v>1803</v>
      </c>
      <c r="K630" t="s">
        <v>113</v>
      </c>
      <c r="L630" s="1">
        <v>44958</v>
      </c>
      <c r="M630" s="40">
        <v>-1754.09</v>
      </c>
      <c r="N630" s="40">
        <v>-1754.09</v>
      </c>
      <c r="O630" t="s">
        <v>3332</v>
      </c>
      <c r="P630" s="1">
        <v>44958</v>
      </c>
      <c r="Q630" t="s">
        <v>4055</v>
      </c>
      <c r="R630" t="s">
        <v>330</v>
      </c>
      <c r="S630" t="s">
        <v>327</v>
      </c>
    </row>
    <row r="631" spans="1:19" ht="13.95" customHeight="1" x14ac:dyDescent="0.25">
      <c r="A631" t="s">
        <v>4033</v>
      </c>
      <c r="B631" t="s">
        <v>0</v>
      </c>
      <c r="C631" s="1">
        <v>44958</v>
      </c>
      <c r="D631" s="1">
        <v>44958</v>
      </c>
      <c r="E631" t="s">
        <v>1799</v>
      </c>
      <c r="F631" s="1">
        <v>44953</v>
      </c>
      <c r="G631" s="34">
        <v>0.83702546296295999</v>
      </c>
      <c r="H631" t="s">
        <v>3335</v>
      </c>
      <c r="I631" s="1">
        <v>44958</v>
      </c>
      <c r="J631" t="s">
        <v>1799</v>
      </c>
      <c r="K631" t="s">
        <v>113</v>
      </c>
      <c r="L631" s="1">
        <v>44958</v>
      </c>
      <c r="M631" s="40">
        <v>-213297.99</v>
      </c>
      <c r="N631" s="40">
        <v>-213297.99</v>
      </c>
      <c r="O631" t="s">
        <v>3332</v>
      </c>
      <c r="P631" s="1">
        <v>44958</v>
      </c>
      <c r="Q631" t="s">
        <v>4037</v>
      </c>
      <c r="R631" t="s">
        <v>320</v>
      </c>
      <c r="S631" t="s">
        <v>317</v>
      </c>
    </row>
    <row r="632" spans="1:19" ht="13.95" customHeight="1" x14ac:dyDescent="0.25">
      <c r="A632" t="s">
        <v>4020</v>
      </c>
      <c r="B632" t="s">
        <v>0</v>
      </c>
      <c r="C632" s="1">
        <v>44958</v>
      </c>
      <c r="D632" s="1">
        <v>44958</v>
      </c>
      <c r="E632" t="s">
        <v>1801</v>
      </c>
      <c r="F632" s="1">
        <v>44953</v>
      </c>
      <c r="G632" s="34">
        <v>0.83702546296295999</v>
      </c>
      <c r="H632" t="s">
        <v>3335</v>
      </c>
      <c r="I632" s="1">
        <v>44958</v>
      </c>
      <c r="J632" t="s">
        <v>1801</v>
      </c>
      <c r="K632" t="s">
        <v>113</v>
      </c>
      <c r="L632" s="1">
        <v>44958</v>
      </c>
      <c r="M632" s="40">
        <v>-87181.4</v>
      </c>
      <c r="N632" s="40">
        <v>-87181.4</v>
      </c>
      <c r="O632" t="s">
        <v>3332</v>
      </c>
      <c r="P632" s="1">
        <v>44958</v>
      </c>
      <c r="Q632" t="s">
        <v>4024</v>
      </c>
      <c r="R632" t="s">
        <v>325</v>
      </c>
      <c r="S632" t="s">
        <v>322</v>
      </c>
    </row>
    <row r="633" spans="1:19" ht="13.95" customHeight="1" x14ac:dyDescent="0.25">
      <c r="A633" t="s">
        <v>4005</v>
      </c>
      <c r="B633" t="s">
        <v>0</v>
      </c>
      <c r="C633" s="1">
        <v>44958</v>
      </c>
      <c r="D633" s="1">
        <v>44958</v>
      </c>
      <c r="E633" t="s">
        <v>1797</v>
      </c>
      <c r="F633" s="1">
        <v>44953</v>
      </c>
      <c r="G633" s="34">
        <v>0.83701388888888995</v>
      </c>
      <c r="H633" t="s">
        <v>3335</v>
      </c>
      <c r="I633" s="1">
        <v>44958</v>
      </c>
      <c r="J633" t="s">
        <v>1797</v>
      </c>
      <c r="K633" t="s">
        <v>113</v>
      </c>
      <c r="L633" s="1">
        <v>44958</v>
      </c>
      <c r="M633" s="40">
        <v>-1989.12</v>
      </c>
      <c r="N633" s="40">
        <v>-1989.12</v>
      </c>
      <c r="O633" t="s">
        <v>3332</v>
      </c>
      <c r="P633" s="1">
        <v>44958</v>
      </c>
      <c r="Q633" t="s">
        <v>4009</v>
      </c>
      <c r="R633" t="s">
        <v>315</v>
      </c>
      <c r="S633" t="s">
        <v>312</v>
      </c>
    </row>
    <row r="634" spans="1:19" ht="13.95" customHeight="1" x14ac:dyDescent="0.25">
      <c r="A634" t="s">
        <v>3992</v>
      </c>
      <c r="B634" t="s">
        <v>0</v>
      </c>
      <c r="C634" s="1">
        <v>44958</v>
      </c>
      <c r="D634" s="1">
        <v>44958</v>
      </c>
      <c r="E634" t="s">
        <v>1795</v>
      </c>
      <c r="F634" s="1">
        <v>44953</v>
      </c>
      <c r="G634" s="34">
        <v>0.83701388888888995</v>
      </c>
      <c r="H634" t="s">
        <v>3335</v>
      </c>
      <c r="I634" s="1">
        <v>44958</v>
      </c>
      <c r="J634" t="s">
        <v>1795</v>
      </c>
      <c r="K634" t="s">
        <v>113</v>
      </c>
      <c r="L634" s="1">
        <v>44958</v>
      </c>
      <c r="M634" s="40">
        <v>-11903.01</v>
      </c>
      <c r="N634" s="40">
        <v>-11903.01</v>
      </c>
      <c r="O634" t="s">
        <v>3332</v>
      </c>
      <c r="P634" s="1">
        <v>44958</v>
      </c>
      <c r="Q634" t="s">
        <v>3996</v>
      </c>
      <c r="R634" t="s">
        <v>310</v>
      </c>
      <c r="S634" t="s">
        <v>307</v>
      </c>
    </row>
    <row r="635" spans="1:19" ht="13.95" customHeight="1" x14ac:dyDescent="0.25">
      <c r="A635" t="s">
        <v>3974</v>
      </c>
      <c r="B635" t="s">
        <v>0</v>
      </c>
      <c r="C635" s="1">
        <v>44958</v>
      </c>
      <c r="D635" s="1">
        <v>44958</v>
      </c>
      <c r="E635" t="s">
        <v>1793</v>
      </c>
      <c r="F635" s="1">
        <v>44953</v>
      </c>
      <c r="G635" s="34">
        <v>0.83701388888888995</v>
      </c>
      <c r="H635" t="s">
        <v>3335</v>
      </c>
      <c r="I635" s="1">
        <v>44958</v>
      </c>
      <c r="J635" t="s">
        <v>1793</v>
      </c>
      <c r="K635" t="s">
        <v>113</v>
      </c>
      <c r="L635" s="1">
        <v>44958</v>
      </c>
      <c r="M635" s="40">
        <v>-13462.82</v>
      </c>
      <c r="N635" s="40">
        <v>-13462.82</v>
      </c>
      <c r="O635" t="s">
        <v>3332</v>
      </c>
      <c r="P635" s="1">
        <v>44958</v>
      </c>
      <c r="Q635" t="s">
        <v>3978</v>
      </c>
      <c r="R635" t="s">
        <v>305</v>
      </c>
      <c r="S635" t="s">
        <v>302</v>
      </c>
    </row>
    <row r="636" spans="1:19" ht="13.95" customHeight="1" x14ac:dyDescent="0.25">
      <c r="A636" t="s">
        <v>3961</v>
      </c>
      <c r="B636" t="s">
        <v>0</v>
      </c>
      <c r="C636" s="1">
        <v>44958</v>
      </c>
      <c r="D636" s="1">
        <v>44958</v>
      </c>
      <c r="E636" t="s">
        <v>1875</v>
      </c>
      <c r="F636" s="1">
        <v>44953</v>
      </c>
      <c r="G636" s="34">
        <v>0.83711805555555996</v>
      </c>
      <c r="H636" t="s">
        <v>3335</v>
      </c>
      <c r="I636" s="1">
        <v>44958</v>
      </c>
      <c r="J636" t="s">
        <v>1875</v>
      </c>
      <c r="K636" t="s">
        <v>113</v>
      </c>
      <c r="L636" s="1">
        <v>44958</v>
      </c>
      <c r="M636" s="40">
        <v>-196896.93</v>
      </c>
      <c r="N636" s="40">
        <v>-196896.93</v>
      </c>
      <c r="O636" t="s">
        <v>3332</v>
      </c>
      <c r="P636" s="1">
        <v>44958</v>
      </c>
      <c r="Q636" t="s">
        <v>3965</v>
      </c>
      <c r="R636" t="s">
        <v>3959</v>
      </c>
      <c r="S636" t="s">
        <v>1118</v>
      </c>
    </row>
    <row r="637" spans="1:19" ht="13.95" customHeight="1" x14ac:dyDescent="0.25">
      <c r="A637" t="s">
        <v>3947</v>
      </c>
      <c r="B637" t="s">
        <v>0</v>
      </c>
      <c r="C637" s="1">
        <v>44958</v>
      </c>
      <c r="D637" s="1">
        <v>44958</v>
      </c>
      <c r="E637" t="s">
        <v>1721</v>
      </c>
      <c r="F637" s="1">
        <v>44953</v>
      </c>
      <c r="G637" s="34">
        <v>0.83690972222222004</v>
      </c>
      <c r="H637" t="s">
        <v>3335</v>
      </c>
      <c r="I637" s="1">
        <v>44958</v>
      </c>
      <c r="J637" t="s">
        <v>1721</v>
      </c>
      <c r="K637" t="s">
        <v>113</v>
      </c>
      <c r="L637" s="1">
        <v>44958</v>
      </c>
      <c r="M637" s="40">
        <v>-20275.330000000002</v>
      </c>
      <c r="N637" s="40">
        <v>-20275.330000000002</v>
      </c>
      <c r="O637" t="s">
        <v>3332</v>
      </c>
      <c r="P637" s="1">
        <v>44958</v>
      </c>
      <c r="Q637" t="s">
        <v>3951</v>
      </c>
      <c r="R637" t="s">
        <v>3945</v>
      </c>
      <c r="S637" t="s">
        <v>122</v>
      </c>
    </row>
    <row r="638" spans="1:19" ht="13.95" customHeight="1" x14ac:dyDescent="0.25">
      <c r="A638" t="s">
        <v>3933</v>
      </c>
      <c r="B638" t="s">
        <v>0</v>
      </c>
      <c r="C638" s="1">
        <v>44958</v>
      </c>
      <c r="D638" s="1">
        <v>44958</v>
      </c>
      <c r="E638" t="s">
        <v>1789</v>
      </c>
      <c r="F638" s="1">
        <v>44953</v>
      </c>
      <c r="G638" s="34">
        <v>0.83700231481481002</v>
      </c>
      <c r="H638" t="s">
        <v>3335</v>
      </c>
      <c r="I638" s="1">
        <v>44958</v>
      </c>
      <c r="J638" t="s">
        <v>1789</v>
      </c>
      <c r="K638" t="s">
        <v>113</v>
      </c>
      <c r="L638" s="1">
        <v>44958</v>
      </c>
      <c r="M638" s="40">
        <v>-26643.09</v>
      </c>
      <c r="N638" s="40">
        <v>-26643.09</v>
      </c>
      <c r="O638" t="s">
        <v>3332</v>
      </c>
      <c r="P638" s="1">
        <v>44958</v>
      </c>
      <c r="Q638" t="s">
        <v>3937</v>
      </c>
      <c r="R638" t="s">
        <v>295</v>
      </c>
      <c r="S638" t="s">
        <v>292</v>
      </c>
    </row>
    <row r="639" spans="1:19" ht="13.95" customHeight="1" x14ac:dyDescent="0.25">
      <c r="A639" t="s">
        <v>3920</v>
      </c>
      <c r="B639" t="s">
        <v>0</v>
      </c>
      <c r="C639" s="1">
        <v>44958</v>
      </c>
      <c r="D639" s="1">
        <v>44958</v>
      </c>
      <c r="E639" t="s">
        <v>1787</v>
      </c>
      <c r="F639" s="1">
        <v>44953</v>
      </c>
      <c r="G639" s="34">
        <v>0.83700231481481002</v>
      </c>
      <c r="H639" t="s">
        <v>3335</v>
      </c>
      <c r="I639" s="1">
        <v>44958</v>
      </c>
      <c r="J639" t="s">
        <v>1787</v>
      </c>
      <c r="K639" t="s">
        <v>113</v>
      </c>
      <c r="L639" s="1">
        <v>44958</v>
      </c>
      <c r="M639" s="40">
        <v>-3633.81</v>
      </c>
      <c r="N639" s="40">
        <v>-3633.81</v>
      </c>
      <c r="O639" t="s">
        <v>3332</v>
      </c>
      <c r="P639" s="1">
        <v>44958</v>
      </c>
      <c r="Q639" t="s">
        <v>3924</v>
      </c>
      <c r="R639" t="s">
        <v>290</v>
      </c>
      <c r="S639" t="s">
        <v>287</v>
      </c>
    </row>
    <row r="640" spans="1:19" ht="13.95" customHeight="1" x14ac:dyDescent="0.25">
      <c r="A640" t="s">
        <v>3907</v>
      </c>
      <c r="B640" t="s">
        <v>0</v>
      </c>
      <c r="C640" s="1">
        <v>44958</v>
      </c>
      <c r="D640" s="1">
        <v>44958</v>
      </c>
      <c r="E640" t="s">
        <v>1785</v>
      </c>
      <c r="F640" s="1">
        <v>44953</v>
      </c>
      <c r="G640" s="34">
        <v>0.83700231481481002</v>
      </c>
      <c r="H640" t="s">
        <v>3335</v>
      </c>
      <c r="I640" s="1">
        <v>44958</v>
      </c>
      <c r="J640" t="s">
        <v>1785</v>
      </c>
      <c r="K640" t="s">
        <v>113</v>
      </c>
      <c r="L640" s="1">
        <v>44958</v>
      </c>
      <c r="M640" s="40">
        <v>-986.75</v>
      </c>
      <c r="N640" s="40">
        <v>-986.75</v>
      </c>
      <c r="O640" t="s">
        <v>3332</v>
      </c>
      <c r="P640" s="1">
        <v>44958</v>
      </c>
      <c r="Q640" t="s">
        <v>3911</v>
      </c>
      <c r="R640" t="s">
        <v>285</v>
      </c>
      <c r="S640" t="s">
        <v>282</v>
      </c>
    </row>
    <row r="641" spans="1:19" ht="13.95" customHeight="1" x14ac:dyDescent="0.25">
      <c r="A641" t="s">
        <v>3894</v>
      </c>
      <c r="B641" t="s">
        <v>0</v>
      </c>
      <c r="C641" s="1">
        <v>44958</v>
      </c>
      <c r="D641" s="1">
        <v>44958</v>
      </c>
      <c r="E641" t="s">
        <v>1783</v>
      </c>
      <c r="F641" s="1">
        <v>44953</v>
      </c>
      <c r="G641" s="34">
        <v>0.83700231481481002</v>
      </c>
      <c r="H641" t="s">
        <v>3335</v>
      </c>
      <c r="I641" s="1">
        <v>44958</v>
      </c>
      <c r="J641" t="s">
        <v>1783</v>
      </c>
      <c r="K641" t="s">
        <v>113</v>
      </c>
      <c r="L641" s="1">
        <v>44958</v>
      </c>
      <c r="M641" s="40">
        <v>-51834.36</v>
      </c>
      <c r="N641" s="40">
        <v>-51834.36</v>
      </c>
      <c r="O641" t="s">
        <v>3332</v>
      </c>
      <c r="P641" s="1">
        <v>44958</v>
      </c>
      <c r="Q641" t="s">
        <v>3898</v>
      </c>
      <c r="R641" t="s">
        <v>280</v>
      </c>
      <c r="S641" t="s">
        <v>277</v>
      </c>
    </row>
    <row r="642" spans="1:19" ht="13.95" customHeight="1" x14ac:dyDescent="0.25">
      <c r="A642" t="s">
        <v>3881</v>
      </c>
      <c r="B642" t="s">
        <v>0</v>
      </c>
      <c r="C642" s="1">
        <v>44958</v>
      </c>
      <c r="D642" s="1">
        <v>44958</v>
      </c>
      <c r="E642" t="s">
        <v>1781</v>
      </c>
      <c r="F642" s="1">
        <v>44953</v>
      </c>
      <c r="G642" s="34">
        <v>0.83700231481481002</v>
      </c>
      <c r="H642" t="s">
        <v>3335</v>
      </c>
      <c r="I642" s="1">
        <v>44958</v>
      </c>
      <c r="J642" t="s">
        <v>1781</v>
      </c>
      <c r="K642" t="s">
        <v>113</v>
      </c>
      <c r="L642" s="1">
        <v>44958</v>
      </c>
      <c r="M642" s="40">
        <v>-383635.71</v>
      </c>
      <c r="N642" s="40">
        <v>-383635.71</v>
      </c>
      <c r="O642" t="s">
        <v>3332</v>
      </c>
      <c r="P642" s="1">
        <v>44958</v>
      </c>
      <c r="Q642" t="s">
        <v>3885</v>
      </c>
      <c r="R642" t="s">
        <v>275</v>
      </c>
      <c r="S642" t="s">
        <v>272</v>
      </c>
    </row>
    <row r="643" spans="1:19" ht="13.95" customHeight="1" x14ac:dyDescent="0.25">
      <c r="A643" t="s">
        <v>3863</v>
      </c>
      <c r="B643" t="s">
        <v>0</v>
      </c>
      <c r="C643" s="1">
        <v>44958</v>
      </c>
      <c r="D643" s="1">
        <v>44958</v>
      </c>
      <c r="E643" t="s">
        <v>1777</v>
      </c>
      <c r="F643" s="1">
        <v>44953</v>
      </c>
      <c r="G643" s="34">
        <v>0.83699074074073998</v>
      </c>
      <c r="H643" t="s">
        <v>3335</v>
      </c>
      <c r="I643" s="1">
        <v>44958</v>
      </c>
      <c r="J643" t="s">
        <v>1777</v>
      </c>
      <c r="K643" t="s">
        <v>113</v>
      </c>
      <c r="L643" s="1">
        <v>44958</v>
      </c>
      <c r="M643" s="40">
        <v>-22701.599999999999</v>
      </c>
      <c r="N643" s="40">
        <v>-22701.599999999999</v>
      </c>
      <c r="O643" t="s">
        <v>3332</v>
      </c>
      <c r="P643" s="1">
        <v>44958</v>
      </c>
      <c r="Q643" t="s">
        <v>3867</v>
      </c>
      <c r="R643" t="s">
        <v>265</v>
      </c>
      <c r="S643" t="s">
        <v>262</v>
      </c>
    </row>
    <row r="644" spans="1:19" ht="13.95" customHeight="1" x14ac:dyDescent="0.25">
      <c r="A644" t="s">
        <v>3850</v>
      </c>
      <c r="B644" t="s">
        <v>0</v>
      </c>
      <c r="C644" s="1">
        <v>44958</v>
      </c>
      <c r="D644" s="1">
        <v>44958</v>
      </c>
      <c r="E644" t="s">
        <v>1775</v>
      </c>
      <c r="F644" s="1">
        <v>44953</v>
      </c>
      <c r="G644" s="34">
        <v>0.83699074074073998</v>
      </c>
      <c r="H644" t="s">
        <v>3335</v>
      </c>
      <c r="I644" s="1">
        <v>44958</v>
      </c>
      <c r="J644" t="s">
        <v>1775</v>
      </c>
      <c r="K644" t="s">
        <v>113</v>
      </c>
      <c r="L644" s="1">
        <v>44958</v>
      </c>
      <c r="M644" s="40">
        <v>-2940.66</v>
      </c>
      <c r="N644" s="40">
        <v>-2940.66</v>
      </c>
      <c r="O644" t="s">
        <v>3332</v>
      </c>
      <c r="P644" s="1">
        <v>44958</v>
      </c>
      <c r="Q644" t="s">
        <v>3854</v>
      </c>
      <c r="R644" t="s">
        <v>260</v>
      </c>
      <c r="S644" t="s">
        <v>257</v>
      </c>
    </row>
    <row r="645" spans="1:19" ht="13.95" customHeight="1" x14ac:dyDescent="0.25">
      <c r="A645" t="s">
        <v>3832</v>
      </c>
      <c r="B645" t="s">
        <v>0</v>
      </c>
      <c r="C645" s="1">
        <v>44958</v>
      </c>
      <c r="D645" s="1">
        <v>44958</v>
      </c>
      <c r="E645" t="s">
        <v>1773</v>
      </c>
      <c r="F645" s="1">
        <v>44953</v>
      </c>
      <c r="G645" s="34">
        <v>0.83699074074073998</v>
      </c>
      <c r="H645" t="s">
        <v>3335</v>
      </c>
      <c r="I645" s="1">
        <v>44958</v>
      </c>
      <c r="J645" t="s">
        <v>1773</v>
      </c>
      <c r="K645" t="s">
        <v>113</v>
      </c>
      <c r="L645" s="1">
        <v>44958</v>
      </c>
      <c r="M645" s="40">
        <v>-1464.57</v>
      </c>
      <c r="N645" s="40">
        <v>-1464.57</v>
      </c>
      <c r="O645" t="s">
        <v>3332</v>
      </c>
      <c r="P645" s="1">
        <v>44958</v>
      </c>
      <c r="Q645" t="s">
        <v>3836</v>
      </c>
      <c r="R645" t="s">
        <v>255</v>
      </c>
      <c r="S645" t="s">
        <v>252</v>
      </c>
    </row>
    <row r="646" spans="1:19" ht="13.95" customHeight="1" x14ac:dyDescent="0.25">
      <c r="A646" t="s">
        <v>3819</v>
      </c>
      <c r="B646" t="s">
        <v>0</v>
      </c>
      <c r="C646" s="1">
        <v>44958</v>
      </c>
      <c r="D646" s="1">
        <v>44958</v>
      </c>
      <c r="E646" t="s">
        <v>1769</v>
      </c>
      <c r="F646" s="1">
        <v>44953</v>
      </c>
      <c r="G646" s="34">
        <v>0.83697916666667005</v>
      </c>
      <c r="H646" t="s">
        <v>3335</v>
      </c>
      <c r="I646" s="1">
        <v>44958</v>
      </c>
      <c r="J646" t="s">
        <v>1769</v>
      </c>
      <c r="K646" t="s">
        <v>113</v>
      </c>
      <c r="L646" s="1">
        <v>44958</v>
      </c>
      <c r="M646" s="40">
        <v>-9560.18</v>
      </c>
      <c r="N646" s="40">
        <v>-9560.18</v>
      </c>
      <c r="O646" t="s">
        <v>3332</v>
      </c>
      <c r="P646" s="1">
        <v>44958</v>
      </c>
      <c r="Q646" t="s">
        <v>3823</v>
      </c>
      <c r="R646" t="s">
        <v>245</v>
      </c>
      <c r="S646" t="s">
        <v>242</v>
      </c>
    </row>
    <row r="647" spans="1:19" ht="13.95" customHeight="1" x14ac:dyDescent="0.25">
      <c r="A647" t="s">
        <v>3806</v>
      </c>
      <c r="B647" t="s">
        <v>0</v>
      </c>
      <c r="C647" s="1">
        <v>44958</v>
      </c>
      <c r="D647" s="1">
        <v>44958</v>
      </c>
      <c r="E647" t="s">
        <v>1767</v>
      </c>
      <c r="F647" s="1">
        <v>44953</v>
      </c>
      <c r="G647" s="34">
        <v>0.83697916666667005</v>
      </c>
      <c r="H647" t="s">
        <v>3335</v>
      </c>
      <c r="I647" s="1">
        <v>44958</v>
      </c>
      <c r="J647" t="s">
        <v>1767</v>
      </c>
      <c r="K647" t="s">
        <v>113</v>
      </c>
      <c r="L647" s="1">
        <v>44958</v>
      </c>
      <c r="M647" s="40">
        <v>-122621.97</v>
      </c>
      <c r="N647" s="40">
        <v>-122621.97</v>
      </c>
      <c r="O647" t="s">
        <v>3332</v>
      </c>
      <c r="P647" s="1">
        <v>44958</v>
      </c>
      <c r="Q647" t="s">
        <v>3810</v>
      </c>
      <c r="R647" t="s">
        <v>240</v>
      </c>
      <c r="S647" t="s">
        <v>237</v>
      </c>
    </row>
    <row r="648" spans="1:19" ht="13.95" customHeight="1" x14ac:dyDescent="0.25">
      <c r="A648" t="s">
        <v>3793</v>
      </c>
      <c r="B648" t="s">
        <v>0</v>
      </c>
      <c r="C648" s="1">
        <v>44958</v>
      </c>
      <c r="D648" s="1">
        <v>44958</v>
      </c>
      <c r="E648" t="s">
        <v>1765</v>
      </c>
      <c r="F648" s="1">
        <v>44953</v>
      </c>
      <c r="G648" s="34">
        <v>0.83697916666667005</v>
      </c>
      <c r="H648" t="s">
        <v>3335</v>
      </c>
      <c r="I648" s="1">
        <v>44958</v>
      </c>
      <c r="J648" t="s">
        <v>1765</v>
      </c>
      <c r="K648" t="s">
        <v>113</v>
      </c>
      <c r="L648" s="1">
        <v>44958</v>
      </c>
      <c r="M648" s="40">
        <v>-3258.86</v>
      </c>
      <c r="N648" s="40">
        <v>-3258.86</v>
      </c>
      <c r="O648" t="s">
        <v>3332</v>
      </c>
      <c r="P648" s="1">
        <v>44958</v>
      </c>
      <c r="Q648" t="s">
        <v>3797</v>
      </c>
      <c r="R648" t="s">
        <v>3791</v>
      </c>
      <c r="S648" t="s">
        <v>232</v>
      </c>
    </row>
    <row r="649" spans="1:19" ht="13.95" customHeight="1" x14ac:dyDescent="0.25">
      <c r="A649" t="s">
        <v>3779</v>
      </c>
      <c r="B649" t="s">
        <v>0</v>
      </c>
      <c r="C649" s="1">
        <v>44958</v>
      </c>
      <c r="D649" s="1">
        <v>44958</v>
      </c>
      <c r="E649" t="s">
        <v>1761</v>
      </c>
      <c r="F649" s="1">
        <v>44953</v>
      </c>
      <c r="G649" s="34">
        <v>0.83696759259259002</v>
      </c>
      <c r="H649" t="s">
        <v>3335</v>
      </c>
      <c r="I649" s="1">
        <v>44958</v>
      </c>
      <c r="J649" t="s">
        <v>1761</v>
      </c>
      <c r="K649" t="s">
        <v>113</v>
      </c>
      <c r="L649" s="1">
        <v>44958</v>
      </c>
      <c r="M649" s="40">
        <v>-34029.22</v>
      </c>
      <c r="N649" s="40">
        <v>-34029.22</v>
      </c>
      <c r="O649" t="s">
        <v>3332</v>
      </c>
      <c r="P649" s="1">
        <v>44958</v>
      </c>
      <c r="Q649" t="s">
        <v>3783</v>
      </c>
      <c r="R649" t="s">
        <v>3777</v>
      </c>
      <c r="S649" t="s">
        <v>222</v>
      </c>
    </row>
    <row r="650" spans="1:19" ht="13.95" customHeight="1" x14ac:dyDescent="0.25">
      <c r="A650" t="s">
        <v>3765</v>
      </c>
      <c r="B650" t="s">
        <v>0</v>
      </c>
      <c r="C650" s="1">
        <v>44958</v>
      </c>
      <c r="D650" s="1">
        <v>44958</v>
      </c>
      <c r="E650" t="s">
        <v>1757</v>
      </c>
      <c r="F650" s="1">
        <v>44953</v>
      </c>
      <c r="G650" s="34">
        <v>0.83696759259259002</v>
      </c>
      <c r="H650" t="s">
        <v>3335</v>
      </c>
      <c r="I650" s="1">
        <v>44958</v>
      </c>
      <c r="J650" t="s">
        <v>1757</v>
      </c>
      <c r="K650" t="s">
        <v>113</v>
      </c>
      <c r="L650" s="1">
        <v>44958</v>
      </c>
      <c r="M650" s="40">
        <v>-24821.279999999999</v>
      </c>
      <c r="N650" s="40">
        <v>-24821.279999999999</v>
      </c>
      <c r="O650" t="s">
        <v>3332</v>
      </c>
      <c r="P650" s="1">
        <v>44958</v>
      </c>
      <c r="Q650" t="s">
        <v>3769</v>
      </c>
      <c r="R650" t="s">
        <v>3763</v>
      </c>
      <c r="S650" t="s">
        <v>212</v>
      </c>
    </row>
    <row r="651" spans="1:19" ht="13.95" customHeight="1" x14ac:dyDescent="0.25">
      <c r="A651" t="s">
        <v>3746</v>
      </c>
      <c r="B651" t="s">
        <v>0</v>
      </c>
      <c r="C651" s="1">
        <v>44958</v>
      </c>
      <c r="D651" s="1">
        <v>44958</v>
      </c>
      <c r="E651" t="s">
        <v>1755</v>
      </c>
      <c r="F651" s="1">
        <v>44953</v>
      </c>
      <c r="G651" s="34">
        <v>0.83696759259259002</v>
      </c>
      <c r="H651" t="s">
        <v>3335</v>
      </c>
      <c r="I651" s="1">
        <v>44958</v>
      </c>
      <c r="J651" t="s">
        <v>1755</v>
      </c>
      <c r="K651" t="s">
        <v>113</v>
      </c>
      <c r="L651" s="1">
        <v>44958</v>
      </c>
      <c r="M651" s="40">
        <v>-2750.93</v>
      </c>
      <c r="N651" s="40">
        <v>-2750.93</v>
      </c>
      <c r="O651" t="s">
        <v>3332</v>
      </c>
      <c r="P651" s="1">
        <v>44958</v>
      </c>
      <c r="Q651" t="s">
        <v>3750</v>
      </c>
      <c r="R651" t="s">
        <v>3744</v>
      </c>
      <c r="S651" t="s">
        <v>207</v>
      </c>
    </row>
    <row r="652" spans="1:19" ht="13.95" customHeight="1" x14ac:dyDescent="0.25">
      <c r="A652" t="s">
        <v>3732</v>
      </c>
      <c r="B652" t="s">
        <v>0</v>
      </c>
      <c r="C652" s="1">
        <v>44958</v>
      </c>
      <c r="D652" s="1">
        <v>44958</v>
      </c>
      <c r="E652" t="s">
        <v>1753</v>
      </c>
      <c r="F652" s="1">
        <v>44953</v>
      </c>
      <c r="G652" s="34">
        <v>0.83695601851851997</v>
      </c>
      <c r="H652" t="s">
        <v>3335</v>
      </c>
      <c r="I652" s="1">
        <v>44958</v>
      </c>
      <c r="J652" t="s">
        <v>1753</v>
      </c>
      <c r="K652" t="s">
        <v>113</v>
      </c>
      <c r="L652" s="1">
        <v>44958</v>
      </c>
      <c r="M652" s="40">
        <v>-35348.080000000002</v>
      </c>
      <c r="N652" s="40">
        <v>-35348.080000000002</v>
      </c>
      <c r="O652" t="s">
        <v>3332</v>
      </c>
      <c r="P652" s="1">
        <v>44958</v>
      </c>
      <c r="Q652" t="s">
        <v>3736</v>
      </c>
      <c r="R652" t="s">
        <v>3730</v>
      </c>
      <c r="S652" t="s">
        <v>202</v>
      </c>
    </row>
    <row r="653" spans="1:19" ht="13.95" customHeight="1" x14ac:dyDescent="0.25">
      <c r="A653" t="s">
        <v>3718</v>
      </c>
      <c r="B653" t="s">
        <v>0</v>
      </c>
      <c r="C653" s="1">
        <v>44958</v>
      </c>
      <c r="D653" s="1">
        <v>44958</v>
      </c>
      <c r="E653" t="s">
        <v>1751</v>
      </c>
      <c r="F653" s="1">
        <v>44953</v>
      </c>
      <c r="G653" s="34">
        <v>0.83695601851851997</v>
      </c>
      <c r="H653" t="s">
        <v>3335</v>
      </c>
      <c r="I653" s="1">
        <v>44958</v>
      </c>
      <c r="J653" t="s">
        <v>1751</v>
      </c>
      <c r="K653" t="s">
        <v>113</v>
      </c>
      <c r="L653" s="1">
        <v>44958</v>
      </c>
      <c r="M653" s="40">
        <v>-8140.3</v>
      </c>
      <c r="N653" s="40">
        <v>-8140.3</v>
      </c>
      <c r="O653" t="s">
        <v>3332</v>
      </c>
      <c r="P653" s="1">
        <v>44958</v>
      </c>
      <c r="Q653" t="s">
        <v>3722</v>
      </c>
      <c r="R653" t="s">
        <v>3716</v>
      </c>
      <c r="S653" t="s">
        <v>197</v>
      </c>
    </row>
    <row r="654" spans="1:19" ht="13.95" customHeight="1" x14ac:dyDescent="0.25">
      <c r="A654" t="s">
        <v>3704</v>
      </c>
      <c r="B654" t="s">
        <v>0</v>
      </c>
      <c r="C654" s="1">
        <v>44958</v>
      </c>
      <c r="D654" s="1">
        <v>44958</v>
      </c>
      <c r="E654" t="s">
        <v>1749</v>
      </c>
      <c r="F654" s="1">
        <v>44953</v>
      </c>
      <c r="G654" s="34">
        <v>0.83695601851851997</v>
      </c>
      <c r="H654" t="s">
        <v>3335</v>
      </c>
      <c r="I654" s="1">
        <v>44958</v>
      </c>
      <c r="J654" t="s">
        <v>1749</v>
      </c>
      <c r="K654" t="s">
        <v>113</v>
      </c>
      <c r="L654" s="1">
        <v>44958</v>
      </c>
      <c r="M654" s="40">
        <v>-15294.71</v>
      </c>
      <c r="N654" s="40">
        <v>-15294.71</v>
      </c>
      <c r="O654" t="s">
        <v>3332</v>
      </c>
      <c r="P654" s="1">
        <v>44958</v>
      </c>
      <c r="Q654" t="s">
        <v>3708</v>
      </c>
      <c r="R654" t="s">
        <v>3702</v>
      </c>
      <c r="S654" t="s">
        <v>192</v>
      </c>
    </row>
    <row r="655" spans="1:19" ht="13.95" customHeight="1" x14ac:dyDescent="0.25">
      <c r="A655" t="s">
        <v>3690</v>
      </c>
      <c r="B655" t="s">
        <v>0</v>
      </c>
      <c r="C655" s="1">
        <v>44958</v>
      </c>
      <c r="D655" s="1">
        <v>44958</v>
      </c>
      <c r="E655" t="s">
        <v>1747</v>
      </c>
      <c r="F655" s="1">
        <v>44953</v>
      </c>
      <c r="G655" s="34">
        <v>0.83695601851851997</v>
      </c>
      <c r="H655" t="s">
        <v>3335</v>
      </c>
      <c r="I655" s="1">
        <v>44958</v>
      </c>
      <c r="J655" t="s">
        <v>1747</v>
      </c>
      <c r="K655" t="s">
        <v>113</v>
      </c>
      <c r="L655" s="1">
        <v>44958</v>
      </c>
      <c r="M655" s="40">
        <v>-114359.22</v>
      </c>
      <c r="N655" s="40">
        <v>-114359.22</v>
      </c>
      <c r="O655" t="s">
        <v>3332</v>
      </c>
      <c r="P655" s="1">
        <v>44958</v>
      </c>
      <c r="Q655" t="s">
        <v>3694</v>
      </c>
      <c r="R655" t="s">
        <v>3688</v>
      </c>
      <c r="S655" t="s">
        <v>187</v>
      </c>
    </row>
    <row r="656" spans="1:19" ht="13.95" customHeight="1" x14ac:dyDescent="0.25">
      <c r="A656" t="s">
        <v>3676</v>
      </c>
      <c r="B656" t="s">
        <v>0</v>
      </c>
      <c r="C656" s="1">
        <v>44958</v>
      </c>
      <c r="D656" s="1">
        <v>44958</v>
      </c>
      <c r="E656" t="s">
        <v>1745</v>
      </c>
      <c r="F656" s="1">
        <v>44953</v>
      </c>
      <c r="G656" s="34">
        <v>0.83694444444444005</v>
      </c>
      <c r="H656" t="s">
        <v>3335</v>
      </c>
      <c r="I656" s="1">
        <v>44958</v>
      </c>
      <c r="J656" t="s">
        <v>1745</v>
      </c>
      <c r="K656" t="s">
        <v>113</v>
      </c>
      <c r="L656" s="1">
        <v>44958</v>
      </c>
      <c r="M656" s="40">
        <v>-2853.04</v>
      </c>
      <c r="N656" s="40">
        <v>-2853.04</v>
      </c>
      <c r="O656" t="s">
        <v>3332</v>
      </c>
      <c r="P656" s="1">
        <v>44958</v>
      </c>
      <c r="Q656" t="s">
        <v>3680</v>
      </c>
      <c r="R656" t="s">
        <v>3674</v>
      </c>
      <c r="S656" t="s">
        <v>182</v>
      </c>
    </row>
    <row r="657" spans="1:19" ht="13.95" customHeight="1" x14ac:dyDescent="0.25">
      <c r="A657" t="s">
        <v>3662</v>
      </c>
      <c r="B657" t="s">
        <v>0</v>
      </c>
      <c r="C657" s="1">
        <v>44958</v>
      </c>
      <c r="D657" s="1">
        <v>44958</v>
      </c>
      <c r="E657" t="s">
        <v>1741</v>
      </c>
      <c r="F657" s="1">
        <v>44953</v>
      </c>
      <c r="G657" s="34">
        <v>0.83694444444444005</v>
      </c>
      <c r="H657" t="s">
        <v>3335</v>
      </c>
      <c r="I657" s="1">
        <v>44958</v>
      </c>
      <c r="J657" t="s">
        <v>1741</v>
      </c>
      <c r="K657" t="s">
        <v>113</v>
      </c>
      <c r="L657" s="1">
        <v>44958</v>
      </c>
      <c r="M657" s="40">
        <v>-338062.87</v>
      </c>
      <c r="N657" s="40">
        <v>-338062.87</v>
      </c>
      <c r="O657" t="s">
        <v>3332</v>
      </c>
      <c r="P657" s="1">
        <v>44958</v>
      </c>
      <c r="Q657" t="s">
        <v>3666</v>
      </c>
      <c r="R657" t="s">
        <v>3660</v>
      </c>
      <c r="S657" t="s">
        <v>172</v>
      </c>
    </row>
    <row r="658" spans="1:19" ht="13.95" customHeight="1" x14ac:dyDescent="0.25">
      <c r="A658" t="s">
        <v>3648</v>
      </c>
      <c r="B658" t="s">
        <v>0</v>
      </c>
      <c r="C658" s="1">
        <v>44958</v>
      </c>
      <c r="D658" s="1">
        <v>44958</v>
      </c>
      <c r="E658" t="s">
        <v>1743</v>
      </c>
      <c r="F658" s="1">
        <v>44953</v>
      </c>
      <c r="G658" s="34">
        <v>0.83694444444444005</v>
      </c>
      <c r="H658" t="s">
        <v>3335</v>
      </c>
      <c r="I658" s="1">
        <v>44958</v>
      </c>
      <c r="J658" t="s">
        <v>1743</v>
      </c>
      <c r="K658" t="s">
        <v>113</v>
      </c>
      <c r="L658" s="1">
        <v>44958</v>
      </c>
      <c r="M658" s="40">
        <v>-5660.79</v>
      </c>
      <c r="N658" s="40">
        <v>-5660.79</v>
      </c>
      <c r="O658" t="s">
        <v>3332</v>
      </c>
      <c r="P658" s="1">
        <v>44958</v>
      </c>
      <c r="Q658" t="s">
        <v>3652</v>
      </c>
      <c r="R658" t="s">
        <v>3646</v>
      </c>
      <c r="S658" t="s">
        <v>177</v>
      </c>
    </row>
    <row r="659" spans="1:19" ht="13.95" customHeight="1" x14ac:dyDescent="0.25">
      <c r="A659" t="s">
        <v>3629</v>
      </c>
      <c r="B659" t="s">
        <v>0</v>
      </c>
      <c r="C659" s="1">
        <v>44958</v>
      </c>
      <c r="D659" s="1">
        <v>44958</v>
      </c>
      <c r="E659" t="s">
        <v>1739</v>
      </c>
      <c r="F659" s="1">
        <v>44953</v>
      </c>
      <c r="G659" s="34">
        <v>0.83694444444444005</v>
      </c>
      <c r="H659" t="s">
        <v>3335</v>
      </c>
      <c r="I659" s="1">
        <v>44958</v>
      </c>
      <c r="J659" t="s">
        <v>1739</v>
      </c>
      <c r="K659" t="s">
        <v>113</v>
      </c>
      <c r="L659" s="1">
        <v>44958</v>
      </c>
      <c r="M659" s="40">
        <v>-2150.79</v>
      </c>
      <c r="N659" s="40">
        <v>-2150.79</v>
      </c>
      <c r="O659" t="s">
        <v>3332</v>
      </c>
      <c r="P659" s="1">
        <v>44958</v>
      </c>
      <c r="Q659" t="s">
        <v>3633</v>
      </c>
      <c r="R659" t="s">
        <v>3627</v>
      </c>
      <c r="S659" t="s">
        <v>167</v>
      </c>
    </row>
    <row r="660" spans="1:19" ht="13.95" customHeight="1" x14ac:dyDescent="0.25">
      <c r="A660" t="s">
        <v>3615</v>
      </c>
      <c r="B660" t="s">
        <v>0</v>
      </c>
      <c r="C660" s="1">
        <v>44958</v>
      </c>
      <c r="D660" s="1">
        <v>44958</v>
      </c>
      <c r="E660" t="s">
        <v>1737</v>
      </c>
      <c r="F660" s="1">
        <v>44953</v>
      </c>
      <c r="G660" s="34">
        <v>0.83694444444444005</v>
      </c>
      <c r="H660" t="s">
        <v>3335</v>
      </c>
      <c r="I660" s="1">
        <v>44958</v>
      </c>
      <c r="J660" t="s">
        <v>1737</v>
      </c>
      <c r="K660" t="s">
        <v>113</v>
      </c>
      <c r="L660" s="1">
        <v>44958</v>
      </c>
      <c r="M660" s="40">
        <v>-6207.74</v>
      </c>
      <c r="N660" s="40">
        <v>-6207.74</v>
      </c>
      <c r="O660" t="s">
        <v>3332</v>
      </c>
      <c r="P660" s="1">
        <v>44958</v>
      </c>
      <c r="Q660" t="s">
        <v>3619</v>
      </c>
      <c r="R660" t="s">
        <v>3613</v>
      </c>
      <c r="S660" t="s">
        <v>162</v>
      </c>
    </row>
    <row r="661" spans="1:19" ht="13.95" customHeight="1" x14ac:dyDescent="0.25">
      <c r="A661" t="s">
        <v>3601</v>
      </c>
      <c r="B661" t="s">
        <v>0</v>
      </c>
      <c r="C661" s="1">
        <v>44958</v>
      </c>
      <c r="D661" s="1">
        <v>44958</v>
      </c>
      <c r="E661" t="s">
        <v>1735</v>
      </c>
      <c r="F661" s="1">
        <v>44953</v>
      </c>
      <c r="G661" s="34">
        <v>0.83693287037037001</v>
      </c>
      <c r="H661" t="s">
        <v>3335</v>
      </c>
      <c r="I661" s="1">
        <v>44958</v>
      </c>
      <c r="J661" t="s">
        <v>1735</v>
      </c>
      <c r="K661" t="s">
        <v>113</v>
      </c>
      <c r="L661" s="1">
        <v>44958</v>
      </c>
      <c r="M661" s="40">
        <v>-59558.85</v>
      </c>
      <c r="N661" s="40">
        <v>-59558.85</v>
      </c>
      <c r="O661" t="s">
        <v>3332</v>
      </c>
      <c r="P661" s="1">
        <v>44958</v>
      </c>
      <c r="Q661" t="s">
        <v>3605</v>
      </c>
      <c r="R661" t="s">
        <v>3599</v>
      </c>
      <c r="S661" t="s">
        <v>157</v>
      </c>
    </row>
    <row r="662" spans="1:19" ht="13.95" customHeight="1" x14ac:dyDescent="0.25">
      <c r="A662" t="s">
        <v>3587</v>
      </c>
      <c r="B662" t="s">
        <v>0</v>
      </c>
      <c r="C662" s="1">
        <v>44958</v>
      </c>
      <c r="D662" s="1">
        <v>44958</v>
      </c>
      <c r="E662" t="s">
        <v>1733</v>
      </c>
      <c r="F662" s="1">
        <v>44953</v>
      </c>
      <c r="G662" s="34">
        <v>0.83693287037037001</v>
      </c>
      <c r="H662" t="s">
        <v>3335</v>
      </c>
      <c r="I662" s="1">
        <v>44958</v>
      </c>
      <c r="J662" t="s">
        <v>1733</v>
      </c>
      <c r="K662" t="s">
        <v>113</v>
      </c>
      <c r="L662" s="1">
        <v>44958</v>
      </c>
      <c r="M662" s="40">
        <v>-10545.53</v>
      </c>
      <c r="N662" s="40">
        <v>-10545.53</v>
      </c>
      <c r="O662" t="s">
        <v>3332</v>
      </c>
      <c r="P662" s="1">
        <v>44958</v>
      </c>
      <c r="Q662" t="s">
        <v>3591</v>
      </c>
      <c r="R662" t="s">
        <v>3585</v>
      </c>
      <c r="S662" t="s">
        <v>152</v>
      </c>
    </row>
    <row r="663" spans="1:19" ht="13.95" customHeight="1" x14ac:dyDescent="0.25">
      <c r="A663" t="s">
        <v>3573</v>
      </c>
      <c r="B663" t="s">
        <v>0</v>
      </c>
      <c r="C663" s="1">
        <v>44958</v>
      </c>
      <c r="D663" s="1">
        <v>44958</v>
      </c>
      <c r="E663" t="s">
        <v>1731</v>
      </c>
      <c r="F663" s="1">
        <v>44953</v>
      </c>
      <c r="G663" s="34">
        <v>0.83693287037037001</v>
      </c>
      <c r="H663" t="s">
        <v>3335</v>
      </c>
      <c r="I663" s="1">
        <v>44958</v>
      </c>
      <c r="J663" t="s">
        <v>1731</v>
      </c>
      <c r="K663" t="s">
        <v>113</v>
      </c>
      <c r="L663" s="1">
        <v>44958</v>
      </c>
      <c r="M663" s="40">
        <v>-3324.32</v>
      </c>
      <c r="N663" s="40">
        <v>-3324.32</v>
      </c>
      <c r="O663" t="s">
        <v>3332</v>
      </c>
      <c r="P663" s="1">
        <v>44958</v>
      </c>
      <c r="Q663" t="s">
        <v>3577</v>
      </c>
      <c r="R663" t="s">
        <v>3571</v>
      </c>
      <c r="S663" t="s">
        <v>147</v>
      </c>
    </row>
    <row r="664" spans="1:19" ht="13.95" customHeight="1" x14ac:dyDescent="0.25">
      <c r="A664" t="s">
        <v>3559</v>
      </c>
      <c r="B664" t="s">
        <v>0</v>
      </c>
      <c r="C664" s="1">
        <v>44958</v>
      </c>
      <c r="D664" s="1">
        <v>44958</v>
      </c>
      <c r="E664" t="s">
        <v>1729</v>
      </c>
      <c r="F664" s="1">
        <v>44953</v>
      </c>
      <c r="G664" s="34">
        <v>0.83693287037037001</v>
      </c>
      <c r="H664" t="s">
        <v>3335</v>
      </c>
      <c r="I664" s="1">
        <v>44958</v>
      </c>
      <c r="J664" t="s">
        <v>1729</v>
      </c>
      <c r="K664" t="s">
        <v>113</v>
      </c>
      <c r="L664" s="1">
        <v>44958</v>
      </c>
      <c r="M664" s="40">
        <v>-80352.25</v>
      </c>
      <c r="N664" s="40">
        <v>-80352.25</v>
      </c>
      <c r="O664" t="s">
        <v>3332</v>
      </c>
      <c r="P664" s="1">
        <v>44958</v>
      </c>
      <c r="Q664" t="s">
        <v>3563</v>
      </c>
      <c r="R664" t="s">
        <v>3557</v>
      </c>
      <c r="S664" t="s">
        <v>142</v>
      </c>
    </row>
    <row r="665" spans="1:19" ht="13.95" customHeight="1" x14ac:dyDescent="0.25">
      <c r="A665" t="s">
        <v>3545</v>
      </c>
      <c r="B665" t="s">
        <v>0</v>
      </c>
      <c r="C665" s="1">
        <v>44958</v>
      </c>
      <c r="D665" s="1">
        <v>44958</v>
      </c>
      <c r="E665" t="s">
        <v>1727</v>
      </c>
      <c r="F665" s="1">
        <v>44953</v>
      </c>
      <c r="G665" s="34">
        <v>0.83692129629629997</v>
      </c>
      <c r="H665" t="s">
        <v>3335</v>
      </c>
      <c r="I665" s="1">
        <v>44958</v>
      </c>
      <c r="J665" t="s">
        <v>1727</v>
      </c>
      <c r="K665" t="s">
        <v>113</v>
      </c>
      <c r="L665" s="1">
        <v>44958</v>
      </c>
      <c r="M665" s="40">
        <v>-45180.32</v>
      </c>
      <c r="N665" s="40">
        <v>-45180.32</v>
      </c>
      <c r="O665" t="s">
        <v>3332</v>
      </c>
      <c r="P665" s="1">
        <v>44958</v>
      </c>
      <c r="Q665" t="s">
        <v>3549</v>
      </c>
      <c r="R665" t="s">
        <v>3543</v>
      </c>
      <c r="S665" t="s">
        <v>137</v>
      </c>
    </row>
    <row r="666" spans="1:19" ht="13.95" customHeight="1" x14ac:dyDescent="0.25">
      <c r="A666" t="s">
        <v>3531</v>
      </c>
      <c r="B666" t="s">
        <v>0</v>
      </c>
      <c r="C666" s="1">
        <v>44958</v>
      </c>
      <c r="D666" s="1">
        <v>44958</v>
      </c>
      <c r="E666" t="s">
        <v>1821</v>
      </c>
      <c r="F666" s="1">
        <v>44953</v>
      </c>
      <c r="G666" s="34">
        <v>0.83704861111110995</v>
      </c>
      <c r="H666" t="s">
        <v>3335</v>
      </c>
      <c r="I666" s="1">
        <v>44958</v>
      </c>
      <c r="J666" t="s">
        <v>1821</v>
      </c>
      <c r="K666" t="s">
        <v>113</v>
      </c>
      <c r="L666" s="1">
        <v>44958</v>
      </c>
      <c r="M666" s="40">
        <v>-7882580.9900000002</v>
      </c>
      <c r="N666" s="40">
        <v>-7882580.9900000002</v>
      </c>
      <c r="O666" t="s">
        <v>3332</v>
      </c>
      <c r="P666" s="1">
        <v>44958</v>
      </c>
      <c r="Q666" t="s">
        <v>3535</v>
      </c>
      <c r="R666" t="s">
        <v>375</v>
      </c>
      <c r="S666" t="s">
        <v>372</v>
      </c>
    </row>
    <row r="667" spans="1:19" ht="13.95" customHeight="1" x14ac:dyDescent="0.25">
      <c r="A667" t="s">
        <v>3518</v>
      </c>
      <c r="B667" t="s">
        <v>0</v>
      </c>
      <c r="C667" s="1">
        <v>44958</v>
      </c>
      <c r="D667" s="1">
        <v>44958</v>
      </c>
      <c r="E667" t="s">
        <v>1863</v>
      </c>
      <c r="F667" s="1">
        <v>44953</v>
      </c>
      <c r="G667" s="34">
        <v>0.83710648148148004</v>
      </c>
      <c r="H667" t="s">
        <v>3335</v>
      </c>
      <c r="I667" s="1">
        <v>44958</v>
      </c>
      <c r="J667" t="s">
        <v>1863</v>
      </c>
      <c r="K667" t="s">
        <v>113</v>
      </c>
      <c r="L667" s="1">
        <v>44958</v>
      </c>
      <c r="M667" s="40">
        <v>-1207.0899999999999</v>
      </c>
      <c r="N667" s="40">
        <v>-1207.0899999999999</v>
      </c>
      <c r="O667" t="s">
        <v>3332</v>
      </c>
      <c r="P667" s="1">
        <v>44958</v>
      </c>
      <c r="Q667" t="s">
        <v>3522</v>
      </c>
      <c r="R667" t="s">
        <v>480</v>
      </c>
      <c r="S667" t="s">
        <v>477</v>
      </c>
    </row>
    <row r="668" spans="1:19" ht="13.95" customHeight="1" x14ac:dyDescent="0.25">
      <c r="A668" t="s">
        <v>3505</v>
      </c>
      <c r="B668" t="s">
        <v>0</v>
      </c>
      <c r="C668" s="1">
        <v>44958</v>
      </c>
      <c r="D668" s="1">
        <v>44958</v>
      </c>
      <c r="E668" t="s">
        <v>1813</v>
      </c>
      <c r="F668" s="1">
        <v>44953</v>
      </c>
      <c r="G668" s="34">
        <v>0.83703703703704002</v>
      </c>
      <c r="H668" t="s">
        <v>3335</v>
      </c>
      <c r="I668" s="1">
        <v>44958</v>
      </c>
      <c r="J668" t="s">
        <v>1813</v>
      </c>
      <c r="K668" t="s">
        <v>113</v>
      </c>
      <c r="L668" s="1">
        <v>44958</v>
      </c>
      <c r="M668" s="40">
        <v>-5431.68</v>
      </c>
      <c r="N668" s="40">
        <v>-5431.68</v>
      </c>
      <c r="O668" t="s">
        <v>3332</v>
      </c>
      <c r="P668" s="1">
        <v>44958</v>
      </c>
      <c r="Q668" t="s">
        <v>3509</v>
      </c>
      <c r="R668" t="s">
        <v>355</v>
      </c>
      <c r="S668" t="s">
        <v>352</v>
      </c>
    </row>
    <row r="669" spans="1:19" ht="13.95" customHeight="1" x14ac:dyDescent="0.25">
      <c r="A669" t="s">
        <v>3492</v>
      </c>
      <c r="B669" t="s">
        <v>0</v>
      </c>
      <c r="C669" s="1">
        <v>44958</v>
      </c>
      <c r="D669" s="1">
        <v>44958</v>
      </c>
      <c r="E669" t="s">
        <v>1791</v>
      </c>
      <c r="F669" s="1">
        <v>44953</v>
      </c>
      <c r="G669" s="34">
        <v>0.83701388888888995</v>
      </c>
      <c r="H669" t="s">
        <v>3335</v>
      </c>
      <c r="I669" s="1">
        <v>44958</v>
      </c>
      <c r="J669" t="s">
        <v>1791</v>
      </c>
      <c r="K669" t="s">
        <v>113</v>
      </c>
      <c r="L669" s="1">
        <v>44958</v>
      </c>
      <c r="M669" s="40">
        <v>-568597.68999999994</v>
      </c>
      <c r="N669" s="40">
        <v>-568597.68999999994</v>
      </c>
      <c r="O669" t="s">
        <v>3332</v>
      </c>
      <c r="P669" s="1">
        <v>44958</v>
      </c>
      <c r="Q669" t="s">
        <v>3496</v>
      </c>
      <c r="R669" t="s">
        <v>300</v>
      </c>
      <c r="S669" t="s">
        <v>297</v>
      </c>
    </row>
    <row r="670" spans="1:19" ht="13.95" customHeight="1" x14ac:dyDescent="0.25">
      <c r="A670" t="s">
        <v>3479</v>
      </c>
      <c r="B670" t="s">
        <v>0</v>
      </c>
      <c r="C670" s="1">
        <v>44958</v>
      </c>
      <c r="D670" s="1">
        <v>44958</v>
      </c>
      <c r="E670" t="s">
        <v>1779</v>
      </c>
      <c r="F670" s="1">
        <v>44953</v>
      </c>
      <c r="G670" s="34">
        <v>0.83699074074073998</v>
      </c>
      <c r="H670" t="s">
        <v>3335</v>
      </c>
      <c r="I670" s="1">
        <v>44958</v>
      </c>
      <c r="J670" t="s">
        <v>1779</v>
      </c>
      <c r="K670" t="s">
        <v>113</v>
      </c>
      <c r="L670" s="1">
        <v>44958</v>
      </c>
      <c r="M670" s="40">
        <v>-2484.59</v>
      </c>
      <c r="N670" s="40">
        <v>-2484.59</v>
      </c>
      <c r="O670" t="s">
        <v>3332</v>
      </c>
      <c r="P670" s="1">
        <v>44958</v>
      </c>
      <c r="Q670" t="s">
        <v>3483</v>
      </c>
      <c r="R670" t="s">
        <v>270</v>
      </c>
      <c r="S670" t="s">
        <v>267</v>
      </c>
    </row>
    <row r="671" spans="1:19" ht="13.95" customHeight="1" x14ac:dyDescent="0.25">
      <c r="A671" t="s">
        <v>3461</v>
      </c>
      <c r="B671" t="s">
        <v>0</v>
      </c>
      <c r="C671" s="1">
        <v>44958</v>
      </c>
      <c r="D671" s="1">
        <v>44958</v>
      </c>
      <c r="E671" t="s">
        <v>1759</v>
      </c>
      <c r="F671" s="1">
        <v>44953</v>
      </c>
      <c r="G671" s="34">
        <v>0.83696759259259002</v>
      </c>
      <c r="H671" t="s">
        <v>3335</v>
      </c>
      <c r="I671" s="1">
        <v>44958</v>
      </c>
      <c r="J671" t="s">
        <v>1759</v>
      </c>
      <c r="K671" t="s">
        <v>113</v>
      </c>
      <c r="L671" s="1">
        <v>44958</v>
      </c>
      <c r="M671" s="40">
        <v>-33167.65</v>
      </c>
      <c r="N671" s="40">
        <v>-33167.65</v>
      </c>
      <c r="O671" t="s">
        <v>3332</v>
      </c>
      <c r="P671" s="1">
        <v>44958</v>
      </c>
      <c r="Q671" t="s">
        <v>3465</v>
      </c>
      <c r="R671" t="s">
        <v>3459</v>
      </c>
      <c r="S671" t="s">
        <v>217</v>
      </c>
    </row>
    <row r="672" spans="1:19" ht="13.95" customHeight="1" x14ac:dyDescent="0.25">
      <c r="A672" t="s">
        <v>3447</v>
      </c>
      <c r="B672" t="s">
        <v>0</v>
      </c>
      <c r="C672" s="1">
        <v>44958</v>
      </c>
      <c r="D672" s="1">
        <v>44958</v>
      </c>
      <c r="E672" t="s">
        <v>1837</v>
      </c>
      <c r="F672" s="1">
        <v>44953</v>
      </c>
      <c r="G672" s="34">
        <v>0.83707175925926003</v>
      </c>
      <c r="H672" t="s">
        <v>3335</v>
      </c>
      <c r="I672" s="1">
        <v>44958</v>
      </c>
      <c r="J672" t="s">
        <v>1837</v>
      </c>
      <c r="K672" t="s">
        <v>113</v>
      </c>
      <c r="L672" s="1">
        <v>44958</v>
      </c>
      <c r="M672" s="40">
        <v>-11521.25</v>
      </c>
      <c r="N672" s="40">
        <v>-11521.25</v>
      </c>
      <c r="O672" t="s">
        <v>3332</v>
      </c>
      <c r="P672" s="1">
        <v>44958</v>
      </c>
      <c r="Q672" t="s">
        <v>3451</v>
      </c>
      <c r="R672" t="s">
        <v>415</v>
      </c>
      <c r="S672" t="s">
        <v>412</v>
      </c>
    </row>
    <row r="673" spans="1:19" ht="13.95" customHeight="1" x14ac:dyDescent="0.25">
      <c r="A673" t="s">
        <v>3434</v>
      </c>
      <c r="B673" t="s">
        <v>0</v>
      </c>
      <c r="C673" s="1">
        <v>44958</v>
      </c>
      <c r="D673" s="1">
        <v>44958</v>
      </c>
      <c r="E673" t="s">
        <v>1807</v>
      </c>
      <c r="F673" s="1">
        <v>44953</v>
      </c>
      <c r="G673" s="34">
        <v>0.83702546296295999</v>
      </c>
      <c r="H673" t="s">
        <v>3335</v>
      </c>
      <c r="I673" s="1">
        <v>44958</v>
      </c>
      <c r="J673" t="s">
        <v>1807</v>
      </c>
      <c r="K673" t="s">
        <v>113</v>
      </c>
      <c r="L673" s="1">
        <v>44958</v>
      </c>
      <c r="M673" s="40">
        <v>-88012.03</v>
      </c>
      <c r="N673" s="40">
        <v>-88012.03</v>
      </c>
      <c r="O673" t="s">
        <v>3332</v>
      </c>
      <c r="P673" s="1">
        <v>44958</v>
      </c>
      <c r="Q673" t="s">
        <v>3438</v>
      </c>
      <c r="R673" t="s">
        <v>340</v>
      </c>
      <c r="S673" t="s">
        <v>337</v>
      </c>
    </row>
    <row r="674" spans="1:19" ht="13.95" customHeight="1" x14ac:dyDescent="0.25">
      <c r="A674" t="s">
        <v>3416</v>
      </c>
      <c r="B674" t="s">
        <v>0</v>
      </c>
      <c r="C674" s="1">
        <v>44958</v>
      </c>
      <c r="D674" s="1">
        <v>44958</v>
      </c>
      <c r="E674" t="s">
        <v>1723</v>
      </c>
      <c r="F674" s="1">
        <v>44953</v>
      </c>
      <c r="G674" s="34">
        <v>0.83692129629629997</v>
      </c>
      <c r="H674" t="s">
        <v>3335</v>
      </c>
      <c r="I674" s="1">
        <v>44958</v>
      </c>
      <c r="J674" t="s">
        <v>1723</v>
      </c>
      <c r="K674" t="s">
        <v>113</v>
      </c>
      <c r="L674" s="1">
        <v>44958</v>
      </c>
      <c r="M674" s="40">
        <v>-41705.86</v>
      </c>
      <c r="N674" s="40">
        <v>-41705.86</v>
      </c>
      <c r="O674" t="s">
        <v>3332</v>
      </c>
      <c r="P674" s="1">
        <v>44958</v>
      </c>
      <c r="Q674" t="s">
        <v>3420</v>
      </c>
      <c r="R674" t="s">
        <v>131</v>
      </c>
      <c r="S674" t="s">
        <v>127</v>
      </c>
    </row>
    <row r="675" spans="1:19" ht="13.95" customHeight="1" x14ac:dyDescent="0.25">
      <c r="A675" t="s">
        <v>3403</v>
      </c>
      <c r="B675" t="s">
        <v>0</v>
      </c>
      <c r="C675" s="1">
        <v>44958</v>
      </c>
      <c r="D675" s="1">
        <v>44958</v>
      </c>
      <c r="E675" t="s">
        <v>1861</v>
      </c>
      <c r="F675" s="1">
        <v>44953</v>
      </c>
      <c r="G675" s="34">
        <v>0.83710648148148004</v>
      </c>
      <c r="H675" t="s">
        <v>3335</v>
      </c>
      <c r="I675" s="1">
        <v>44958</v>
      </c>
      <c r="J675" t="s">
        <v>1861</v>
      </c>
      <c r="K675" t="s">
        <v>113</v>
      </c>
      <c r="L675" s="1">
        <v>44958</v>
      </c>
      <c r="M675" s="40">
        <v>-1544.67</v>
      </c>
      <c r="N675" s="40">
        <v>-1544.67</v>
      </c>
      <c r="O675" t="s">
        <v>3332</v>
      </c>
      <c r="P675" s="1">
        <v>44958</v>
      </c>
      <c r="Q675" t="s">
        <v>3407</v>
      </c>
      <c r="R675" t="s">
        <v>475</v>
      </c>
      <c r="S675" t="s">
        <v>472</v>
      </c>
    </row>
    <row r="676" spans="1:19" ht="13.95" customHeight="1" x14ac:dyDescent="0.25">
      <c r="A676" t="s">
        <v>3390</v>
      </c>
      <c r="B676" t="s">
        <v>0</v>
      </c>
      <c r="C676" s="1">
        <v>44958</v>
      </c>
      <c r="D676" s="1">
        <v>44958</v>
      </c>
      <c r="E676" t="s">
        <v>1763</v>
      </c>
      <c r="F676" s="1">
        <v>44953</v>
      </c>
      <c r="G676" s="34">
        <v>0.83697916666667005</v>
      </c>
      <c r="H676" t="s">
        <v>3335</v>
      </c>
      <c r="I676" s="1">
        <v>44958</v>
      </c>
      <c r="J676" t="s">
        <v>1763</v>
      </c>
      <c r="K676" t="s">
        <v>113</v>
      </c>
      <c r="L676" s="1">
        <v>44958</v>
      </c>
      <c r="M676" s="40">
        <v>-3571.19</v>
      </c>
      <c r="N676" s="40">
        <v>-3571.19</v>
      </c>
      <c r="O676" t="s">
        <v>3332</v>
      </c>
      <c r="P676" s="1">
        <v>44958</v>
      </c>
      <c r="Q676" t="s">
        <v>3394</v>
      </c>
      <c r="R676" t="s">
        <v>3388</v>
      </c>
      <c r="S676" t="s">
        <v>227</v>
      </c>
    </row>
    <row r="677" spans="1:19" ht="13.95" customHeight="1" x14ac:dyDescent="0.25">
      <c r="A677" t="s">
        <v>3376</v>
      </c>
      <c r="B677" t="s">
        <v>0</v>
      </c>
      <c r="C677" s="1">
        <v>44958</v>
      </c>
      <c r="D677" s="1">
        <v>44958</v>
      </c>
      <c r="E677" t="s">
        <v>1771</v>
      </c>
      <c r="F677" s="1">
        <v>44953</v>
      </c>
      <c r="G677" s="34">
        <v>0.83697916666667005</v>
      </c>
      <c r="H677" t="s">
        <v>3335</v>
      </c>
      <c r="I677" s="1">
        <v>44958</v>
      </c>
      <c r="J677" t="s">
        <v>1771</v>
      </c>
      <c r="K677" t="s">
        <v>113</v>
      </c>
      <c r="L677" s="1">
        <v>44958</v>
      </c>
      <c r="M677" s="40">
        <v>-34910.480000000003</v>
      </c>
      <c r="N677" s="40">
        <v>-34910.480000000003</v>
      </c>
      <c r="O677" t="s">
        <v>3332</v>
      </c>
      <c r="P677" s="1">
        <v>44958</v>
      </c>
      <c r="Q677" t="s">
        <v>3380</v>
      </c>
      <c r="R677" t="s">
        <v>250</v>
      </c>
      <c r="S677" t="s">
        <v>247</v>
      </c>
    </row>
    <row r="678" spans="1:19" ht="13.95" customHeight="1" x14ac:dyDescent="0.25">
      <c r="A678" t="s">
        <v>3363</v>
      </c>
      <c r="B678" t="s">
        <v>0</v>
      </c>
      <c r="C678" s="1">
        <v>44958</v>
      </c>
      <c r="D678" s="1">
        <v>44958</v>
      </c>
      <c r="E678" t="s">
        <v>1843</v>
      </c>
      <c r="F678" s="1">
        <v>44953</v>
      </c>
      <c r="G678" s="34">
        <v>0.83708333333332996</v>
      </c>
      <c r="H678" t="s">
        <v>3335</v>
      </c>
      <c r="I678" s="1">
        <v>44958</v>
      </c>
      <c r="J678" t="s">
        <v>1843</v>
      </c>
      <c r="K678" t="s">
        <v>113</v>
      </c>
      <c r="L678" s="1">
        <v>44958</v>
      </c>
      <c r="M678" s="40">
        <v>-6738.8</v>
      </c>
      <c r="N678" s="40">
        <v>-6738.8</v>
      </c>
      <c r="O678" t="s">
        <v>3332</v>
      </c>
      <c r="P678" s="1">
        <v>44958</v>
      </c>
      <c r="Q678" t="s">
        <v>3367</v>
      </c>
      <c r="R678" t="s">
        <v>430</v>
      </c>
      <c r="S678" t="s">
        <v>427</v>
      </c>
    </row>
    <row r="679" spans="1:19" ht="13.95" customHeight="1" x14ac:dyDescent="0.25">
      <c r="A679" t="s">
        <v>3350</v>
      </c>
      <c r="B679" t="s">
        <v>0</v>
      </c>
      <c r="C679" s="1">
        <v>44958</v>
      </c>
      <c r="D679" s="1">
        <v>44958</v>
      </c>
      <c r="E679" t="s">
        <v>1725</v>
      </c>
      <c r="F679" s="1">
        <v>44953</v>
      </c>
      <c r="G679" s="34">
        <v>0.83692129629629997</v>
      </c>
      <c r="H679" t="s">
        <v>3335</v>
      </c>
      <c r="I679" s="1">
        <v>44958</v>
      </c>
      <c r="J679" t="s">
        <v>1725</v>
      </c>
      <c r="K679" t="s">
        <v>113</v>
      </c>
      <c r="L679" s="1">
        <v>44958</v>
      </c>
      <c r="M679" s="40">
        <v>-9471.86</v>
      </c>
      <c r="N679" s="40">
        <v>-9471.86</v>
      </c>
      <c r="O679" t="s">
        <v>3332</v>
      </c>
      <c r="P679" s="1">
        <v>44958</v>
      </c>
      <c r="Q679" t="s">
        <v>3354</v>
      </c>
      <c r="R679" t="s">
        <v>3348</v>
      </c>
      <c r="S679" t="s">
        <v>132</v>
      </c>
    </row>
    <row r="680" spans="1:19" ht="13.95" customHeight="1" x14ac:dyDescent="0.25">
      <c r="A680" t="s">
        <v>3336</v>
      </c>
      <c r="B680" t="s">
        <v>0</v>
      </c>
      <c r="C680" s="1">
        <v>44958</v>
      </c>
      <c r="D680" s="1">
        <v>44988</v>
      </c>
      <c r="E680" t="s">
        <v>1719</v>
      </c>
      <c r="F680" s="1">
        <v>44953</v>
      </c>
      <c r="G680" s="34">
        <v>0.83690972222222004</v>
      </c>
      <c r="H680" t="s">
        <v>3335</v>
      </c>
      <c r="I680" s="1">
        <v>44958</v>
      </c>
      <c r="J680" t="s">
        <v>1719</v>
      </c>
      <c r="K680" t="s">
        <v>113</v>
      </c>
      <c r="L680" s="1">
        <v>44958</v>
      </c>
      <c r="M680" s="40">
        <v>-7859.66</v>
      </c>
      <c r="N680" s="40">
        <v>-7859.66</v>
      </c>
      <c r="O680" t="s">
        <v>3332</v>
      </c>
      <c r="P680" s="1">
        <v>44988</v>
      </c>
      <c r="Q680" t="s">
        <v>3340</v>
      </c>
      <c r="R680" t="s">
        <v>3333</v>
      </c>
      <c r="S680" t="s">
        <v>117</v>
      </c>
    </row>
    <row r="681" spans="1:19" ht="13.95" customHeight="1" x14ac:dyDescent="0.25">
      <c r="A681" t="s">
        <v>4428</v>
      </c>
      <c r="B681" t="s">
        <v>0</v>
      </c>
      <c r="C681" s="1">
        <v>44986</v>
      </c>
      <c r="D681" s="1">
        <v>44986</v>
      </c>
      <c r="E681" t="s">
        <v>2086</v>
      </c>
      <c r="F681" s="1">
        <v>44981</v>
      </c>
      <c r="G681" s="34">
        <v>0.83708333333332996</v>
      </c>
      <c r="H681" t="s">
        <v>3335</v>
      </c>
      <c r="I681" s="1">
        <v>44986</v>
      </c>
      <c r="J681" t="s">
        <v>2086</v>
      </c>
      <c r="K681" t="s">
        <v>113</v>
      </c>
      <c r="L681" s="1">
        <v>44986</v>
      </c>
      <c r="M681" s="40">
        <v>-5049.38</v>
      </c>
      <c r="N681" s="40">
        <v>-5049.38</v>
      </c>
      <c r="O681" t="s">
        <v>3332</v>
      </c>
      <c r="P681" s="1">
        <v>44986</v>
      </c>
      <c r="Q681" t="s">
        <v>4431</v>
      </c>
      <c r="R681" t="s">
        <v>505</v>
      </c>
      <c r="S681" t="s">
        <v>502</v>
      </c>
    </row>
    <row r="682" spans="1:19" ht="13.95" customHeight="1" x14ac:dyDescent="0.25">
      <c r="A682" t="s">
        <v>4415</v>
      </c>
      <c r="B682" t="s">
        <v>0</v>
      </c>
      <c r="C682" s="1">
        <v>44986</v>
      </c>
      <c r="D682" s="1">
        <v>44986</v>
      </c>
      <c r="E682" t="s">
        <v>2084</v>
      </c>
      <c r="F682" s="1">
        <v>44981</v>
      </c>
      <c r="G682" s="34">
        <v>0.83708333333332996</v>
      </c>
      <c r="H682" t="s">
        <v>3335</v>
      </c>
      <c r="I682" s="1">
        <v>44986</v>
      </c>
      <c r="J682" t="s">
        <v>2084</v>
      </c>
      <c r="K682" t="s">
        <v>113</v>
      </c>
      <c r="L682" s="1">
        <v>44986</v>
      </c>
      <c r="M682" s="40">
        <v>-209325.97</v>
      </c>
      <c r="N682" s="40">
        <v>-209325.97</v>
      </c>
      <c r="O682" t="s">
        <v>3332</v>
      </c>
      <c r="P682" s="1">
        <v>44986</v>
      </c>
      <c r="Q682" t="s">
        <v>4418</v>
      </c>
      <c r="R682" t="s">
        <v>500</v>
      </c>
      <c r="S682" t="s">
        <v>497</v>
      </c>
    </row>
    <row r="683" spans="1:19" ht="13.95" customHeight="1" x14ac:dyDescent="0.25">
      <c r="A683" t="s">
        <v>4402</v>
      </c>
      <c r="B683" t="s">
        <v>0</v>
      </c>
      <c r="C683" s="1">
        <v>44986</v>
      </c>
      <c r="D683" s="1">
        <v>44986</v>
      </c>
      <c r="E683" t="s">
        <v>2082</v>
      </c>
      <c r="F683" s="1">
        <v>44981</v>
      </c>
      <c r="G683" s="34">
        <v>0.83708333333332996</v>
      </c>
      <c r="H683" t="s">
        <v>3335</v>
      </c>
      <c r="I683" s="1">
        <v>44986</v>
      </c>
      <c r="J683" t="s">
        <v>2082</v>
      </c>
      <c r="K683" t="s">
        <v>113</v>
      </c>
      <c r="L683" s="1">
        <v>44986</v>
      </c>
      <c r="M683" s="40">
        <v>-7942</v>
      </c>
      <c r="N683" s="40">
        <v>-7942</v>
      </c>
      <c r="O683" t="s">
        <v>3332</v>
      </c>
      <c r="P683" s="1">
        <v>44986</v>
      </c>
      <c r="Q683" t="s">
        <v>4405</v>
      </c>
      <c r="R683" t="s">
        <v>495</v>
      </c>
      <c r="S683" t="s">
        <v>492</v>
      </c>
    </row>
    <row r="684" spans="1:19" ht="13.95" customHeight="1" x14ac:dyDescent="0.25">
      <c r="A684" t="s">
        <v>4389</v>
      </c>
      <c r="B684" t="s">
        <v>0</v>
      </c>
      <c r="C684" s="1">
        <v>44986</v>
      </c>
      <c r="D684" s="1">
        <v>44986</v>
      </c>
      <c r="E684" t="s">
        <v>2080</v>
      </c>
      <c r="F684" s="1">
        <v>44981</v>
      </c>
      <c r="G684" s="34">
        <v>0.83707175925926003</v>
      </c>
      <c r="H684" t="s">
        <v>3335</v>
      </c>
      <c r="I684" s="1">
        <v>44986</v>
      </c>
      <c r="J684" t="s">
        <v>2080</v>
      </c>
      <c r="K684" t="s">
        <v>113</v>
      </c>
      <c r="L684" s="1">
        <v>44986</v>
      </c>
      <c r="M684" s="40">
        <v>-1843.23</v>
      </c>
      <c r="N684" s="40">
        <v>-1843.23</v>
      </c>
      <c r="O684" t="s">
        <v>3332</v>
      </c>
      <c r="P684" s="1">
        <v>44986</v>
      </c>
      <c r="Q684" t="s">
        <v>4392</v>
      </c>
      <c r="R684" t="s">
        <v>490</v>
      </c>
      <c r="S684" t="s">
        <v>487</v>
      </c>
    </row>
    <row r="685" spans="1:19" ht="13.95" customHeight="1" x14ac:dyDescent="0.25">
      <c r="A685" t="s">
        <v>4376</v>
      </c>
      <c r="B685" t="s">
        <v>0</v>
      </c>
      <c r="C685" s="1">
        <v>44986</v>
      </c>
      <c r="D685" s="1">
        <v>44986</v>
      </c>
      <c r="E685" t="s">
        <v>2078</v>
      </c>
      <c r="F685" s="1">
        <v>44981</v>
      </c>
      <c r="G685" s="34">
        <v>0.83707175925926003</v>
      </c>
      <c r="H685" t="s">
        <v>3335</v>
      </c>
      <c r="I685" s="1">
        <v>44986</v>
      </c>
      <c r="J685" t="s">
        <v>2078</v>
      </c>
      <c r="K685" t="s">
        <v>113</v>
      </c>
      <c r="L685" s="1">
        <v>44986</v>
      </c>
      <c r="M685" s="40">
        <v>-67148.89</v>
      </c>
      <c r="N685" s="40">
        <v>-67148.89</v>
      </c>
      <c r="O685" t="s">
        <v>3332</v>
      </c>
      <c r="P685" s="1">
        <v>44986</v>
      </c>
      <c r="Q685" t="s">
        <v>4379</v>
      </c>
      <c r="R685" t="s">
        <v>485</v>
      </c>
      <c r="S685" t="s">
        <v>482</v>
      </c>
    </row>
    <row r="686" spans="1:19" ht="13.95" customHeight="1" x14ac:dyDescent="0.25">
      <c r="A686" t="s">
        <v>4363</v>
      </c>
      <c r="B686" t="s">
        <v>0</v>
      </c>
      <c r="C686" s="1">
        <v>44986</v>
      </c>
      <c r="D686" s="1">
        <v>44986</v>
      </c>
      <c r="E686" t="s">
        <v>2072</v>
      </c>
      <c r="F686" s="1">
        <v>44981</v>
      </c>
      <c r="G686" s="34">
        <v>0.83706018518518999</v>
      </c>
      <c r="H686" t="s">
        <v>3335</v>
      </c>
      <c r="I686" s="1">
        <v>44986</v>
      </c>
      <c r="J686" t="s">
        <v>2072</v>
      </c>
      <c r="K686" t="s">
        <v>113</v>
      </c>
      <c r="L686" s="1">
        <v>44986</v>
      </c>
      <c r="M686" s="40">
        <v>-14993.04</v>
      </c>
      <c r="N686" s="40">
        <v>-14993.04</v>
      </c>
      <c r="O686" t="s">
        <v>3332</v>
      </c>
      <c r="P686" s="1">
        <v>44986</v>
      </c>
      <c r="Q686" t="s">
        <v>4366</v>
      </c>
      <c r="R686" t="s">
        <v>470</v>
      </c>
      <c r="S686" t="s">
        <v>467</v>
      </c>
    </row>
    <row r="687" spans="1:19" ht="13.95" customHeight="1" x14ac:dyDescent="0.25">
      <c r="A687" t="s">
        <v>4350</v>
      </c>
      <c r="B687" t="s">
        <v>0</v>
      </c>
      <c r="C687" s="1">
        <v>44986</v>
      </c>
      <c r="D687" s="1">
        <v>44986</v>
      </c>
      <c r="E687" t="s">
        <v>2070</v>
      </c>
      <c r="F687" s="1">
        <v>44981</v>
      </c>
      <c r="G687" s="34">
        <v>0.83706018518518999</v>
      </c>
      <c r="H687" t="s">
        <v>3335</v>
      </c>
      <c r="I687" s="1">
        <v>44986</v>
      </c>
      <c r="J687" t="s">
        <v>2070</v>
      </c>
      <c r="K687" t="s">
        <v>113</v>
      </c>
      <c r="L687" s="1">
        <v>44986</v>
      </c>
      <c r="M687" s="40">
        <v>-3392.93</v>
      </c>
      <c r="N687" s="40">
        <v>-3392.93</v>
      </c>
      <c r="O687" t="s">
        <v>3332</v>
      </c>
      <c r="P687" s="1">
        <v>44986</v>
      </c>
      <c r="Q687" t="s">
        <v>4353</v>
      </c>
      <c r="R687" t="s">
        <v>465</v>
      </c>
      <c r="S687" t="s">
        <v>462</v>
      </c>
    </row>
    <row r="688" spans="1:19" ht="13.95" customHeight="1" x14ac:dyDescent="0.25">
      <c r="A688" t="s">
        <v>4337</v>
      </c>
      <c r="B688" t="s">
        <v>0</v>
      </c>
      <c r="C688" s="1">
        <v>44986</v>
      </c>
      <c r="D688" s="1">
        <v>44986</v>
      </c>
      <c r="E688" t="s">
        <v>2068</v>
      </c>
      <c r="F688" s="1">
        <v>44981</v>
      </c>
      <c r="G688" s="34">
        <v>0.83706018518518999</v>
      </c>
      <c r="H688" t="s">
        <v>3335</v>
      </c>
      <c r="I688" s="1">
        <v>44986</v>
      </c>
      <c r="J688" t="s">
        <v>2068</v>
      </c>
      <c r="K688" t="s">
        <v>113</v>
      </c>
      <c r="L688" s="1">
        <v>44986</v>
      </c>
      <c r="M688" s="40">
        <v>-14924.73</v>
      </c>
      <c r="N688" s="40">
        <v>-14924.73</v>
      </c>
      <c r="O688" t="s">
        <v>3332</v>
      </c>
      <c r="P688" s="1">
        <v>44986</v>
      </c>
      <c r="Q688" t="s">
        <v>4340</v>
      </c>
      <c r="R688" t="s">
        <v>460</v>
      </c>
      <c r="S688" t="s">
        <v>457</v>
      </c>
    </row>
    <row r="689" spans="1:19" ht="13.95" customHeight="1" x14ac:dyDescent="0.25">
      <c r="A689" t="s">
        <v>4324</v>
      </c>
      <c r="B689" t="s">
        <v>0</v>
      </c>
      <c r="C689" s="1">
        <v>44986</v>
      </c>
      <c r="D689" s="1">
        <v>44986</v>
      </c>
      <c r="E689" t="s">
        <v>2066</v>
      </c>
      <c r="F689" s="1">
        <v>44981</v>
      </c>
      <c r="G689" s="34">
        <v>0.83706018518518999</v>
      </c>
      <c r="H689" t="s">
        <v>3335</v>
      </c>
      <c r="I689" s="1">
        <v>44986</v>
      </c>
      <c r="J689" t="s">
        <v>2066</v>
      </c>
      <c r="K689" t="s">
        <v>113</v>
      </c>
      <c r="L689" s="1">
        <v>44986</v>
      </c>
      <c r="M689" s="40">
        <v>-10027.219999999999</v>
      </c>
      <c r="N689" s="40">
        <v>-10027.219999999999</v>
      </c>
      <c r="O689" t="s">
        <v>3332</v>
      </c>
      <c r="P689" s="1">
        <v>44986</v>
      </c>
      <c r="Q689" t="s">
        <v>4327</v>
      </c>
      <c r="R689" t="s">
        <v>455</v>
      </c>
      <c r="S689" t="s">
        <v>452</v>
      </c>
    </row>
    <row r="690" spans="1:19" ht="13.95" customHeight="1" x14ac:dyDescent="0.25">
      <c r="A690" t="s">
        <v>4311</v>
      </c>
      <c r="B690" t="s">
        <v>0</v>
      </c>
      <c r="C690" s="1">
        <v>44986</v>
      </c>
      <c r="D690" s="1">
        <v>44986</v>
      </c>
      <c r="E690" t="s">
        <v>2064</v>
      </c>
      <c r="F690" s="1">
        <v>44981</v>
      </c>
      <c r="G690" s="34">
        <v>0.83706018518518999</v>
      </c>
      <c r="H690" t="s">
        <v>3335</v>
      </c>
      <c r="I690" s="1">
        <v>44986</v>
      </c>
      <c r="J690" t="s">
        <v>2064</v>
      </c>
      <c r="K690" t="s">
        <v>113</v>
      </c>
      <c r="L690" s="1">
        <v>44986</v>
      </c>
      <c r="M690" s="40">
        <v>-28695.98</v>
      </c>
      <c r="N690" s="40">
        <v>-28695.98</v>
      </c>
      <c r="O690" t="s">
        <v>3332</v>
      </c>
      <c r="P690" s="1">
        <v>44986</v>
      </c>
      <c r="Q690" t="s">
        <v>4314</v>
      </c>
      <c r="R690" t="s">
        <v>450</v>
      </c>
      <c r="S690" t="s">
        <v>447</v>
      </c>
    </row>
    <row r="691" spans="1:19" ht="13.95" customHeight="1" x14ac:dyDescent="0.25">
      <c r="A691" t="s">
        <v>4298</v>
      </c>
      <c r="B691" t="s">
        <v>0</v>
      </c>
      <c r="C691" s="1">
        <v>44986</v>
      </c>
      <c r="D691" s="1">
        <v>44986</v>
      </c>
      <c r="E691" t="s">
        <v>2062</v>
      </c>
      <c r="F691" s="1">
        <v>44981</v>
      </c>
      <c r="G691" s="34">
        <v>0.83704861111110995</v>
      </c>
      <c r="H691" t="s">
        <v>3335</v>
      </c>
      <c r="I691" s="1">
        <v>44986</v>
      </c>
      <c r="J691" t="s">
        <v>2062</v>
      </c>
      <c r="K691" t="s">
        <v>113</v>
      </c>
      <c r="L691" s="1">
        <v>44986</v>
      </c>
      <c r="M691" s="40">
        <v>-3707.58</v>
      </c>
      <c r="N691" s="40">
        <v>-3707.58</v>
      </c>
      <c r="O691" t="s">
        <v>3332</v>
      </c>
      <c r="P691" s="1">
        <v>44986</v>
      </c>
      <c r="Q691" t="s">
        <v>4301</v>
      </c>
      <c r="R691" t="s">
        <v>445</v>
      </c>
      <c r="S691" t="s">
        <v>442</v>
      </c>
    </row>
    <row r="692" spans="1:19" ht="13.95" customHeight="1" x14ac:dyDescent="0.25">
      <c r="A692" t="s">
        <v>4285</v>
      </c>
      <c r="B692" t="s">
        <v>0</v>
      </c>
      <c r="C692" s="1">
        <v>44986</v>
      </c>
      <c r="D692" s="1">
        <v>44986</v>
      </c>
      <c r="E692" t="s">
        <v>2060</v>
      </c>
      <c r="F692" s="1">
        <v>44981</v>
      </c>
      <c r="G692" s="34">
        <v>0.83704861111110995</v>
      </c>
      <c r="H692" t="s">
        <v>3335</v>
      </c>
      <c r="I692" s="1">
        <v>44986</v>
      </c>
      <c r="J692" t="s">
        <v>2060</v>
      </c>
      <c r="K692" t="s">
        <v>113</v>
      </c>
      <c r="L692" s="1">
        <v>44986</v>
      </c>
      <c r="M692" s="40">
        <v>-3816.33</v>
      </c>
      <c r="N692" s="40">
        <v>-3816.33</v>
      </c>
      <c r="O692" t="s">
        <v>3332</v>
      </c>
      <c r="P692" s="1">
        <v>44986</v>
      </c>
      <c r="Q692" t="s">
        <v>4288</v>
      </c>
      <c r="R692" t="s">
        <v>440</v>
      </c>
      <c r="S692" t="s">
        <v>437</v>
      </c>
    </row>
    <row r="693" spans="1:19" ht="13.95" customHeight="1" x14ac:dyDescent="0.25">
      <c r="A693" t="s">
        <v>4272</v>
      </c>
      <c r="B693" t="s">
        <v>0</v>
      </c>
      <c r="C693" s="1">
        <v>44986</v>
      </c>
      <c r="D693" s="1">
        <v>44986</v>
      </c>
      <c r="E693" t="s">
        <v>2058</v>
      </c>
      <c r="F693" s="1">
        <v>44981</v>
      </c>
      <c r="G693" s="34">
        <v>0.83704861111110995</v>
      </c>
      <c r="H693" t="s">
        <v>3335</v>
      </c>
      <c r="I693" s="1">
        <v>44986</v>
      </c>
      <c r="J693" t="s">
        <v>2058</v>
      </c>
      <c r="K693" t="s">
        <v>113</v>
      </c>
      <c r="L693" s="1">
        <v>44986</v>
      </c>
      <c r="M693" s="40">
        <v>-88416.21</v>
      </c>
      <c r="N693" s="40">
        <v>-88416.21</v>
      </c>
      <c r="O693" t="s">
        <v>3332</v>
      </c>
      <c r="P693" s="1">
        <v>44986</v>
      </c>
      <c r="Q693" t="s">
        <v>4275</v>
      </c>
      <c r="R693" t="s">
        <v>435</v>
      </c>
      <c r="S693" t="s">
        <v>432</v>
      </c>
    </row>
    <row r="694" spans="1:19" ht="13.95" customHeight="1" x14ac:dyDescent="0.25">
      <c r="A694" t="s">
        <v>4249</v>
      </c>
      <c r="B694" t="s">
        <v>0</v>
      </c>
      <c r="C694" s="1">
        <v>44986</v>
      </c>
      <c r="D694" s="1">
        <v>44986</v>
      </c>
      <c r="E694" t="s">
        <v>2054</v>
      </c>
      <c r="F694" s="1">
        <v>44981</v>
      </c>
      <c r="G694" s="34">
        <v>0.83704861111110995</v>
      </c>
      <c r="H694" t="s">
        <v>3335</v>
      </c>
      <c r="I694" s="1">
        <v>44986</v>
      </c>
      <c r="J694" t="s">
        <v>2054</v>
      </c>
      <c r="K694" t="s">
        <v>113</v>
      </c>
      <c r="L694" s="1">
        <v>44986</v>
      </c>
      <c r="M694" s="40">
        <v>-2255.25</v>
      </c>
      <c r="N694" s="40">
        <v>-2255.25</v>
      </c>
      <c r="O694" t="s">
        <v>3332</v>
      </c>
      <c r="P694" s="1">
        <v>44986</v>
      </c>
      <c r="Q694" t="s">
        <v>4252</v>
      </c>
      <c r="R694" t="s">
        <v>425</v>
      </c>
      <c r="S694" t="s">
        <v>422</v>
      </c>
    </row>
    <row r="695" spans="1:19" ht="13.95" customHeight="1" x14ac:dyDescent="0.25">
      <c r="A695" t="s">
        <v>4236</v>
      </c>
      <c r="B695" t="s">
        <v>0</v>
      </c>
      <c r="C695" s="1">
        <v>44986</v>
      </c>
      <c r="D695" s="1">
        <v>44986</v>
      </c>
      <c r="E695" t="s">
        <v>2052</v>
      </c>
      <c r="F695" s="1">
        <v>44981</v>
      </c>
      <c r="G695" s="34">
        <v>0.83703703703704002</v>
      </c>
      <c r="H695" t="s">
        <v>3335</v>
      </c>
      <c r="I695" s="1">
        <v>44986</v>
      </c>
      <c r="J695" t="s">
        <v>2052</v>
      </c>
      <c r="K695" t="s">
        <v>113</v>
      </c>
      <c r="L695" s="1">
        <v>44986</v>
      </c>
      <c r="M695" s="40">
        <v>-43362.28</v>
      </c>
      <c r="N695" s="40">
        <v>-43362.28</v>
      </c>
      <c r="O695" t="s">
        <v>3332</v>
      </c>
      <c r="P695" s="1">
        <v>44986</v>
      </c>
      <c r="Q695" t="s">
        <v>4239</v>
      </c>
      <c r="R695" t="s">
        <v>420</v>
      </c>
      <c r="S695" t="s">
        <v>417</v>
      </c>
    </row>
    <row r="696" spans="1:19" ht="13.95" customHeight="1" x14ac:dyDescent="0.25">
      <c r="A696" t="s">
        <v>4223</v>
      </c>
      <c r="B696" t="s">
        <v>0</v>
      </c>
      <c r="C696" s="1">
        <v>44986</v>
      </c>
      <c r="D696" s="1">
        <v>44986</v>
      </c>
      <c r="E696" t="s">
        <v>2048</v>
      </c>
      <c r="F696" s="1">
        <v>44981</v>
      </c>
      <c r="G696" s="34">
        <v>0.83703703703704002</v>
      </c>
      <c r="H696" t="s">
        <v>3335</v>
      </c>
      <c r="I696" s="1">
        <v>44986</v>
      </c>
      <c r="J696" t="s">
        <v>2048</v>
      </c>
      <c r="K696" t="s">
        <v>113</v>
      </c>
      <c r="L696" s="1">
        <v>44986</v>
      </c>
      <c r="M696" s="40">
        <v>-55788.51</v>
      </c>
      <c r="N696" s="40">
        <v>-55788.51</v>
      </c>
      <c r="O696" t="s">
        <v>3332</v>
      </c>
      <c r="P696" s="1">
        <v>44986</v>
      </c>
      <c r="Q696" t="s">
        <v>4226</v>
      </c>
      <c r="R696" t="s">
        <v>410</v>
      </c>
      <c r="S696" t="s">
        <v>407</v>
      </c>
    </row>
    <row r="697" spans="1:19" ht="13.95" customHeight="1" x14ac:dyDescent="0.25">
      <c r="A697" t="s">
        <v>4210</v>
      </c>
      <c r="B697" t="s">
        <v>0</v>
      </c>
      <c r="C697" s="1">
        <v>44986</v>
      </c>
      <c r="D697" s="1">
        <v>44986</v>
      </c>
      <c r="E697" t="s">
        <v>2046</v>
      </c>
      <c r="F697" s="1">
        <v>44981</v>
      </c>
      <c r="G697" s="34">
        <v>0.83703703703704002</v>
      </c>
      <c r="H697" t="s">
        <v>3335</v>
      </c>
      <c r="I697" s="1">
        <v>44986</v>
      </c>
      <c r="J697" t="s">
        <v>2046</v>
      </c>
      <c r="K697" t="s">
        <v>113</v>
      </c>
      <c r="L697" s="1">
        <v>44986</v>
      </c>
      <c r="M697" s="40">
        <v>-52229.09</v>
      </c>
      <c r="N697" s="40">
        <v>-52229.09</v>
      </c>
      <c r="O697" t="s">
        <v>3332</v>
      </c>
      <c r="P697" s="1">
        <v>44986</v>
      </c>
      <c r="Q697" t="s">
        <v>4213</v>
      </c>
      <c r="R697" t="s">
        <v>405</v>
      </c>
      <c r="S697" t="s">
        <v>402</v>
      </c>
    </row>
    <row r="698" spans="1:19" ht="13.95" customHeight="1" x14ac:dyDescent="0.25">
      <c r="A698" t="s">
        <v>4197</v>
      </c>
      <c r="B698" t="s">
        <v>0</v>
      </c>
      <c r="C698" s="1">
        <v>44986</v>
      </c>
      <c r="D698" s="1">
        <v>44986</v>
      </c>
      <c r="E698" t="s">
        <v>2044</v>
      </c>
      <c r="F698" s="1">
        <v>44981</v>
      </c>
      <c r="G698" s="34">
        <v>0.83702546296295999</v>
      </c>
      <c r="H698" t="s">
        <v>3335</v>
      </c>
      <c r="I698" s="1">
        <v>44986</v>
      </c>
      <c r="J698" t="s">
        <v>2044</v>
      </c>
      <c r="K698" t="s">
        <v>113</v>
      </c>
      <c r="L698" s="1">
        <v>44986</v>
      </c>
      <c r="M698" s="40">
        <v>-253979.93</v>
      </c>
      <c r="N698" s="40">
        <v>-253979.93</v>
      </c>
      <c r="O698" t="s">
        <v>3332</v>
      </c>
      <c r="P698" s="1">
        <v>44986</v>
      </c>
      <c r="Q698" t="s">
        <v>4200</v>
      </c>
      <c r="R698" t="s">
        <v>400</v>
      </c>
      <c r="S698" t="s">
        <v>397</v>
      </c>
    </row>
    <row r="699" spans="1:19" ht="13.95" customHeight="1" x14ac:dyDescent="0.25">
      <c r="A699" t="s">
        <v>4184</v>
      </c>
      <c r="B699" t="s">
        <v>0</v>
      </c>
      <c r="C699" s="1">
        <v>44986</v>
      </c>
      <c r="D699" s="1">
        <v>44986</v>
      </c>
      <c r="E699" t="s">
        <v>2042</v>
      </c>
      <c r="F699" s="1">
        <v>44981</v>
      </c>
      <c r="G699" s="34">
        <v>0.83702546296295999</v>
      </c>
      <c r="H699" t="s">
        <v>3335</v>
      </c>
      <c r="I699" s="1">
        <v>44986</v>
      </c>
      <c r="J699" t="s">
        <v>2042</v>
      </c>
      <c r="K699" t="s">
        <v>113</v>
      </c>
      <c r="L699" s="1">
        <v>44986</v>
      </c>
      <c r="M699" s="40">
        <v>-21406.06</v>
      </c>
      <c r="N699" s="40">
        <v>-21406.06</v>
      </c>
      <c r="O699" t="s">
        <v>3332</v>
      </c>
      <c r="P699" s="1">
        <v>44986</v>
      </c>
      <c r="Q699" t="s">
        <v>4187</v>
      </c>
      <c r="R699" t="s">
        <v>395</v>
      </c>
      <c r="S699" t="s">
        <v>392</v>
      </c>
    </row>
    <row r="700" spans="1:19" ht="13.95" customHeight="1" x14ac:dyDescent="0.25">
      <c r="A700" t="s">
        <v>4171</v>
      </c>
      <c r="B700" t="s">
        <v>0</v>
      </c>
      <c r="C700" s="1">
        <v>44986</v>
      </c>
      <c r="D700" s="1">
        <v>44986</v>
      </c>
      <c r="E700" t="s">
        <v>2040</v>
      </c>
      <c r="F700" s="1">
        <v>44981</v>
      </c>
      <c r="G700" s="34">
        <v>0.83702546296295999</v>
      </c>
      <c r="H700" t="s">
        <v>3335</v>
      </c>
      <c r="I700" s="1">
        <v>44986</v>
      </c>
      <c r="J700" t="s">
        <v>2040</v>
      </c>
      <c r="K700" t="s">
        <v>113</v>
      </c>
      <c r="L700" s="1">
        <v>44986</v>
      </c>
      <c r="M700" s="40">
        <v>-1817.2</v>
      </c>
      <c r="N700" s="40">
        <v>-1817.2</v>
      </c>
      <c r="O700" t="s">
        <v>3332</v>
      </c>
      <c r="P700" s="1">
        <v>44986</v>
      </c>
      <c r="Q700" t="s">
        <v>4174</v>
      </c>
      <c r="R700" t="s">
        <v>4169</v>
      </c>
      <c r="S700" t="s">
        <v>387</v>
      </c>
    </row>
    <row r="701" spans="1:19" ht="13.95" customHeight="1" x14ac:dyDescent="0.25">
      <c r="A701" t="s">
        <v>4157</v>
      </c>
      <c r="B701" t="s">
        <v>0</v>
      </c>
      <c r="C701" s="1">
        <v>44986</v>
      </c>
      <c r="D701" s="1">
        <v>44986</v>
      </c>
      <c r="E701" t="s">
        <v>2038</v>
      </c>
      <c r="F701" s="1">
        <v>44981</v>
      </c>
      <c r="G701" s="34">
        <v>0.83702546296295999</v>
      </c>
      <c r="H701" t="s">
        <v>3335</v>
      </c>
      <c r="I701" s="1">
        <v>44986</v>
      </c>
      <c r="J701" t="s">
        <v>2038</v>
      </c>
      <c r="K701" t="s">
        <v>113</v>
      </c>
      <c r="L701" s="1">
        <v>44986</v>
      </c>
      <c r="M701" s="40">
        <v>-2969.93</v>
      </c>
      <c r="N701" s="40">
        <v>-2969.93</v>
      </c>
      <c r="O701" t="s">
        <v>3332</v>
      </c>
      <c r="P701" s="1">
        <v>44986</v>
      </c>
      <c r="Q701" t="s">
        <v>4160</v>
      </c>
      <c r="R701" t="s">
        <v>385</v>
      </c>
      <c r="S701" t="s">
        <v>382</v>
      </c>
    </row>
    <row r="702" spans="1:19" ht="13.95" customHeight="1" x14ac:dyDescent="0.25">
      <c r="A702" t="s">
        <v>4144</v>
      </c>
      <c r="B702" t="s">
        <v>0</v>
      </c>
      <c r="C702" s="1">
        <v>44986</v>
      </c>
      <c r="D702" s="1">
        <v>44986</v>
      </c>
      <c r="E702" t="s">
        <v>2036</v>
      </c>
      <c r="F702" s="1">
        <v>44981</v>
      </c>
      <c r="G702" s="34">
        <v>0.83702546296295999</v>
      </c>
      <c r="H702" t="s">
        <v>3335</v>
      </c>
      <c r="I702" s="1">
        <v>44986</v>
      </c>
      <c r="J702" t="s">
        <v>2036</v>
      </c>
      <c r="K702" t="s">
        <v>113</v>
      </c>
      <c r="L702" s="1">
        <v>44986</v>
      </c>
      <c r="M702" s="40">
        <v>-18444.689999999999</v>
      </c>
      <c r="N702" s="40">
        <v>-18444.689999999999</v>
      </c>
      <c r="O702" t="s">
        <v>3332</v>
      </c>
      <c r="P702" s="1">
        <v>44986</v>
      </c>
      <c r="Q702" t="s">
        <v>4147</v>
      </c>
      <c r="R702" t="s">
        <v>380</v>
      </c>
      <c r="S702" t="s">
        <v>377</v>
      </c>
    </row>
    <row r="703" spans="1:19" ht="13.95" customHeight="1" x14ac:dyDescent="0.25">
      <c r="A703" t="s">
        <v>4131</v>
      </c>
      <c r="B703" t="s">
        <v>0</v>
      </c>
      <c r="C703" s="1">
        <v>44986</v>
      </c>
      <c r="D703" s="1">
        <v>44986</v>
      </c>
      <c r="E703" t="s">
        <v>2032</v>
      </c>
      <c r="F703" s="1">
        <v>44981</v>
      </c>
      <c r="G703" s="34">
        <v>0.83701388888888995</v>
      </c>
      <c r="H703" t="s">
        <v>3335</v>
      </c>
      <c r="I703" s="1">
        <v>44986</v>
      </c>
      <c r="J703" t="s">
        <v>2032</v>
      </c>
      <c r="K703" t="s">
        <v>113</v>
      </c>
      <c r="L703" s="1">
        <v>44986</v>
      </c>
      <c r="M703" s="40">
        <v>-83080.429999999993</v>
      </c>
      <c r="N703" s="40">
        <v>-83080.429999999993</v>
      </c>
      <c r="O703" t="s">
        <v>3332</v>
      </c>
      <c r="P703" s="1">
        <v>44986</v>
      </c>
      <c r="Q703" t="s">
        <v>4134</v>
      </c>
      <c r="R703" t="s">
        <v>370</v>
      </c>
      <c r="S703" t="s">
        <v>367</v>
      </c>
    </row>
    <row r="704" spans="1:19" ht="13.95" customHeight="1" x14ac:dyDescent="0.25">
      <c r="A704" t="s">
        <v>4118</v>
      </c>
      <c r="B704" t="s">
        <v>0</v>
      </c>
      <c r="C704" s="1">
        <v>44986</v>
      </c>
      <c r="D704" s="1">
        <v>44986</v>
      </c>
      <c r="E704" t="s">
        <v>2030</v>
      </c>
      <c r="F704" s="1">
        <v>44981</v>
      </c>
      <c r="G704" s="34">
        <v>0.83701388888888995</v>
      </c>
      <c r="H704" t="s">
        <v>3335</v>
      </c>
      <c r="I704" s="1">
        <v>44986</v>
      </c>
      <c r="J704" t="s">
        <v>2030</v>
      </c>
      <c r="K704" t="s">
        <v>113</v>
      </c>
      <c r="L704" s="1">
        <v>44986</v>
      </c>
      <c r="M704" s="40">
        <v>-20387.419999999998</v>
      </c>
      <c r="N704" s="40">
        <v>-20387.419999999998</v>
      </c>
      <c r="O704" t="s">
        <v>3332</v>
      </c>
      <c r="P704" s="1">
        <v>44986</v>
      </c>
      <c r="Q704" t="s">
        <v>4121</v>
      </c>
      <c r="R704" t="s">
        <v>365</v>
      </c>
      <c r="S704" t="s">
        <v>362</v>
      </c>
    </row>
    <row r="705" spans="1:19" ht="13.95" customHeight="1" x14ac:dyDescent="0.25">
      <c r="A705" t="s">
        <v>4103</v>
      </c>
      <c r="B705" t="s">
        <v>0</v>
      </c>
      <c r="C705" s="1">
        <v>44986</v>
      </c>
      <c r="D705" s="1">
        <v>44986</v>
      </c>
      <c r="E705" t="s">
        <v>2028</v>
      </c>
      <c r="F705" s="1">
        <v>44981</v>
      </c>
      <c r="G705" s="34">
        <v>0.83701388888888995</v>
      </c>
      <c r="H705" t="s">
        <v>3335</v>
      </c>
      <c r="I705" s="1">
        <v>44986</v>
      </c>
      <c r="J705" t="s">
        <v>2028</v>
      </c>
      <c r="K705" t="s">
        <v>113</v>
      </c>
      <c r="L705" s="1">
        <v>44986</v>
      </c>
      <c r="M705" s="40">
        <v>-34167.620000000003</v>
      </c>
      <c r="N705" s="40">
        <v>-34167.620000000003</v>
      </c>
      <c r="O705" t="s">
        <v>3332</v>
      </c>
      <c r="P705" s="1">
        <v>44986</v>
      </c>
      <c r="Q705" t="s">
        <v>4106</v>
      </c>
      <c r="R705" t="s">
        <v>360</v>
      </c>
      <c r="S705" t="s">
        <v>357</v>
      </c>
    </row>
    <row r="706" spans="1:19" ht="13.95" customHeight="1" x14ac:dyDescent="0.25">
      <c r="A706" t="s">
        <v>4090</v>
      </c>
      <c r="B706" t="s">
        <v>0</v>
      </c>
      <c r="C706" s="1">
        <v>44986</v>
      </c>
      <c r="D706" s="1">
        <v>44986</v>
      </c>
      <c r="E706" t="s">
        <v>2024</v>
      </c>
      <c r="F706" s="1">
        <v>44981</v>
      </c>
      <c r="G706" s="34">
        <v>0.83700231481481002</v>
      </c>
      <c r="H706" t="s">
        <v>3335</v>
      </c>
      <c r="I706" s="1">
        <v>44986</v>
      </c>
      <c r="J706" t="s">
        <v>2024</v>
      </c>
      <c r="K706" t="s">
        <v>113</v>
      </c>
      <c r="L706" s="1">
        <v>44986</v>
      </c>
      <c r="M706" s="40">
        <v>-29044.19</v>
      </c>
      <c r="N706" s="40">
        <v>-29044.19</v>
      </c>
      <c r="O706" t="s">
        <v>3332</v>
      </c>
      <c r="P706" s="1">
        <v>44986</v>
      </c>
      <c r="Q706" t="s">
        <v>4093</v>
      </c>
      <c r="R706" t="s">
        <v>350</v>
      </c>
      <c r="S706" t="s">
        <v>347</v>
      </c>
    </row>
    <row r="707" spans="1:19" ht="13.95" customHeight="1" x14ac:dyDescent="0.25">
      <c r="A707" t="s">
        <v>4077</v>
      </c>
      <c r="B707" t="s">
        <v>0</v>
      </c>
      <c r="C707" s="1">
        <v>44986</v>
      </c>
      <c r="D707" s="1">
        <v>44986</v>
      </c>
      <c r="E707" t="s">
        <v>2022</v>
      </c>
      <c r="F707" s="1">
        <v>44981</v>
      </c>
      <c r="G707" s="34">
        <v>0.83700231481481002</v>
      </c>
      <c r="H707" t="s">
        <v>3335</v>
      </c>
      <c r="I707" s="1">
        <v>44986</v>
      </c>
      <c r="J707" t="s">
        <v>2022</v>
      </c>
      <c r="K707" t="s">
        <v>113</v>
      </c>
      <c r="L707" s="1">
        <v>44986</v>
      </c>
      <c r="M707" s="40">
        <v>-4633.8900000000003</v>
      </c>
      <c r="N707" s="40">
        <v>-4633.8900000000003</v>
      </c>
      <c r="O707" t="s">
        <v>3332</v>
      </c>
      <c r="P707" s="1">
        <v>44986</v>
      </c>
      <c r="Q707" t="s">
        <v>4080</v>
      </c>
      <c r="R707" t="s">
        <v>345</v>
      </c>
      <c r="S707" t="s">
        <v>342</v>
      </c>
    </row>
    <row r="708" spans="1:19" ht="13.95" customHeight="1" x14ac:dyDescent="0.25">
      <c r="A708" t="s">
        <v>4064</v>
      </c>
      <c r="B708" t="s">
        <v>0</v>
      </c>
      <c r="C708" s="1">
        <v>44986</v>
      </c>
      <c r="D708" s="1">
        <v>44986</v>
      </c>
      <c r="E708" t="s">
        <v>2018</v>
      </c>
      <c r="F708" s="1">
        <v>44981</v>
      </c>
      <c r="G708" s="34">
        <v>0.83700231481481002</v>
      </c>
      <c r="H708" t="s">
        <v>3335</v>
      </c>
      <c r="I708" s="1">
        <v>44986</v>
      </c>
      <c r="J708" t="s">
        <v>2018</v>
      </c>
      <c r="K708" t="s">
        <v>113</v>
      </c>
      <c r="L708" s="1">
        <v>44986</v>
      </c>
      <c r="M708" s="40">
        <v>-11858.01</v>
      </c>
      <c r="N708" s="40">
        <v>-11858.01</v>
      </c>
      <c r="O708" t="s">
        <v>3332</v>
      </c>
      <c r="P708" s="1">
        <v>44986</v>
      </c>
      <c r="Q708" t="s">
        <v>4067</v>
      </c>
      <c r="R708" t="s">
        <v>335</v>
      </c>
      <c r="S708" t="s">
        <v>332</v>
      </c>
    </row>
    <row r="709" spans="1:19" ht="13.95" customHeight="1" x14ac:dyDescent="0.25">
      <c r="A709" t="s">
        <v>4051</v>
      </c>
      <c r="B709" t="s">
        <v>0</v>
      </c>
      <c r="C709" s="1">
        <v>44986</v>
      </c>
      <c r="D709" s="1">
        <v>44986</v>
      </c>
      <c r="E709" t="s">
        <v>2016</v>
      </c>
      <c r="F709" s="1">
        <v>44981</v>
      </c>
      <c r="G709" s="34">
        <v>0.83699074074073998</v>
      </c>
      <c r="H709" t="s">
        <v>3335</v>
      </c>
      <c r="I709" s="1">
        <v>44986</v>
      </c>
      <c r="J709" t="s">
        <v>2016</v>
      </c>
      <c r="K709" t="s">
        <v>113</v>
      </c>
      <c r="L709" s="1">
        <v>44986</v>
      </c>
      <c r="M709" s="40">
        <v>-1754.09</v>
      </c>
      <c r="N709" s="40">
        <v>-1754.09</v>
      </c>
      <c r="O709" t="s">
        <v>3332</v>
      </c>
      <c r="P709" s="1">
        <v>44986</v>
      </c>
      <c r="Q709" t="s">
        <v>4054</v>
      </c>
      <c r="R709" t="s">
        <v>330</v>
      </c>
      <c r="S709" t="s">
        <v>327</v>
      </c>
    </row>
    <row r="710" spans="1:19" ht="13.95" customHeight="1" x14ac:dyDescent="0.25">
      <c r="A710" t="s">
        <v>4033</v>
      </c>
      <c r="B710" t="s">
        <v>0</v>
      </c>
      <c r="C710" s="1">
        <v>44986</v>
      </c>
      <c r="D710" s="1">
        <v>44986</v>
      </c>
      <c r="E710" t="s">
        <v>2012</v>
      </c>
      <c r="F710" s="1">
        <v>44981</v>
      </c>
      <c r="G710" s="34">
        <v>0.83699074074073998</v>
      </c>
      <c r="H710" t="s">
        <v>3335</v>
      </c>
      <c r="I710" s="1">
        <v>44986</v>
      </c>
      <c r="J710" t="s">
        <v>2012</v>
      </c>
      <c r="K710" t="s">
        <v>113</v>
      </c>
      <c r="L710" s="1">
        <v>44986</v>
      </c>
      <c r="M710" s="40">
        <v>-213297.99</v>
      </c>
      <c r="N710" s="40">
        <v>-213297.99</v>
      </c>
      <c r="O710" t="s">
        <v>3332</v>
      </c>
      <c r="P710" s="1">
        <v>44986</v>
      </c>
      <c r="Q710" t="s">
        <v>4036</v>
      </c>
      <c r="R710" t="s">
        <v>320</v>
      </c>
      <c r="S710" t="s">
        <v>317</v>
      </c>
    </row>
    <row r="711" spans="1:19" ht="13.95" customHeight="1" x14ac:dyDescent="0.25">
      <c r="A711" t="s">
        <v>4020</v>
      </c>
      <c r="B711" t="s">
        <v>0</v>
      </c>
      <c r="C711" s="1">
        <v>44986</v>
      </c>
      <c r="D711" s="1">
        <v>44986</v>
      </c>
      <c r="E711" t="s">
        <v>2014</v>
      </c>
      <c r="F711" s="1">
        <v>44981</v>
      </c>
      <c r="G711" s="34">
        <v>0.83699074074073998</v>
      </c>
      <c r="H711" t="s">
        <v>3335</v>
      </c>
      <c r="I711" s="1">
        <v>44986</v>
      </c>
      <c r="J711" t="s">
        <v>2014</v>
      </c>
      <c r="K711" t="s">
        <v>113</v>
      </c>
      <c r="L711" s="1">
        <v>44986</v>
      </c>
      <c r="M711" s="40">
        <v>-87181.4</v>
      </c>
      <c r="N711" s="40">
        <v>-87181.4</v>
      </c>
      <c r="O711" t="s">
        <v>3332</v>
      </c>
      <c r="P711" s="1">
        <v>44986</v>
      </c>
      <c r="Q711" t="s">
        <v>4023</v>
      </c>
      <c r="R711" t="s">
        <v>325</v>
      </c>
      <c r="S711" t="s">
        <v>322</v>
      </c>
    </row>
    <row r="712" spans="1:19" ht="13.95" customHeight="1" x14ac:dyDescent="0.25">
      <c r="A712" t="s">
        <v>4005</v>
      </c>
      <c r="B712" t="s">
        <v>0</v>
      </c>
      <c r="C712" s="1">
        <v>44986</v>
      </c>
      <c r="D712" s="1">
        <v>44986</v>
      </c>
      <c r="E712" t="s">
        <v>2010</v>
      </c>
      <c r="F712" s="1">
        <v>44981</v>
      </c>
      <c r="G712" s="34">
        <v>0.83699074074073998</v>
      </c>
      <c r="H712" t="s">
        <v>3335</v>
      </c>
      <c r="I712" s="1">
        <v>44986</v>
      </c>
      <c r="J712" t="s">
        <v>2010</v>
      </c>
      <c r="K712" t="s">
        <v>113</v>
      </c>
      <c r="L712" s="1">
        <v>44986</v>
      </c>
      <c r="M712" s="40">
        <v>-1989.12</v>
      </c>
      <c r="N712" s="40">
        <v>-1989.12</v>
      </c>
      <c r="O712" t="s">
        <v>3332</v>
      </c>
      <c r="P712" s="1">
        <v>44986</v>
      </c>
      <c r="Q712" t="s">
        <v>4008</v>
      </c>
      <c r="R712" t="s">
        <v>315</v>
      </c>
      <c r="S712" t="s">
        <v>312</v>
      </c>
    </row>
    <row r="713" spans="1:19" ht="13.95" customHeight="1" x14ac:dyDescent="0.25">
      <c r="A713" t="s">
        <v>3992</v>
      </c>
      <c r="B713" t="s">
        <v>0</v>
      </c>
      <c r="C713" s="1">
        <v>44986</v>
      </c>
      <c r="D713" s="1">
        <v>44986</v>
      </c>
      <c r="E713" t="s">
        <v>2008</v>
      </c>
      <c r="F713" s="1">
        <v>44981</v>
      </c>
      <c r="G713" s="34">
        <v>0.83699074074073998</v>
      </c>
      <c r="H713" t="s">
        <v>3335</v>
      </c>
      <c r="I713" s="1">
        <v>44986</v>
      </c>
      <c r="J713" t="s">
        <v>2008</v>
      </c>
      <c r="K713" t="s">
        <v>113</v>
      </c>
      <c r="L713" s="1">
        <v>44986</v>
      </c>
      <c r="M713" s="40">
        <v>-11903.01</v>
      </c>
      <c r="N713" s="40">
        <v>-11903.01</v>
      </c>
      <c r="O713" t="s">
        <v>3332</v>
      </c>
      <c r="P713" s="1">
        <v>44986</v>
      </c>
      <c r="Q713" t="s">
        <v>3995</v>
      </c>
      <c r="R713" t="s">
        <v>310</v>
      </c>
      <c r="S713" t="s">
        <v>307</v>
      </c>
    </row>
    <row r="714" spans="1:19" ht="13.95" customHeight="1" x14ac:dyDescent="0.25">
      <c r="A714" t="s">
        <v>3974</v>
      </c>
      <c r="B714" t="s">
        <v>0</v>
      </c>
      <c r="C714" s="1">
        <v>44986</v>
      </c>
      <c r="D714" s="1">
        <v>44986</v>
      </c>
      <c r="E714" t="s">
        <v>2006</v>
      </c>
      <c r="F714" s="1">
        <v>44981</v>
      </c>
      <c r="G714" s="34">
        <v>0.83697916666667005</v>
      </c>
      <c r="H714" t="s">
        <v>3335</v>
      </c>
      <c r="I714" s="1">
        <v>44986</v>
      </c>
      <c r="J714" t="s">
        <v>2006</v>
      </c>
      <c r="K714" t="s">
        <v>113</v>
      </c>
      <c r="L714" s="1">
        <v>44986</v>
      </c>
      <c r="M714" s="40">
        <v>-13462.82</v>
      </c>
      <c r="N714" s="40">
        <v>-13462.82</v>
      </c>
      <c r="O714" t="s">
        <v>3332</v>
      </c>
      <c r="P714" s="1">
        <v>44986</v>
      </c>
      <c r="Q714" t="s">
        <v>3977</v>
      </c>
      <c r="R714" t="s">
        <v>305</v>
      </c>
      <c r="S714" t="s">
        <v>302</v>
      </c>
    </row>
    <row r="715" spans="1:19" ht="13.95" customHeight="1" x14ac:dyDescent="0.25">
      <c r="A715" t="s">
        <v>3961</v>
      </c>
      <c r="B715" t="s">
        <v>0</v>
      </c>
      <c r="C715" s="1">
        <v>44986</v>
      </c>
      <c r="D715" s="1">
        <v>44986</v>
      </c>
      <c r="E715" t="s">
        <v>2088</v>
      </c>
      <c r="F715" s="1">
        <v>44981</v>
      </c>
      <c r="G715" s="34">
        <v>0.83708333333332996</v>
      </c>
      <c r="H715" t="s">
        <v>3335</v>
      </c>
      <c r="I715" s="1">
        <v>44986</v>
      </c>
      <c r="J715" t="s">
        <v>2088</v>
      </c>
      <c r="K715" t="s">
        <v>113</v>
      </c>
      <c r="L715" s="1">
        <v>44986</v>
      </c>
      <c r="M715" s="40">
        <v>-196896.93</v>
      </c>
      <c r="N715" s="40">
        <v>-196896.93</v>
      </c>
      <c r="O715" t="s">
        <v>3332</v>
      </c>
      <c r="P715" s="1">
        <v>44986</v>
      </c>
      <c r="Q715" t="s">
        <v>3964</v>
      </c>
      <c r="R715" t="s">
        <v>3959</v>
      </c>
      <c r="S715" t="s">
        <v>1118</v>
      </c>
    </row>
    <row r="716" spans="1:19" ht="13.95" customHeight="1" x14ac:dyDescent="0.25">
      <c r="A716" t="s">
        <v>3947</v>
      </c>
      <c r="B716" t="s">
        <v>0</v>
      </c>
      <c r="C716" s="1">
        <v>44986</v>
      </c>
      <c r="D716" s="1">
        <v>44986</v>
      </c>
      <c r="E716" t="s">
        <v>1934</v>
      </c>
      <c r="F716" s="1">
        <v>44981</v>
      </c>
      <c r="G716" s="34">
        <v>0.83688657407406997</v>
      </c>
      <c r="H716" t="s">
        <v>3335</v>
      </c>
      <c r="I716" s="1">
        <v>44986</v>
      </c>
      <c r="J716" t="s">
        <v>1934</v>
      </c>
      <c r="K716" t="s">
        <v>113</v>
      </c>
      <c r="L716" s="1">
        <v>44986</v>
      </c>
      <c r="M716" s="40">
        <v>-20275.330000000002</v>
      </c>
      <c r="N716" s="40">
        <v>-20275.330000000002</v>
      </c>
      <c r="O716" t="s">
        <v>3332</v>
      </c>
      <c r="P716" s="1">
        <v>44986</v>
      </c>
      <c r="Q716" t="s">
        <v>3950</v>
      </c>
      <c r="R716" t="s">
        <v>3945</v>
      </c>
      <c r="S716" t="s">
        <v>122</v>
      </c>
    </row>
    <row r="717" spans="1:19" ht="13.95" customHeight="1" x14ac:dyDescent="0.25">
      <c r="A717" t="s">
        <v>3933</v>
      </c>
      <c r="B717" t="s">
        <v>0</v>
      </c>
      <c r="C717" s="1">
        <v>44986</v>
      </c>
      <c r="D717" s="1">
        <v>44986</v>
      </c>
      <c r="E717" t="s">
        <v>2002</v>
      </c>
      <c r="F717" s="1">
        <v>44981</v>
      </c>
      <c r="G717" s="34">
        <v>0.83697916666667005</v>
      </c>
      <c r="H717" t="s">
        <v>3335</v>
      </c>
      <c r="I717" s="1">
        <v>44986</v>
      </c>
      <c r="J717" t="s">
        <v>2002</v>
      </c>
      <c r="K717" t="s">
        <v>113</v>
      </c>
      <c r="L717" s="1">
        <v>44986</v>
      </c>
      <c r="M717" s="40">
        <v>-26643.09</v>
      </c>
      <c r="N717" s="40">
        <v>-26643.09</v>
      </c>
      <c r="O717" t="s">
        <v>3332</v>
      </c>
      <c r="P717" s="1">
        <v>44986</v>
      </c>
      <c r="Q717" t="s">
        <v>3936</v>
      </c>
      <c r="R717" t="s">
        <v>295</v>
      </c>
      <c r="S717" t="s">
        <v>292</v>
      </c>
    </row>
    <row r="718" spans="1:19" ht="13.95" customHeight="1" x14ac:dyDescent="0.25">
      <c r="A718" t="s">
        <v>3920</v>
      </c>
      <c r="B718" t="s">
        <v>0</v>
      </c>
      <c r="C718" s="1">
        <v>44986</v>
      </c>
      <c r="D718" s="1">
        <v>44986</v>
      </c>
      <c r="E718" t="s">
        <v>2000</v>
      </c>
      <c r="F718" s="1">
        <v>44981</v>
      </c>
      <c r="G718" s="34">
        <v>0.83697916666667005</v>
      </c>
      <c r="H718" t="s">
        <v>3335</v>
      </c>
      <c r="I718" s="1">
        <v>44986</v>
      </c>
      <c r="J718" t="s">
        <v>2000</v>
      </c>
      <c r="K718" t="s">
        <v>113</v>
      </c>
      <c r="L718" s="1">
        <v>44986</v>
      </c>
      <c r="M718" s="40">
        <v>-3633.81</v>
      </c>
      <c r="N718" s="40">
        <v>-3633.81</v>
      </c>
      <c r="O718" t="s">
        <v>3332</v>
      </c>
      <c r="P718" s="1">
        <v>44986</v>
      </c>
      <c r="Q718" t="s">
        <v>3923</v>
      </c>
      <c r="R718" t="s">
        <v>290</v>
      </c>
      <c r="S718" t="s">
        <v>287</v>
      </c>
    </row>
    <row r="719" spans="1:19" ht="13.95" customHeight="1" x14ac:dyDescent="0.25">
      <c r="A719" t="s">
        <v>3907</v>
      </c>
      <c r="B719" t="s">
        <v>0</v>
      </c>
      <c r="C719" s="1">
        <v>44986</v>
      </c>
      <c r="D719" s="1">
        <v>44986</v>
      </c>
      <c r="E719" t="s">
        <v>1998</v>
      </c>
      <c r="F719" s="1">
        <v>44981</v>
      </c>
      <c r="G719" s="34">
        <v>0.83696759259259002</v>
      </c>
      <c r="H719" t="s">
        <v>3335</v>
      </c>
      <c r="I719" s="1">
        <v>44986</v>
      </c>
      <c r="J719" t="s">
        <v>1998</v>
      </c>
      <c r="K719" t="s">
        <v>113</v>
      </c>
      <c r="L719" s="1">
        <v>44986</v>
      </c>
      <c r="M719" s="40">
        <v>-986.75</v>
      </c>
      <c r="N719" s="40">
        <v>-986.75</v>
      </c>
      <c r="O719" t="s">
        <v>3332</v>
      </c>
      <c r="P719" s="1">
        <v>44986</v>
      </c>
      <c r="Q719" t="s">
        <v>3910</v>
      </c>
      <c r="R719" t="s">
        <v>285</v>
      </c>
      <c r="S719" t="s">
        <v>282</v>
      </c>
    </row>
    <row r="720" spans="1:19" ht="13.95" customHeight="1" x14ac:dyDescent="0.25">
      <c r="A720" t="s">
        <v>3894</v>
      </c>
      <c r="B720" t="s">
        <v>0</v>
      </c>
      <c r="C720" s="1">
        <v>44986</v>
      </c>
      <c r="D720" s="1">
        <v>44986</v>
      </c>
      <c r="E720" t="s">
        <v>1996</v>
      </c>
      <c r="F720" s="1">
        <v>44981</v>
      </c>
      <c r="G720" s="34">
        <v>0.83696759259259002</v>
      </c>
      <c r="H720" t="s">
        <v>3335</v>
      </c>
      <c r="I720" s="1">
        <v>44986</v>
      </c>
      <c r="J720" t="s">
        <v>1996</v>
      </c>
      <c r="K720" t="s">
        <v>113</v>
      </c>
      <c r="L720" s="1">
        <v>44986</v>
      </c>
      <c r="M720" s="40">
        <v>-51834.36</v>
      </c>
      <c r="N720" s="40">
        <v>-51834.36</v>
      </c>
      <c r="O720" t="s">
        <v>3332</v>
      </c>
      <c r="P720" s="1">
        <v>44986</v>
      </c>
      <c r="Q720" t="s">
        <v>3897</v>
      </c>
      <c r="R720" t="s">
        <v>280</v>
      </c>
      <c r="S720" t="s">
        <v>277</v>
      </c>
    </row>
    <row r="721" spans="1:19" ht="13.95" customHeight="1" x14ac:dyDescent="0.25">
      <c r="A721" t="s">
        <v>3881</v>
      </c>
      <c r="B721" t="s">
        <v>0</v>
      </c>
      <c r="C721" s="1">
        <v>44986</v>
      </c>
      <c r="D721" s="1">
        <v>44986</v>
      </c>
      <c r="E721" t="s">
        <v>1994</v>
      </c>
      <c r="F721" s="1">
        <v>44981</v>
      </c>
      <c r="G721" s="34">
        <v>0.83696759259259002</v>
      </c>
      <c r="H721" t="s">
        <v>3335</v>
      </c>
      <c r="I721" s="1">
        <v>44986</v>
      </c>
      <c r="J721" t="s">
        <v>1994</v>
      </c>
      <c r="K721" t="s">
        <v>113</v>
      </c>
      <c r="L721" s="1">
        <v>44986</v>
      </c>
      <c r="M721" s="40">
        <v>-383635.71</v>
      </c>
      <c r="N721" s="40">
        <v>-383635.71</v>
      </c>
      <c r="O721" t="s">
        <v>3332</v>
      </c>
      <c r="P721" s="1">
        <v>44986</v>
      </c>
      <c r="Q721" t="s">
        <v>3884</v>
      </c>
      <c r="R721" t="s">
        <v>275</v>
      </c>
      <c r="S721" t="s">
        <v>272</v>
      </c>
    </row>
    <row r="722" spans="1:19" ht="13.95" customHeight="1" x14ac:dyDescent="0.25">
      <c r="A722" t="s">
        <v>3863</v>
      </c>
      <c r="B722" t="s">
        <v>0</v>
      </c>
      <c r="C722" s="1">
        <v>44986</v>
      </c>
      <c r="D722" s="1">
        <v>44986</v>
      </c>
      <c r="E722" t="s">
        <v>1990</v>
      </c>
      <c r="F722" s="1">
        <v>44981</v>
      </c>
      <c r="G722" s="34">
        <v>0.83696759259259002</v>
      </c>
      <c r="H722" t="s">
        <v>3335</v>
      </c>
      <c r="I722" s="1">
        <v>44986</v>
      </c>
      <c r="J722" t="s">
        <v>1990</v>
      </c>
      <c r="K722" t="s">
        <v>113</v>
      </c>
      <c r="L722" s="1">
        <v>44986</v>
      </c>
      <c r="M722" s="40">
        <v>-22701.599999999999</v>
      </c>
      <c r="N722" s="40">
        <v>-22701.599999999999</v>
      </c>
      <c r="O722" t="s">
        <v>3332</v>
      </c>
      <c r="P722" s="1">
        <v>44986</v>
      </c>
      <c r="Q722" t="s">
        <v>3866</v>
      </c>
      <c r="R722" t="s">
        <v>265</v>
      </c>
      <c r="S722" t="s">
        <v>262</v>
      </c>
    </row>
    <row r="723" spans="1:19" ht="13.95" customHeight="1" x14ac:dyDescent="0.25">
      <c r="A723" t="s">
        <v>3850</v>
      </c>
      <c r="B723" t="s">
        <v>0</v>
      </c>
      <c r="C723" s="1">
        <v>44986</v>
      </c>
      <c r="D723" s="1">
        <v>44986</v>
      </c>
      <c r="E723" t="s">
        <v>1988</v>
      </c>
      <c r="F723" s="1">
        <v>44981</v>
      </c>
      <c r="G723" s="34">
        <v>0.83695601851851997</v>
      </c>
      <c r="H723" t="s">
        <v>3335</v>
      </c>
      <c r="I723" s="1">
        <v>44986</v>
      </c>
      <c r="J723" t="s">
        <v>1988</v>
      </c>
      <c r="K723" t="s">
        <v>113</v>
      </c>
      <c r="L723" s="1">
        <v>44986</v>
      </c>
      <c r="M723" s="40">
        <v>-2940.66</v>
      </c>
      <c r="N723" s="40">
        <v>-2940.66</v>
      </c>
      <c r="O723" t="s">
        <v>3332</v>
      </c>
      <c r="P723" s="1">
        <v>44986</v>
      </c>
      <c r="Q723" t="s">
        <v>3853</v>
      </c>
      <c r="R723" t="s">
        <v>260</v>
      </c>
      <c r="S723" t="s">
        <v>257</v>
      </c>
    </row>
    <row r="724" spans="1:19" ht="13.95" customHeight="1" x14ac:dyDescent="0.25">
      <c r="A724" t="s">
        <v>3832</v>
      </c>
      <c r="B724" t="s">
        <v>0</v>
      </c>
      <c r="C724" s="1">
        <v>44986</v>
      </c>
      <c r="D724" s="1">
        <v>44986</v>
      </c>
      <c r="E724" t="s">
        <v>1986</v>
      </c>
      <c r="F724" s="1">
        <v>44981</v>
      </c>
      <c r="G724" s="34">
        <v>0.83695601851851997</v>
      </c>
      <c r="H724" t="s">
        <v>3335</v>
      </c>
      <c r="I724" s="1">
        <v>44986</v>
      </c>
      <c r="J724" t="s">
        <v>1986</v>
      </c>
      <c r="K724" t="s">
        <v>113</v>
      </c>
      <c r="L724" s="1">
        <v>44986</v>
      </c>
      <c r="M724" s="40">
        <v>-1464.57</v>
      </c>
      <c r="N724" s="40">
        <v>-1464.57</v>
      </c>
      <c r="O724" t="s">
        <v>3332</v>
      </c>
      <c r="P724" s="1">
        <v>44986</v>
      </c>
      <c r="Q724" t="s">
        <v>3835</v>
      </c>
      <c r="R724" t="s">
        <v>255</v>
      </c>
      <c r="S724" t="s">
        <v>252</v>
      </c>
    </row>
    <row r="725" spans="1:19" ht="13.95" customHeight="1" x14ac:dyDescent="0.25">
      <c r="A725" t="s">
        <v>3819</v>
      </c>
      <c r="B725" t="s">
        <v>0</v>
      </c>
      <c r="C725" s="1">
        <v>44986</v>
      </c>
      <c r="D725" s="1">
        <v>44986</v>
      </c>
      <c r="E725" t="s">
        <v>1982</v>
      </c>
      <c r="F725" s="1">
        <v>44981</v>
      </c>
      <c r="G725" s="34">
        <v>0.83695601851851997</v>
      </c>
      <c r="H725" t="s">
        <v>3335</v>
      </c>
      <c r="I725" s="1">
        <v>44986</v>
      </c>
      <c r="J725" t="s">
        <v>1982</v>
      </c>
      <c r="K725" t="s">
        <v>113</v>
      </c>
      <c r="L725" s="1">
        <v>44986</v>
      </c>
      <c r="M725" s="40">
        <v>-9560.18</v>
      </c>
      <c r="N725" s="40">
        <v>-9560.18</v>
      </c>
      <c r="O725" t="s">
        <v>3332</v>
      </c>
      <c r="P725" s="1">
        <v>44986</v>
      </c>
      <c r="Q725" t="s">
        <v>3822</v>
      </c>
      <c r="R725" t="s">
        <v>245</v>
      </c>
      <c r="S725" t="s">
        <v>242</v>
      </c>
    </row>
    <row r="726" spans="1:19" ht="13.95" customHeight="1" x14ac:dyDescent="0.25">
      <c r="A726" t="s">
        <v>3806</v>
      </c>
      <c r="B726" t="s">
        <v>0</v>
      </c>
      <c r="C726" s="1">
        <v>44986</v>
      </c>
      <c r="D726" s="1">
        <v>44986</v>
      </c>
      <c r="E726" t="s">
        <v>1980</v>
      </c>
      <c r="F726" s="1">
        <v>44981</v>
      </c>
      <c r="G726" s="34">
        <v>0.83695601851851997</v>
      </c>
      <c r="H726" t="s">
        <v>3335</v>
      </c>
      <c r="I726" s="1">
        <v>44986</v>
      </c>
      <c r="J726" t="s">
        <v>1980</v>
      </c>
      <c r="K726" t="s">
        <v>113</v>
      </c>
      <c r="L726" s="1">
        <v>44986</v>
      </c>
      <c r="M726" s="40">
        <v>-122621.97</v>
      </c>
      <c r="N726" s="40">
        <v>-122621.97</v>
      </c>
      <c r="O726" t="s">
        <v>3332</v>
      </c>
      <c r="P726" s="1">
        <v>44986</v>
      </c>
      <c r="Q726" t="s">
        <v>3809</v>
      </c>
      <c r="R726" t="s">
        <v>240</v>
      </c>
      <c r="S726" t="s">
        <v>237</v>
      </c>
    </row>
    <row r="727" spans="1:19" ht="13.95" customHeight="1" x14ac:dyDescent="0.25">
      <c r="A727" t="s">
        <v>3793</v>
      </c>
      <c r="B727" t="s">
        <v>0</v>
      </c>
      <c r="C727" s="1">
        <v>44986</v>
      </c>
      <c r="D727" s="1">
        <v>44986</v>
      </c>
      <c r="E727" t="s">
        <v>1978</v>
      </c>
      <c r="F727" s="1">
        <v>44981</v>
      </c>
      <c r="G727" s="34">
        <v>0.83694444444444005</v>
      </c>
      <c r="H727" t="s">
        <v>3335</v>
      </c>
      <c r="I727" s="1">
        <v>44986</v>
      </c>
      <c r="J727" t="s">
        <v>1978</v>
      </c>
      <c r="K727" t="s">
        <v>113</v>
      </c>
      <c r="L727" s="1">
        <v>44986</v>
      </c>
      <c r="M727" s="40">
        <v>-3258.86</v>
      </c>
      <c r="N727" s="40">
        <v>-3258.86</v>
      </c>
      <c r="O727" t="s">
        <v>3332</v>
      </c>
      <c r="P727" s="1">
        <v>44986</v>
      </c>
      <c r="Q727" t="s">
        <v>3796</v>
      </c>
      <c r="R727" t="s">
        <v>3791</v>
      </c>
      <c r="S727" t="s">
        <v>232</v>
      </c>
    </row>
    <row r="728" spans="1:19" ht="13.95" customHeight="1" x14ac:dyDescent="0.25">
      <c r="A728" t="s">
        <v>3779</v>
      </c>
      <c r="B728" t="s">
        <v>0</v>
      </c>
      <c r="C728" s="1">
        <v>44986</v>
      </c>
      <c r="D728" s="1">
        <v>44986</v>
      </c>
      <c r="E728" t="s">
        <v>1974</v>
      </c>
      <c r="F728" s="1">
        <v>44981</v>
      </c>
      <c r="G728" s="34">
        <v>0.83694444444444005</v>
      </c>
      <c r="H728" t="s">
        <v>3335</v>
      </c>
      <c r="I728" s="1">
        <v>44986</v>
      </c>
      <c r="J728" t="s">
        <v>1974</v>
      </c>
      <c r="K728" t="s">
        <v>113</v>
      </c>
      <c r="L728" s="1">
        <v>44986</v>
      </c>
      <c r="M728" s="40">
        <v>-34029.22</v>
      </c>
      <c r="N728" s="40">
        <v>-34029.22</v>
      </c>
      <c r="O728" t="s">
        <v>3332</v>
      </c>
      <c r="P728" s="1">
        <v>44986</v>
      </c>
      <c r="Q728" t="s">
        <v>3782</v>
      </c>
      <c r="R728" t="s">
        <v>3777</v>
      </c>
      <c r="S728" t="s">
        <v>222</v>
      </c>
    </row>
    <row r="729" spans="1:19" ht="13.95" customHeight="1" x14ac:dyDescent="0.25">
      <c r="A729" t="s">
        <v>3765</v>
      </c>
      <c r="B729" t="s">
        <v>0</v>
      </c>
      <c r="C729" s="1">
        <v>44986</v>
      </c>
      <c r="D729" s="1">
        <v>44986</v>
      </c>
      <c r="E729" t="s">
        <v>1970</v>
      </c>
      <c r="F729" s="1">
        <v>44981</v>
      </c>
      <c r="G729" s="34">
        <v>0.83693287037037001</v>
      </c>
      <c r="H729" t="s">
        <v>3335</v>
      </c>
      <c r="I729" s="1">
        <v>44986</v>
      </c>
      <c r="J729" t="s">
        <v>1970</v>
      </c>
      <c r="K729" t="s">
        <v>113</v>
      </c>
      <c r="L729" s="1">
        <v>44986</v>
      </c>
      <c r="M729" s="40">
        <v>-24821.279999999999</v>
      </c>
      <c r="N729" s="40">
        <v>-24821.279999999999</v>
      </c>
      <c r="O729" t="s">
        <v>3332</v>
      </c>
      <c r="P729" s="1">
        <v>44986</v>
      </c>
      <c r="Q729" t="s">
        <v>3768</v>
      </c>
      <c r="R729" t="s">
        <v>3763</v>
      </c>
      <c r="S729" t="s">
        <v>212</v>
      </c>
    </row>
    <row r="730" spans="1:19" ht="13.95" customHeight="1" x14ac:dyDescent="0.25">
      <c r="A730" t="s">
        <v>3746</v>
      </c>
      <c r="B730" t="s">
        <v>0</v>
      </c>
      <c r="C730" s="1">
        <v>44986</v>
      </c>
      <c r="D730" s="1">
        <v>44986</v>
      </c>
      <c r="E730" t="s">
        <v>1968</v>
      </c>
      <c r="F730" s="1">
        <v>44981</v>
      </c>
      <c r="G730" s="34">
        <v>0.83693287037037001</v>
      </c>
      <c r="H730" t="s">
        <v>3335</v>
      </c>
      <c r="I730" s="1">
        <v>44986</v>
      </c>
      <c r="J730" t="s">
        <v>1968</v>
      </c>
      <c r="K730" t="s">
        <v>113</v>
      </c>
      <c r="L730" s="1">
        <v>44986</v>
      </c>
      <c r="M730" s="40">
        <v>-2750.93</v>
      </c>
      <c r="N730" s="40">
        <v>-2750.93</v>
      </c>
      <c r="O730" t="s">
        <v>3332</v>
      </c>
      <c r="P730" s="1">
        <v>44986</v>
      </c>
      <c r="Q730" t="s">
        <v>3749</v>
      </c>
      <c r="R730" t="s">
        <v>3744</v>
      </c>
      <c r="S730" t="s">
        <v>207</v>
      </c>
    </row>
    <row r="731" spans="1:19" ht="13.95" customHeight="1" x14ac:dyDescent="0.25">
      <c r="A731" t="s">
        <v>3732</v>
      </c>
      <c r="B731" t="s">
        <v>0</v>
      </c>
      <c r="C731" s="1">
        <v>44986</v>
      </c>
      <c r="D731" s="1">
        <v>44986</v>
      </c>
      <c r="E731" t="s">
        <v>1966</v>
      </c>
      <c r="F731" s="1">
        <v>44981</v>
      </c>
      <c r="G731" s="34">
        <v>0.83693287037037001</v>
      </c>
      <c r="H731" t="s">
        <v>3335</v>
      </c>
      <c r="I731" s="1">
        <v>44986</v>
      </c>
      <c r="J731" t="s">
        <v>1966</v>
      </c>
      <c r="K731" t="s">
        <v>113</v>
      </c>
      <c r="L731" s="1">
        <v>44986</v>
      </c>
      <c r="M731" s="40">
        <v>-35348.080000000002</v>
      </c>
      <c r="N731" s="40">
        <v>-35348.080000000002</v>
      </c>
      <c r="O731" t="s">
        <v>3332</v>
      </c>
      <c r="P731" s="1">
        <v>44986</v>
      </c>
      <c r="Q731" t="s">
        <v>3735</v>
      </c>
      <c r="R731" t="s">
        <v>3730</v>
      </c>
      <c r="S731" t="s">
        <v>202</v>
      </c>
    </row>
    <row r="732" spans="1:19" ht="13.95" customHeight="1" x14ac:dyDescent="0.25">
      <c r="A732" t="s">
        <v>3718</v>
      </c>
      <c r="B732" t="s">
        <v>0</v>
      </c>
      <c r="C732" s="1">
        <v>44986</v>
      </c>
      <c r="D732" s="1">
        <v>44986</v>
      </c>
      <c r="E732" t="s">
        <v>1964</v>
      </c>
      <c r="F732" s="1">
        <v>44981</v>
      </c>
      <c r="G732" s="34">
        <v>0.83693287037037001</v>
      </c>
      <c r="H732" t="s">
        <v>3335</v>
      </c>
      <c r="I732" s="1">
        <v>44986</v>
      </c>
      <c r="J732" t="s">
        <v>1964</v>
      </c>
      <c r="K732" t="s">
        <v>113</v>
      </c>
      <c r="L732" s="1">
        <v>44986</v>
      </c>
      <c r="M732" s="40">
        <v>-8140.3</v>
      </c>
      <c r="N732" s="40">
        <v>-8140.3</v>
      </c>
      <c r="O732" t="s">
        <v>3332</v>
      </c>
      <c r="P732" s="1">
        <v>44986</v>
      </c>
      <c r="Q732" t="s">
        <v>3721</v>
      </c>
      <c r="R732" t="s">
        <v>3716</v>
      </c>
      <c r="S732" t="s">
        <v>197</v>
      </c>
    </row>
    <row r="733" spans="1:19" ht="13.95" customHeight="1" x14ac:dyDescent="0.25">
      <c r="A733" t="s">
        <v>3704</v>
      </c>
      <c r="B733" t="s">
        <v>0</v>
      </c>
      <c r="C733" s="1">
        <v>44986</v>
      </c>
      <c r="D733" s="1">
        <v>44986</v>
      </c>
      <c r="E733" t="s">
        <v>1962</v>
      </c>
      <c r="F733" s="1">
        <v>44981</v>
      </c>
      <c r="G733" s="34">
        <v>0.83693287037037001</v>
      </c>
      <c r="H733" t="s">
        <v>3335</v>
      </c>
      <c r="I733" s="1">
        <v>44986</v>
      </c>
      <c r="J733" t="s">
        <v>1962</v>
      </c>
      <c r="K733" t="s">
        <v>113</v>
      </c>
      <c r="L733" s="1">
        <v>44986</v>
      </c>
      <c r="M733" s="40">
        <v>-15294.71</v>
      </c>
      <c r="N733" s="40">
        <v>-15294.71</v>
      </c>
      <c r="O733" t="s">
        <v>3332</v>
      </c>
      <c r="P733" s="1">
        <v>44986</v>
      </c>
      <c r="Q733" t="s">
        <v>3707</v>
      </c>
      <c r="R733" t="s">
        <v>3702</v>
      </c>
      <c r="S733" t="s">
        <v>192</v>
      </c>
    </row>
    <row r="734" spans="1:19" ht="13.95" customHeight="1" x14ac:dyDescent="0.25">
      <c r="A734" t="s">
        <v>3690</v>
      </c>
      <c r="B734" t="s">
        <v>0</v>
      </c>
      <c r="C734" s="1">
        <v>44986</v>
      </c>
      <c r="D734" s="1">
        <v>44986</v>
      </c>
      <c r="E734" t="s">
        <v>1960</v>
      </c>
      <c r="F734" s="1">
        <v>44981</v>
      </c>
      <c r="G734" s="34">
        <v>0.83692129629629997</v>
      </c>
      <c r="H734" t="s">
        <v>3335</v>
      </c>
      <c r="I734" s="1">
        <v>44986</v>
      </c>
      <c r="J734" t="s">
        <v>1960</v>
      </c>
      <c r="K734" t="s">
        <v>113</v>
      </c>
      <c r="L734" s="1">
        <v>44986</v>
      </c>
      <c r="M734" s="40">
        <v>-114359.22</v>
      </c>
      <c r="N734" s="40">
        <v>-114359.22</v>
      </c>
      <c r="O734" t="s">
        <v>3332</v>
      </c>
      <c r="P734" s="1">
        <v>44986</v>
      </c>
      <c r="Q734" t="s">
        <v>3693</v>
      </c>
      <c r="R734" t="s">
        <v>3688</v>
      </c>
      <c r="S734" t="s">
        <v>187</v>
      </c>
    </row>
    <row r="735" spans="1:19" ht="13.95" customHeight="1" x14ac:dyDescent="0.25">
      <c r="A735" t="s">
        <v>3676</v>
      </c>
      <c r="B735" t="s">
        <v>0</v>
      </c>
      <c r="C735" s="1">
        <v>44986</v>
      </c>
      <c r="D735" s="1">
        <v>44986</v>
      </c>
      <c r="E735" t="s">
        <v>1958</v>
      </c>
      <c r="F735" s="1">
        <v>44981</v>
      </c>
      <c r="G735" s="34">
        <v>0.83692129629629997</v>
      </c>
      <c r="H735" t="s">
        <v>3335</v>
      </c>
      <c r="I735" s="1">
        <v>44986</v>
      </c>
      <c r="J735" t="s">
        <v>1958</v>
      </c>
      <c r="K735" t="s">
        <v>113</v>
      </c>
      <c r="L735" s="1">
        <v>44986</v>
      </c>
      <c r="M735" s="40">
        <v>-2853.04</v>
      </c>
      <c r="N735" s="40">
        <v>-2853.04</v>
      </c>
      <c r="O735" t="s">
        <v>3332</v>
      </c>
      <c r="P735" s="1">
        <v>44986</v>
      </c>
      <c r="Q735" t="s">
        <v>3679</v>
      </c>
      <c r="R735" t="s">
        <v>3674</v>
      </c>
      <c r="S735" t="s">
        <v>182</v>
      </c>
    </row>
    <row r="736" spans="1:19" ht="13.95" customHeight="1" x14ac:dyDescent="0.25">
      <c r="A736" t="s">
        <v>3662</v>
      </c>
      <c r="B736" t="s">
        <v>0</v>
      </c>
      <c r="C736" s="1">
        <v>44986</v>
      </c>
      <c r="D736" s="1">
        <v>44986</v>
      </c>
      <c r="E736" t="s">
        <v>1954</v>
      </c>
      <c r="F736" s="1">
        <v>44981</v>
      </c>
      <c r="G736" s="34">
        <v>0.83692129629629997</v>
      </c>
      <c r="H736" t="s">
        <v>3335</v>
      </c>
      <c r="I736" s="1">
        <v>44986</v>
      </c>
      <c r="J736" t="s">
        <v>1954</v>
      </c>
      <c r="K736" t="s">
        <v>113</v>
      </c>
      <c r="L736" s="1">
        <v>44986</v>
      </c>
      <c r="M736" s="40">
        <v>-338062.87</v>
      </c>
      <c r="N736" s="40">
        <v>-338062.87</v>
      </c>
      <c r="O736" t="s">
        <v>3332</v>
      </c>
      <c r="P736" s="1">
        <v>44986</v>
      </c>
      <c r="Q736" t="s">
        <v>3665</v>
      </c>
      <c r="R736" t="s">
        <v>3660</v>
      </c>
      <c r="S736" t="s">
        <v>172</v>
      </c>
    </row>
    <row r="737" spans="1:19" ht="13.95" customHeight="1" x14ac:dyDescent="0.25">
      <c r="A737" t="s">
        <v>3648</v>
      </c>
      <c r="B737" t="s">
        <v>0</v>
      </c>
      <c r="C737" s="1">
        <v>44986</v>
      </c>
      <c r="D737" s="1">
        <v>44986</v>
      </c>
      <c r="E737" t="s">
        <v>1956</v>
      </c>
      <c r="F737" s="1">
        <v>44981</v>
      </c>
      <c r="G737" s="34">
        <v>0.83692129629629997</v>
      </c>
      <c r="H737" t="s">
        <v>3335</v>
      </c>
      <c r="I737" s="1">
        <v>44986</v>
      </c>
      <c r="J737" t="s">
        <v>1956</v>
      </c>
      <c r="K737" t="s">
        <v>113</v>
      </c>
      <c r="L737" s="1">
        <v>44986</v>
      </c>
      <c r="M737" s="40">
        <v>-5660.79</v>
      </c>
      <c r="N737" s="40">
        <v>-5660.79</v>
      </c>
      <c r="O737" t="s">
        <v>3332</v>
      </c>
      <c r="P737" s="1">
        <v>44986</v>
      </c>
      <c r="Q737" t="s">
        <v>3651</v>
      </c>
      <c r="R737" t="s">
        <v>3646</v>
      </c>
      <c r="S737" t="s">
        <v>177</v>
      </c>
    </row>
    <row r="738" spans="1:19" ht="13.95" customHeight="1" x14ac:dyDescent="0.25">
      <c r="A738" t="s">
        <v>3629</v>
      </c>
      <c r="B738" t="s">
        <v>0</v>
      </c>
      <c r="C738" s="1">
        <v>44986</v>
      </c>
      <c r="D738" s="1">
        <v>44986</v>
      </c>
      <c r="E738" t="s">
        <v>1952</v>
      </c>
      <c r="F738" s="1">
        <v>44981</v>
      </c>
      <c r="G738" s="34">
        <v>0.83690972222222004</v>
      </c>
      <c r="H738" t="s">
        <v>3335</v>
      </c>
      <c r="I738" s="1">
        <v>44986</v>
      </c>
      <c r="J738" t="s">
        <v>1952</v>
      </c>
      <c r="K738" t="s">
        <v>113</v>
      </c>
      <c r="L738" s="1">
        <v>44986</v>
      </c>
      <c r="M738" s="40">
        <v>-2150.79</v>
      </c>
      <c r="N738" s="40">
        <v>-2150.79</v>
      </c>
      <c r="O738" t="s">
        <v>3332</v>
      </c>
      <c r="P738" s="1">
        <v>44986</v>
      </c>
      <c r="Q738" t="s">
        <v>3632</v>
      </c>
      <c r="R738" t="s">
        <v>3627</v>
      </c>
      <c r="S738" t="s">
        <v>167</v>
      </c>
    </row>
    <row r="739" spans="1:19" ht="13.95" customHeight="1" x14ac:dyDescent="0.25">
      <c r="A739" t="s">
        <v>3615</v>
      </c>
      <c r="B739" t="s">
        <v>0</v>
      </c>
      <c r="C739" s="1">
        <v>44986</v>
      </c>
      <c r="D739" s="1">
        <v>44986</v>
      </c>
      <c r="E739" t="s">
        <v>1950</v>
      </c>
      <c r="F739" s="1">
        <v>44981</v>
      </c>
      <c r="G739" s="34">
        <v>0.83690972222222004</v>
      </c>
      <c r="H739" t="s">
        <v>3335</v>
      </c>
      <c r="I739" s="1">
        <v>44986</v>
      </c>
      <c r="J739" t="s">
        <v>1950</v>
      </c>
      <c r="K739" t="s">
        <v>113</v>
      </c>
      <c r="L739" s="1">
        <v>44986</v>
      </c>
      <c r="M739" s="40">
        <v>-6207.74</v>
      </c>
      <c r="N739" s="40">
        <v>-6207.74</v>
      </c>
      <c r="O739" t="s">
        <v>3332</v>
      </c>
      <c r="P739" s="1">
        <v>44986</v>
      </c>
      <c r="Q739" t="s">
        <v>3618</v>
      </c>
      <c r="R739" t="s">
        <v>3613</v>
      </c>
      <c r="S739" t="s">
        <v>162</v>
      </c>
    </row>
    <row r="740" spans="1:19" ht="13.95" customHeight="1" x14ac:dyDescent="0.25">
      <c r="A740" t="s">
        <v>3601</v>
      </c>
      <c r="B740" t="s">
        <v>0</v>
      </c>
      <c r="C740" s="1">
        <v>44986</v>
      </c>
      <c r="D740" s="1">
        <v>44986</v>
      </c>
      <c r="E740" t="s">
        <v>1948</v>
      </c>
      <c r="F740" s="1">
        <v>44981</v>
      </c>
      <c r="G740" s="34">
        <v>0.83690972222222004</v>
      </c>
      <c r="H740" t="s">
        <v>3335</v>
      </c>
      <c r="I740" s="1">
        <v>44986</v>
      </c>
      <c r="J740" t="s">
        <v>1948</v>
      </c>
      <c r="K740" t="s">
        <v>113</v>
      </c>
      <c r="L740" s="1">
        <v>44986</v>
      </c>
      <c r="M740" s="40">
        <v>-59558.85</v>
      </c>
      <c r="N740" s="40">
        <v>-59558.85</v>
      </c>
      <c r="O740" t="s">
        <v>3332</v>
      </c>
      <c r="P740" s="1">
        <v>44986</v>
      </c>
      <c r="Q740" t="s">
        <v>3604</v>
      </c>
      <c r="R740" t="s">
        <v>3599</v>
      </c>
      <c r="S740" t="s">
        <v>157</v>
      </c>
    </row>
    <row r="741" spans="1:19" ht="13.95" customHeight="1" x14ac:dyDescent="0.25">
      <c r="A741" t="s">
        <v>3587</v>
      </c>
      <c r="B741" t="s">
        <v>0</v>
      </c>
      <c r="C741" s="1">
        <v>44986</v>
      </c>
      <c r="D741" s="1">
        <v>44986</v>
      </c>
      <c r="E741" t="s">
        <v>1946</v>
      </c>
      <c r="F741" s="1">
        <v>44981</v>
      </c>
      <c r="G741" s="34">
        <v>0.83690972222222004</v>
      </c>
      <c r="H741" t="s">
        <v>3335</v>
      </c>
      <c r="I741" s="1">
        <v>44986</v>
      </c>
      <c r="J741" t="s">
        <v>1946</v>
      </c>
      <c r="K741" t="s">
        <v>113</v>
      </c>
      <c r="L741" s="1">
        <v>44986</v>
      </c>
      <c r="M741" s="40">
        <v>-10545.53</v>
      </c>
      <c r="N741" s="40">
        <v>-10545.53</v>
      </c>
      <c r="O741" t="s">
        <v>3332</v>
      </c>
      <c r="P741" s="1">
        <v>44986</v>
      </c>
      <c r="Q741" t="s">
        <v>3590</v>
      </c>
      <c r="R741" t="s">
        <v>3585</v>
      </c>
      <c r="S741" t="s">
        <v>152</v>
      </c>
    </row>
    <row r="742" spans="1:19" ht="13.95" customHeight="1" x14ac:dyDescent="0.25">
      <c r="A742" t="s">
        <v>3573</v>
      </c>
      <c r="B742" t="s">
        <v>0</v>
      </c>
      <c r="C742" s="1">
        <v>44986</v>
      </c>
      <c r="D742" s="1">
        <v>44986</v>
      </c>
      <c r="E742" t="s">
        <v>1944</v>
      </c>
      <c r="F742" s="1">
        <v>44981</v>
      </c>
      <c r="G742" s="34">
        <v>0.83690972222222004</v>
      </c>
      <c r="H742" t="s">
        <v>3335</v>
      </c>
      <c r="I742" s="1">
        <v>44986</v>
      </c>
      <c r="J742" t="s">
        <v>1944</v>
      </c>
      <c r="K742" t="s">
        <v>113</v>
      </c>
      <c r="L742" s="1">
        <v>44986</v>
      </c>
      <c r="M742" s="40">
        <v>-3324.32</v>
      </c>
      <c r="N742" s="40">
        <v>-3324.32</v>
      </c>
      <c r="O742" t="s">
        <v>3332</v>
      </c>
      <c r="P742" s="1">
        <v>44986</v>
      </c>
      <c r="Q742" t="s">
        <v>3576</v>
      </c>
      <c r="R742" t="s">
        <v>3571</v>
      </c>
      <c r="S742" t="s">
        <v>147</v>
      </c>
    </row>
    <row r="743" spans="1:19" ht="13.95" customHeight="1" x14ac:dyDescent="0.25">
      <c r="A743" t="s">
        <v>3559</v>
      </c>
      <c r="B743" t="s">
        <v>0</v>
      </c>
      <c r="C743" s="1">
        <v>44986</v>
      </c>
      <c r="D743" s="1">
        <v>44986</v>
      </c>
      <c r="E743" t="s">
        <v>1942</v>
      </c>
      <c r="F743" s="1">
        <v>44981</v>
      </c>
      <c r="G743" s="34">
        <v>0.83689814814815</v>
      </c>
      <c r="H743" t="s">
        <v>3335</v>
      </c>
      <c r="I743" s="1">
        <v>44986</v>
      </c>
      <c r="J743" t="s">
        <v>1942</v>
      </c>
      <c r="K743" t="s">
        <v>113</v>
      </c>
      <c r="L743" s="1">
        <v>44986</v>
      </c>
      <c r="M743" s="40">
        <v>-80352.25</v>
      </c>
      <c r="N743" s="40">
        <v>-80352.25</v>
      </c>
      <c r="O743" t="s">
        <v>3332</v>
      </c>
      <c r="P743" s="1">
        <v>44986</v>
      </c>
      <c r="Q743" t="s">
        <v>3562</v>
      </c>
      <c r="R743" t="s">
        <v>3557</v>
      </c>
      <c r="S743" t="s">
        <v>142</v>
      </c>
    </row>
    <row r="744" spans="1:19" ht="13.95" customHeight="1" x14ac:dyDescent="0.25">
      <c r="A744" t="s">
        <v>3545</v>
      </c>
      <c r="B744" t="s">
        <v>0</v>
      </c>
      <c r="C744" s="1">
        <v>44986</v>
      </c>
      <c r="D744" s="1">
        <v>44986</v>
      </c>
      <c r="E744" t="s">
        <v>1940</v>
      </c>
      <c r="F744" s="1">
        <v>44981</v>
      </c>
      <c r="G744" s="34">
        <v>0.83689814814815</v>
      </c>
      <c r="H744" t="s">
        <v>3335</v>
      </c>
      <c r="I744" s="1">
        <v>44986</v>
      </c>
      <c r="J744" t="s">
        <v>1940</v>
      </c>
      <c r="K744" t="s">
        <v>113</v>
      </c>
      <c r="L744" s="1">
        <v>44986</v>
      </c>
      <c r="M744" s="40">
        <v>-45180.32</v>
      </c>
      <c r="N744" s="40">
        <v>-45180.32</v>
      </c>
      <c r="O744" t="s">
        <v>3332</v>
      </c>
      <c r="P744" s="1">
        <v>44986</v>
      </c>
      <c r="Q744" t="s">
        <v>3548</v>
      </c>
      <c r="R744" t="s">
        <v>3543</v>
      </c>
      <c r="S744" t="s">
        <v>137</v>
      </c>
    </row>
    <row r="745" spans="1:19" ht="13.95" customHeight="1" x14ac:dyDescent="0.25">
      <c r="A745" t="s">
        <v>3531</v>
      </c>
      <c r="B745" t="s">
        <v>0</v>
      </c>
      <c r="C745" s="1">
        <v>44986</v>
      </c>
      <c r="D745" s="1">
        <v>44986</v>
      </c>
      <c r="E745" t="s">
        <v>2034</v>
      </c>
      <c r="F745" s="1">
        <v>44981</v>
      </c>
      <c r="G745" s="34">
        <v>0.83701388888888995</v>
      </c>
      <c r="H745" t="s">
        <v>3335</v>
      </c>
      <c r="I745" s="1">
        <v>44986</v>
      </c>
      <c r="J745" t="s">
        <v>2034</v>
      </c>
      <c r="K745" t="s">
        <v>113</v>
      </c>
      <c r="L745" s="1">
        <v>44986</v>
      </c>
      <c r="M745" s="40">
        <v>-7882580.9900000002</v>
      </c>
      <c r="N745" s="40">
        <v>-7882580.9900000002</v>
      </c>
      <c r="O745" t="s">
        <v>3332</v>
      </c>
      <c r="P745" s="1">
        <v>44986</v>
      </c>
      <c r="Q745" t="s">
        <v>3534</v>
      </c>
      <c r="R745" t="s">
        <v>375</v>
      </c>
      <c r="S745" t="s">
        <v>372</v>
      </c>
    </row>
    <row r="746" spans="1:19" ht="13.95" customHeight="1" x14ac:dyDescent="0.25">
      <c r="A746" t="s">
        <v>3518</v>
      </c>
      <c r="B746" t="s">
        <v>0</v>
      </c>
      <c r="C746" s="1">
        <v>44986</v>
      </c>
      <c r="D746" s="1">
        <v>44986</v>
      </c>
      <c r="E746" t="s">
        <v>2076</v>
      </c>
      <c r="F746" s="1">
        <v>44981</v>
      </c>
      <c r="G746" s="34">
        <v>0.83707175925926003</v>
      </c>
      <c r="H746" t="s">
        <v>3335</v>
      </c>
      <c r="I746" s="1">
        <v>44986</v>
      </c>
      <c r="J746" t="s">
        <v>2076</v>
      </c>
      <c r="K746" t="s">
        <v>113</v>
      </c>
      <c r="L746" s="1">
        <v>44986</v>
      </c>
      <c r="M746" s="40">
        <v>-1207.0899999999999</v>
      </c>
      <c r="N746" s="40">
        <v>-1207.0899999999999</v>
      </c>
      <c r="O746" t="s">
        <v>3332</v>
      </c>
      <c r="P746" s="1">
        <v>44986</v>
      </c>
      <c r="Q746" t="s">
        <v>3521</v>
      </c>
      <c r="R746" t="s">
        <v>480</v>
      </c>
      <c r="S746" t="s">
        <v>477</v>
      </c>
    </row>
    <row r="747" spans="1:19" ht="13.95" customHeight="1" x14ac:dyDescent="0.25">
      <c r="A747" t="s">
        <v>3505</v>
      </c>
      <c r="B747" t="s">
        <v>0</v>
      </c>
      <c r="C747" s="1">
        <v>44986</v>
      </c>
      <c r="D747" s="1">
        <v>44986</v>
      </c>
      <c r="E747" t="s">
        <v>2026</v>
      </c>
      <c r="F747" s="1">
        <v>44981</v>
      </c>
      <c r="G747" s="34">
        <v>0.83700231481481002</v>
      </c>
      <c r="H747" t="s">
        <v>3335</v>
      </c>
      <c r="I747" s="1">
        <v>44986</v>
      </c>
      <c r="J747" t="s">
        <v>2026</v>
      </c>
      <c r="K747" t="s">
        <v>113</v>
      </c>
      <c r="L747" s="1">
        <v>44986</v>
      </c>
      <c r="M747" s="40">
        <v>-5431.68</v>
      </c>
      <c r="N747" s="40">
        <v>-5431.68</v>
      </c>
      <c r="O747" t="s">
        <v>3332</v>
      </c>
      <c r="P747" s="1">
        <v>44986</v>
      </c>
      <c r="Q747" t="s">
        <v>3508</v>
      </c>
      <c r="R747" t="s">
        <v>355</v>
      </c>
      <c r="S747" t="s">
        <v>352</v>
      </c>
    </row>
    <row r="748" spans="1:19" ht="13.95" customHeight="1" x14ac:dyDescent="0.25">
      <c r="A748" t="s">
        <v>3492</v>
      </c>
      <c r="B748" t="s">
        <v>0</v>
      </c>
      <c r="C748" s="1">
        <v>44986</v>
      </c>
      <c r="D748" s="1">
        <v>44986</v>
      </c>
      <c r="E748" t="s">
        <v>2004</v>
      </c>
      <c r="F748" s="1">
        <v>44981</v>
      </c>
      <c r="G748" s="34">
        <v>0.83697916666667005</v>
      </c>
      <c r="H748" t="s">
        <v>3335</v>
      </c>
      <c r="I748" s="1">
        <v>44986</v>
      </c>
      <c r="J748" t="s">
        <v>2004</v>
      </c>
      <c r="K748" t="s">
        <v>113</v>
      </c>
      <c r="L748" s="1">
        <v>44986</v>
      </c>
      <c r="M748" s="40">
        <v>-568597.68999999994</v>
      </c>
      <c r="N748" s="40">
        <v>-568597.68999999994</v>
      </c>
      <c r="O748" t="s">
        <v>3332</v>
      </c>
      <c r="P748" s="1">
        <v>44986</v>
      </c>
      <c r="Q748" t="s">
        <v>3495</v>
      </c>
      <c r="R748" t="s">
        <v>300</v>
      </c>
      <c r="S748" t="s">
        <v>297</v>
      </c>
    </row>
    <row r="749" spans="1:19" ht="13.95" customHeight="1" x14ac:dyDescent="0.25">
      <c r="A749" t="s">
        <v>3479</v>
      </c>
      <c r="B749" t="s">
        <v>0</v>
      </c>
      <c r="C749" s="1">
        <v>44986</v>
      </c>
      <c r="D749" s="1">
        <v>44986</v>
      </c>
      <c r="E749" t="s">
        <v>1992</v>
      </c>
      <c r="F749" s="1">
        <v>44981</v>
      </c>
      <c r="G749" s="34">
        <v>0.83696759259259002</v>
      </c>
      <c r="H749" t="s">
        <v>3335</v>
      </c>
      <c r="I749" s="1">
        <v>44986</v>
      </c>
      <c r="J749" t="s">
        <v>1992</v>
      </c>
      <c r="K749" t="s">
        <v>113</v>
      </c>
      <c r="L749" s="1">
        <v>44986</v>
      </c>
      <c r="M749" s="40">
        <v>-2484.59</v>
      </c>
      <c r="N749" s="40">
        <v>-2484.59</v>
      </c>
      <c r="O749" t="s">
        <v>3332</v>
      </c>
      <c r="P749" s="1">
        <v>44986</v>
      </c>
      <c r="Q749" t="s">
        <v>3482</v>
      </c>
      <c r="R749" t="s">
        <v>270</v>
      </c>
      <c r="S749" t="s">
        <v>267</v>
      </c>
    </row>
    <row r="750" spans="1:19" ht="13.95" customHeight="1" x14ac:dyDescent="0.25">
      <c r="A750" t="s">
        <v>3461</v>
      </c>
      <c r="B750" t="s">
        <v>0</v>
      </c>
      <c r="C750" s="1">
        <v>44986</v>
      </c>
      <c r="D750" s="1">
        <v>44986</v>
      </c>
      <c r="E750" t="s">
        <v>1972</v>
      </c>
      <c r="F750" s="1">
        <v>44981</v>
      </c>
      <c r="G750" s="34">
        <v>0.83694444444444005</v>
      </c>
      <c r="H750" t="s">
        <v>3335</v>
      </c>
      <c r="I750" s="1">
        <v>44986</v>
      </c>
      <c r="J750" t="s">
        <v>1972</v>
      </c>
      <c r="K750" t="s">
        <v>113</v>
      </c>
      <c r="L750" s="1">
        <v>44986</v>
      </c>
      <c r="M750" s="40">
        <v>-33167.65</v>
      </c>
      <c r="N750" s="40">
        <v>-33167.65</v>
      </c>
      <c r="O750" t="s">
        <v>3332</v>
      </c>
      <c r="P750" s="1">
        <v>44986</v>
      </c>
      <c r="Q750" t="s">
        <v>3464</v>
      </c>
      <c r="R750" t="s">
        <v>3459</v>
      </c>
      <c r="S750" t="s">
        <v>217</v>
      </c>
    </row>
    <row r="751" spans="1:19" ht="13.95" customHeight="1" x14ac:dyDescent="0.25">
      <c r="A751" t="s">
        <v>3447</v>
      </c>
      <c r="B751" t="s">
        <v>0</v>
      </c>
      <c r="C751" s="1">
        <v>44986</v>
      </c>
      <c r="D751" s="1">
        <v>44986</v>
      </c>
      <c r="E751" t="s">
        <v>2050</v>
      </c>
      <c r="F751" s="1">
        <v>44981</v>
      </c>
      <c r="G751" s="34">
        <v>0.83703703703704002</v>
      </c>
      <c r="H751" t="s">
        <v>3335</v>
      </c>
      <c r="I751" s="1">
        <v>44986</v>
      </c>
      <c r="J751" t="s">
        <v>2050</v>
      </c>
      <c r="K751" t="s">
        <v>113</v>
      </c>
      <c r="L751" s="1">
        <v>44986</v>
      </c>
      <c r="M751" s="40">
        <v>-11521.25</v>
      </c>
      <c r="N751" s="40">
        <v>-11521.25</v>
      </c>
      <c r="O751" t="s">
        <v>3332</v>
      </c>
      <c r="P751" s="1">
        <v>44986</v>
      </c>
      <c r="Q751" t="s">
        <v>3450</v>
      </c>
      <c r="R751" t="s">
        <v>415</v>
      </c>
      <c r="S751" t="s">
        <v>412</v>
      </c>
    </row>
    <row r="752" spans="1:19" ht="13.95" customHeight="1" x14ac:dyDescent="0.25">
      <c r="A752" t="s">
        <v>3434</v>
      </c>
      <c r="B752" t="s">
        <v>0</v>
      </c>
      <c r="C752" s="1">
        <v>44986</v>
      </c>
      <c r="D752" s="1">
        <v>44986</v>
      </c>
      <c r="E752" t="s">
        <v>2020</v>
      </c>
      <c r="F752" s="1">
        <v>44981</v>
      </c>
      <c r="G752" s="34">
        <v>0.83700231481481002</v>
      </c>
      <c r="H752" t="s">
        <v>3335</v>
      </c>
      <c r="I752" s="1">
        <v>44986</v>
      </c>
      <c r="J752" t="s">
        <v>2020</v>
      </c>
      <c r="K752" t="s">
        <v>113</v>
      </c>
      <c r="L752" s="1">
        <v>44986</v>
      </c>
      <c r="M752" s="40">
        <v>-88012.03</v>
      </c>
      <c r="N752" s="40">
        <v>-88012.03</v>
      </c>
      <c r="O752" t="s">
        <v>3332</v>
      </c>
      <c r="P752" s="1">
        <v>44986</v>
      </c>
      <c r="Q752" t="s">
        <v>3437</v>
      </c>
      <c r="R752" t="s">
        <v>340</v>
      </c>
      <c r="S752" t="s">
        <v>337</v>
      </c>
    </row>
    <row r="753" spans="1:19" ht="13.95" customHeight="1" x14ac:dyDescent="0.25">
      <c r="A753" t="s">
        <v>3416</v>
      </c>
      <c r="B753" t="s">
        <v>0</v>
      </c>
      <c r="C753" s="1">
        <v>44986</v>
      </c>
      <c r="D753" s="1">
        <v>44986</v>
      </c>
      <c r="E753" t="s">
        <v>1936</v>
      </c>
      <c r="F753" s="1">
        <v>44981</v>
      </c>
      <c r="G753" s="34">
        <v>0.83689814814815</v>
      </c>
      <c r="H753" t="s">
        <v>3335</v>
      </c>
      <c r="I753" s="1">
        <v>44986</v>
      </c>
      <c r="J753" t="s">
        <v>1936</v>
      </c>
      <c r="K753" t="s">
        <v>113</v>
      </c>
      <c r="L753" s="1">
        <v>44986</v>
      </c>
      <c r="M753" s="40">
        <v>-41705.86</v>
      </c>
      <c r="N753" s="40">
        <v>-41705.86</v>
      </c>
      <c r="O753" t="s">
        <v>3332</v>
      </c>
      <c r="P753" s="1">
        <v>44986</v>
      </c>
      <c r="Q753" t="s">
        <v>3419</v>
      </c>
      <c r="R753" t="s">
        <v>131</v>
      </c>
      <c r="S753" t="s">
        <v>127</v>
      </c>
    </row>
    <row r="754" spans="1:19" ht="13.95" customHeight="1" x14ac:dyDescent="0.25">
      <c r="A754" t="s">
        <v>3403</v>
      </c>
      <c r="B754" t="s">
        <v>0</v>
      </c>
      <c r="C754" s="1">
        <v>44986</v>
      </c>
      <c r="D754" s="1">
        <v>44986</v>
      </c>
      <c r="E754" t="s">
        <v>2074</v>
      </c>
      <c r="F754" s="1">
        <v>44981</v>
      </c>
      <c r="G754" s="34">
        <v>0.83707175925926003</v>
      </c>
      <c r="H754" t="s">
        <v>3335</v>
      </c>
      <c r="I754" s="1">
        <v>44986</v>
      </c>
      <c r="J754" t="s">
        <v>2074</v>
      </c>
      <c r="K754" t="s">
        <v>113</v>
      </c>
      <c r="L754" s="1">
        <v>44986</v>
      </c>
      <c r="M754" s="40">
        <v>-1544.67</v>
      </c>
      <c r="N754" s="40">
        <v>-1544.67</v>
      </c>
      <c r="O754" t="s">
        <v>3332</v>
      </c>
      <c r="P754" s="1">
        <v>44986</v>
      </c>
      <c r="Q754" t="s">
        <v>3406</v>
      </c>
      <c r="R754" t="s">
        <v>475</v>
      </c>
      <c r="S754" t="s">
        <v>472</v>
      </c>
    </row>
    <row r="755" spans="1:19" ht="13.95" customHeight="1" x14ac:dyDescent="0.25">
      <c r="A755" t="s">
        <v>3390</v>
      </c>
      <c r="B755" t="s">
        <v>0</v>
      </c>
      <c r="C755" s="1">
        <v>44986</v>
      </c>
      <c r="D755" s="1">
        <v>44986</v>
      </c>
      <c r="E755" t="s">
        <v>1976</v>
      </c>
      <c r="F755" s="1">
        <v>44981</v>
      </c>
      <c r="G755" s="34">
        <v>0.83694444444444005</v>
      </c>
      <c r="H755" t="s">
        <v>3335</v>
      </c>
      <c r="I755" s="1">
        <v>44986</v>
      </c>
      <c r="J755" t="s">
        <v>1976</v>
      </c>
      <c r="K755" t="s">
        <v>113</v>
      </c>
      <c r="L755" s="1">
        <v>44986</v>
      </c>
      <c r="M755" s="40">
        <v>-3571.19</v>
      </c>
      <c r="N755" s="40">
        <v>-3571.19</v>
      </c>
      <c r="O755" t="s">
        <v>3332</v>
      </c>
      <c r="P755" s="1">
        <v>44986</v>
      </c>
      <c r="Q755" t="s">
        <v>3393</v>
      </c>
      <c r="R755" t="s">
        <v>3388</v>
      </c>
      <c r="S755" t="s">
        <v>227</v>
      </c>
    </row>
    <row r="756" spans="1:19" ht="13.95" customHeight="1" x14ac:dyDescent="0.25">
      <c r="A756" t="s">
        <v>3376</v>
      </c>
      <c r="B756" t="s">
        <v>0</v>
      </c>
      <c r="C756" s="1">
        <v>44986</v>
      </c>
      <c r="D756" s="1">
        <v>44986</v>
      </c>
      <c r="E756" t="s">
        <v>1984</v>
      </c>
      <c r="F756" s="1">
        <v>44981</v>
      </c>
      <c r="G756" s="34">
        <v>0.83695601851851997</v>
      </c>
      <c r="H756" t="s">
        <v>3335</v>
      </c>
      <c r="I756" s="1">
        <v>44986</v>
      </c>
      <c r="J756" t="s">
        <v>1984</v>
      </c>
      <c r="K756" t="s">
        <v>113</v>
      </c>
      <c r="L756" s="1">
        <v>44986</v>
      </c>
      <c r="M756" s="40">
        <v>-34910.480000000003</v>
      </c>
      <c r="N756" s="40">
        <v>-34910.480000000003</v>
      </c>
      <c r="O756" t="s">
        <v>3332</v>
      </c>
      <c r="P756" s="1">
        <v>44986</v>
      </c>
      <c r="Q756" t="s">
        <v>3379</v>
      </c>
      <c r="R756" t="s">
        <v>250</v>
      </c>
      <c r="S756" t="s">
        <v>247</v>
      </c>
    </row>
    <row r="757" spans="1:19" ht="13.95" customHeight="1" x14ac:dyDescent="0.25">
      <c r="A757" t="s">
        <v>3363</v>
      </c>
      <c r="B757" t="s">
        <v>0</v>
      </c>
      <c r="C757" s="1">
        <v>44986</v>
      </c>
      <c r="D757" s="1">
        <v>44986</v>
      </c>
      <c r="E757" t="s">
        <v>2056</v>
      </c>
      <c r="F757" s="1">
        <v>44981</v>
      </c>
      <c r="G757" s="34">
        <v>0.83704861111110995</v>
      </c>
      <c r="H757" t="s">
        <v>3335</v>
      </c>
      <c r="I757" s="1">
        <v>44986</v>
      </c>
      <c r="J757" t="s">
        <v>2056</v>
      </c>
      <c r="K757" t="s">
        <v>113</v>
      </c>
      <c r="L757" s="1">
        <v>44986</v>
      </c>
      <c r="M757" s="40">
        <v>-6738.8</v>
      </c>
      <c r="N757" s="40">
        <v>-6738.8</v>
      </c>
      <c r="O757" t="s">
        <v>3332</v>
      </c>
      <c r="P757" s="1">
        <v>44986</v>
      </c>
      <c r="Q757" t="s">
        <v>3366</v>
      </c>
      <c r="R757" t="s">
        <v>430</v>
      </c>
      <c r="S757" t="s">
        <v>427</v>
      </c>
    </row>
    <row r="758" spans="1:19" ht="13.95" customHeight="1" x14ac:dyDescent="0.25">
      <c r="A758" t="s">
        <v>3350</v>
      </c>
      <c r="B758" t="s">
        <v>0</v>
      </c>
      <c r="C758" s="1">
        <v>44986</v>
      </c>
      <c r="D758" s="1">
        <v>44986</v>
      </c>
      <c r="E758" t="s">
        <v>1938</v>
      </c>
      <c r="F758" s="1">
        <v>44981</v>
      </c>
      <c r="G758" s="34">
        <v>0.83689814814815</v>
      </c>
      <c r="H758" t="s">
        <v>3335</v>
      </c>
      <c r="I758" s="1">
        <v>44986</v>
      </c>
      <c r="J758" t="s">
        <v>1938</v>
      </c>
      <c r="K758" t="s">
        <v>113</v>
      </c>
      <c r="L758" s="1">
        <v>44986</v>
      </c>
      <c r="M758" s="40">
        <v>-9471.86</v>
      </c>
      <c r="N758" s="40">
        <v>-9471.86</v>
      </c>
      <c r="O758" t="s">
        <v>3332</v>
      </c>
      <c r="P758" s="1">
        <v>44986</v>
      </c>
      <c r="Q758" t="s">
        <v>3353</v>
      </c>
      <c r="R758" t="s">
        <v>3348</v>
      </c>
      <c r="S758" t="s">
        <v>132</v>
      </c>
    </row>
    <row r="759" spans="1:19" ht="13.95" customHeight="1" x14ac:dyDescent="0.25">
      <c r="A759" t="s">
        <v>3336</v>
      </c>
      <c r="B759" t="s">
        <v>0</v>
      </c>
      <c r="C759" s="1">
        <v>44986</v>
      </c>
      <c r="D759" s="1">
        <v>45016</v>
      </c>
      <c r="E759" t="s">
        <v>1932</v>
      </c>
      <c r="F759" s="1">
        <v>44981</v>
      </c>
      <c r="G759" s="34">
        <v>0.83688657407406997</v>
      </c>
      <c r="H759" t="s">
        <v>3335</v>
      </c>
      <c r="I759" s="1">
        <v>44986</v>
      </c>
      <c r="J759" t="s">
        <v>1932</v>
      </c>
      <c r="K759" t="s">
        <v>113</v>
      </c>
      <c r="L759" s="1">
        <v>44986</v>
      </c>
      <c r="M759" s="40">
        <v>-7859.66</v>
      </c>
      <c r="N759" s="40">
        <v>-7859.66</v>
      </c>
      <c r="O759" t="s">
        <v>3332</v>
      </c>
      <c r="P759" s="1">
        <v>45016</v>
      </c>
      <c r="Q759" t="s">
        <v>3339</v>
      </c>
      <c r="R759" t="s">
        <v>3333</v>
      </c>
      <c r="S759" t="s">
        <v>117</v>
      </c>
    </row>
    <row r="760" spans="1:19" ht="13.95" customHeight="1" x14ac:dyDescent="0.25">
      <c r="A760" t="s">
        <v>4428</v>
      </c>
      <c r="B760" t="s">
        <v>0</v>
      </c>
      <c r="C760" s="1">
        <v>45017</v>
      </c>
      <c r="D760" s="1">
        <v>45017</v>
      </c>
      <c r="E760" t="s">
        <v>2266</v>
      </c>
      <c r="F760" s="1">
        <v>45012</v>
      </c>
      <c r="G760" s="34">
        <v>0.83711805555555996</v>
      </c>
      <c r="H760" t="s">
        <v>3335</v>
      </c>
      <c r="I760" s="1">
        <v>45017</v>
      </c>
      <c r="J760" t="s">
        <v>2266</v>
      </c>
      <c r="K760" t="s">
        <v>113</v>
      </c>
      <c r="L760" s="1">
        <v>45017</v>
      </c>
      <c r="M760" s="40">
        <v>-5049.38</v>
      </c>
      <c r="N760" s="40">
        <v>-5049.38</v>
      </c>
      <c r="O760" t="s">
        <v>3332</v>
      </c>
      <c r="P760" s="1">
        <v>45017</v>
      </c>
      <c r="Q760" t="s">
        <v>4430</v>
      </c>
      <c r="R760" t="s">
        <v>505</v>
      </c>
      <c r="S760" t="s">
        <v>502</v>
      </c>
    </row>
    <row r="761" spans="1:19" ht="13.95" customHeight="1" x14ac:dyDescent="0.25">
      <c r="A761" t="s">
        <v>4415</v>
      </c>
      <c r="B761" t="s">
        <v>0</v>
      </c>
      <c r="C761" s="1">
        <v>45017</v>
      </c>
      <c r="D761" s="1">
        <v>45017</v>
      </c>
      <c r="E761" t="s">
        <v>2264</v>
      </c>
      <c r="F761" s="1">
        <v>45012</v>
      </c>
      <c r="G761" s="34">
        <v>0.83710648148148004</v>
      </c>
      <c r="H761" t="s">
        <v>3335</v>
      </c>
      <c r="I761" s="1">
        <v>45017</v>
      </c>
      <c r="J761" t="s">
        <v>2264</v>
      </c>
      <c r="K761" t="s">
        <v>113</v>
      </c>
      <c r="L761" s="1">
        <v>45017</v>
      </c>
      <c r="M761" s="40">
        <v>-209325.97</v>
      </c>
      <c r="N761" s="40">
        <v>-209325.97</v>
      </c>
      <c r="O761" t="s">
        <v>3332</v>
      </c>
      <c r="P761" s="1">
        <v>45017</v>
      </c>
      <c r="Q761" t="s">
        <v>4417</v>
      </c>
      <c r="R761" t="s">
        <v>500</v>
      </c>
      <c r="S761" t="s">
        <v>497</v>
      </c>
    </row>
    <row r="762" spans="1:19" ht="13.95" customHeight="1" x14ac:dyDescent="0.25">
      <c r="A762" t="s">
        <v>4402</v>
      </c>
      <c r="B762" t="s">
        <v>0</v>
      </c>
      <c r="C762" s="1">
        <v>45017</v>
      </c>
      <c r="D762" s="1">
        <v>45017</v>
      </c>
      <c r="E762" t="s">
        <v>2262</v>
      </c>
      <c r="F762" s="1">
        <v>45012</v>
      </c>
      <c r="G762" s="34">
        <v>0.83710648148148004</v>
      </c>
      <c r="H762" t="s">
        <v>3335</v>
      </c>
      <c r="I762" s="1">
        <v>45017</v>
      </c>
      <c r="J762" t="s">
        <v>2262</v>
      </c>
      <c r="K762" t="s">
        <v>113</v>
      </c>
      <c r="L762" s="1">
        <v>45017</v>
      </c>
      <c r="M762" s="40">
        <v>-7942</v>
      </c>
      <c r="N762" s="40">
        <v>-7942</v>
      </c>
      <c r="O762" t="s">
        <v>3332</v>
      </c>
      <c r="P762" s="1">
        <v>45017</v>
      </c>
      <c r="Q762" t="s">
        <v>4404</v>
      </c>
      <c r="R762" t="s">
        <v>495</v>
      </c>
      <c r="S762" t="s">
        <v>492</v>
      </c>
    </row>
    <row r="763" spans="1:19" ht="13.95" customHeight="1" x14ac:dyDescent="0.25">
      <c r="A763" t="s">
        <v>4389</v>
      </c>
      <c r="B763" t="s">
        <v>0</v>
      </c>
      <c r="C763" s="1">
        <v>45017</v>
      </c>
      <c r="D763" s="1">
        <v>45017</v>
      </c>
      <c r="E763" t="s">
        <v>2260</v>
      </c>
      <c r="F763" s="1">
        <v>45012</v>
      </c>
      <c r="G763" s="34">
        <v>0.83710648148148004</v>
      </c>
      <c r="H763" t="s">
        <v>3335</v>
      </c>
      <c r="I763" s="1">
        <v>45017</v>
      </c>
      <c r="J763" t="s">
        <v>2260</v>
      </c>
      <c r="K763" t="s">
        <v>113</v>
      </c>
      <c r="L763" s="1">
        <v>45017</v>
      </c>
      <c r="M763" s="40">
        <v>-1843.23</v>
      </c>
      <c r="N763" s="40">
        <v>-1843.23</v>
      </c>
      <c r="O763" t="s">
        <v>3332</v>
      </c>
      <c r="P763" s="1">
        <v>45017</v>
      </c>
      <c r="Q763" t="s">
        <v>4391</v>
      </c>
      <c r="R763" t="s">
        <v>490</v>
      </c>
      <c r="S763" t="s">
        <v>487</v>
      </c>
    </row>
    <row r="764" spans="1:19" ht="13.95" customHeight="1" x14ac:dyDescent="0.25">
      <c r="A764" t="s">
        <v>4376</v>
      </c>
      <c r="B764" t="s">
        <v>0</v>
      </c>
      <c r="C764" s="1">
        <v>45017</v>
      </c>
      <c r="D764" s="1">
        <v>45017</v>
      </c>
      <c r="E764" t="s">
        <v>2258</v>
      </c>
      <c r="F764" s="1">
        <v>45012</v>
      </c>
      <c r="G764" s="34">
        <v>0.83710648148148004</v>
      </c>
      <c r="H764" t="s">
        <v>3335</v>
      </c>
      <c r="I764" s="1">
        <v>45017</v>
      </c>
      <c r="J764" t="s">
        <v>2258</v>
      </c>
      <c r="K764" t="s">
        <v>113</v>
      </c>
      <c r="L764" s="1">
        <v>45017</v>
      </c>
      <c r="M764" s="40">
        <v>-67148.89</v>
      </c>
      <c r="N764" s="40">
        <v>-67148.89</v>
      </c>
      <c r="O764" t="s">
        <v>3332</v>
      </c>
      <c r="P764" s="1">
        <v>45017</v>
      </c>
      <c r="Q764" t="s">
        <v>4378</v>
      </c>
      <c r="R764" t="s">
        <v>485</v>
      </c>
      <c r="S764" t="s">
        <v>482</v>
      </c>
    </row>
    <row r="765" spans="1:19" ht="13.95" customHeight="1" x14ac:dyDescent="0.25">
      <c r="A765" t="s">
        <v>4363</v>
      </c>
      <c r="B765" t="s">
        <v>0</v>
      </c>
      <c r="C765" s="1">
        <v>45017</v>
      </c>
      <c r="D765" s="1">
        <v>45017</v>
      </c>
      <c r="E765" t="s">
        <v>2252</v>
      </c>
      <c r="F765" s="1">
        <v>45012</v>
      </c>
      <c r="G765" s="34">
        <v>0.83709490740740999</v>
      </c>
      <c r="H765" t="s">
        <v>3335</v>
      </c>
      <c r="I765" s="1">
        <v>45017</v>
      </c>
      <c r="J765" t="s">
        <v>2252</v>
      </c>
      <c r="K765" t="s">
        <v>113</v>
      </c>
      <c r="L765" s="1">
        <v>45017</v>
      </c>
      <c r="M765" s="40">
        <v>-14993.04</v>
      </c>
      <c r="N765" s="40">
        <v>-14993.04</v>
      </c>
      <c r="O765" t="s">
        <v>3332</v>
      </c>
      <c r="P765" s="1">
        <v>45017</v>
      </c>
      <c r="Q765" t="s">
        <v>4365</v>
      </c>
      <c r="R765" t="s">
        <v>470</v>
      </c>
      <c r="S765" t="s">
        <v>467</v>
      </c>
    </row>
    <row r="766" spans="1:19" ht="13.95" customHeight="1" x14ac:dyDescent="0.25">
      <c r="A766" t="s">
        <v>4350</v>
      </c>
      <c r="B766" t="s">
        <v>0</v>
      </c>
      <c r="C766" s="1">
        <v>45017</v>
      </c>
      <c r="D766" s="1">
        <v>45017</v>
      </c>
      <c r="E766" t="s">
        <v>2250</v>
      </c>
      <c r="F766" s="1">
        <v>45012</v>
      </c>
      <c r="G766" s="34">
        <v>0.83709490740740999</v>
      </c>
      <c r="H766" t="s">
        <v>3335</v>
      </c>
      <c r="I766" s="1">
        <v>45017</v>
      </c>
      <c r="J766" t="s">
        <v>2250</v>
      </c>
      <c r="K766" t="s">
        <v>113</v>
      </c>
      <c r="L766" s="1">
        <v>45017</v>
      </c>
      <c r="M766" s="40">
        <v>-3392.93</v>
      </c>
      <c r="N766" s="40">
        <v>-3392.93</v>
      </c>
      <c r="O766" t="s">
        <v>3332</v>
      </c>
      <c r="P766" s="1">
        <v>45017</v>
      </c>
      <c r="Q766" t="s">
        <v>4352</v>
      </c>
      <c r="R766" t="s">
        <v>465</v>
      </c>
      <c r="S766" t="s">
        <v>462</v>
      </c>
    </row>
    <row r="767" spans="1:19" ht="13.95" customHeight="1" x14ac:dyDescent="0.25">
      <c r="A767" t="s">
        <v>4337</v>
      </c>
      <c r="B767" t="s">
        <v>0</v>
      </c>
      <c r="C767" s="1">
        <v>45017</v>
      </c>
      <c r="D767" s="1">
        <v>45017</v>
      </c>
      <c r="E767" t="s">
        <v>2248</v>
      </c>
      <c r="F767" s="1">
        <v>45012</v>
      </c>
      <c r="G767" s="34">
        <v>0.83709490740740999</v>
      </c>
      <c r="H767" t="s">
        <v>3335</v>
      </c>
      <c r="I767" s="1">
        <v>45017</v>
      </c>
      <c r="J767" t="s">
        <v>2248</v>
      </c>
      <c r="K767" t="s">
        <v>113</v>
      </c>
      <c r="L767" s="1">
        <v>45017</v>
      </c>
      <c r="M767" s="40">
        <v>-14924.73</v>
      </c>
      <c r="N767" s="40">
        <v>-14924.73</v>
      </c>
      <c r="O767" t="s">
        <v>3332</v>
      </c>
      <c r="P767" s="1">
        <v>45017</v>
      </c>
      <c r="Q767" t="s">
        <v>4339</v>
      </c>
      <c r="R767" t="s">
        <v>460</v>
      </c>
      <c r="S767" t="s">
        <v>457</v>
      </c>
    </row>
    <row r="768" spans="1:19" ht="13.95" customHeight="1" x14ac:dyDescent="0.25">
      <c r="A768" t="s">
        <v>4324</v>
      </c>
      <c r="B768" t="s">
        <v>0</v>
      </c>
      <c r="C768" s="1">
        <v>45017</v>
      </c>
      <c r="D768" s="1">
        <v>45017</v>
      </c>
      <c r="E768" t="s">
        <v>2246</v>
      </c>
      <c r="F768" s="1">
        <v>45012</v>
      </c>
      <c r="G768" s="34">
        <v>0.83708333333332996</v>
      </c>
      <c r="H768" t="s">
        <v>3335</v>
      </c>
      <c r="I768" s="1">
        <v>45017</v>
      </c>
      <c r="J768" t="s">
        <v>2246</v>
      </c>
      <c r="K768" t="s">
        <v>113</v>
      </c>
      <c r="L768" s="1">
        <v>45017</v>
      </c>
      <c r="M768" s="40">
        <v>-10027.219999999999</v>
      </c>
      <c r="N768" s="40">
        <v>-10027.219999999999</v>
      </c>
      <c r="O768" t="s">
        <v>3332</v>
      </c>
      <c r="P768" s="1">
        <v>45017</v>
      </c>
      <c r="Q768" t="s">
        <v>4326</v>
      </c>
      <c r="R768" t="s">
        <v>455</v>
      </c>
      <c r="S768" t="s">
        <v>452</v>
      </c>
    </row>
    <row r="769" spans="1:19" ht="13.95" customHeight="1" x14ac:dyDescent="0.25">
      <c r="A769" t="s">
        <v>4311</v>
      </c>
      <c r="B769" t="s">
        <v>0</v>
      </c>
      <c r="C769" s="1">
        <v>45017</v>
      </c>
      <c r="D769" s="1">
        <v>45017</v>
      </c>
      <c r="E769" t="s">
        <v>2244</v>
      </c>
      <c r="F769" s="1">
        <v>45012</v>
      </c>
      <c r="G769" s="34">
        <v>0.83708333333332996</v>
      </c>
      <c r="H769" t="s">
        <v>3335</v>
      </c>
      <c r="I769" s="1">
        <v>45017</v>
      </c>
      <c r="J769" t="s">
        <v>2244</v>
      </c>
      <c r="K769" t="s">
        <v>113</v>
      </c>
      <c r="L769" s="1">
        <v>45017</v>
      </c>
      <c r="M769" s="40">
        <v>-28695.98</v>
      </c>
      <c r="N769" s="40">
        <v>-28695.98</v>
      </c>
      <c r="O769" t="s">
        <v>3332</v>
      </c>
      <c r="P769" s="1">
        <v>45017</v>
      </c>
      <c r="Q769" t="s">
        <v>4313</v>
      </c>
      <c r="R769" t="s">
        <v>450</v>
      </c>
      <c r="S769" t="s">
        <v>447</v>
      </c>
    </row>
    <row r="770" spans="1:19" ht="13.95" customHeight="1" x14ac:dyDescent="0.25">
      <c r="A770" t="s">
        <v>4298</v>
      </c>
      <c r="B770" t="s">
        <v>0</v>
      </c>
      <c r="C770" s="1">
        <v>45017</v>
      </c>
      <c r="D770" s="1">
        <v>45017</v>
      </c>
      <c r="E770" t="s">
        <v>2242</v>
      </c>
      <c r="F770" s="1">
        <v>45012</v>
      </c>
      <c r="G770" s="34">
        <v>0.83708333333332996</v>
      </c>
      <c r="H770" t="s">
        <v>3335</v>
      </c>
      <c r="I770" s="1">
        <v>45017</v>
      </c>
      <c r="J770" t="s">
        <v>2242</v>
      </c>
      <c r="K770" t="s">
        <v>113</v>
      </c>
      <c r="L770" s="1">
        <v>45017</v>
      </c>
      <c r="M770" s="40">
        <v>-3707.58</v>
      </c>
      <c r="N770" s="40">
        <v>-3707.58</v>
      </c>
      <c r="O770" t="s">
        <v>3332</v>
      </c>
      <c r="P770" s="1">
        <v>45017</v>
      </c>
      <c r="Q770" t="s">
        <v>4300</v>
      </c>
      <c r="R770" t="s">
        <v>445</v>
      </c>
      <c r="S770" t="s">
        <v>442</v>
      </c>
    </row>
    <row r="771" spans="1:19" ht="13.95" customHeight="1" x14ac:dyDescent="0.25">
      <c r="A771" t="s">
        <v>4285</v>
      </c>
      <c r="B771" t="s">
        <v>0</v>
      </c>
      <c r="C771" s="1">
        <v>45017</v>
      </c>
      <c r="D771" s="1">
        <v>45017</v>
      </c>
      <c r="E771" t="s">
        <v>2240</v>
      </c>
      <c r="F771" s="1">
        <v>45012</v>
      </c>
      <c r="G771" s="34">
        <v>0.83708333333332996</v>
      </c>
      <c r="H771" t="s">
        <v>3335</v>
      </c>
      <c r="I771" s="1">
        <v>45017</v>
      </c>
      <c r="J771" t="s">
        <v>2240</v>
      </c>
      <c r="K771" t="s">
        <v>113</v>
      </c>
      <c r="L771" s="1">
        <v>45017</v>
      </c>
      <c r="M771" s="40">
        <v>-3816.33</v>
      </c>
      <c r="N771" s="40">
        <v>-3816.33</v>
      </c>
      <c r="O771" t="s">
        <v>3332</v>
      </c>
      <c r="P771" s="1">
        <v>45017</v>
      </c>
      <c r="Q771" t="s">
        <v>4287</v>
      </c>
      <c r="R771" t="s">
        <v>440</v>
      </c>
      <c r="S771" t="s">
        <v>437</v>
      </c>
    </row>
    <row r="772" spans="1:19" ht="13.95" customHeight="1" x14ac:dyDescent="0.25">
      <c r="A772" t="s">
        <v>4272</v>
      </c>
      <c r="B772" t="s">
        <v>0</v>
      </c>
      <c r="C772" s="1">
        <v>45017</v>
      </c>
      <c r="D772" s="1">
        <v>45017</v>
      </c>
      <c r="E772" t="s">
        <v>2238</v>
      </c>
      <c r="F772" s="1">
        <v>45012</v>
      </c>
      <c r="G772" s="34">
        <v>0.83707175925926003</v>
      </c>
      <c r="H772" t="s">
        <v>3335</v>
      </c>
      <c r="I772" s="1">
        <v>45017</v>
      </c>
      <c r="J772" t="s">
        <v>2238</v>
      </c>
      <c r="K772" t="s">
        <v>113</v>
      </c>
      <c r="L772" s="1">
        <v>45017</v>
      </c>
      <c r="M772" s="40">
        <v>-88416.21</v>
      </c>
      <c r="N772" s="40">
        <v>-88416.21</v>
      </c>
      <c r="O772" t="s">
        <v>3332</v>
      </c>
      <c r="P772" s="1">
        <v>45017</v>
      </c>
      <c r="Q772" t="s">
        <v>4274</v>
      </c>
      <c r="R772" t="s">
        <v>435</v>
      </c>
      <c r="S772" t="s">
        <v>432</v>
      </c>
    </row>
    <row r="773" spans="1:19" ht="13.95" customHeight="1" x14ac:dyDescent="0.25">
      <c r="A773" t="s">
        <v>4249</v>
      </c>
      <c r="B773" t="s">
        <v>0</v>
      </c>
      <c r="C773" s="1">
        <v>45017</v>
      </c>
      <c r="D773" s="1">
        <v>45017</v>
      </c>
      <c r="E773" t="s">
        <v>2234</v>
      </c>
      <c r="F773" s="1">
        <v>45012</v>
      </c>
      <c r="G773" s="34">
        <v>0.83707175925926003</v>
      </c>
      <c r="H773" t="s">
        <v>3335</v>
      </c>
      <c r="I773" s="1">
        <v>45017</v>
      </c>
      <c r="J773" t="s">
        <v>2234</v>
      </c>
      <c r="K773" t="s">
        <v>113</v>
      </c>
      <c r="L773" s="1">
        <v>45017</v>
      </c>
      <c r="M773" s="40">
        <v>-2255.25</v>
      </c>
      <c r="N773" s="40">
        <v>-2255.25</v>
      </c>
      <c r="O773" t="s">
        <v>3332</v>
      </c>
      <c r="P773" s="1">
        <v>45017</v>
      </c>
      <c r="Q773" t="s">
        <v>4251</v>
      </c>
      <c r="R773" t="s">
        <v>425</v>
      </c>
      <c r="S773" t="s">
        <v>422</v>
      </c>
    </row>
    <row r="774" spans="1:19" ht="13.95" customHeight="1" x14ac:dyDescent="0.25">
      <c r="A774" t="s">
        <v>4236</v>
      </c>
      <c r="B774" t="s">
        <v>0</v>
      </c>
      <c r="C774" s="1">
        <v>45017</v>
      </c>
      <c r="D774" s="1">
        <v>45017</v>
      </c>
      <c r="E774" t="s">
        <v>2232</v>
      </c>
      <c r="F774" s="1">
        <v>45012</v>
      </c>
      <c r="G774" s="34">
        <v>0.83707175925926003</v>
      </c>
      <c r="H774" t="s">
        <v>3335</v>
      </c>
      <c r="I774" s="1">
        <v>45017</v>
      </c>
      <c r="J774" t="s">
        <v>2232</v>
      </c>
      <c r="K774" t="s">
        <v>113</v>
      </c>
      <c r="L774" s="1">
        <v>45017</v>
      </c>
      <c r="M774" s="40">
        <v>-43362.28</v>
      </c>
      <c r="N774" s="40">
        <v>-43362.28</v>
      </c>
      <c r="O774" t="s">
        <v>3332</v>
      </c>
      <c r="P774" s="1">
        <v>45017</v>
      </c>
      <c r="Q774" t="s">
        <v>4238</v>
      </c>
      <c r="R774" t="s">
        <v>420</v>
      </c>
      <c r="S774" t="s">
        <v>417</v>
      </c>
    </row>
    <row r="775" spans="1:19" ht="13.95" customHeight="1" x14ac:dyDescent="0.25">
      <c r="A775" t="s">
        <v>4223</v>
      </c>
      <c r="B775" t="s">
        <v>0</v>
      </c>
      <c r="C775" s="1">
        <v>45017</v>
      </c>
      <c r="D775" s="1">
        <v>45017</v>
      </c>
      <c r="E775" t="s">
        <v>2228</v>
      </c>
      <c r="F775" s="1">
        <v>45012</v>
      </c>
      <c r="G775" s="34">
        <v>0.83706018518518999</v>
      </c>
      <c r="H775" t="s">
        <v>3335</v>
      </c>
      <c r="I775" s="1">
        <v>45017</v>
      </c>
      <c r="J775" t="s">
        <v>2228</v>
      </c>
      <c r="K775" t="s">
        <v>113</v>
      </c>
      <c r="L775" s="1">
        <v>45017</v>
      </c>
      <c r="M775" s="40">
        <v>-55788.51</v>
      </c>
      <c r="N775" s="40">
        <v>-55788.51</v>
      </c>
      <c r="O775" t="s">
        <v>3332</v>
      </c>
      <c r="P775" s="1">
        <v>45017</v>
      </c>
      <c r="Q775" t="s">
        <v>4225</v>
      </c>
      <c r="R775" t="s">
        <v>410</v>
      </c>
      <c r="S775" t="s">
        <v>407</v>
      </c>
    </row>
    <row r="776" spans="1:19" ht="13.95" customHeight="1" x14ac:dyDescent="0.25">
      <c r="A776" t="s">
        <v>4210</v>
      </c>
      <c r="B776" t="s">
        <v>0</v>
      </c>
      <c r="C776" s="1">
        <v>45017</v>
      </c>
      <c r="D776" s="1">
        <v>45017</v>
      </c>
      <c r="E776" t="s">
        <v>2226</v>
      </c>
      <c r="F776" s="1">
        <v>45012</v>
      </c>
      <c r="G776" s="34">
        <v>0.83706018518518999</v>
      </c>
      <c r="H776" t="s">
        <v>3335</v>
      </c>
      <c r="I776" s="1">
        <v>45017</v>
      </c>
      <c r="J776" t="s">
        <v>2226</v>
      </c>
      <c r="K776" t="s">
        <v>113</v>
      </c>
      <c r="L776" s="1">
        <v>45017</v>
      </c>
      <c r="M776" s="40">
        <v>-52229.09</v>
      </c>
      <c r="N776" s="40">
        <v>-52229.09</v>
      </c>
      <c r="O776" t="s">
        <v>3332</v>
      </c>
      <c r="P776" s="1">
        <v>45017</v>
      </c>
      <c r="Q776" t="s">
        <v>4212</v>
      </c>
      <c r="R776" t="s">
        <v>405</v>
      </c>
      <c r="S776" t="s">
        <v>402</v>
      </c>
    </row>
    <row r="777" spans="1:19" ht="13.95" customHeight="1" x14ac:dyDescent="0.25">
      <c r="A777" t="s">
        <v>4197</v>
      </c>
      <c r="B777" t="s">
        <v>0</v>
      </c>
      <c r="C777" s="1">
        <v>45017</v>
      </c>
      <c r="D777" s="1">
        <v>45017</v>
      </c>
      <c r="E777" t="s">
        <v>2224</v>
      </c>
      <c r="F777" s="1">
        <v>45012</v>
      </c>
      <c r="G777" s="34">
        <v>0.83706018518518999</v>
      </c>
      <c r="H777" t="s">
        <v>3335</v>
      </c>
      <c r="I777" s="1">
        <v>45017</v>
      </c>
      <c r="J777" t="s">
        <v>2224</v>
      </c>
      <c r="K777" t="s">
        <v>113</v>
      </c>
      <c r="L777" s="1">
        <v>45017</v>
      </c>
      <c r="M777" s="40">
        <v>-253979.93</v>
      </c>
      <c r="N777" s="40">
        <v>-253979.93</v>
      </c>
      <c r="O777" t="s">
        <v>3332</v>
      </c>
      <c r="P777" s="1">
        <v>45017</v>
      </c>
      <c r="Q777" t="s">
        <v>4199</v>
      </c>
      <c r="R777" t="s">
        <v>400</v>
      </c>
      <c r="S777" t="s">
        <v>397</v>
      </c>
    </row>
    <row r="778" spans="1:19" ht="13.95" customHeight="1" x14ac:dyDescent="0.25">
      <c r="A778" t="s">
        <v>4184</v>
      </c>
      <c r="B778" t="s">
        <v>0</v>
      </c>
      <c r="C778" s="1">
        <v>45017</v>
      </c>
      <c r="D778" s="1">
        <v>45017</v>
      </c>
      <c r="E778" t="s">
        <v>2222</v>
      </c>
      <c r="F778" s="1">
        <v>45012</v>
      </c>
      <c r="G778" s="34">
        <v>0.83704861111110995</v>
      </c>
      <c r="H778" t="s">
        <v>3335</v>
      </c>
      <c r="I778" s="1">
        <v>45017</v>
      </c>
      <c r="J778" t="s">
        <v>2222</v>
      </c>
      <c r="K778" t="s">
        <v>113</v>
      </c>
      <c r="L778" s="1">
        <v>45017</v>
      </c>
      <c r="M778" s="40">
        <v>-21406.06</v>
      </c>
      <c r="N778" s="40">
        <v>-21406.06</v>
      </c>
      <c r="O778" t="s">
        <v>3332</v>
      </c>
      <c r="P778" s="1">
        <v>45017</v>
      </c>
      <c r="Q778" t="s">
        <v>4186</v>
      </c>
      <c r="R778" t="s">
        <v>395</v>
      </c>
      <c r="S778" t="s">
        <v>392</v>
      </c>
    </row>
    <row r="779" spans="1:19" ht="13.95" customHeight="1" x14ac:dyDescent="0.25">
      <c r="A779" t="s">
        <v>4171</v>
      </c>
      <c r="B779" t="s">
        <v>0</v>
      </c>
      <c r="C779" s="1">
        <v>45017</v>
      </c>
      <c r="D779" s="1">
        <v>45017</v>
      </c>
      <c r="E779" t="s">
        <v>2220</v>
      </c>
      <c r="F779" s="1">
        <v>45012</v>
      </c>
      <c r="G779" s="34">
        <v>0.83704861111110995</v>
      </c>
      <c r="H779" t="s">
        <v>3335</v>
      </c>
      <c r="I779" s="1">
        <v>45017</v>
      </c>
      <c r="J779" t="s">
        <v>2220</v>
      </c>
      <c r="K779" t="s">
        <v>113</v>
      </c>
      <c r="L779" s="1">
        <v>45017</v>
      </c>
      <c r="M779" s="40">
        <v>-1817.2</v>
      </c>
      <c r="N779" s="40">
        <v>-1817.2</v>
      </c>
      <c r="O779" t="s">
        <v>3332</v>
      </c>
      <c r="P779" s="1">
        <v>45017</v>
      </c>
      <c r="Q779" t="s">
        <v>4173</v>
      </c>
      <c r="R779" t="s">
        <v>4169</v>
      </c>
      <c r="S779" t="s">
        <v>387</v>
      </c>
    </row>
    <row r="780" spans="1:19" ht="13.95" customHeight="1" x14ac:dyDescent="0.25">
      <c r="A780" t="s">
        <v>4157</v>
      </c>
      <c r="B780" t="s">
        <v>0</v>
      </c>
      <c r="C780" s="1">
        <v>45017</v>
      </c>
      <c r="D780" s="1">
        <v>45017</v>
      </c>
      <c r="E780" t="s">
        <v>2218</v>
      </c>
      <c r="F780" s="1">
        <v>45012</v>
      </c>
      <c r="G780" s="34">
        <v>0.83704861111110995</v>
      </c>
      <c r="H780" t="s">
        <v>3335</v>
      </c>
      <c r="I780" s="1">
        <v>45017</v>
      </c>
      <c r="J780" t="s">
        <v>2218</v>
      </c>
      <c r="K780" t="s">
        <v>113</v>
      </c>
      <c r="L780" s="1">
        <v>45017</v>
      </c>
      <c r="M780" s="40">
        <v>-2969.93</v>
      </c>
      <c r="N780" s="40">
        <v>-2969.93</v>
      </c>
      <c r="O780" t="s">
        <v>3332</v>
      </c>
      <c r="P780" s="1">
        <v>45017</v>
      </c>
      <c r="Q780" t="s">
        <v>4159</v>
      </c>
      <c r="R780" t="s">
        <v>385</v>
      </c>
      <c r="S780" t="s">
        <v>382</v>
      </c>
    </row>
    <row r="781" spans="1:19" ht="13.95" customHeight="1" x14ac:dyDescent="0.25">
      <c r="A781" t="s">
        <v>4144</v>
      </c>
      <c r="B781" t="s">
        <v>0</v>
      </c>
      <c r="C781" s="1">
        <v>45017</v>
      </c>
      <c r="D781" s="1">
        <v>45017</v>
      </c>
      <c r="E781" t="s">
        <v>2216</v>
      </c>
      <c r="F781" s="1">
        <v>45012</v>
      </c>
      <c r="G781" s="34">
        <v>0.83704861111110995</v>
      </c>
      <c r="H781" t="s">
        <v>3335</v>
      </c>
      <c r="I781" s="1">
        <v>45017</v>
      </c>
      <c r="J781" t="s">
        <v>2216</v>
      </c>
      <c r="K781" t="s">
        <v>113</v>
      </c>
      <c r="L781" s="1">
        <v>45017</v>
      </c>
      <c r="M781" s="40">
        <v>-18444.689999999999</v>
      </c>
      <c r="N781" s="40">
        <v>-18444.689999999999</v>
      </c>
      <c r="O781" t="s">
        <v>3332</v>
      </c>
      <c r="P781" s="1">
        <v>45017</v>
      </c>
      <c r="Q781" t="s">
        <v>4146</v>
      </c>
      <c r="R781" t="s">
        <v>380</v>
      </c>
      <c r="S781" t="s">
        <v>377</v>
      </c>
    </row>
    <row r="782" spans="1:19" ht="13.95" customHeight="1" x14ac:dyDescent="0.25">
      <c r="A782" t="s">
        <v>4131</v>
      </c>
      <c r="B782" t="s">
        <v>0</v>
      </c>
      <c r="C782" s="1">
        <v>45017</v>
      </c>
      <c r="D782" s="1">
        <v>45017</v>
      </c>
      <c r="E782" t="s">
        <v>2212</v>
      </c>
      <c r="F782" s="1">
        <v>45012</v>
      </c>
      <c r="G782" s="34">
        <v>0.83703703703704002</v>
      </c>
      <c r="H782" t="s">
        <v>3335</v>
      </c>
      <c r="I782" s="1">
        <v>45017</v>
      </c>
      <c r="J782" t="s">
        <v>2212</v>
      </c>
      <c r="K782" t="s">
        <v>113</v>
      </c>
      <c r="L782" s="1">
        <v>45017</v>
      </c>
      <c r="M782" s="40">
        <v>-83080.429999999993</v>
      </c>
      <c r="N782" s="40">
        <v>-83080.429999999993</v>
      </c>
      <c r="O782" t="s">
        <v>3332</v>
      </c>
      <c r="P782" s="1">
        <v>45017</v>
      </c>
      <c r="Q782" t="s">
        <v>4133</v>
      </c>
      <c r="R782" t="s">
        <v>370</v>
      </c>
      <c r="S782" t="s">
        <v>367</v>
      </c>
    </row>
    <row r="783" spans="1:19" ht="13.95" customHeight="1" x14ac:dyDescent="0.25">
      <c r="A783" t="s">
        <v>4118</v>
      </c>
      <c r="B783" t="s">
        <v>0</v>
      </c>
      <c r="C783" s="1">
        <v>45017</v>
      </c>
      <c r="D783" s="1">
        <v>45017</v>
      </c>
      <c r="E783" t="s">
        <v>2210</v>
      </c>
      <c r="F783" s="1">
        <v>45012</v>
      </c>
      <c r="G783" s="34">
        <v>0.83703703703704002</v>
      </c>
      <c r="H783" t="s">
        <v>3335</v>
      </c>
      <c r="I783" s="1">
        <v>45017</v>
      </c>
      <c r="J783" t="s">
        <v>2210</v>
      </c>
      <c r="K783" t="s">
        <v>113</v>
      </c>
      <c r="L783" s="1">
        <v>45017</v>
      </c>
      <c r="M783" s="40">
        <v>-20387.419999999998</v>
      </c>
      <c r="N783" s="40">
        <v>-20387.419999999998</v>
      </c>
      <c r="O783" t="s">
        <v>3332</v>
      </c>
      <c r="P783" s="1">
        <v>45017</v>
      </c>
      <c r="Q783" t="s">
        <v>4120</v>
      </c>
      <c r="R783" t="s">
        <v>365</v>
      </c>
      <c r="S783" t="s">
        <v>362</v>
      </c>
    </row>
    <row r="784" spans="1:19" ht="13.95" customHeight="1" x14ac:dyDescent="0.25">
      <c r="A784" t="s">
        <v>4103</v>
      </c>
      <c r="B784" t="s">
        <v>0</v>
      </c>
      <c r="C784" s="1">
        <v>45017</v>
      </c>
      <c r="D784" s="1">
        <v>45017</v>
      </c>
      <c r="E784" t="s">
        <v>2208</v>
      </c>
      <c r="F784" s="1">
        <v>45012</v>
      </c>
      <c r="G784" s="34">
        <v>0.83703703703704002</v>
      </c>
      <c r="H784" t="s">
        <v>3335</v>
      </c>
      <c r="I784" s="1">
        <v>45017</v>
      </c>
      <c r="J784" t="s">
        <v>2208</v>
      </c>
      <c r="K784" t="s">
        <v>113</v>
      </c>
      <c r="L784" s="1">
        <v>45017</v>
      </c>
      <c r="M784" s="40">
        <v>-34167.620000000003</v>
      </c>
      <c r="N784" s="40">
        <v>-34167.620000000003</v>
      </c>
      <c r="O784" t="s">
        <v>3332</v>
      </c>
      <c r="P784" s="1">
        <v>45017</v>
      </c>
      <c r="Q784" t="s">
        <v>4105</v>
      </c>
      <c r="R784" t="s">
        <v>360</v>
      </c>
      <c r="S784" t="s">
        <v>357</v>
      </c>
    </row>
    <row r="785" spans="1:19" ht="13.95" customHeight="1" x14ac:dyDescent="0.25">
      <c r="A785" t="s">
        <v>4090</v>
      </c>
      <c r="B785" t="s">
        <v>0</v>
      </c>
      <c r="C785" s="1">
        <v>45017</v>
      </c>
      <c r="D785" s="1">
        <v>45017</v>
      </c>
      <c r="E785" t="s">
        <v>2204</v>
      </c>
      <c r="F785" s="1">
        <v>45012</v>
      </c>
      <c r="G785" s="34">
        <v>0.83702546296295999</v>
      </c>
      <c r="H785" t="s">
        <v>3335</v>
      </c>
      <c r="I785" s="1">
        <v>45017</v>
      </c>
      <c r="J785" t="s">
        <v>2204</v>
      </c>
      <c r="K785" t="s">
        <v>113</v>
      </c>
      <c r="L785" s="1">
        <v>45017</v>
      </c>
      <c r="M785" s="40">
        <v>-29044.19</v>
      </c>
      <c r="N785" s="40">
        <v>-29044.19</v>
      </c>
      <c r="O785" t="s">
        <v>3332</v>
      </c>
      <c r="P785" s="1">
        <v>45017</v>
      </c>
      <c r="Q785" t="s">
        <v>4092</v>
      </c>
      <c r="R785" t="s">
        <v>350</v>
      </c>
      <c r="S785" t="s">
        <v>347</v>
      </c>
    </row>
    <row r="786" spans="1:19" ht="13.95" customHeight="1" x14ac:dyDescent="0.25">
      <c r="A786" t="s">
        <v>4077</v>
      </c>
      <c r="B786" t="s">
        <v>0</v>
      </c>
      <c r="C786" s="1">
        <v>45017</v>
      </c>
      <c r="D786" s="1">
        <v>45017</v>
      </c>
      <c r="E786" t="s">
        <v>2202</v>
      </c>
      <c r="F786" s="1">
        <v>45012</v>
      </c>
      <c r="G786" s="34">
        <v>0.83702546296295999</v>
      </c>
      <c r="H786" t="s">
        <v>3335</v>
      </c>
      <c r="I786" s="1">
        <v>45017</v>
      </c>
      <c r="J786" t="s">
        <v>2202</v>
      </c>
      <c r="K786" t="s">
        <v>113</v>
      </c>
      <c r="L786" s="1">
        <v>45017</v>
      </c>
      <c r="M786" s="40">
        <v>-4633.8900000000003</v>
      </c>
      <c r="N786" s="40">
        <v>-4633.8900000000003</v>
      </c>
      <c r="O786" t="s">
        <v>3332</v>
      </c>
      <c r="P786" s="1">
        <v>45017</v>
      </c>
      <c r="Q786" t="s">
        <v>4079</v>
      </c>
      <c r="R786" t="s">
        <v>345</v>
      </c>
      <c r="S786" t="s">
        <v>342</v>
      </c>
    </row>
    <row r="787" spans="1:19" ht="13.95" customHeight="1" x14ac:dyDescent="0.25">
      <c r="A787" t="s">
        <v>4064</v>
      </c>
      <c r="B787" t="s">
        <v>0</v>
      </c>
      <c r="C787" s="1">
        <v>45017</v>
      </c>
      <c r="D787" s="1">
        <v>45017</v>
      </c>
      <c r="E787" t="s">
        <v>2198</v>
      </c>
      <c r="F787" s="1">
        <v>45012</v>
      </c>
      <c r="G787" s="34">
        <v>0.83701388888888995</v>
      </c>
      <c r="H787" t="s">
        <v>3335</v>
      </c>
      <c r="I787" s="1">
        <v>45017</v>
      </c>
      <c r="J787" t="s">
        <v>2198</v>
      </c>
      <c r="K787" t="s">
        <v>113</v>
      </c>
      <c r="L787" s="1">
        <v>45017</v>
      </c>
      <c r="M787" s="40">
        <v>-11858.01</v>
      </c>
      <c r="N787" s="40">
        <v>-11858.01</v>
      </c>
      <c r="O787" t="s">
        <v>3332</v>
      </c>
      <c r="P787" s="1">
        <v>45017</v>
      </c>
      <c r="Q787" t="s">
        <v>4066</v>
      </c>
      <c r="R787" t="s">
        <v>335</v>
      </c>
      <c r="S787" t="s">
        <v>332</v>
      </c>
    </row>
    <row r="788" spans="1:19" ht="13.95" customHeight="1" x14ac:dyDescent="0.25">
      <c r="A788" t="s">
        <v>4051</v>
      </c>
      <c r="B788" t="s">
        <v>0</v>
      </c>
      <c r="C788" s="1">
        <v>45017</v>
      </c>
      <c r="D788" s="1">
        <v>45017</v>
      </c>
      <c r="E788" t="s">
        <v>2196</v>
      </c>
      <c r="F788" s="1">
        <v>45012</v>
      </c>
      <c r="G788" s="34">
        <v>0.83701388888888995</v>
      </c>
      <c r="H788" t="s">
        <v>3335</v>
      </c>
      <c r="I788" s="1">
        <v>45017</v>
      </c>
      <c r="J788" t="s">
        <v>2196</v>
      </c>
      <c r="K788" t="s">
        <v>113</v>
      </c>
      <c r="L788" s="1">
        <v>45017</v>
      </c>
      <c r="M788" s="40">
        <v>-1754.09</v>
      </c>
      <c r="N788" s="40">
        <v>-1754.09</v>
      </c>
      <c r="O788" t="s">
        <v>3332</v>
      </c>
      <c r="P788" s="1">
        <v>45017</v>
      </c>
      <c r="Q788" t="s">
        <v>4053</v>
      </c>
      <c r="R788" t="s">
        <v>330</v>
      </c>
      <c r="S788" t="s">
        <v>327</v>
      </c>
    </row>
    <row r="789" spans="1:19" ht="13.95" customHeight="1" x14ac:dyDescent="0.25">
      <c r="A789" t="s">
        <v>4033</v>
      </c>
      <c r="B789" t="s">
        <v>0</v>
      </c>
      <c r="C789" s="1">
        <v>45017</v>
      </c>
      <c r="D789" s="1">
        <v>45017</v>
      </c>
      <c r="E789" t="s">
        <v>2192</v>
      </c>
      <c r="F789" s="1">
        <v>45012</v>
      </c>
      <c r="G789" s="34">
        <v>0.83701388888888995</v>
      </c>
      <c r="H789" t="s">
        <v>3335</v>
      </c>
      <c r="I789" s="1">
        <v>45017</v>
      </c>
      <c r="J789" t="s">
        <v>2192</v>
      </c>
      <c r="K789" t="s">
        <v>113</v>
      </c>
      <c r="L789" s="1">
        <v>45017</v>
      </c>
      <c r="M789" s="40">
        <v>-213297.99</v>
      </c>
      <c r="N789" s="40">
        <v>-213297.99</v>
      </c>
      <c r="O789" t="s">
        <v>3332</v>
      </c>
      <c r="P789" s="1">
        <v>45017</v>
      </c>
      <c r="Q789" t="s">
        <v>4035</v>
      </c>
      <c r="R789" t="s">
        <v>320</v>
      </c>
      <c r="S789" t="s">
        <v>317</v>
      </c>
    </row>
    <row r="790" spans="1:19" ht="13.95" customHeight="1" x14ac:dyDescent="0.25">
      <c r="A790" t="s">
        <v>4020</v>
      </c>
      <c r="B790" t="s">
        <v>0</v>
      </c>
      <c r="C790" s="1">
        <v>45017</v>
      </c>
      <c r="D790" s="1">
        <v>45017</v>
      </c>
      <c r="E790" t="s">
        <v>2194</v>
      </c>
      <c r="F790" s="1">
        <v>45012</v>
      </c>
      <c r="G790" s="34">
        <v>0.83701388888888995</v>
      </c>
      <c r="H790" t="s">
        <v>3335</v>
      </c>
      <c r="I790" s="1">
        <v>45017</v>
      </c>
      <c r="J790" t="s">
        <v>2194</v>
      </c>
      <c r="K790" t="s">
        <v>113</v>
      </c>
      <c r="L790" s="1">
        <v>45017</v>
      </c>
      <c r="M790" s="40">
        <v>-87181.4</v>
      </c>
      <c r="N790" s="40">
        <v>-87181.4</v>
      </c>
      <c r="O790" t="s">
        <v>3332</v>
      </c>
      <c r="P790" s="1">
        <v>45017</v>
      </c>
      <c r="Q790" t="s">
        <v>4022</v>
      </c>
      <c r="R790" t="s">
        <v>325</v>
      </c>
      <c r="S790" t="s">
        <v>322</v>
      </c>
    </row>
    <row r="791" spans="1:19" ht="13.95" customHeight="1" x14ac:dyDescent="0.25">
      <c r="A791" t="s">
        <v>4005</v>
      </c>
      <c r="B791" t="s">
        <v>0</v>
      </c>
      <c r="C791" s="1">
        <v>45017</v>
      </c>
      <c r="D791" s="1">
        <v>45017</v>
      </c>
      <c r="E791" t="s">
        <v>2190</v>
      </c>
      <c r="F791" s="1">
        <v>45012</v>
      </c>
      <c r="G791" s="34">
        <v>0.83700231481481002</v>
      </c>
      <c r="H791" t="s">
        <v>3335</v>
      </c>
      <c r="I791" s="1">
        <v>45017</v>
      </c>
      <c r="J791" t="s">
        <v>2190</v>
      </c>
      <c r="K791" t="s">
        <v>113</v>
      </c>
      <c r="L791" s="1">
        <v>45017</v>
      </c>
      <c r="M791" s="40">
        <v>-1989.12</v>
      </c>
      <c r="N791" s="40">
        <v>-1989.12</v>
      </c>
      <c r="O791" t="s">
        <v>3332</v>
      </c>
      <c r="P791" s="1">
        <v>45017</v>
      </c>
      <c r="Q791" t="s">
        <v>4007</v>
      </c>
      <c r="R791" t="s">
        <v>315</v>
      </c>
      <c r="S791" t="s">
        <v>312</v>
      </c>
    </row>
    <row r="792" spans="1:19" ht="13.95" customHeight="1" x14ac:dyDescent="0.25">
      <c r="A792" t="s">
        <v>3992</v>
      </c>
      <c r="B792" t="s">
        <v>0</v>
      </c>
      <c r="C792" s="1">
        <v>45017</v>
      </c>
      <c r="D792" s="1">
        <v>45017</v>
      </c>
      <c r="E792" t="s">
        <v>2188</v>
      </c>
      <c r="F792" s="1">
        <v>45012</v>
      </c>
      <c r="G792" s="34">
        <v>0.83700231481481002</v>
      </c>
      <c r="H792" t="s">
        <v>3335</v>
      </c>
      <c r="I792" s="1">
        <v>45017</v>
      </c>
      <c r="J792" t="s">
        <v>2188</v>
      </c>
      <c r="K792" t="s">
        <v>113</v>
      </c>
      <c r="L792" s="1">
        <v>45017</v>
      </c>
      <c r="M792" s="40">
        <v>-11903.01</v>
      </c>
      <c r="N792" s="40">
        <v>-11903.01</v>
      </c>
      <c r="O792" t="s">
        <v>3332</v>
      </c>
      <c r="P792" s="1">
        <v>45017</v>
      </c>
      <c r="Q792" t="s">
        <v>3994</v>
      </c>
      <c r="R792" t="s">
        <v>310</v>
      </c>
      <c r="S792" t="s">
        <v>307</v>
      </c>
    </row>
    <row r="793" spans="1:19" ht="13.95" customHeight="1" x14ac:dyDescent="0.25">
      <c r="A793" t="s">
        <v>3974</v>
      </c>
      <c r="B793" t="s">
        <v>0</v>
      </c>
      <c r="C793" s="1">
        <v>45017</v>
      </c>
      <c r="D793" s="1">
        <v>45017</v>
      </c>
      <c r="E793" t="s">
        <v>2186</v>
      </c>
      <c r="F793" s="1">
        <v>45012</v>
      </c>
      <c r="G793" s="34">
        <v>0.83700231481481002</v>
      </c>
      <c r="H793" t="s">
        <v>3335</v>
      </c>
      <c r="I793" s="1">
        <v>45017</v>
      </c>
      <c r="J793" t="s">
        <v>2186</v>
      </c>
      <c r="K793" t="s">
        <v>113</v>
      </c>
      <c r="L793" s="1">
        <v>45017</v>
      </c>
      <c r="M793" s="40">
        <v>-13462.82</v>
      </c>
      <c r="N793" s="40">
        <v>-13462.82</v>
      </c>
      <c r="O793" t="s">
        <v>3332</v>
      </c>
      <c r="P793" s="1">
        <v>45017</v>
      </c>
      <c r="Q793" t="s">
        <v>3976</v>
      </c>
      <c r="R793" t="s">
        <v>305</v>
      </c>
      <c r="S793" t="s">
        <v>302</v>
      </c>
    </row>
    <row r="794" spans="1:19" ht="13.95" customHeight="1" x14ac:dyDescent="0.25">
      <c r="A794" t="s">
        <v>3961</v>
      </c>
      <c r="B794" t="s">
        <v>0</v>
      </c>
      <c r="C794" s="1">
        <v>45017</v>
      </c>
      <c r="D794" s="1">
        <v>45017</v>
      </c>
      <c r="E794" t="s">
        <v>2268</v>
      </c>
      <c r="F794" s="1">
        <v>45012</v>
      </c>
      <c r="G794" s="34">
        <v>0.83711805555555996</v>
      </c>
      <c r="H794" t="s">
        <v>3335</v>
      </c>
      <c r="I794" s="1">
        <v>45017</v>
      </c>
      <c r="J794" t="s">
        <v>2268</v>
      </c>
      <c r="K794" t="s">
        <v>113</v>
      </c>
      <c r="L794" s="1">
        <v>45017</v>
      </c>
      <c r="M794" s="40">
        <v>-196896.93</v>
      </c>
      <c r="N794" s="40">
        <v>-196896.93</v>
      </c>
      <c r="O794" t="s">
        <v>3332</v>
      </c>
      <c r="P794" s="1">
        <v>45017</v>
      </c>
      <c r="Q794" t="s">
        <v>3963</v>
      </c>
      <c r="R794" t="s">
        <v>3959</v>
      </c>
      <c r="S794" t="s">
        <v>1118</v>
      </c>
    </row>
    <row r="795" spans="1:19" ht="13.95" customHeight="1" x14ac:dyDescent="0.25">
      <c r="A795" t="s">
        <v>3947</v>
      </c>
      <c r="B795" t="s">
        <v>0</v>
      </c>
      <c r="C795" s="1">
        <v>45017</v>
      </c>
      <c r="D795" s="1">
        <v>45017</v>
      </c>
      <c r="E795" t="s">
        <v>2114</v>
      </c>
      <c r="F795" s="1">
        <v>45012</v>
      </c>
      <c r="G795" s="34">
        <v>0.83689814814815</v>
      </c>
      <c r="H795" t="s">
        <v>3335</v>
      </c>
      <c r="I795" s="1">
        <v>45017</v>
      </c>
      <c r="J795" t="s">
        <v>2114</v>
      </c>
      <c r="K795" t="s">
        <v>113</v>
      </c>
      <c r="L795" s="1">
        <v>45017</v>
      </c>
      <c r="M795" s="40">
        <v>-20275.330000000002</v>
      </c>
      <c r="N795" s="40">
        <v>-20275.330000000002</v>
      </c>
      <c r="O795" t="s">
        <v>3332</v>
      </c>
      <c r="P795" s="1">
        <v>45017</v>
      </c>
      <c r="Q795" t="s">
        <v>3949</v>
      </c>
      <c r="R795" t="s">
        <v>3945</v>
      </c>
      <c r="S795" t="s">
        <v>122</v>
      </c>
    </row>
    <row r="796" spans="1:19" ht="13.95" customHeight="1" x14ac:dyDescent="0.25">
      <c r="A796" t="s">
        <v>3933</v>
      </c>
      <c r="B796" t="s">
        <v>0</v>
      </c>
      <c r="C796" s="1">
        <v>45017</v>
      </c>
      <c r="D796" s="1">
        <v>45017</v>
      </c>
      <c r="E796" t="s">
        <v>2182</v>
      </c>
      <c r="F796" s="1">
        <v>45012</v>
      </c>
      <c r="G796" s="34">
        <v>0.83700231481481002</v>
      </c>
      <c r="H796" t="s">
        <v>3335</v>
      </c>
      <c r="I796" s="1">
        <v>45017</v>
      </c>
      <c r="J796" t="s">
        <v>2182</v>
      </c>
      <c r="K796" t="s">
        <v>113</v>
      </c>
      <c r="L796" s="1">
        <v>45017</v>
      </c>
      <c r="M796" s="40">
        <v>-26643.09</v>
      </c>
      <c r="N796" s="40">
        <v>-26643.09</v>
      </c>
      <c r="O796" t="s">
        <v>3332</v>
      </c>
      <c r="P796" s="1">
        <v>45017</v>
      </c>
      <c r="Q796" t="s">
        <v>3935</v>
      </c>
      <c r="R796" t="s">
        <v>295</v>
      </c>
      <c r="S796" t="s">
        <v>292</v>
      </c>
    </row>
    <row r="797" spans="1:19" ht="13.95" customHeight="1" x14ac:dyDescent="0.25">
      <c r="A797" t="s">
        <v>3920</v>
      </c>
      <c r="B797" t="s">
        <v>0</v>
      </c>
      <c r="C797" s="1">
        <v>45017</v>
      </c>
      <c r="D797" s="1">
        <v>45017</v>
      </c>
      <c r="E797" t="s">
        <v>2180</v>
      </c>
      <c r="F797" s="1">
        <v>45012</v>
      </c>
      <c r="G797" s="34">
        <v>0.83699074074073998</v>
      </c>
      <c r="H797" t="s">
        <v>3335</v>
      </c>
      <c r="I797" s="1">
        <v>45017</v>
      </c>
      <c r="J797" t="s">
        <v>2180</v>
      </c>
      <c r="K797" t="s">
        <v>113</v>
      </c>
      <c r="L797" s="1">
        <v>45017</v>
      </c>
      <c r="M797" s="40">
        <v>-3633.81</v>
      </c>
      <c r="N797" s="40">
        <v>-3633.81</v>
      </c>
      <c r="O797" t="s">
        <v>3332</v>
      </c>
      <c r="P797" s="1">
        <v>45017</v>
      </c>
      <c r="Q797" t="s">
        <v>3922</v>
      </c>
      <c r="R797" t="s">
        <v>290</v>
      </c>
      <c r="S797" t="s">
        <v>287</v>
      </c>
    </row>
    <row r="798" spans="1:19" ht="13.95" customHeight="1" x14ac:dyDescent="0.25">
      <c r="A798" t="s">
        <v>3907</v>
      </c>
      <c r="B798" t="s">
        <v>0</v>
      </c>
      <c r="C798" s="1">
        <v>45017</v>
      </c>
      <c r="D798" s="1">
        <v>45017</v>
      </c>
      <c r="E798" t="s">
        <v>2178</v>
      </c>
      <c r="F798" s="1">
        <v>45012</v>
      </c>
      <c r="G798" s="34">
        <v>0.83699074074073998</v>
      </c>
      <c r="H798" t="s">
        <v>3335</v>
      </c>
      <c r="I798" s="1">
        <v>45017</v>
      </c>
      <c r="J798" t="s">
        <v>2178</v>
      </c>
      <c r="K798" t="s">
        <v>113</v>
      </c>
      <c r="L798" s="1">
        <v>45017</v>
      </c>
      <c r="M798" s="40">
        <v>-986.75</v>
      </c>
      <c r="N798" s="40">
        <v>-986.75</v>
      </c>
      <c r="O798" t="s">
        <v>3332</v>
      </c>
      <c r="P798" s="1">
        <v>45017</v>
      </c>
      <c r="Q798" t="s">
        <v>3909</v>
      </c>
      <c r="R798" t="s">
        <v>285</v>
      </c>
      <c r="S798" t="s">
        <v>282</v>
      </c>
    </row>
    <row r="799" spans="1:19" ht="13.95" customHeight="1" x14ac:dyDescent="0.25">
      <c r="A799" t="s">
        <v>3894</v>
      </c>
      <c r="B799" t="s">
        <v>0</v>
      </c>
      <c r="C799" s="1">
        <v>45017</v>
      </c>
      <c r="D799" s="1">
        <v>45017</v>
      </c>
      <c r="E799" t="s">
        <v>2176</v>
      </c>
      <c r="F799" s="1">
        <v>45012</v>
      </c>
      <c r="G799" s="34">
        <v>0.83699074074073998</v>
      </c>
      <c r="H799" t="s">
        <v>3335</v>
      </c>
      <c r="I799" s="1">
        <v>45017</v>
      </c>
      <c r="J799" t="s">
        <v>2176</v>
      </c>
      <c r="K799" t="s">
        <v>113</v>
      </c>
      <c r="L799" s="1">
        <v>45017</v>
      </c>
      <c r="M799" s="40">
        <v>-51834.36</v>
      </c>
      <c r="N799" s="40">
        <v>-51834.36</v>
      </c>
      <c r="O799" t="s">
        <v>3332</v>
      </c>
      <c r="P799" s="1">
        <v>45017</v>
      </c>
      <c r="Q799" t="s">
        <v>3896</v>
      </c>
      <c r="R799" t="s">
        <v>280</v>
      </c>
      <c r="S799" t="s">
        <v>277</v>
      </c>
    </row>
    <row r="800" spans="1:19" ht="13.95" customHeight="1" x14ac:dyDescent="0.25">
      <c r="A800" t="s">
        <v>3881</v>
      </c>
      <c r="B800" t="s">
        <v>0</v>
      </c>
      <c r="C800" s="1">
        <v>45017</v>
      </c>
      <c r="D800" s="1">
        <v>45017</v>
      </c>
      <c r="E800" t="s">
        <v>2174</v>
      </c>
      <c r="F800" s="1">
        <v>45012</v>
      </c>
      <c r="G800" s="34">
        <v>0.83699074074073998</v>
      </c>
      <c r="H800" t="s">
        <v>3335</v>
      </c>
      <c r="I800" s="1">
        <v>45017</v>
      </c>
      <c r="J800" t="s">
        <v>2174</v>
      </c>
      <c r="K800" t="s">
        <v>113</v>
      </c>
      <c r="L800" s="1">
        <v>45017</v>
      </c>
      <c r="M800" s="40">
        <v>-383635.71</v>
      </c>
      <c r="N800" s="40">
        <v>-383635.71</v>
      </c>
      <c r="O800" t="s">
        <v>3332</v>
      </c>
      <c r="P800" s="1">
        <v>45017</v>
      </c>
      <c r="Q800" t="s">
        <v>3883</v>
      </c>
      <c r="R800" t="s">
        <v>275</v>
      </c>
      <c r="S800" t="s">
        <v>272</v>
      </c>
    </row>
    <row r="801" spans="1:19" ht="13.95" customHeight="1" x14ac:dyDescent="0.25">
      <c r="A801" t="s">
        <v>3863</v>
      </c>
      <c r="B801" t="s">
        <v>0</v>
      </c>
      <c r="C801" s="1">
        <v>45017</v>
      </c>
      <c r="D801" s="1">
        <v>45017</v>
      </c>
      <c r="E801" t="s">
        <v>2170</v>
      </c>
      <c r="F801" s="1">
        <v>45012</v>
      </c>
      <c r="G801" s="34">
        <v>0.83697916666667005</v>
      </c>
      <c r="H801" t="s">
        <v>3335</v>
      </c>
      <c r="I801" s="1">
        <v>45017</v>
      </c>
      <c r="J801" t="s">
        <v>2170</v>
      </c>
      <c r="K801" t="s">
        <v>113</v>
      </c>
      <c r="L801" s="1">
        <v>45017</v>
      </c>
      <c r="M801" s="40">
        <v>-22701.599999999999</v>
      </c>
      <c r="N801" s="40">
        <v>-22701.599999999999</v>
      </c>
      <c r="O801" t="s">
        <v>3332</v>
      </c>
      <c r="P801" s="1">
        <v>45017</v>
      </c>
      <c r="Q801" t="s">
        <v>3865</v>
      </c>
      <c r="R801" t="s">
        <v>265</v>
      </c>
      <c r="S801" t="s">
        <v>262</v>
      </c>
    </row>
    <row r="802" spans="1:19" ht="13.95" customHeight="1" x14ac:dyDescent="0.25">
      <c r="A802" t="s">
        <v>3850</v>
      </c>
      <c r="B802" t="s">
        <v>0</v>
      </c>
      <c r="C802" s="1">
        <v>45017</v>
      </c>
      <c r="D802" s="1">
        <v>45017</v>
      </c>
      <c r="E802" t="s">
        <v>2168</v>
      </c>
      <c r="F802" s="1">
        <v>45012</v>
      </c>
      <c r="G802" s="34">
        <v>0.83697916666667005</v>
      </c>
      <c r="H802" t="s">
        <v>3335</v>
      </c>
      <c r="I802" s="1">
        <v>45017</v>
      </c>
      <c r="J802" t="s">
        <v>2168</v>
      </c>
      <c r="K802" t="s">
        <v>113</v>
      </c>
      <c r="L802" s="1">
        <v>45017</v>
      </c>
      <c r="M802" s="40">
        <v>-2940.66</v>
      </c>
      <c r="N802" s="40">
        <v>-2940.66</v>
      </c>
      <c r="O802" t="s">
        <v>3332</v>
      </c>
      <c r="P802" s="1">
        <v>45017</v>
      </c>
      <c r="Q802" t="s">
        <v>3852</v>
      </c>
      <c r="R802" t="s">
        <v>260</v>
      </c>
      <c r="S802" t="s">
        <v>257</v>
      </c>
    </row>
    <row r="803" spans="1:19" ht="13.95" customHeight="1" x14ac:dyDescent="0.25">
      <c r="A803" t="s">
        <v>3832</v>
      </c>
      <c r="B803" t="s">
        <v>0</v>
      </c>
      <c r="C803" s="1">
        <v>45017</v>
      </c>
      <c r="D803" s="1">
        <v>45017</v>
      </c>
      <c r="E803" t="s">
        <v>2166</v>
      </c>
      <c r="F803" s="1">
        <v>45012</v>
      </c>
      <c r="G803" s="34">
        <v>0.83697916666667005</v>
      </c>
      <c r="H803" t="s">
        <v>3335</v>
      </c>
      <c r="I803" s="1">
        <v>45017</v>
      </c>
      <c r="J803" t="s">
        <v>2166</v>
      </c>
      <c r="K803" t="s">
        <v>113</v>
      </c>
      <c r="L803" s="1">
        <v>45017</v>
      </c>
      <c r="M803" s="40">
        <v>-1464.57</v>
      </c>
      <c r="N803" s="40">
        <v>-1464.57</v>
      </c>
      <c r="O803" t="s">
        <v>3332</v>
      </c>
      <c r="P803" s="1">
        <v>45017</v>
      </c>
      <c r="Q803" t="s">
        <v>3834</v>
      </c>
      <c r="R803" t="s">
        <v>255</v>
      </c>
      <c r="S803" t="s">
        <v>252</v>
      </c>
    </row>
    <row r="804" spans="1:19" ht="13.95" customHeight="1" x14ac:dyDescent="0.25">
      <c r="A804" t="s">
        <v>3819</v>
      </c>
      <c r="B804" t="s">
        <v>0</v>
      </c>
      <c r="C804" s="1">
        <v>45017</v>
      </c>
      <c r="D804" s="1">
        <v>45017</v>
      </c>
      <c r="E804" t="s">
        <v>2162</v>
      </c>
      <c r="F804" s="1">
        <v>45012</v>
      </c>
      <c r="G804" s="34">
        <v>0.83696759259259002</v>
      </c>
      <c r="H804" t="s">
        <v>3335</v>
      </c>
      <c r="I804" s="1">
        <v>45017</v>
      </c>
      <c r="J804" t="s">
        <v>2162</v>
      </c>
      <c r="K804" t="s">
        <v>113</v>
      </c>
      <c r="L804" s="1">
        <v>45017</v>
      </c>
      <c r="M804" s="40">
        <v>-9560.18</v>
      </c>
      <c r="N804" s="40">
        <v>-9560.18</v>
      </c>
      <c r="O804" t="s">
        <v>3332</v>
      </c>
      <c r="P804" s="1">
        <v>45017</v>
      </c>
      <c r="Q804" t="s">
        <v>3821</v>
      </c>
      <c r="R804" t="s">
        <v>245</v>
      </c>
      <c r="S804" t="s">
        <v>242</v>
      </c>
    </row>
    <row r="805" spans="1:19" ht="13.95" customHeight="1" x14ac:dyDescent="0.25">
      <c r="A805" t="s">
        <v>3806</v>
      </c>
      <c r="B805" t="s">
        <v>0</v>
      </c>
      <c r="C805" s="1">
        <v>45017</v>
      </c>
      <c r="D805" s="1">
        <v>45017</v>
      </c>
      <c r="E805" t="s">
        <v>2160</v>
      </c>
      <c r="F805" s="1">
        <v>45012</v>
      </c>
      <c r="G805" s="34">
        <v>0.83696759259259002</v>
      </c>
      <c r="H805" t="s">
        <v>3335</v>
      </c>
      <c r="I805" s="1">
        <v>45017</v>
      </c>
      <c r="J805" t="s">
        <v>2160</v>
      </c>
      <c r="K805" t="s">
        <v>113</v>
      </c>
      <c r="L805" s="1">
        <v>45017</v>
      </c>
      <c r="M805" s="40">
        <v>-122621.97</v>
      </c>
      <c r="N805" s="40">
        <v>-122621.97</v>
      </c>
      <c r="O805" t="s">
        <v>3332</v>
      </c>
      <c r="P805" s="1">
        <v>45017</v>
      </c>
      <c r="Q805" t="s">
        <v>3808</v>
      </c>
      <c r="R805" t="s">
        <v>240</v>
      </c>
      <c r="S805" t="s">
        <v>237</v>
      </c>
    </row>
    <row r="806" spans="1:19" ht="13.95" customHeight="1" x14ac:dyDescent="0.25">
      <c r="A806" t="s">
        <v>3793</v>
      </c>
      <c r="B806" t="s">
        <v>0</v>
      </c>
      <c r="C806" s="1">
        <v>45017</v>
      </c>
      <c r="D806" s="1">
        <v>45017</v>
      </c>
      <c r="E806" t="s">
        <v>2158</v>
      </c>
      <c r="F806" s="1">
        <v>45012</v>
      </c>
      <c r="G806" s="34">
        <v>0.83696759259259002</v>
      </c>
      <c r="H806" t="s">
        <v>3335</v>
      </c>
      <c r="I806" s="1">
        <v>45017</v>
      </c>
      <c r="J806" t="s">
        <v>2158</v>
      </c>
      <c r="K806" t="s">
        <v>113</v>
      </c>
      <c r="L806" s="1">
        <v>45017</v>
      </c>
      <c r="M806" s="40">
        <v>-3258.86</v>
      </c>
      <c r="N806" s="40">
        <v>-3258.86</v>
      </c>
      <c r="O806" t="s">
        <v>3332</v>
      </c>
      <c r="P806" s="1">
        <v>45017</v>
      </c>
      <c r="Q806" t="s">
        <v>3795</v>
      </c>
      <c r="R806" t="s">
        <v>3791</v>
      </c>
      <c r="S806" t="s">
        <v>232</v>
      </c>
    </row>
    <row r="807" spans="1:19" ht="13.95" customHeight="1" x14ac:dyDescent="0.25">
      <c r="A807" t="s">
        <v>3779</v>
      </c>
      <c r="B807" t="s">
        <v>0</v>
      </c>
      <c r="C807" s="1">
        <v>45017</v>
      </c>
      <c r="D807" s="1">
        <v>45017</v>
      </c>
      <c r="E807" t="s">
        <v>2154</v>
      </c>
      <c r="F807" s="1">
        <v>45012</v>
      </c>
      <c r="G807" s="34">
        <v>0.83695601851851997</v>
      </c>
      <c r="H807" t="s">
        <v>3335</v>
      </c>
      <c r="I807" s="1">
        <v>45017</v>
      </c>
      <c r="J807" t="s">
        <v>2154</v>
      </c>
      <c r="K807" t="s">
        <v>113</v>
      </c>
      <c r="L807" s="1">
        <v>45017</v>
      </c>
      <c r="M807" s="40">
        <v>-34029.22</v>
      </c>
      <c r="N807" s="40">
        <v>-34029.22</v>
      </c>
      <c r="O807" t="s">
        <v>3332</v>
      </c>
      <c r="P807" s="1">
        <v>45017</v>
      </c>
      <c r="Q807" t="s">
        <v>3781</v>
      </c>
      <c r="R807" t="s">
        <v>3777</v>
      </c>
      <c r="S807" t="s">
        <v>222</v>
      </c>
    </row>
    <row r="808" spans="1:19" ht="13.95" customHeight="1" x14ac:dyDescent="0.25">
      <c r="A808" t="s">
        <v>3765</v>
      </c>
      <c r="B808" t="s">
        <v>0</v>
      </c>
      <c r="C808" s="1">
        <v>45017</v>
      </c>
      <c r="D808" s="1">
        <v>45017</v>
      </c>
      <c r="E808" t="s">
        <v>2150</v>
      </c>
      <c r="F808" s="1">
        <v>45012</v>
      </c>
      <c r="G808" s="34">
        <v>0.83695601851851997</v>
      </c>
      <c r="H808" t="s">
        <v>3335</v>
      </c>
      <c r="I808" s="1">
        <v>45017</v>
      </c>
      <c r="J808" t="s">
        <v>2150</v>
      </c>
      <c r="K808" t="s">
        <v>113</v>
      </c>
      <c r="L808" s="1">
        <v>45017</v>
      </c>
      <c r="M808" s="40">
        <v>-24821.279999999999</v>
      </c>
      <c r="N808" s="40">
        <v>-24821.279999999999</v>
      </c>
      <c r="O808" t="s">
        <v>3332</v>
      </c>
      <c r="P808" s="1">
        <v>45017</v>
      </c>
      <c r="Q808" t="s">
        <v>3767</v>
      </c>
      <c r="R808" t="s">
        <v>3763</v>
      </c>
      <c r="S808" t="s">
        <v>212</v>
      </c>
    </row>
    <row r="809" spans="1:19" ht="13.95" customHeight="1" x14ac:dyDescent="0.25">
      <c r="A809" t="s">
        <v>3746</v>
      </c>
      <c r="B809" t="s">
        <v>0</v>
      </c>
      <c r="C809" s="1">
        <v>45017</v>
      </c>
      <c r="D809" s="1">
        <v>45017</v>
      </c>
      <c r="E809" t="s">
        <v>2148</v>
      </c>
      <c r="F809" s="1">
        <v>45012</v>
      </c>
      <c r="G809" s="34">
        <v>0.83694444444444005</v>
      </c>
      <c r="H809" t="s">
        <v>3335</v>
      </c>
      <c r="I809" s="1">
        <v>45017</v>
      </c>
      <c r="J809" t="s">
        <v>2148</v>
      </c>
      <c r="K809" t="s">
        <v>113</v>
      </c>
      <c r="L809" s="1">
        <v>45017</v>
      </c>
      <c r="M809" s="40">
        <v>-2750.93</v>
      </c>
      <c r="N809" s="40">
        <v>-2750.93</v>
      </c>
      <c r="O809" t="s">
        <v>3332</v>
      </c>
      <c r="P809" s="1">
        <v>45017</v>
      </c>
      <c r="Q809" t="s">
        <v>3748</v>
      </c>
      <c r="R809" t="s">
        <v>3744</v>
      </c>
      <c r="S809" t="s">
        <v>207</v>
      </c>
    </row>
    <row r="810" spans="1:19" ht="13.95" customHeight="1" x14ac:dyDescent="0.25">
      <c r="A810" t="s">
        <v>3732</v>
      </c>
      <c r="B810" t="s">
        <v>0</v>
      </c>
      <c r="C810" s="1">
        <v>45017</v>
      </c>
      <c r="D810" s="1">
        <v>45017</v>
      </c>
      <c r="E810" t="s">
        <v>2146</v>
      </c>
      <c r="F810" s="1">
        <v>45012</v>
      </c>
      <c r="G810" s="34">
        <v>0.83694444444444005</v>
      </c>
      <c r="H810" t="s">
        <v>3335</v>
      </c>
      <c r="I810" s="1">
        <v>45017</v>
      </c>
      <c r="J810" t="s">
        <v>2146</v>
      </c>
      <c r="K810" t="s">
        <v>113</v>
      </c>
      <c r="L810" s="1">
        <v>45017</v>
      </c>
      <c r="M810" s="40">
        <v>-35348.080000000002</v>
      </c>
      <c r="N810" s="40">
        <v>-35348.080000000002</v>
      </c>
      <c r="O810" t="s">
        <v>3332</v>
      </c>
      <c r="P810" s="1">
        <v>45017</v>
      </c>
      <c r="Q810" t="s">
        <v>3734</v>
      </c>
      <c r="R810" t="s">
        <v>3730</v>
      </c>
      <c r="S810" t="s">
        <v>202</v>
      </c>
    </row>
    <row r="811" spans="1:19" ht="13.95" customHeight="1" x14ac:dyDescent="0.25">
      <c r="A811" t="s">
        <v>3718</v>
      </c>
      <c r="B811" t="s">
        <v>0</v>
      </c>
      <c r="C811" s="1">
        <v>45017</v>
      </c>
      <c r="D811" s="1">
        <v>45017</v>
      </c>
      <c r="E811" t="s">
        <v>2144</v>
      </c>
      <c r="F811" s="1">
        <v>45012</v>
      </c>
      <c r="G811" s="34">
        <v>0.83694444444444005</v>
      </c>
      <c r="H811" t="s">
        <v>3335</v>
      </c>
      <c r="I811" s="1">
        <v>45017</v>
      </c>
      <c r="J811" t="s">
        <v>2144</v>
      </c>
      <c r="K811" t="s">
        <v>113</v>
      </c>
      <c r="L811" s="1">
        <v>45017</v>
      </c>
      <c r="M811" s="40">
        <v>-8140.3</v>
      </c>
      <c r="N811" s="40">
        <v>-8140.3</v>
      </c>
      <c r="O811" t="s">
        <v>3332</v>
      </c>
      <c r="P811" s="1">
        <v>45017</v>
      </c>
      <c r="Q811" t="s">
        <v>3720</v>
      </c>
      <c r="R811" t="s">
        <v>3716</v>
      </c>
      <c r="S811" t="s">
        <v>197</v>
      </c>
    </row>
    <row r="812" spans="1:19" ht="13.95" customHeight="1" x14ac:dyDescent="0.25">
      <c r="A812" t="s">
        <v>3704</v>
      </c>
      <c r="B812" t="s">
        <v>0</v>
      </c>
      <c r="C812" s="1">
        <v>45017</v>
      </c>
      <c r="D812" s="1">
        <v>45017</v>
      </c>
      <c r="E812" t="s">
        <v>2142</v>
      </c>
      <c r="F812" s="1">
        <v>45012</v>
      </c>
      <c r="G812" s="34">
        <v>0.83694444444444005</v>
      </c>
      <c r="H812" t="s">
        <v>3335</v>
      </c>
      <c r="I812" s="1">
        <v>45017</v>
      </c>
      <c r="J812" t="s">
        <v>2142</v>
      </c>
      <c r="K812" t="s">
        <v>113</v>
      </c>
      <c r="L812" s="1">
        <v>45017</v>
      </c>
      <c r="M812" s="40">
        <v>-15294.71</v>
      </c>
      <c r="N812" s="40">
        <v>-15294.71</v>
      </c>
      <c r="O812" t="s">
        <v>3332</v>
      </c>
      <c r="P812" s="1">
        <v>45017</v>
      </c>
      <c r="Q812" t="s">
        <v>3706</v>
      </c>
      <c r="R812" t="s">
        <v>3702</v>
      </c>
      <c r="S812" t="s">
        <v>192</v>
      </c>
    </row>
    <row r="813" spans="1:19" ht="13.95" customHeight="1" x14ac:dyDescent="0.25">
      <c r="A813" t="s">
        <v>3690</v>
      </c>
      <c r="B813" t="s">
        <v>0</v>
      </c>
      <c r="C813" s="1">
        <v>45017</v>
      </c>
      <c r="D813" s="1">
        <v>45017</v>
      </c>
      <c r="E813" t="s">
        <v>2140</v>
      </c>
      <c r="F813" s="1">
        <v>45012</v>
      </c>
      <c r="G813" s="34">
        <v>0.83693287037037001</v>
      </c>
      <c r="H813" t="s">
        <v>3335</v>
      </c>
      <c r="I813" s="1">
        <v>45017</v>
      </c>
      <c r="J813" t="s">
        <v>2140</v>
      </c>
      <c r="K813" t="s">
        <v>113</v>
      </c>
      <c r="L813" s="1">
        <v>45017</v>
      </c>
      <c r="M813" s="40">
        <v>-114359.22</v>
      </c>
      <c r="N813" s="40">
        <v>-114359.22</v>
      </c>
      <c r="O813" t="s">
        <v>3332</v>
      </c>
      <c r="P813" s="1">
        <v>45017</v>
      </c>
      <c r="Q813" t="s">
        <v>3692</v>
      </c>
      <c r="R813" t="s">
        <v>3688</v>
      </c>
      <c r="S813" t="s">
        <v>187</v>
      </c>
    </row>
    <row r="814" spans="1:19" ht="13.95" customHeight="1" x14ac:dyDescent="0.25">
      <c r="A814" t="s">
        <v>3676</v>
      </c>
      <c r="B814" t="s">
        <v>0</v>
      </c>
      <c r="C814" s="1">
        <v>45017</v>
      </c>
      <c r="D814" s="1">
        <v>45017</v>
      </c>
      <c r="E814" t="s">
        <v>2138</v>
      </c>
      <c r="F814" s="1">
        <v>45012</v>
      </c>
      <c r="G814" s="34">
        <v>0.83693287037037001</v>
      </c>
      <c r="H814" t="s">
        <v>3335</v>
      </c>
      <c r="I814" s="1">
        <v>45017</v>
      </c>
      <c r="J814" t="s">
        <v>2138</v>
      </c>
      <c r="K814" t="s">
        <v>113</v>
      </c>
      <c r="L814" s="1">
        <v>45017</v>
      </c>
      <c r="M814" s="40">
        <v>-2853.04</v>
      </c>
      <c r="N814" s="40">
        <v>-2853.04</v>
      </c>
      <c r="O814" t="s">
        <v>3332</v>
      </c>
      <c r="P814" s="1">
        <v>45017</v>
      </c>
      <c r="Q814" t="s">
        <v>3678</v>
      </c>
      <c r="R814" t="s">
        <v>3674</v>
      </c>
      <c r="S814" t="s">
        <v>182</v>
      </c>
    </row>
    <row r="815" spans="1:19" ht="13.95" customHeight="1" x14ac:dyDescent="0.25">
      <c r="A815" t="s">
        <v>3662</v>
      </c>
      <c r="B815" t="s">
        <v>0</v>
      </c>
      <c r="C815" s="1">
        <v>45017</v>
      </c>
      <c r="D815" s="1">
        <v>45017</v>
      </c>
      <c r="E815" t="s">
        <v>2134</v>
      </c>
      <c r="F815" s="1">
        <v>45012</v>
      </c>
      <c r="G815" s="34">
        <v>0.83693287037037001</v>
      </c>
      <c r="H815" t="s">
        <v>3335</v>
      </c>
      <c r="I815" s="1">
        <v>45017</v>
      </c>
      <c r="J815" t="s">
        <v>2134</v>
      </c>
      <c r="K815" t="s">
        <v>113</v>
      </c>
      <c r="L815" s="1">
        <v>45017</v>
      </c>
      <c r="M815" s="40">
        <v>-338062.87</v>
      </c>
      <c r="N815" s="40">
        <v>-338062.87</v>
      </c>
      <c r="O815" t="s">
        <v>3332</v>
      </c>
      <c r="P815" s="1">
        <v>45017</v>
      </c>
      <c r="Q815" t="s">
        <v>3664</v>
      </c>
      <c r="R815" t="s">
        <v>3660</v>
      </c>
      <c r="S815" t="s">
        <v>172</v>
      </c>
    </row>
    <row r="816" spans="1:19" ht="13.95" customHeight="1" x14ac:dyDescent="0.25">
      <c r="A816" t="s">
        <v>3648</v>
      </c>
      <c r="B816" t="s">
        <v>0</v>
      </c>
      <c r="C816" s="1">
        <v>45017</v>
      </c>
      <c r="D816" s="1">
        <v>45017</v>
      </c>
      <c r="E816" t="s">
        <v>2136</v>
      </c>
      <c r="F816" s="1">
        <v>45012</v>
      </c>
      <c r="G816" s="34">
        <v>0.83693287037037001</v>
      </c>
      <c r="H816" t="s">
        <v>3335</v>
      </c>
      <c r="I816" s="1">
        <v>45017</v>
      </c>
      <c r="J816" t="s">
        <v>2136</v>
      </c>
      <c r="K816" t="s">
        <v>113</v>
      </c>
      <c r="L816" s="1">
        <v>45017</v>
      </c>
      <c r="M816" s="40">
        <v>-5660.79</v>
      </c>
      <c r="N816" s="40">
        <v>-5660.79</v>
      </c>
      <c r="O816" t="s">
        <v>3332</v>
      </c>
      <c r="P816" s="1">
        <v>45017</v>
      </c>
      <c r="Q816" t="s">
        <v>3650</v>
      </c>
      <c r="R816" t="s">
        <v>3646</v>
      </c>
      <c r="S816" t="s">
        <v>177</v>
      </c>
    </row>
    <row r="817" spans="1:19" ht="13.95" customHeight="1" x14ac:dyDescent="0.25">
      <c r="A817" t="s">
        <v>3629</v>
      </c>
      <c r="B817" t="s">
        <v>0</v>
      </c>
      <c r="C817" s="1">
        <v>45017</v>
      </c>
      <c r="D817" s="1">
        <v>45017</v>
      </c>
      <c r="E817" t="s">
        <v>2132</v>
      </c>
      <c r="F817" s="1">
        <v>45012</v>
      </c>
      <c r="G817" s="34">
        <v>0.83692129629629997</v>
      </c>
      <c r="H817" t="s">
        <v>3335</v>
      </c>
      <c r="I817" s="1">
        <v>45017</v>
      </c>
      <c r="J817" t="s">
        <v>2132</v>
      </c>
      <c r="K817" t="s">
        <v>113</v>
      </c>
      <c r="L817" s="1">
        <v>45017</v>
      </c>
      <c r="M817" s="40">
        <v>-2150.79</v>
      </c>
      <c r="N817" s="40">
        <v>-2150.79</v>
      </c>
      <c r="O817" t="s">
        <v>3332</v>
      </c>
      <c r="P817" s="1">
        <v>45017</v>
      </c>
      <c r="Q817" t="s">
        <v>3631</v>
      </c>
      <c r="R817" t="s">
        <v>3627</v>
      </c>
      <c r="S817" t="s">
        <v>167</v>
      </c>
    </row>
    <row r="818" spans="1:19" ht="13.95" customHeight="1" x14ac:dyDescent="0.25">
      <c r="A818" t="s">
        <v>3615</v>
      </c>
      <c r="B818" t="s">
        <v>0</v>
      </c>
      <c r="C818" s="1">
        <v>45017</v>
      </c>
      <c r="D818" s="1">
        <v>45017</v>
      </c>
      <c r="E818" t="s">
        <v>2130</v>
      </c>
      <c r="F818" s="1">
        <v>45012</v>
      </c>
      <c r="G818" s="34">
        <v>0.83692129629629997</v>
      </c>
      <c r="H818" t="s">
        <v>3335</v>
      </c>
      <c r="I818" s="1">
        <v>45017</v>
      </c>
      <c r="J818" t="s">
        <v>2130</v>
      </c>
      <c r="K818" t="s">
        <v>113</v>
      </c>
      <c r="L818" s="1">
        <v>45017</v>
      </c>
      <c r="M818" s="40">
        <v>-6207.74</v>
      </c>
      <c r="N818" s="40">
        <v>-6207.74</v>
      </c>
      <c r="O818" t="s">
        <v>3332</v>
      </c>
      <c r="P818" s="1">
        <v>45017</v>
      </c>
      <c r="Q818" t="s">
        <v>3617</v>
      </c>
      <c r="R818" t="s">
        <v>3613</v>
      </c>
      <c r="S818" t="s">
        <v>162</v>
      </c>
    </row>
    <row r="819" spans="1:19" ht="13.95" customHeight="1" x14ac:dyDescent="0.25">
      <c r="A819" t="s">
        <v>3601</v>
      </c>
      <c r="B819" t="s">
        <v>0</v>
      </c>
      <c r="C819" s="1">
        <v>45017</v>
      </c>
      <c r="D819" s="1">
        <v>45017</v>
      </c>
      <c r="E819" t="s">
        <v>2128</v>
      </c>
      <c r="F819" s="1">
        <v>45012</v>
      </c>
      <c r="G819" s="34">
        <v>0.83692129629629997</v>
      </c>
      <c r="H819" t="s">
        <v>3335</v>
      </c>
      <c r="I819" s="1">
        <v>45017</v>
      </c>
      <c r="J819" t="s">
        <v>2128</v>
      </c>
      <c r="K819" t="s">
        <v>113</v>
      </c>
      <c r="L819" s="1">
        <v>45017</v>
      </c>
      <c r="M819" s="40">
        <v>-59558.85</v>
      </c>
      <c r="N819" s="40">
        <v>-59558.85</v>
      </c>
      <c r="O819" t="s">
        <v>3332</v>
      </c>
      <c r="P819" s="1">
        <v>45017</v>
      </c>
      <c r="Q819" t="s">
        <v>3603</v>
      </c>
      <c r="R819" t="s">
        <v>3599</v>
      </c>
      <c r="S819" t="s">
        <v>157</v>
      </c>
    </row>
    <row r="820" spans="1:19" ht="13.95" customHeight="1" x14ac:dyDescent="0.25">
      <c r="A820" t="s">
        <v>3587</v>
      </c>
      <c r="B820" t="s">
        <v>0</v>
      </c>
      <c r="C820" s="1">
        <v>45017</v>
      </c>
      <c r="D820" s="1">
        <v>45017</v>
      </c>
      <c r="E820" t="s">
        <v>2126</v>
      </c>
      <c r="F820" s="1">
        <v>45012</v>
      </c>
      <c r="G820" s="34">
        <v>0.83692129629629997</v>
      </c>
      <c r="H820" t="s">
        <v>3335</v>
      </c>
      <c r="I820" s="1">
        <v>45017</v>
      </c>
      <c r="J820" t="s">
        <v>2126</v>
      </c>
      <c r="K820" t="s">
        <v>113</v>
      </c>
      <c r="L820" s="1">
        <v>45017</v>
      </c>
      <c r="M820" s="40">
        <v>-10545.53</v>
      </c>
      <c r="N820" s="40">
        <v>-10545.53</v>
      </c>
      <c r="O820" t="s">
        <v>3332</v>
      </c>
      <c r="P820" s="1">
        <v>45017</v>
      </c>
      <c r="Q820" t="s">
        <v>3589</v>
      </c>
      <c r="R820" t="s">
        <v>3585</v>
      </c>
      <c r="S820" t="s">
        <v>152</v>
      </c>
    </row>
    <row r="821" spans="1:19" ht="13.95" customHeight="1" x14ac:dyDescent="0.25">
      <c r="A821" t="s">
        <v>3573</v>
      </c>
      <c r="B821" t="s">
        <v>0</v>
      </c>
      <c r="C821" s="1">
        <v>45017</v>
      </c>
      <c r="D821" s="1">
        <v>45017</v>
      </c>
      <c r="E821" t="s">
        <v>2124</v>
      </c>
      <c r="F821" s="1">
        <v>45012</v>
      </c>
      <c r="G821" s="34">
        <v>0.83690972222222004</v>
      </c>
      <c r="H821" t="s">
        <v>3335</v>
      </c>
      <c r="I821" s="1">
        <v>45017</v>
      </c>
      <c r="J821" t="s">
        <v>2124</v>
      </c>
      <c r="K821" t="s">
        <v>113</v>
      </c>
      <c r="L821" s="1">
        <v>45017</v>
      </c>
      <c r="M821" s="40">
        <v>-3324.32</v>
      </c>
      <c r="N821" s="40">
        <v>-3324.32</v>
      </c>
      <c r="O821" t="s">
        <v>3332</v>
      </c>
      <c r="P821" s="1">
        <v>45017</v>
      </c>
      <c r="Q821" t="s">
        <v>3575</v>
      </c>
      <c r="R821" t="s">
        <v>3571</v>
      </c>
      <c r="S821" t="s">
        <v>147</v>
      </c>
    </row>
    <row r="822" spans="1:19" ht="13.95" customHeight="1" x14ac:dyDescent="0.25">
      <c r="A822" t="s">
        <v>3559</v>
      </c>
      <c r="B822" t="s">
        <v>0</v>
      </c>
      <c r="C822" s="1">
        <v>45017</v>
      </c>
      <c r="D822" s="1">
        <v>45017</v>
      </c>
      <c r="E822" t="s">
        <v>2122</v>
      </c>
      <c r="F822" s="1">
        <v>45012</v>
      </c>
      <c r="G822" s="34">
        <v>0.83690972222222004</v>
      </c>
      <c r="H822" t="s">
        <v>3335</v>
      </c>
      <c r="I822" s="1">
        <v>45017</v>
      </c>
      <c r="J822" t="s">
        <v>2122</v>
      </c>
      <c r="K822" t="s">
        <v>113</v>
      </c>
      <c r="L822" s="1">
        <v>45017</v>
      </c>
      <c r="M822" s="40">
        <v>-80352.25</v>
      </c>
      <c r="N822" s="40">
        <v>-80352.25</v>
      </c>
      <c r="O822" t="s">
        <v>3332</v>
      </c>
      <c r="P822" s="1">
        <v>45017</v>
      </c>
      <c r="Q822" t="s">
        <v>3561</v>
      </c>
      <c r="R822" t="s">
        <v>3557</v>
      </c>
      <c r="S822" t="s">
        <v>142</v>
      </c>
    </row>
    <row r="823" spans="1:19" ht="13.95" customHeight="1" x14ac:dyDescent="0.25">
      <c r="A823" t="s">
        <v>3545</v>
      </c>
      <c r="B823" t="s">
        <v>0</v>
      </c>
      <c r="C823" s="1">
        <v>45017</v>
      </c>
      <c r="D823" s="1">
        <v>45017</v>
      </c>
      <c r="E823" t="s">
        <v>2120</v>
      </c>
      <c r="F823" s="1">
        <v>45012</v>
      </c>
      <c r="G823" s="34">
        <v>0.83690972222222004</v>
      </c>
      <c r="H823" t="s">
        <v>3335</v>
      </c>
      <c r="I823" s="1">
        <v>45017</v>
      </c>
      <c r="J823" t="s">
        <v>2120</v>
      </c>
      <c r="K823" t="s">
        <v>113</v>
      </c>
      <c r="L823" s="1">
        <v>45017</v>
      </c>
      <c r="M823" s="40">
        <v>-45180.32</v>
      </c>
      <c r="N823" s="40">
        <v>-45180.32</v>
      </c>
      <c r="O823" t="s">
        <v>3332</v>
      </c>
      <c r="P823" s="1">
        <v>45017</v>
      </c>
      <c r="Q823" t="s">
        <v>3547</v>
      </c>
      <c r="R823" t="s">
        <v>3543</v>
      </c>
      <c r="S823" t="s">
        <v>137</v>
      </c>
    </row>
    <row r="824" spans="1:19" ht="13.95" customHeight="1" x14ac:dyDescent="0.25">
      <c r="A824" t="s">
        <v>3531</v>
      </c>
      <c r="B824" t="s">
        <v>0</v>
      </c>
      <c r="C824" s="1">
        <v>45017</v>
      </c>
      <c r="D824" s="1">
        <v>45017</v>
      </c>
      <c r="E824" t="s">
        <v>2214</v>
      </c>
      <c r="F824" s="1">
        <v>45012</v>
      </c>
      <c r="G824" s="34">
        <v>0.83703703703704002</v>
      </c>
      <c r="H824" t="s">
        <v>3335</v>
      </c>
      <c r="I824" s="1">
        <v>45017</v>
      </c>
      <c r="J824" t="s">
        <v>2214</v>
      </c>
      <c r="K824" t="s">
        <v>113</v>
      </c>
      <c r="L824" s="1">
        <v>45017</v>
      </c>
      <c r="M824" s="40">
        <v>-7882580.9900000002</v>
      </c>
      <c r="N824" s="40">
        <v>-7882580.9900000002</v>
      </c>
      <c r="O824" t="s">
        <v>3332</v>
      </c>
      <c r="P824" s="1">
        <v>45017</v>
      </c>
      <c r="Q824" t="s">
        <v>3533</v>
      </c>
      <c r="R824" t="s">
        <v>375</v>
      </c>
      <c r="S824" t="s">
        <v>372</v>
      </c>
    </row>
    <row r="825" spans="1:19" ht="13.95" customHeight="1" x14ac:dyDescent="0.25">
      <c r="A825" t="s">
        <v>3518</v>
      </c>
      <c r="B825" t="s">
        <v>0</v>
      </c>
      <c r="C825" s="1">
        <v>45017</v>
      </c>
      <c r="D825" s="1">
        <v>45017</v>
      </c>
      <c r="E825" t="s">
        <v>2256</v>
      </c>
      <c r="F825" s="1">
        <v>45012</v>
      </c>
      <c r="G825" s="34">
        <v>0.83709490740740999</v>
      </c>
      <c r="H825" t="s">
        <v>3335</v>
      </c>
      <c r="I825" s="1">
        <v>45017</v>
      </c>
      <c r="J825" t="s">
        <v>2256</v>
      </c>
      <c r="K825" t="s">
        <v>113</v>
      </c>
      <c r="L825" s="1">
        <v>45017</v>
      </c>
      <c r="M825" s="40">
        <v>-1207.0899999999999</v>
      </c>
      <c r="N825" s="40">
        <v>-1207.0899999999999</v>
      </c>
      <c r="O825" t="s">
        <v>3332</v>
      </c>
      <c r="P825" s="1">
        <v>45017</v>
      </c>
      <c r="Q825" t="s">
        <v>3520</v>
      </c>
      <c r="R825" t="s">
        <v>480</v>
      </c>
      <c r="S825" t="s">
        <v>477</v>
      </c>
    </row>
    <row r="826" spans="1:19" ht="13.95" customHeight="1" x14ac:dyDescent="0.25">
      <c r="A826" t="s">
        <v>3505</v>
      </c>
      <c r="B826" t="s">
        <v>0</v>
      </c>
      <c r="C826" s="1">
        <v>45017</v>
      </c>
      <c r="D826" s="1">
        <v>45017</v>
      </c>
      <c r="E826" t="s">
        <v>2206</v>
      </c>
      <c r="F826" s="1">
        <v>45012</v>
      </c>
      <c r="G826" s="34">
        <v>0.83702546296295999</v>
      </c>
      <c r="H826" t="s">
        <v>3335</v>
      </c>
      <c r="I826" s="1">
        <v>45017</v>
      </c>
      <c r="J826" t="s">
        <v>2206</v>
      </c>
      <c r="K826" t="s">
        <v>113</v>
      </c>
      <c r="L826" s="1">
        <v>45017</v>
      </c>
      <c r="M826" s="40">
        <v>-5431.68</v>
      </c>
      <c r="N826" s="40">
        <v>-5431.68</v>
      </c>
      <c r="O826" t="s">
        <v>3332</v>
      </c>
      <c r="P826" s="1">
        <v>45017</v>
      </c>
      <c r="Q826" t="s">
        <v>3507</v>
      </c>
      <c r="R826" t="s">
        <v>355</v>
      </c>
      <c r="S826" t="s">
        <v>352</v>
      </c>
    </row>
    <row r="827" spans="1:19" ht="13.95" customHeight="1" x14ac:dyDescent="0.25">
      <c r="A827" t="s">
        <v>3492</v>
      </c>
      <c r="B827" t="s">
        <v>0</v>
      </c>
      <c r="C827" s="1">
        <v>45017</v>
      </c>
      <c r="D827" s="1">
        <v>45017</v>
      </c>
      <c r="E827" t="s">
        <v>2184</v>
      </c>
      <c r="F827" s="1">
        <v>45012</v>
      </c>
      <c r="G827" s="34">
        <v>0.83700231481481002</v>
      </c>
      <c r="H827" t="s">
        <v>3335</v>
      </c>
      <c r="I827" s="1">
        <v>45017</v>
      </c>
      <c r="J827" t="s">
        <v>2184</v>
      </c>
      <c r="K827" t="s">
        <v>113</v>
      </c>
      <c r="L827" s="1">
        <v>45017</v>
      </c>
      <c r="M827" s="40">
        <v>-568597.68999999994</v>
      </c>
      <c r="N827" s="40">
        <v>-568597.68999999994</v>
      </c>
      <c r="O827" t="s">
        <v>3332</v>
      </c>
      <c r="P827" s="1">
        <v>45017</v>
      </c>
      <c r="Q827" t="s">
        <v>3494</v>
      </c>
      <c r="R827" t="s">
        <v>300</v>
      </c>
      <c r="S827" t="s">
        <v>297</v>
      </c>
    </row>
    <row r="828" spans="1:19" ht="13.95" customHeight="1" x14ac:dyDescent="0.25">
      <c r="A828" t="s">
        <v>3479</v>
      </c>
      <c r="B828" t="s">
        <v>0</v>
      </c>
      <c r="C828" s="1">
        <v>45017</v>
      </c>
      <c r="D828" s="1">
        <v>45017</v>
      </c>
      <c r="E828" t="s">
        <v>2172</v>
      </c>
      <c r="F828" s="1">
        <v>45012</v>
      </c>
      <c r="G828" s="34">
        <v>0.83697916666667005</v>
      </c>
      <c r="H828" t="s">
        <v>3335</v>
      </c>
      <c r="I828" s="1">
        <v>45017</v>
      </c>
      <c r="J828" t="s">
        <v>2172</v>
      </c>
      <c r="K828" t="s">
        <v>113</v>
      </c>
      <c r="L828" s="1">
        <v>45017</v>
      </c>
      <c r="M828" s="40">
        <v>-2484.59</v>
      </c>
      <c r="N828" s="40">
        <v>-2484.59</v>
      </c>
      <c r="O828" t="s">
        <v>3332</v>
      </c>
      <c r="P828" s="1">
        <v>45017</v>
      </c>
      <c r="Q828" t="s">
        <v>3481</v>
      </c>
      <c r="R828" t="s">
        <v>270</v>
      </c>
      <c r="S828" t="s">
        <v>267</v>
      </c>
    </row>
    <row r="829" spans="1:19" ht="13.95" customHeight="1" x14ac:dyDescent="0.25">
      <c r="A829" t="s">
        <v>3461</v>
      </c>
      <c r="B829" t="s">
        <v>0</v>
      </c>
      <c r="C829" s="1">
        <v>45017</v>
      </c>
      <c r="D829" s="1">
        <v>45017</v>
      </c>
      <c r="E829" t="s">
        <v>2152</v>
      </c>
      <c r="F829" s="1">
        <v>45012</v>
      </c>
      <c r="G829" s="34">
        <v>0.83695601851851997</v>
      </c>
      <c r="H829" t="s">
        <v>3335</v>
      </c>
      <c r="I829" s="1">
        <v>45017</v>
      </c>
      <c r="J829" t="s">
        <v>2152</v>
      </c>
      <c r="K829" t="s">
        <v>113</v>
      </c>
      <c r="L829" s="1">
        <v>45017</v>
      </c>
      <c r="M829" s="40">
        <v>-33167.65</v>
      </c>
      <c r="N829" s="40">
        <v>-33167.65</v>
      </c>
      <c r="O829" t="s">
        <v>3332</v>
      </c>
      <c r="P829" s="1">
        <v>45017</v>
      </c>
      <c r="Q829" t="s">
        <v>3463</v>
      </c>
      <c r="R829" t="s">
        <v>3459</v>
      </c>
      <c r="S829" t="s">
        <v>217</v>
      </c>
    </row>
    <row r="830" spans="1:19" ht="13.95" customHeight="1" x14ac:dyDescent="0.25">
      <c r="A830" t="s">
        <v>3447</v>
      </c>
      <c r="B830" t="s">
        <v>0</v>
      </c>
      <c r="C830" s="1">
        <v>45017</v>
      </c>
      <c r="D830" s="1">
        <v>45017</v>
      </c>
      <c r="E830" t="s">
        <v>2230</v>
      </c>
      <c r="F830" s="1">
        <v>45012</v>
      </c>
      <c r="G830" s="34">
        <v>0.83706018518518999</v>
      </c>
      <c r="H830" t="s">
        <v>3335</v>
      </c>
      <c r="I830" s="1">
        <v>45017</v>
      </c>
      <c r="J830" t="s">
        <v>2230</v>
      </c>
      <c r="K830" t="s">
        <v>113</v>
      </c>
      <c r="L830" s="1">
        <v>45017</v>
      </c>
      <c r="M830" s="40">
        <v>-11521.25</v>
      </c>
      <c r="N830" s="40">
        <v>-11521.25</v>
      </c>
      <c r="O830" t="s">
        <v>3332</v>
      </c>
      <c r="P830" s="1">
        <v>45017</v>
      </c>
      <c r="Q830" t="s">
        <v>3449</v>
      </c>
      <c r="R830" t="s">
        <v>415</v>
      </c>
      <c r="S830" t="s">
        <v>412</v>
      </c>
    </row>
    <row r="831" spans="1:19" ht="13.95" customHeight="1" x14ac:dyDescent="0.25">
      <c r="A831" t="s">
        <v>3434</v>
      </c>
      <c r="B831" t="s">
        <v>0</v>
      </c>
      <c r="C831" s="1">
        <v>45017</v>
      </c>
      <c r="D831" s="1">
        <v>45017</v>
      </c>
      <c r="E831" t="s">
        <v>2200</v>
      </c>
      <c r="F831" s="1">
        <v>45012</v>
      </c>
      <c r="G831" s="34">
        <v>0.83702546296295999</v>
      </c>
      <c r="H831" t="s">
        <v>3335</v>
      </c>
      <c r="I831" s="1">
        <v>45017</v>
      </c>
      <c r="J831" t="s">
        <v>2200</v>
      </c>
      <c r="K831" t="s">
        <v>113</v>
      </c>
      <c r="L831" s="1">
        <v>45017</v>
      </c>
      <c r="M831" s="40">
        <v>-88012.03</v>
      </c>
      <c r="N831" s="40">
        <v>-88012.03</v>
      </c>
      <c r="O831" t="s">
        <v>3332</v>
      </c>
      <c r="P831" s="1">
        <v>45017</v>
      </c>
      <c r="Q831" t="s">
        <v>3436</v>
      </c>
      <c r="R831" t="s">
        <v>340</v>
      </c>
      <c r="S831" t="s">
        <v>337</v>
      </c>
    </row>
    <row r="832" spans="1:19" ht="13.95" customHeight="1" x14ac:dyDescent="0.25">
      <c r="A832" t="s">
        <v>3416</v>
      </c>
      <c r="B832" t="s">
        <v>0</v>
      </c>
      <c r="C832" s="1">
        <v>45017</v>
      </c>
      <c r="D832" s="1">
        <v>45017</v>
      </c>
      <c r="E832" t="s">
        <v>2116</v>
      </c>
      <c r="F832" s="1">
        <v>45012</v>
      </c>
      <c r="G832" s="34">
        <v>0.83689814814815</v>
      </c>
      <c r="H832" t="s">
        <v>3335</v>
      </c>
      <c r="I832" s="1">
        <v>45017</v>
      </c>
      <c r="J832" t="s">
        <v>2116</v>
      </c>
      <c r="K832" t="s">
        <v>113</v>
      </c>
      <c r="L832" s="1">
        <v>45017</v>
      </c>
      <c r="M832" s="40">
        <v>-41705.86</v>
      </c>
      <c r="N832" s="40">
        <v>-41705.86</v>
      </c>
      <c r="O832" t="s">
        <v>3332</v>
      </c>
      <c r="P832" s="1">
        <v>45017</v>
      </c>
      <c r="Q832" t="s">
        <v>3418</v>
      </c>
      <c r="R832" t="s">
        <v>131</v>
      </c>
      <c r="S832" t="s">
        <v>127</v>
      </c>
    </row>
    <row r="833" spans="1:19" ht="13.95" customHeight="1" x14ac:dyDescent="0.25">
      <c r="A833" t="s">
        <v>3403</v>
      </c>
      <c r="B833" t="s">
        <v>0</v>
      </c>
      <c r="C833" s="1">
        <v>45017</v>
      </c>
      <c r="D833" s="1">
        <v>45017</v>
      </c>
      <c r="E833" t="s">
        <v>2254</v>
      </c>
      <c r="F833" s="1">
        <v>45012</v>
      </c>
      <c r="G833" s="34">
        <v>0.83709490740740999</v>
      </c>
      <c r="H833" t="s">
        <v>3335</v>
      </c>
      <c r="I833" s="1">
        <v>45017</v>
      </c>
      <c r="J833" t="s">
        <v>2254</v>
      </c>
      <c r="K833" t="s">
        <v>113</v>
      </c>
      <c r="L833" s="1">
        <v>45017</v>
      </c>
      <c r="M833" s="40">
        <v>-1544.67</v>
      </c>
      <c r="N833" s="40">
        <v>-1544.67</v>
      </c>
      <c r="O833" t="s">
        <v>3332</v>
      </c>
      <c r="P833" s="1">
        <v>45017</v>
      </c>
      <c r="Q833" t="s">
        <v>3405</v>
      </c>
      <c r="R833" t="s">
        <v>475</v>
      </c>
      <c r="S833" t="s">
        <v>472</v>
      </c>
    </row>
    <row r="834" spans="1:19" ht="13.95" customHeight="1" x14ac:dyDescent="0.25">
      <c r="A834" t="s">
        <v>3390</v>
      </c>
      <c r="B834" t="s">
        <v>0</v>
      </c>
      <c r="C834" s="1">
        <v>45017</v>
      </c>
      <c r="D834" s="1">
        <v>45017</v>
      </c>
      <c r="E834" t="s">
        <v>2156</v>
      </c>
      <c r="F834" s="1">
        <v>45012</v>
      </c>
      <c r="G834" s="34">
        <v>0.83695601851851997</v>
      </c>
      <c r="H834" t="s">
        <v>3335</v>
      </c>
      <c r="I834" s="1">
        <v>45017</v>
      </c>
      <c r="J834" t="s">
        <v>2156</v>
      </c>
      <c r="K834" t="s">
        <v>113</v>
      </c>
      <c r="L834" s="1">
        <v>45017</v>
      </c>
      <c r="M834" s="40">
        <v>-3571.19</v>
      </c>
      <c r="N834" s="40">
        <v>-3571.19</v>
      </c>
      <c r="O834" t="s">
        <v>3332</v>
      </c>
      <c r="P834" s="1">
        <v>45017</v>
      </c>
      <c r="Q834" t="s">
        <v>3392</v>
      </c>
      <c r="R834" t="s">
        <v>3388</v>
      </c>
      <c r="S834" t="s">
        <v>227</v>
      </c>
    </row>
    <row r="835" spans="1:19" ht="13.95" customHeight="1" x14ac:dyDescent="0.25">
      <c r="A835" t="s">
        <v>3376</v>
      </c>
      <c r="B835" t="s">
        <v>0</v>
      </c>
      <c r="C835" s="1">
        <v>45017</v>
      </c>
      <c r="D835" s="1">
        <v>45017</v>
      </c>
      <c r="E835" t="s">
        <v>2164</v>
      </c>
      <c r="F835" s="1">
        <v>45012</v>
      </c>
      <c r="G835" s="34">
        <v>0.83696759259259002</v>
      </c>
      <c r="H835" t="s">
        <v>3335</v>
      </c>
      <c r="I835" s="1">
        <v>45017</v>
      </c>
      <c r="J835" t="s">
        <v>2164</v>
      </c>
      <c r="K835" t="s">
        <v>113</v>
      </c>
      <c r="L835" s="1">
        <v>45017</v>
      </c>
      <c r="M835" s="40">
        <v>-34910.480000000003</v>
      </c>
      <c r="N835" s="40">
        <v>-34910.480000000003</v>
      </c>
      <c r="O835" t="s">
        <v>3332</v>
      </c>
      <c r="P835" s="1">
        <v>45017</v>
      </c>
      <c r="Q835" t="s">
        <v>3378</v>
      </c>
      <c r="R835" t="s">
        <v>250</v>
      </c>
      <c r="S835" t="s">
        <v>247</v>
      </c>
    </row>
    <row r="836" spans="1:19" ht="13.95" customHeight="1" x14ac:dyDescent="0.25">
      <c r="A836" t="s">
        <v>3363</v>
      </c>
      <c r="B836" t="s">
        <v>0</v>
      </c>
      <c r="C836" s="1">
        <v>45017</v>
      </c>
      <c r="D836" s="1">
        <v>45017</v>
      </c>
      <c r="E836" t="s">
        <v>2236</v>
      </c>
      <c r="F836" s="1">
        <v>45012</v>
      </c>
      <c r="G836" s="34">
        <v>0.83707175925926003</v>
      </c>
      <c r="H836" t="s">
        <v>3335</v>
      </c>
      <c r="I836" s="1">
        <v>45017</v>
      </c>
      <c r="J836" t="s">
        <v>2236</v>
      </c>
      <c r="K836" t="s">
        <v>113</v>
      </c>
      <c r="L836" s="1">
        <v>45017</v>
      </c>
      <c r="M836" s="40">
        <v>-6738.8</v>
      </c>
      <c r="N836" s="40">
        <v>-6738.8</v>
      </c>
      <c r="O836" t="s">
        <v>3332</v>
      </c>
      <c r="P836" s="1">
        <v>45017</v>
      </c>
      <c r="Q836" t="s">
        <v>3365</v>
      </c>
      <c r="R836" t="s">
        <v>430</v>
      </c>
      <c r="S836" t="s">
        <v>427</v>
      </c>
    </row>
    <row r="837" spans="1:19" ht="13.95" customHeight="1" x14ac:dyDescent="0.25">
      <c r="A837" t="s">
        <v>3350</v>
      </c>
      <c r="B837" t="s">
        <v>0</v>
      </c>
      <c r="C837" s="1">
        <v>45017</v>
      </c>
      <c r="D837" s="1">
        <v>45017</v>
      </c>
      <c r="E837" t="s">
        <v>2118</v>
      </c>
      <c r="F837" s="1">
        <v>45012</v>
      </c>
      <c r="G837" s="34">
        <v>0.83690972222222004</v>
      </c>
      <c r="H837" t="s">
        <v>3335</v>
      </c>
      <c r="I837" s="1">
        <v>45017</v>
      </c>
      <c r="J837" t="s">
        <v>2118</v>
      </c>
      <c r="K837" t="s">
        <v>113</v>
      </c>
      <c r="L837" s="1">
        <v>45017</v>
      </c>
      <c r="M837" s="40">
        <v>-9471.86</v>
      </c>
      <c r="N837" s="40">
        <v>-9471.86</v>
      </c>
      <c r="O837" t="s">
        <v>3332</v>
      </c>
      <c r="P837" s="1">
        <v>45017</v>
      </c>
      <c r="Q837" t="s">
        <v>3352</v>
      </c>
      <c r="R837" t="s">
        <v>3348</v>
      </c>
      <c r="S837" t="s">
        <v>132</v>
      </c>
    </row>
    <row r="838" spans="1:19" ht="13.95" customHeight="1" x14ac:dyDescent="0.25">
      <c r="A838" t="s">
        <v>3336</v>
      </c>
      <c r="B838" t="s">
        <v>0</v>
      </c>
      <c r="C838" s="1">
        <v>45017</v>
      </c>
      <c r="D838" s="1">
        <v>45047</v>
      </c>
      <c r="E838" t="s">
        <v>2112</v>
      </c>
      <c r="F838" s="1">
        <v>45012</v>
      </c>
      <c r="G838" s="34">
        <v>0.83689814814815</v>
      </c>
      <c r="H838" t="s">
        <v>3335</v>
      </c>
      <c r="I838" s="1">
        <v>45017</v>
      </c>
      <c r="J838" t="s">
        <v>2112</v>
      </c>
      <c r="K838" t="s">
        <v>113</v>
      </c>
      <c r="L838" s="1">
        <v>45017</v>
      </c>
      <c r="M838" s="40">
        <v>-7859.66</v>
      </c>
      <c r="N838" s="40">
        <v>-7859.66</v>
      </c>
      <c r="O838" t="s">
        <v>3332</v>
      </c>
      <c r="P838" s="1">
        <v>45047</v>
      </c>
      <c r="Q838" t="s">
        <v>3338</v>
      </c>
      <c r="R838" t="s">
        <v>3333</v>
      </c>
      <c r="S838" t="s">
        <v>117</v>
      </c>
    </row>
    <row r="839" spans="1:19" ht="13.95" customHeight="1" x14ac:dyDescent="0.25">
      <c r="A839" t="s">
        <v>4428</v>
      </c>
      <c r="B839" t="s">
        <v>0</v>
      </c>
      <c r="C839" s="1">
        <v>45047</v>
      </c>
      <c r="D839" s="1">
        <v>45047</v>
      </c>
      <c r="E839" t="s">
        <v>2444</v>
      </c>
      <c r="F839" s="1">
        <v>45042</v>
      </c>
      <c r="G839" s="34">
        <v>0.83711805555555996</v>
      </c>
      <c r="H839" t="s">
        <v>3335</v>
      </c>
      <c r="I839" s="1">
        <v>45047</v>
      </c>
      <c r="J839" t="s">
        <v>2444</v>
      </c>
      <c r="K839" t="s">
        <v>113</v>
      </c>
      <c r="L839" s="1">
        <v>45047</v>
      </c>
      <c r="M839" s="40">
        <v>-5049.38</v>
      </c>
      <c r="N839" s="40">
        <v>-5049.38</v>
      </c>
      <c r="O839" t="s">
        <v>3332</v>
      </c>
      <c r="P839" s="1">
        <v>45047</v>
      </c>
      <c r="Q839" t="s">
        <v>4429</v>
      </c>
      <c r="R839" t="s">
        <v>505</v>
      </c>
      <c r="S839" t="s">
        <v>502</v>
      </c>
    </row>
    <row r="840" spans="1:19" ht="13.95" customHeight="1" x14ac:dyDescent="0.25">
      <c r="A840" t="s">
        <v>4415</v>
      </c>
      <c r="B840" t="s">
        <v>0</v>
      </c>
      <c r="C840" s="1">
        <v>45047</v>
      </c>
      <c r="D840" s="1">
        <v>45047</v>
      </c>
      <c r="E840" t="s">
        <v>2442</v>
      </c>
      <c r="F840" s="1">
        <v>45042</v>
      </c>
      <c r="G840" s="34">
        <v>0.83711805555555996</v>
      </c>
      <c r="H840" t="s">
        <v>3335</v>
      </c>
      <c r="I840" s="1">
        <v>45047</v>
      </c>
      <c r="J840" t="s">
        <v>2442</v>
      </c>
      <c r="K840" t="s">
        <v>113</v>
      </c>
      <c r="L840" s="1">
        <v>45047</v>
      </c>
      <c r="M840" s="40">
        <v>-209325.97</v>
      </c>
      <c r="N840" s="40">
        <v>-209325.97</v>
      </c>
      <c r="O840" t="s">
        <v>3332</v>
      </c>
      <c r="P840" s="1">
        <v>45047</v>
      </c>
      <c r="Q840" t="s">
        <v>4416</v>
      </c>
      <c r="R840" t="s">
        <v>500</v>
      </c>
      <c r="S840" t="s">
        <v>497</v>
      </c>
    </row>
    <row r="841" spans="1:19" ht="13.95" customHeight="1" x14ac:dyDescent="0.25">
      <c r="A841" t="s">
        <v>4402</v>
      </c>
      <c r="B841" t="s">
        <v>0</v>
      </c>
      <c r="C841" s="1">
        <v>45047</v>
      </c>
      <c r="D841" s="1">
        <v>45047</v>
      </c>
      <c r="E841" t="s">
        <v>2440</v>
      </c>
      <c r="F841" s="1">
        <v>45042</v>
      </c>
      <c r="G841" s="34">
        <v>0.83711805555555996</v>
      </c>
      <c r="H841" t="s">
        <v>3335</v>
      </c>
      <c r="I841" s="1">
        <v>45047</v>
      </c>
      <c r="J841" t="s">
        <v>2440</v>
      </c>
      <c r="K841" t="s">
        <v>113</v>
      </c>
      <c r="L841" s="1">
        <v>45047</v>
      </c>
      <c r="M841" s="40">
        <v>-7942</v>
      </c>
      <c r="N841" s="40">
        <v>-7942</v>
      </c>
      <c r="O841" t="s">
        <v>3332</v>
      </c>
      <c r="P841" s="1">
        <v>45047</v>
      </c>
      <c r="Q841" t="s">
        <v>4403</v>
      </c>
      <c r="R841" t="s">
        <v>495</v>
      </c>
      <c r="S841" t="s">
        <v>492</v>
      </c>
    </row>
    <row r="842" spans="1:19" ht="13.95" customHeight="1" x14ac:dyDescent="0.25">
      <c r="A842" t="s">
        <v>4389</v>
      </c>
      <c r="B842" t="s">
        <v>0</v>
      </c>
      <c r="C842" s="1">
        <v>45047</v>
      </c>
      <c r="D842" s="1">
        <v>45047</v>
      </c>
      <c r="E842" t="s">
        <v>2438</v>
      </c>
      <c r="F842" s="1">
        <v>45042</v>
      </c>
      <c r="G842" s="34">
        <v>0.83711805555555996</v>
      </c>
      <c r="H842" t="s">
        <v>3335</v>
      </c>
      <c r="I842" s="1">
        <v>45047</v>
      </c>
      <c r="J842" t="s">
        <v>2438</v>
      </c>
      <c r="K842" t="s">
        <v>113</v>
      </c>
      <c r="L842" s="1">
        <v>45047</v>
      </c>
      <c r="M842" s="40">
        <v>-1843.23</v>
      </c>
      <c r="N842" s="40">
        <v>-1843.23</v>
      </c>
      <c r="O842" t="s">
        <v>3332</v>
      </c>
      <c r="P842" s="1">
        <v>45047</v>
      </c>
      <c r="Q842" t="s">
        <v>4390</v>
      </c>
      <c r="R842" t="s">
        <v>490</v>
      </c>
      <c r="S842" t="s">
        <v>487</v>
      </c>
    </row>
    <row r="843" spans="1:19" ht="13.95" customHeight="1" x14ac:dyDescent="0.25">
      <c r="A843" t="s">
        <v>4376</v>
      </c>
      <c r="B843" t="s">
        <v>0</v>
      </c>
      <c r="C843" s="1">
        <v>45047</v>
      </c>
      <c r="D843" s="1">
        <v>45047</v>
      </c>
      <c r="E843" t="s">
        <v>2436</v>
      </c>
      <c r="F843" s="1">
        <v>45042</v>
      </c>
      <c r="G843" s="34">
        <v>0.83711805555555996</v>
      </c>
      <c r="H843" t="s">
        <v>3335</v>
      </c>
      <c r="I843" s="1">
        <v>45047</v>
      </c>
      <c r="J843" t="s">
        <v>2436</v>
      </c>
      <c r="K843" t="s">
        <v>113</v>
      </c>
      <c r="L843" s="1">
        <v>45047</v>
      </c>
      <c r="M843" s="40">
        <v>-67148.89</v>
      </c>
      <c r="N843" s="40">
        <v>-67148.89</v>
      </c>
      <c r="O843" t="s">
        <v>3332</v>
      </c>
      <c r="P843" s="1">
        <v>45047</v>
      </c>
      <c r="Q843" t="s">
        <v>4377</v>
      </c>
      <c r="R843" t="s">
        <v>485</v>
      </c>
      <c r="S843" t="s">
        <v>482</v>
      </c>
    </row>
    <row r="844" spans="1:19" ht="13.95" customHeight="1" x14ac:dyDescent="0.25">
      <c r="A844" t="s">
        <v>4363</v>
      </c>
      <c r="B844" t="s">
        <v>0</v>
      </c>
      <c r="C844" s="1">
        <v>45047</v>
      </c>
      <c r="D844" s="1">
        <v>45047</v>
      </c>
      <c r="E844" t="s">
        <v>2430</v>
      </c>
      <c r="F844" s="1">
        <v>45042</v>
      </c>
      <c r="G844" s="34">
        <v>0.83710648148148004</v>
      </c>
      <c r="H844" t="s">
        <v>3335</v>
      </c>
      <c r="I844" s="1">
        <v>45047</v>
      </c>
      <c r="J844" t="s">
        <v>2430</v>
      </c>
      <c r="K844" t="s">
        <v>113</v>
      </c>
      <c r="L844" s="1">
        <v>45047</v>
      </c>
      <c r="M844" s="40">
        <v>-14993.04</v>
      </c>
      <c r="N844" s="40">
        <v>-14993.04</v>
      </c>
      <c r="O844" t="s">
        <v>3332</v>
      </c>
      <c r="P844" s="1">
        <v>45047</v>
      </c>
      <c r="Q844" t="s">
        <v>4364</v>
      </c>
      <c r="R844" t="s">
        <v>470</v>
      </c>
      <c r="S844" t="s">
        <v>467</v>
      </c>
    </row>
    <row r="845" spans="1:19" ht="13.95" customHeight="1" x14ac:dyDescent="0.25">
      <c r="A845" t="s">
        <v>4350</v>
      </c>
      <c r="B845" t="s">
        <v>0</v>
      </c>
      <c r="C845" s="1">
        <v>45047</v>
      </c>
      <c r="D845" s="1">
        <v>45047</v>
      </c>
      <c r="E845" t="s">
        <v>2428</v>
      </c>
      <c r="F845" s="1">
        <v>45042</v>
      </c>
      <c r="G845" s="34">
        <v>0.83710648148148004</v>
      </c>
      <c r="H845" t="s">
        <v>3335</v>
      </c>
      <c r="I845" s="1">
        <v>45047</v>
      </c>
      <c r="J845" t="s">
        <v>2428</v>
      </c>
      <c r="K845" t="s">
        <v>113</v>
      </c>
      <c r="L845" s="1">
        <v>45047</v>
      </c>
      <c r="M845" s="40">
        <v>-3392.93</v>
      </c>
      <c r="N845" s="40">
        <v>-3392.93</v>
      </c>
      <c r="O845" t="s">
        <v>3332</v>
      </c>
      <c r="P845" s="1">
        <v>45047</v>
      </c>
      <c r="Q845" t="s">
        <v>4351</v>
      </c>
      <c r="R845" t="s">
        <v>465</v>
      </c>
      <c r="S845" t="s">
        <v>462</v>
      </c>
    </row>
    <row r="846" spans="1:19" ht="13.95" customHeight="1" x14ac:dyDescent="0.25">
      <c r="A846" t="s">
        <v>4337</v>
      </c>
      <c r="B846" t="s">
        <v>0</v>
      </c>
      <c r="C846" s="1">
        <v>45047</v>
      </c>
      <c r="D846" s="1">
        <v>45047</v>
      </c>
      <c r="E846" t="s">
        <v>2426</v>
      </c>
      <c r="F846" s="1">
        <v>45042</v>
      </c>
      <c r="G846" s="34">
        <v>0.83709490740740999</v>
      </c>
      <c r="H846" t="s">
        <v>3335</v>
      </c>
      <c r="I846" s="1">
        <v>45047</v>
      </c>
      <c r="J846" t="s">
        <v>2426</v>
      </c>
      <c r="K846" t="s">
        <v>113</v>
      </c>
      <c r="L846" s="1">
        <v>45047</v>
      </c>
      <c r="M846" s="40">
        <v>-14924.73</v>
      </c>
      <c r="N846" s="40">
        <v>-14924.73</v>
      </c>
      <c r="O846" t="s">
        <v>3332</v>
      </c>
      <c r="P846" s="1">
        <v>45047</v>
      </c>
      <c r="Q846" t="s">
        <v>4338</v>
      </c>
      <c r="R846" t="s">
        <v>460</v>
      </c>
      <c r="S846" t="s">
        <v>457</v>
      </c>
    </row>
    <row r="847" spans="1:19" ht="13.95" customHeight="1" x14ac:dyDescent="0.25">
      <c r="A847" t="s">
        <v>4324</v>
      </c>
      <c r="B847" t="s">
        <v>0</v>
      </c>
      <c r="C847" s="1">
        <v>45047</v>
      </c>
      <c r="D847" s="1">
        <v>45047</v>
      </c>
      <c r="E847" t="s">
        <v>2424</v>
      </c>
      <c r="F847" s="1">
        <v>45042</v>
      </c>
      <c r="G847" s="34">
        <v>0.83709490740740999</v>
      </c>
      <c r="H847" t="s">
        <v>3335</v>
      </c>
      <c r="I847" s="1">
        <v>45047</v>
      </c>
      <c r="J847" t="s">
        <v>2424</v>
      </c>
      <c r="K847" t="s">
        <v>113</v>
      </c>
      <c r="L847" s="1">
        <v>45047</v>
      </c>
      <c r="M847" s="40">
        <v>-10027.219999999999</v>
      </c>
      <c r="N847" s="40">
        <v>-10027.219999999999</v>
      </c>
      <c r="O847" t="s">
        <v>3332</v>
      </c>
      <c r="P847" s="1">
        <v>45047</v>
      </c>
      <c r="Q847" t="s">
        <v>4325</v>
      </c>
      <c r="R847" t="s">
        <v>455</v>
      </c>
      <c r="S847" t="s">
        <v>452</v>
      </c>
    </row>
    <row r="848" spans="1:19" ht="13.95" customHeight="1" x14ac:dyDescent="0.25">
      <c r="A848" t="s">
        <v>4311</v>
      </c>
      <c r="B848" t="s">
        <v>0</v>
      </c>
      <c r="C848" s="1">
        <v>45047</v>
      </c>
      <c r="D848" s="1">
        <v>45047</v>
      </c>
      <c r="E848" t="s">
        <v>2422</v>
      </c>
      <c r="F848" s="1">
        <v>45042</v>
      </c>
      <c r="G848" s="34">
        <v>0.83709490740740999</v>
      </c>
      <c r="H848" t="s">
        <v>3335</v>
      </c>
      <c r="I848" s="1">
        <v>45047</v>
      </c>
      <c r="J848" t="s">
        <v>2422</v>
      </c>
      <c r="K848" t="s">
        <v>113</v>
      </c>
      <c r="L848" s="1">
        <v>45047</v>
      </c>
      <c r="M848" s="40">
        <v>-28695.98</v>
      </c>
      <c r="N848" s="40">
        <v>-28695.98</v>
      </c>
      <c r="O848" t="s">
        <v>3332</v>
      </c>
      <c r="P848" s="1">
        <v>45047</v>
      </c>
      <c r="Q848" t="s">
        <v>4312</v>
      </c>
      <c r="R848" t="s">
        <v>450</v>
      </c>
      <c r="S848" t="s">
        <v>447</v>
      </c>
    </row>
    <row r="849" spans="1:19" ht="13.95" customHeight="1" x14ac:dyDescent="0.25">
      <c r="A849" t="s">
        <v>4298</v>
      </c>
      <c r="B849" t="s">
        <v>0</v>
      </c>
      <c r="C849" s="1">
        <v>45047</v>
      </c>
      <c r="D849" s="1">
        <v>45047</v>
      </c>
      <c r="E849" t="s">
        <v>2420</v>
      </c>
      <c r="F849" s="1">
        <v>45042</v>
      </c>
      <c r="G849" s="34">
        <v>0.83709490740740999</v>
      </c>
      <c r="H849" t="s">
        <v>3335</v>
      </c>
      <c r="I849" s="1">
        <v>45047</v>
      </c>
      <c r="J849" t="s">
        <v>2420</v>
      </c>
      <c r="K849" t="s">
        <v>113</v>
      </c>
      <c r="L849" s="1">
        <v>45047</v>
      </c>
      <c r="M849" s="40">
        <v>-3707.58</v>
      </c>
      <c r="N849" s="40">
        <v>-3707.58</v>
      </c>
      <c r="O849" t="s">
        <v>3332</v>
      </c>
      <c r="P849" s="1">
        <v>45047</v>
      </c>
      <c r="Q849" t="s">
        <v>4299</v>
      </c>
      <c r="R849" t="s">
        <v>445</v>
      </c>
      <c r="S849" t="s">
        <v>442</v>
      </c>
    </row>
    <row r="850" spans="1:19" ht="13.95" customHeight="1" x14ac:dyDescent="0.25">
      <c r="A850" t="s">
        <v>4285</v>
      </c>
      <c r="B850" t="s">
        <v>0</v>
      </c>
      <c r="C850" s="1">
        <v>45047</v>
      </c>
      <c r="D850" s="1">
        <v>45047</v>
      </c>
      <c r="E850" t="s">
        <v>2418</v>
      </c>
      <c r="F850" s="1">
        <v>45042</v>
      </c>
      <c r="G850" s="34">
        <v>0.83708333333332996</v>
      </c>
      <c r="H850" t="s">
        <v>3335</v>
      </c>
      <c r="I850" s="1">
        <v>45047</v>
      </c>
      <c r="J850" t="s">
        <v>2418</v>
      </c>
      <c r="K850" t="s">
        <v>113</v>
      </c>
      <c r="L850" s="1">
        <v>45047</v>
      </c>
      <c r="M850" s="40">
        <v>-3816.33</v>
      </c>
      <c r="N850" s="40">
        <v>-3816.33</v>
      </c>
      <c r="O850" t="s">
        <v>3332</v>
      </c>
      <c r="P850" s="1">
        <v>45047</v>
      </c>
      <c r="Q850" t="s">
        <v>4286</v>
      </c>
      <c r="R850" t="s">
        <v>440</v>
      </c>
      <c r="S850" t="s">
        <v>437</v>
      </c>
    </row>
    <row r="851" spans="1:19" ht="13.95" customHeight="1" x14ac:dyDescent="0.25">
      <c r="A851" t="s">
        <v>4272</v>
      </c>
      <c r="B851" t="s">
        <v>0</v>
      </c>
      <c r="C851" s="1">
        <v>45047</v>
      </c>
      <c r="D851" s="1">
        <v>45047</v>
      </c>
      <c r="E851" t="s">
        <v>2416</v>
      </c>
      <c r="F851" s="1">
        <v>45042</v>
      </c>
      <c r="G851" s="34">
        <v>0.83708333333332996</v>
      </c>
      <c r="H851" t="s">
        <v>3335</v>
      </c>
      <c r="I851" s="1">
        <v>45047</v>
      </c>
      <c r="J851" t="s">
        <v>2416</v>
      </c>
      <c r="K851" t="s">
        <v>113</v>
      </c>
      <c r="L851" s="1">
        <v>45047</v>
      </c>
      <c r="M851" s="40">
        <v>-88416.21</v>
      </c>
      <c r="N851" s="40">
        <v>-88416.21</v>
      </c>
      <c r="O851" t="s">
        <v>3332</v>
      </c>
      <c r="P851" s="1">
        <v>45047</v>
      </c>
      <c r="Q851" t="s">
        <v>4273</v>
      </c>
      <c r="R851" t="s">
        <v>435</v>
      </c>
      <c r="S851" t="s">
        <v>432</v>
      </c>
    </row>
    <row r="852" spans="1:19" ht="13.95" customHeight="1" x14ac:dyDescent="0.25">
      <c r="A852" t="s">
        <v>4249</v>
      </c>
      <c r="B852" t="s">
        <v>0</v>
      </c>
      <c r="C852" s="1">
        <v>45047</v>
      </c>
      <c r="D852" s="1">
        <v>45047</v>
      </c>
      <c r="E852" t="s">
        <v>2412</v>
      </c>
      <c r="F852" s="1">
        <v>45042</v>
      </c>
      <c r="G852" s="34">
        <v>0.83708333333332996</v>
      </c>
      <c r="H852" t="s">
        <v>3335</v>
      </c>
      <c r="I852" s="1">
        <v>45047</v>
      </c>
      <c r="J852" t="s">
        <v>2412</v>
      </c>
      <c r="K852" t="s">
        <v>113</v>
      </c>
      <c r="L852" s="1">
        <v>45047</v>
      </c>
      <c r="M852" s="40">
        <v>-2255.25</v>
      </c>
      <c r="N852" s="40">
        <v>-2255.25</v>
      </c>
      <c r="O852" t="s">
        <v>3332</v>
      </c>
      <c r="P852" s="1">
        <v>45047</v>
      </c>
      <c r="Q852" t="s">
        <v>4250</v>
      </c>
      <c r="R852" t="s">
        <v>425</v>
      </c>
      <c r="S852" t="s">
        <v>422</v>
      </c>
    </row>
    <row r="853" spans="1:19" ht="13.95" customHeight="1" x14ac:dyDescent="0.25">
      <c r="A853" t="s">
        <v>4236</v>
      </c>
      <c r="B853" t="s">
        <v>0</v>
      </c>
      <c r="C853" s="1">
        <v>45047</v>
      </c>
      <c r="D853" s="1">
        <v>45047</v>
      </c>
      <c r="E853" t="s">
        <v>2410</v>
      </c>
      <c r="F853" s="1">
        <v>45042</v>
      </c>
      <c r="G853" s="34">
        <v>0.83707175925926003</v>
      </c>
      <c r="H853" t="s">
        <v>3335</v>
      </c>
      <c r="I853" s="1">
        <v>45047</v>
      </c>
      <c r="J853" t="s">
        <v>2410</v>
      </c>
      <c r="K853" t="s">
        <v>113</v>
      </c>
      <c r="L853" s="1">
        <v>45047</v>
      </c>
      <c r="M853" s="40">
        <v>-43362.28</v>
      </c>
      <c r="N853" s="40">
        <v>-43362.28</v>
      </c>
      <c r="O853" t="s">
        <v>3332</v>
      </c>
      <c r="P853" s="1">
        <v>45047</v>
      </c>
      <c r="Q853" t="s">
        <v>4237</v>
      </c>
      <c r="R853" t="s">
        <v>420</v>
      </c>
      <c r="S853" t="s">
        <v>417</v>
      </c>
    </row>
    <row r="854" spans="1:19" ht="13.95" customHeight="1" x14ac:dyDescent="0.25">
      <c r="A854" t="s">
        <v>4223</v>
      </c>
      <c r="B854" t="s">
        <v>0</v>
      </c>
      <c r="C854" s="1">
        <v>45047</v>
      </c>
      <c r="D854" s="1">
        <v>45047</v>
      </c>
      <c r="E854" t="s">
        <v>2406</v>
      </c>
      <c r="F854" s="1">
        <v>45042</v>
      </c>
      <c r="G854" s="34">
        <v>0.83707175925926003</v>
      </c>
      <c r="H854" t="s">
        <v>3335</v>
      </c>
      <c r="I854" s="1">
        <v>45047</v>
      </c>
      <c r="J854" t="s">
        <v>2406</v>
      </c>
      <c r="K854" t="s">
        <v>113</v>
      </c>
      <c r="L854" s="1">
        <v>45047</v>
      </c>
      <c r="M854" s="40">
        <v>-55788.51</v>
      </c>
      <c r="N854" s="40">
        <v>-55788.51</v>
      </c>
      <c r="O854" t="s">
        <v>3332</v>
      </c>
      <c r="P854" s="1">
        <v>45047</v>
      </c>
      <c r="Q854" t="s">
        <v>4224</v>
      </c>
      <c r="R854" t="s">
        <v>410</v>
      </c>
      <c r="S854" t="s">
        <v>407</v>
      </c>
    </row>
    <row r="855" spans="1:19" ht="13.95" customHeight="1" x14ac:dyDescent="0.25">
      <c r="A855" t="s">
        <v>4210</v>
      </c>
      <c r="B855" t="s">
        <v>0</v>
      </c>
      <c r="C855" s="1">
        <v>45047</v>
      </c>
      <c r="D855" s="1">
        <v>45047</v>
      </c>
      <c r="E855" t="s">
        <v>2404</v>
      </c>
      <c r="F855" s="1">
        <v>45042</v>
      </c>
      <c r="G855" s="34">
        <v>0.83707175925926003</v>
      </c>
      <c r="H855" t="s">
        <v>3335</v>
      </c>
      <c r="I855" s="1">
        <v>45047</v>
      </c>
      <c r="J855" t="s">
        <v>2404</v>
      </c>
      <c r="K855" t="s">
        <v>113</v>
      </c>
      <c r="L855" s="1">
        <v>45047</v>
      </c>
      <c r="M855" s="40">
        <v>-52229.09</v>
      </c>
      <c r="N855" s="40">
        <v>-52229.09</v>
      </c>
      <c r="O855" t="s">
        <v>3332</v>
      </c>
      <c r="P855" s="1">
        <v>45047</v>
      </c>
      <c r="Q855" t="s">
        <v>4211</v>
      </c>
      <c r="R855" t="s">
        <v>405</v>
      </c>
      <c r="S855" t="s">
        <v>402</v>
      </c>
    </row>
    <row r="856" spans="1:19" ht="13.95" customHeight="1" x14ac:dyDescent="0.25">
      <c r="A856" t="s">
        <v>4197</v>
      </c>
      <c r="B856" t="s">
        <v>0</v>
      </c>
      <c r="C856" s="1">
        <v>45047</v>
      </c>
      <c r="D856" s="1">
        <v>45047</v>
      </c>
      <c r="E856" t="s">
        <v>2402</v>
      </c>
      <c r="F856" s="1">
        <v>45042</v>
      </c>
      <c r="G856" s="34">
        <v>0.83706018518518999</v>
      </c>
      <c r="H856" t="s">
        <v>3335</v>
      </c>
      <c r="I856" s="1">
        <v>45047</v>
      </c>
      <c r="J856" t="s">
        <v>2402</v>
      </c>
      <c r="K856" t="s">
        <v>113</v>
      </c>
      <c r="L856" s="1">
        <v>45047</v>
      </c>
      <c r="M856" s="40">
        <v>-253979.93</v>
      </c>
      <c r="N856" s="40">
        <v>-253979.93</v>
      </c>
      <c r="O856" t="s">
        <v>3332</v>
      </c>
      <c r="P856" s="1">
        <v>45047</v>
      </c>
      <c r="Q856" t="s">
        <v>4198</v>
      </c>
      <c r="R856" t="s">
        <v>400</v>
      </c>
      <c r="S856" t="s">
        <v>397</v>
      </c>
    </row>
    <row r="857" spans="1:19" ht="13.95" customHeight="1" x14ac:dyDescent="0.25">
      <c r="A857" t="s">
        <v>4184</v>
      </c>
      <c r="B857" t="s">
        <v>0</v>
      </c>
      <c r="C857" s="1">
        <v>45047</v>
      </c>
      <c r="D857" s="1">
        <v>45047</v>
      </c>
      <c r="E857" t="s">
        <v>2400</v>
      </c>
      <c r="F857" s="1">
        <v>45042</v>
      </c>
      <c r="G857" s="34">
        <v>0.83706018518518999</v>
      </c>
      <c r="H857" t="s">
        <v>3335</v>
      </c>
      <c r="I857" s="1">
        <v>45047</v>
      </c>
      <c r="J857" t="s">
        <v>2400</v>
      </c>
      <c r="K857" t="s">
        <v>113</v>
      </c>
      <c r="L857" s="1">
        <v>45047</v>
      </c>
      <c r="M857" s="40">
        <v>-21406.06</v>
      </c>
      <c r="N857" s="40">
        <v>-21406.06</v>
      </c>
      <c r="O857" t="s">
        <v>3332</v>
      </c>
      <c r="P857" s="1">
        <v>45047</v>
      </c>
      <c r="Q857" t="s">
        <v>4185</v>
      </c>
      <c r="R857" t="s">
        <v>395</v>
      </c>
      <c r="S857" t="s">
        <v>392</v>
      </c>
    </row>
    <row r="858" spans="1:19" ht="13.95" customHeight="1" x14ac:dyDescent="0.25">
      <c r="A858" t="s">
        <v>4171</v>
      </c>
      <c r="B858" t="s">
        <v>0</v>
      </c>
      <c r="C858" s="1">
        <v>45047</v>
      </c>
      <c r="D858" s="1">
        <v>45047</v>
      </c>
      <c r="E858" t="s">
        <v>2398</v>
      </c>
      <c r="F858" s="1">
        <v>45042</v>
      </c>
      <c r="G858" s="34">
        <v>0.83706018518518999</v>
      </c>
      <c r="H858" t="s">
        <v>3335</v>
      </c>
      <c r="I858" s="1">
        <v>45047</v>
      </c>
      <c r="J858" t="s">
        <v>2398</v>
      </c>
      <c r="K858" t="s">
        <v>113</v>
      </c>
      <c r="L858" s="1">
        <v>45047</v>
      </c>
      <c r="M858" s="40">
        <v>-1817.2</v>
      </c>
      <c r="N858" s="40">
        <v>-1817.2</v>
      </c>
      <c r="O858" t="s">
        <v>3332</v>
      </c>
      <c r="P858" s="1">
        <v>45047</v>
      </c>
      <c r="Q858" t="s">
        <v>4172</v>
      </c>
      <c r="R858" t="s">
        <v>4169</v>
      </c>
      <c r="S858" t="s">
        <v>387</v>
      </c>
    </row>
    <row r="859" spans="1:19" ht="13.95" customHeight="1" x14ac:dyDescent="0.25">
      <c r="A859" t="s">
        <v>4157</v>
      </c>
      <c r="B859" t="s">
        <v>0</v>
      </c>
      <c r="C859" s="1">
        <v>45047</v>
      </c>
      <c r="D859" s="1">
        <v>45047</v>
      </c>
      <c r="E859" t="s">
        <v>2396</v>
      </c>
      <c r="F859" s="1">
        <v>45042</v>
      </c>
      <c r="G859" s="34">
        <v>0.83706018518518999</v>
      </c>
      <c r="H859" t="s">
        <v>3335</v>
      </c>
      <c r="I859" s="1">
        <v>45047</v>
      </c>
      <c r="J859" t="s">
        <v>2396</v>
      </c>
      <c r="K859" t="s">
        <v>113</v>
      </c>
      <c r="L859" s="1">
        <v>45047</v>
      </c>
      <c r="M859" s="40">
        <v>-2969.93</v>
      </c>
      <c r="N859" s="40">
        <v>-2969.93</v>
      </c>
      <c r="O859" t="s">
        <v>3332</v>
      </c>
      <c r="P859" s="1">
        <v>45047</v>
      </c>
      <c r="Q859" t="s">
        <v>4158</v>
      </c>
      <c r="R859" t="s">
        <v>385</v>
      </c>
      <c r="S859" t="s">
        <v>382</v>
      </c>
    </row>
    <row r="860" spans="1:19" ht="13.95" customHeight="1" x14ac:dyDescent="0.25">
      <c r="A860" t="s">
        <v>4144</v>
      </c>
      <c r="B860" t="s">
        <v>0</v>
      </c>
      <c r="C860" s="1">
        <v>45047</v>
      </c>
      <c r="D860" s="1">
        <v>45047</v>
      </c>
      <c r="E860" t="s">
        <v>2394</v>
      </c>
      <c r="F860" s="1">
        <v>45042</v>
      </c>
      <c r="G860" s="34">
        <v>0.83704861111110995</v>
      </c>
      <c r="H860" t="s">
        <v>3335</v>
      </c>
      <c r="I860" s="1">
        <v>45047</v>
      </c>
      <c r="J860" t="s">
        <v>2394</v>
      </c>
      <c r="K860" t="s">
        <v>113</v>
      </c>
      <c r="L860" s="1">
        <v>45047</v>
      </c>
      <c r="M860" s="40">
        <v>-18444.689999999999</v>
      </c>
      <c r="N860" s="40">
        <v>-18444.689999999999</v>
      </c>
      <c r="O860" t="s">
        <v>3332</v>
      </c>
      <c r="P860" s="1">
        <v>45047</v>
      </c>
      <c r="Q860" t="s">
        <v>4145</v>
      </c>
      <c r="R860" t="s">
        <v>380</v>
      </c>
      <c r="S860" t="s">
        <v>377</v>
      </c>
    </row>
    <row r="861" spans="1:19" ht="13.95" customHeight="1" x14ac:dyDescent="0.25">
      <c r="A861" t="s">
        <v>4131</v>
      </c>
      <c r="B861" t="s">
        <v>0</v>
      </c>
      <c r="C861" s="1">
        <v>45047</v>
      </c>
      <c r="D861" s="1">
        <v>45047</v>
      </c>
      <c r="E861" t="s">
        <v>2390</v>
      </c>
      <c r="F861" s="1">
        <v>45042</v>
      </c>
      <c r="G861" s="34">
        <v>0.83704861111110995</v>
      </c>
      <c r="H861" t="s">
        <v>3335</v>
      </c>
      <c r="I861" s="1">
        <v>45047</v>
      </c>
      <c r="J861" t="s">
        <v>2390</v>
      </c>
      <c r="K861" t="s">
        <v>113</v>
      </c>
      <c r="L861" s="1">
        <v>45047</v>
      </c>
      <c r="M861" s="40">
        <v>-83080.429999999993</v>
      </c>
      <c r="N861" s="40">
        <v>-83080.429999999993</v>
      </c>
      <c r="O861" t="s">
        <v>3332</v>
      </c>
      <c r="P861" s="1">
        <v>45047</v>
      </c>
      <c r="Q861" t="s">
        <v>4132</v>
      </c>
      <c r="R861" t="s">
        <v>370</v>
      </c>
      <c r="S861" t="s">
        <v>367</v>
      </c>
    </row>
    <row r="862" spans="1:19" ht="13.95" customHeight="1" x14ac:dyDescent="0.25">
      <c r="A862" t="s">
        <v>4118</v>
      </c>
      <c r="B862" t="s">
        <v>0</v>
      </c>
      <c r="C862" s="1">
        <v>45047</v>
      </c>
      <c r="D862" s="1">
        <v>45047</v>
      </c>
      <c r="E862" t="s">
        <v>2388</v>
      </c>
      <c r="F862" s="1">
        <v>45042</v>
      </c>
      <c r="G862" s="34">
        <v>0.83704861111110995</v>
      </c>
      <c r="H862" t="s">
        <v>3335</v>
      </c>
      <c r="I862" s="1">
        <v>45047</v>
      </c>
      <c r="J862" t="s">
        <v>2388</v>
      </c>
      <c r="K862" t="s">
        <v>113</v>
      </c>
      <c r="L862" s="1">
        <v>45047</v>
      </c>
      <c r="M862" s="40">
        <v>-20387.419999999998</v>
      </c>
      <c r="N862" s="40">
        <v>-20387.419999999998</v>
      </c>
      <c r="O862" t="s">
        <v>3332</v>
      </c>
      <c r="P862" s="1">
        <v>45047</v>
      </c>
      <c r="Q862" t="s">
        <v>4119</v>
      </c>
      <c r="R862" t="s">
        <v>365</v>
      </c>
      <c r="S862" t="s">
        <v>362</v>
      </c>
    </row>
    <row r="863" spans="1:19" ht="13.95" customHeight="1" x14ac:dyDescent="0.25">
      <c r="A863" t="s">
        <v>4103</v>
      </c>
      <c r="B863" t="s">
        <v>0</v>
      </c>
      <c r="C863" s="1">
        <v>45047</v>
      </c>
      <c r="D863" s="1">
        <v>45047</v>
      </c>
      <c r="E863" t="s">
        <v>2386</v>
      </c>
      <c r="F863" s="1">
        <v>45042</v>
      </c>
      <c r="G863" s="34">
        <v>0.83703703703704002</v>
      </c>
      <c r="H863" t="s">
        <v>3335</v>
      </c>
      <c r="I863" s="1">
        <v>45047</v>
      </c>
      <c r="J863" t="s">
        <v>2386</v>
      </c>
      <c r="K863" t="s">
        <v>113</v>
      </c>
      <c r="L863" s="1">
        <v>45047</v>
      </c>
      <c r="M863" s="40">
        <v>-34167.620000000003</v>
      </c>
      <c r="N863" s="40">
        <v>-34167.620000000003</v>
      </c>
      <c r="O863" t="s">
        <v>3332</v>
      </c>
      <c r="P863" s="1">
        <v>45047</v>
      </c>
      <c r="Q863" t="s">
        <v>4104</v>
      </c>
      <c r="R863" t="s">
        <v>360</v>
      </c>
      <c r="S863" t="s">
        <v>357</v>
      </c>
    </row>
    <row r="864" spans="1:19" ht="13.95" customHeight="1" x14ac:dyDescent="0.25">
      <c r="A864" t="s">
        <v>4090</v>
      </c>
      <c r="B864" t="s">
        <v>0</v>
      </c>
      <c r="C864" s="1">
        <v>45047</v>
      </c>
      <c r="D864" s="1">
        <v>45047</v>
      </c>
      <c r="E864" t="s">
        <v>2382</v>
      </c>
      <c r="F864" s="1">
        <v>45042</v>
      </c>
      <c r="G864" s="34">
        <v>0.83703703703704002</v>
      </c>
      <c r="H864" t="s">
        <v>3335</v>
      </c>
      <c r="I864" s="1">
        <v>45047</v>
      </c>
      <c r="J864" t="s">
        <v>2382</v>
      </c>
      <c r="K864" t="s">
        <v>113</v>
      </c>
      <c r="L864" s="1">
        <v>45047</v>
      </c>
      <c r="M864" s="40">
        <v>-29044.19</v>
      </c>
      <c r="N864" s="40">
        <v>-29044.19</v>
      </c>
      <c r="O864" t="s">
        <v>3332</v>
      </c>
      <c r="P864" s="1">
        <v>45047</v>
      </c>
      <c r="Q864" t="s">
        <v>4091</v>
      </c>
      <c r="R864" t="s">
        <v>350</v>
      </c>
      <c r="S864" t="s">
        <v>347</v>
      </c>
    </row>
    <row r="865" spans="1:19" ht="13.95" customHeight="1" x14ac:dyDescent="0.25">
      <c r="A865" t="s">
        <v>4077</v>
      </c>
      <c r="B865" t="s">
        <v>0</v>
      </c>
      <c r="C865" s="1">
        <v>45047</v>
      </c>
      <c r="D865" s="1">
        <v>45047</v>
      </c>
      <c r="E865" t="s">
        <v>2380</v>
      </c>
      <c r="F865" s="1">
        <v>45042</v>
      </c>
      <c r="G865" s="34">
        <v>0.83703703703704002</v>
      </c>
      <c r="H865" t="s">
        <v>3335</v>
      </c>
      <c r="I865" s="1">
        <v>45047</v>
      </c>
      <c r="J865" t="s">
        <v>2380</v>
      </c>
      <c r="K865" t="s">
        <v>113</v>
      </c>
      <c r="L865" s="1">
        <v>45047</v>
      </c>
      <c r="M865" s="40">
        <v>-4633.8900000000003</v>
      </c>
      <c r="N865" s="40">
        <v>-4633.8900000000003</v>
      </c>
      <c r="O865" t="s">
        <v>3332</v>
      </c>
      <c r="P865" s="1">
        <v>45047</v>
      </c>
      <c r="Q865" t="s">
        <v>4078</v>
      </c>
      <c r="R865" t="s">
        <v>345</v>
      </c>
      <c r="S865" t="s">
        <v>342</v>
      </c>
    </row>
    <row r="866" spans="1:19" ht="13.95" customHeight="1" x14ac:dyDescent="0.25">
      <c r="A866" t="s">
        <v>4064</v>
      </c>
      <c r="B866" t="s">
        <v>0</v>
      </c>
      <c r="C866" s="1">
        <v>45047</v>
      </c>
      <c r="D866" s="1">
        <v>45047</v>
      </c>
      <c r="E866" t="s">
        <v>2376</v>
      </c>
      <c r="F866" s="1">
        <v>45042</v>
      </c>
      <c r="G866" s="34">
        <v>0.83702546296295999</v>
      </c>
      <c r="H866" t="s">
        <v>3335</v>
      </c>
      <c r="I866" s="1">
        <v>45047</v>
      </c>
      <c r="J866" t="s">
        <v>2376</v>
      </c>
      <c r="K866" t="s">
        <v>113</v>
      </c>
      <c r="L866" s="1">
        <v>45047</v>
      </c>
      <c r="M866" s="40">
        <v>-11858.01</v>
      </c>
      <c r="N866" s="40">
        <v>-11858.01</v>
      </c>
      <c r="O866" t="s">
        <v>3332</v>
      </c>
      <c r="P866" s="1">
        <v>45047</v>
      </c>
      <c r="Q866" t="s">
        <v>4065</v>
      </c>
      <c r="R866" t="s">
        <v>335</v>
      </c>
      <c r="S866" t="s">
        <v>332</v>
      </c>
    </row>
    <row r="867" spans="1:19" ht="13.95" customHeight="1" x14ac:dyDescent="0.25">
      <c r="A867" t="s">
        <v>4051</v>
      </c>
      <c r="B867" t="s">
        <v>0</v>
      </c>
      <c r="C867" s="1">
        <v>45047</v>
      </c>
      <c r="D867" s="1">
        <v>45047</v>
      </c>
      <c r="E867" t="s">
        <v>2374</v>
      </c>
      <c r="F867" s="1">
        <v>45042</v>
      </c>
      <c r="G867" s="34">
        <v>0.83702546296295999</v>
      </c>
      <c r="H867" t="s">
        <v>3335</v>
      </c>
      <c r="I867" s="1">
        <v>45047</v>
      </c>
      <c r="J867" t="s">
        <v>2374</v>
      </c>
      <c r="K867" t="s">
        <v>113</v>
      </c>
      <c r="L867" s="1">
        <v>45047</v>
      </c>
      <c r="M867" s="40">
        <v>-1754.09</v>
      </c>
      <c r="N867" s="40">
        <v>-1754.09</v>
      </c>
      <c r="O867" t="s">
        <v>3332</v>
      </c>
      <c r="P867" s="1">
        <v>45047</v>
      </c>
      <c r="Q867" t="s">
        <v>4052</v>
      </c>
      <c r="R867" t="s">
        <v>330</v>
      </c>
      <c r="S867" t="s">
        <v>327</v>
      </c>
    </row>
    <row r="868" spans="1:19" ht="13.95" customHeight="1" x14ac:dyDescent="0.25">
      <c r="A868" t="s">
        <v>4033</v>
      </c>
      <c r="B868" t="s">
        <v>0</v>
      </c>
      <c r="C868" s="1">
        <v>45047</v>
      </c>
      <c r="D868" s="1">
        <v>45047</v>
      </c>
      <c r="E868" t="s">
        <v>2370</v>
      </c>
      <c r="F868" s="1">
        <v>45042</v>
      </c>
      <c r="G868" s="34">
        <v>0.83701388888888995</v>
      </c>
      <c r="H868" t="s">
        <v>3335</v>
      </c>
      <c r="I868" s="1">
        <v>45047</v>
      </c>
      <c r="J868" t="s">
        <v>2370</v>
      </c>
      <c r="K868" t="s">
        <v>113</v>
      </c>
      <c r="L868" s="1">
        <v>45047</v>
      </c>
      <c r="M868" s="40">
        <v>-213297.99</v>
      </c>
      <c r="N868" s="40">
        <v>-213297.99</v>
      </c>
      <c r="O868" t="s">
        <v>3332</v>
      </c>
      <c r="P868" s="1">
        <v>45047</v>
      </c>
      <c r="Q868" t="s">
        <v>4034</v>
      </c>
      <c r="R868" t="s">
        <v>320</v>
      </c>
      <c r="S868" t="s">
        <v>317</v>
      </c>
    </row>
    <row r="869" spans="1:19" ht="13.95" customHeight="1" x14ac:dyDescent="0.25">
      <c r="A869" t="s">
        <v>4020</v>
      </c>
      <c r="B869" t="s">
        <v>0</v>
      </c>
      <c r="C869" s="1">
        <v>45047</v>
      </c>
      <c r="D869" s="1">
        <v>45047</v>
      </c>
      <c r="E869" t="s">
        <v>2372</v>
      </c>
      <c r="F869" s="1">
        <v>45042</v>
      </c>
      <c r="G869" s="34">
        <v>0.83702546296295999</v>
      </c>
      <c r="H869" t="s">
        <v>3335</v>
      </c>
      <c r="I869" s="1">
        <v>45047</v>
      </c>
      <c r="J869" t="s">
        <v>2372</v>
      </c>
      <c r="K869" t="s">
        <v>113</v>
      </c>
      <c r="L869" s="1">
        <v>45047</v>
      </c>
      <c r="M869" s="40">
        <v>-87181.4</v>
      </c>
      <c r="N869" s="40">
        <v>-87181.4</v>
      </c>
      <c r="O869" t="s">
        <v>3332</v>
      </c>
      <c r="P869" s="1">
        <v>45047</v>
      </c>
      <c r="Q869" t="s">
        <v>4021</v>
      </c>
      <c r="R869" t="s">
        <v>325</v>
      </c>
      <c r="S869" t="s">
        <v>322</v>
      </c>
    </row>
    <row r="870" spans="1:19" ht="13.95" customHeight="1" x14ac:dyDescent="0.25">
      <c r="A870" t="s">
        <v>4005</v>
      </c>
      <c r="B870" t="s">
        <v>0</v>
      </c>
      <c r="C870" s="1">
        <v>45047</v>
      </c>
      <c r="D870" s="1">
        <v>45047</v>
      </c>
      <c r="E870" t="s">
        <v>2368</v>
      </c>
      <c r="F870" s="1">
        <v>45042</v>
      </c>
      <c r="G870" s="34">
        <v>0.83701388888888995</v>
      </c>
      <c r="H870" t="s">
        <v>3335</v>
      </c>
      <c r="I870" s="1">
        <v>45047</v>
      </c>
      <c r="J870" t="s">
        <v>2368</v>
      </c>
      <c r="K870" t="s">
        <v>113</v>
      </c>
      <c r="L870" s="1">
        <v>45047</v>
      </c>
      <c r="M870" s="40">
        <v>-1989.12</v>
      </c>
      <c r="N870" s="40">
        <v>-1989.12</v>
      </c>
      <c r="O870" t="s">
        <v>3332</v>
      </c>
      <c r="P870" s="1">
        <v>45047</v>
      </c>
      <c r="Q870" t="s">
        <v>4006</v>
      </c>
      <c r="R870" t="s">
        <v>315</v>
      </c>
      <c r="S870" t="s">
        <v>312</v>
      </c>
    </row>
    <row r="871" spans="1:19" ht="13.95" customHeight="1" x14ac:dyDescent="0.25">
      <c r="A871" t="s">
        <v>3992</v>
      </c>
      <c r="B871" t="s">
        <v>0</v>
      </c>
      <c r="C871" s="1">
        <v>45047</v>
      </c>
      <c r="D871" s="1">
        <v>45047</v>
      </c>
      <c r="E871" t="s">
        <v>2366</v>
      </c>
      <c r="F871" s="1">
        <v>45042</v>
      </c>
      <c r="G871" s="34">
        <v>0.83701388888888995</v>
      </c>
      <c r="H871" t="s">
        <v>3335</v>
      </c>
      <c r="I871" s="1">
        <v>45047</v>
      </c>
      <c r="J871" t="s">
        <v>2366</v>
      </c>
      <c r="K871" t="s">
        <v>113</v>
      </c>
      <c r="L871" s="1">
        <v>45047</v>
      </c>
      <c r="M871" s="40">
        <v>-11903.01</v>
      </c>
      <c r="N871" s="40">
        <v>-11903.01</v>
      </c>
      <c r="O871" t="s">
        <v>3332</v>
      </c>
      <c r="P871" s="1">
        <v>45047</v>
      </c>
      <c r="Q871" t="s">
        <v>3993</v>
      </c>
      <c r="R871" t="s">
        <v>310</v>
      </c>
      <c r="S871" t="s">
        <v>307</v>
      </c>
    </row>
    <row r="872" spans="1:19" ht="13.95" customHeight="1" x14ac:dyDescent="0.25">
      <c r="A872" t="s">
        <v>3974</v>
      </c>
      <c r="B872" t="s">
        <v>0</v>
      </c>
      <c r="C872" s="1">
        <v>45047</v>
      </c>
      <c r="D872" s="1">
        <v>45047</v>
      </c>
      <c r="E872" t="s">
        <v>2364</v>
      </c>
      <c r="F872" s="1">
        <v>45042</v>
      </c>
      <c r="G872" s="34">
        <v>0.83701388888888995</v>
      </c>
      <c r="H872" t="s">
        <v>3335</v>
      </c>
      <c r="I872" s="1">
        <v>45047</v>
      </c>
      <c r="J872" t="s">
        <v>2364</v>
      </c>
      <c r="K872" t="s">
        <v>113</v>
      </c>
      <c r="L872" s="1">
        <v>45047</v>
      </c>
      <c r="M872" s="40">
        <v>-13462.82</v>
      </c>
      <c r="N872" s="40">
        <v>-13462.82</v>
      </c>
      <c r="O872" t="s">
        <v>3332</v>
      </c>
      <c r="P872" s="1">
        <v>45047</v>
      </c>
      <c r="Q872" t="s">
        <v>3975</v>
      </c>
      <c r="R872" t="s">
        <v>305</v>
      </c>
      <c r="S872" t="s">
        <v>302</v>
      </c>
    </row>
    <row r="873" spans="1:19" ht="13.95" customHeight="1" x14ac:dyDescent="0.25">
      <c r="A873" t="s">
        <v>3961</v>
      </c>
      <c r="B873" t="s">
        <v>0</v>
      </c>
      <c r="C873" s="1">
        <v>45047</v>
      </c>
      <c r="D873" s="1">
        <v>45047</v>
      </c>
      <c r="E873" t="s">
        <v>2446</v>
      </c>
      <c r="F873" s="1">
        <v>45042</v>
      </c>
      <c r="G873" s="34">
        <v>0.83712962962963</v>
      </c>
      <c r="H873" t="s">
        <v>3335</v>
      </c>
      <c r="I873" s="1">
        <v>45047</v>
      </c>
      <c r="J873" t="s">
        <v>2446</v>
      </c>
      <c r="K873" t="s">
        <v>113</v>
      </c>
      <c r="L873" s="1">
        <v>45047</v>
      </c>
      <c r="M873" s="40">
        <v>-196896.93</v>
      </c>
      <c r="N873" s="40">
        <v>-196896.93</v>
      </c>
      <c r="O873" t="s">
        <v>3332</v>
      </c>
      <c r="P873" s="1">
        <v>45047</v>
      </c>
      <c r="Q873" t="s">
        <v>3962</v>
      </c>
      <c r="R873" t="s">
        <v>3959</v>
      </c>
      <c r="S873" t="s">
        <v>1118</v>
      </c>
    </row>
    <row r="874" spans="1:19" ht="13.95" customHeight="1" x14ac:dyDescent="0.25">
      <c r="A874" t="s">
        <v>3947</v>
      </c>
      <c r="B874" t="s">
        <v>0</v>
      </c>
      <c r="C874" s="1">
        <v>45047</v>
      </c>
      <c r="D874" s="1">
        <v>45047</v>
      </c>
      <c r="E874" t="s">
        <v>2292</v>
      </c>
      <c r="F874" s="1">
        <v>45042</v>
      </c>
      <c r="G874" s="34">
        <v>0.83689814814815</v>
      </c>
      <c r="H874" t="s">
        <v>3335</v>
      </c>
      <c r="I874" s="1">
        <v>45047</v>
      </c>
      <c r="J874" t="s">
        <v>2292</v>
      </c>
      <c r="K874" t="s">
        <v>113</v>
      </c>
      <c r="L874" s="1">
        <v>45047</v>
      </c>
      <c r="M874" s="40">
        <v>-20275.330000000002</v>
      </c>
      <c r="N874" s="40">
        <v>-20275.330000000002</v>
      </c>
      <c r="O874" t="s">
        <v>3332</v>
      </c>
      <c r="P874" s="1">
        <v>45047</v>
      </c>
      <c r="Q874" t="s">
        <v>3948</v>
      </c>
      <c r="R874" t="s">
        <v>3945</v>
      </c>
      <c r="S874" t="s">
        <v>122</v>
      </c>
    </row>
    <row r="875" spans="1:19" ht="13.95" customHeight="1" x14ac:dyDescent="0.25">
      <c r="A875" t="s">
        <v>3933</v>
      </c>
      <c r="B875" t="s">
        <v>0</v>
      </c>
      <c r="C875" s="1">
        <v>45047</v>
      </c>
      <c r="D875" s="1">
        <v>45047</v>
      </c>
      <c r="E875" t="s">
        <v>2360</v>
      </c>
      <c r="F875" s="1">
        <v>45042</v>
      </c>
      <c r="G875" s="34">
        <v>0.83700231481481002</v>
      </c>
      <c r="H875" t="s">
        <v>3335</v>
      </c>
      <c r="I875" s="1">
        <v>45047</v>
      </c>
      <c r="J875" t="s">
        <v>2360</v>
      </c>
      <c r="K875" t="s">
        <v>113</v>
      </c>
      <c r="L875" s="1">
        <v>45047</v>
      </c>
      <c r="M875" s="40">
        <v>-26643.09</v>
      </c>
      <c r="N875" s="40">
        <v>-26643.09</v>
      </c>
      <c r="O875" t="s">
        <v>3332</v>
      </c>
      <c r="P875" s="1">
        <v>45047</v>
      </c>
      <c r="Q875" t="s">
        <v>3934</v>
      </c>
      <c r="R875" t="s">
        <v>295</v>
      </c>
      <c r="S875" t="s">
        <v>292</v>
      </c>
    </row>
    <row r="876" spans="1:19" ht="13.95" customHeight="1" x14ac:dyDescent="0.25">
      <c r="A876" t="s">
        <v>3920</v>
      </c>
      <c r="B876" t="s">
        <v>0</v>
      </c>
      <c r="C876" s="1">
        <v>45047</v>
      </c>
      <c r="D876" s="1">
        <v>45047</v>
      </c>
      <c r="E876" t="s">
        <v>2358</v>
      </c>
      <c r="F876" s="1">
        <v>45042</v>
      </c>
      <c r="G876" s="34">
        <v>0.83700231481481002</v>
      </c>
      <c r="H876" t="s">
        <v>3335</v>
      </c>
      <c r="I876" s="1">
        <v>45047</v>
      </c>
      <c r="J876" t="s">
        <v>2358</v>
      </c>
      <c r="K876" t="s">
        <v>113</v>
      </c>
      <c r="L876" s="1">
        <v>45047</v>
      </c>
      <c r="M876" s="40">
        <v>-3633.81</v>
      </c>
      <c r="N876" s="40">
        <v>-3633.81</v>
      </c>
      <c r="O876" t="s">
        <v>3332</v>
      </c>
      <c r="P876" s="1">
        <v>45047</v>
      </c>
      <c r="Q876" t="s">
        <v>3921</v>
      </c>
      <c r="R876" t="s">
        <v>290</v>
      </c>
      <c r="S876" t="s">
        <v>287</v>
      </c>
    </row>
    <row r="877" spans="1:19" ht="13.95" customHeight="1" x14ac:dyDescent="0.25">
      <c r="A877" t="s">
        <v>3907</v>
      </c>
      <c r="B877" t="s">
        <v>0</v>
      </c>
      <c r="C877" s="1">
        <v>45047</v>
      </c>
      <c r="D877" s="1">
        <v>45047</v>
      </c>
      <c r="E877" t="s">
        <v>2356</v>
      </c>
      <c r="F877" s="1">
        <v>45042</v>
      </c>
      <c r="G877" s="34">
        <v>0.83700231481481002</v>
      </c>
      <c r="H877" t="s">
        <v>3335</v>
      </c>
      <c r="I877" s="1">
        <v>45047</v>
      </c>
      <c r="J877" t="s">
        <v>2356</v>
      </c>
      <c r="K877" t="s">
        <v>113</v>
      </c>
      <c r="L877" s="1">
        <v>45047</v>
      </c>
      <c r="M877" s="40">
        <v>-986.75</v>
      </c>
      <c r="N877" s="40">
        <v>-986.75</v>
      </c>
      <c r="O877" t="s">
        <v>3332</v>
      </c>
      <c r="P877" s="1">
        <v>45047</v>
      </c>
      <c r="Q877" t="s">
        <v>3908</v>
      </c>
      <c r="R877" t="s">
        <v>285</v>
      </c>
      <c r="S877" t="s">
        <v>282</v>
      </c>
    </row>
    <row r="878" spans="1:19" ht="13.95" customHeight="1" x14ac:dyDescent="0.25">
      <c r="A878" t="s">
        <v>3894</v>
      </c>
      <c r="B878" t="s">
        <v>0</v>
      </c>
      <c r="C878" s="1">
        <v>45047</v>
      </c>
      <c r="D878" s="1">
        <v>45047</v>
      </c>
      <c r="E878" t="s">
        <v>2354</v>
      </c>
      <c r="F878" s="1">
        <v>45042</v>
      </c>
      <c r="G878" s="34">
        <v>0.83699074074073998</v>
      </c>
      <c r="H878" t="s">
        <v>3335</v>
      </c>
      <c r="I878" s="1">
        <v>45047</v>
      </c>
      <c r="J878" t="s">
        <v>2354</v>
      </c>
      <c r="K878" t="s">
        <v>113</v>
      </c>
      <c r="L878" s="1">
        <v>45047</v>
      </c>
      <c r="M878" s="40">
        <v>-51834.36</v>
      </c>
      <c r="N878" s="40">
        <v>-51834.36</v>
      </c>
      <c r="O878" t="s">
        <v>3332</v>
      </c>
      <c r="P878" s="1">
        <v>45047</v>
      </c>
      <c r="Q878" t="s">
        <v>3895</v>
      </c>
      <c r="R878" t="s">
        <v>280</v>
      </c>
      <c r="S878" t="s">
        <v>277</v>
      </c>
    </row>
    <row r="879" spans="1:19" ht="13.95" customHeight="1" x14ac:dyDescent="0.25">
      <c r="A879" t="s">
        <v>3881</v>
      </c>
      <c r="B879" t="s">
        <v>0</v>
      </c>
      <c r="C879" s="1">
        <v>45047</v>
      </c>
      <c r="D879" s="1">
        <v>45047</v>
      </c>
      <c r="E879" t="s">
        <v>2352</v>
      </c>
      <c r="F879" s="1">
        <v>45042</v>
      </c>
      <c r="G879" s="34">
        <v>0.83699074074073998</v>
      </c>
      <c r="H879" t="s">
        <v>3335</v>
      </c>
      <c r="I879" s="1">
        <v>45047</v>
      </c>
      <c r="J879" t="s">
        <v>2352</v>
      </c>
      <c r="K879" t="s">
        <v>113</v>
      </c>
      <c r="L879" s="1">
        <v>45047</v>
      </c>
      <c r="M879" s="40">
        <v>-383635.71</v>
      </c>
      <c r="N879" s="40">
        <v>-383635.71</v>
      </c>
      <c r="O879" t="s">
        <v>3332</v>
      </c>
      <c r="P879" s="1">
        <v>45047</v>
      </c>
      <c r="Q879" t="s">
        <v>3882</v>
      </c>
      <c r="R879" t="s">
        <v>275</v>
      </c>
      <c r="S879" t="s">
        <v>272</v>
      </c>
    </row>
    <row r="880" spans="1:19" ht="13.95" customHeight="1" x14ac:dyDescent="0.25">
      <c r="A880" t="s">
        <v>3863</v>
      </c>
      <c r="B880" t="s">
        <v>0</v>
      </c>
      <c r="C880" s="1">
        <v>45047</v>
      </c>
      <c r="D880" s="1">
        <v>45047</v>
      </c>
      <c r="E880" t="s">
        <v>2348</v>
      </c>
      <c r="F880" s="1">
        <v>45042</v>
      </c>
      <c r="G880" s="34">
        <v>0.83699074074073998</v>
      </c>
      <c r="H880" t="s">
        <v>3335</v>
      </c>
      <c r="I880" s="1">
        <v>45047</v>
      </c>
      <c r="J880" t="s">
        <v>2348</v>
      </c>
      <c r="K880" t="s">
        <v>113</v>
      </c>
      <c r="L880" s="1">
        <v>45047</v>
      </c>
      <c r="M880" s="40">
        <v>-22701.599999999999</v>
      </c>
      <c r="N880" s="40">
        <v>-22701.599999999999</v>
      </c>
      <c r="O880" t="s">
        <v>3332</v>
      </c>
      <c r="P880" s="1">
        <v>45047</v>
      </c>
      <c r="Q880" t="s">
        <v>3864</v>
      </c>
      <c r="R880" t="s">
        <v>265</v>
      </c>
      <c r="S880" t="s">
        <v>262</v>
      </c>
    </row>
    <row r="881" spans="1:19" ht="13.95" customHeight="1" x14ac:dyDescent="0.25">
      <c r="A881" t="s">
        <v>3850</v>
      </c>
      <c r="B881" t="s">
        <v>0</v>
      </c>
      <c r="C881" s="1">
        <v>45047</v>
      </c>
      <c r="D881" s="1">
        <v>45047</v>
      </c>
      <c r="E881" t="s">
        <v>2346</v>
      </c>
      <c r="F881" s="1">
        <v>45042</v>
      </c>
      <c r="G881" s="34">
        <v>0.83697916666667005</v>
      </c>
      <c r="H881" t="s">
        <v>3335</v>
      </c>
      <c r="I881" s="1">
        <v>45047</v>
      </c>
      <c r="J881" t="s">
        <v>2346</v>
      </c>
      <c r="K881" t="s">
        <v>113</v>
      </c>
      <c r="L881" s="1">
        <v>45047</v>
      </c>
      <c r="M881" s="40">
        <v>-2940.66</v>
      </c>
      <c r="N881" s="40">
        <v>-2940.66</v>
      </c>
      <c r="O881" t="s">
        <v>3332</v>
      </c>
      <c r="P881" s="1">
        <v>45047</v>
      </c>
      <c r="Q881" t="s">
        <v>3851</v>
      </c>
      <c r="R881" t="s">
        <v>260</v>
      </c>
      <c r="S881" t="s">
        <v>257</v>
      </c>
    </row>
    <row r="882" spans="1:19" ht="13.95" customHeight="1" x14ac:dyDescent="0.25">
      <c r="A882" t="s">
        <v>3832</v>
      </c>
      <c r="B882" t="s">
        <v>0</v>
      </c>
      <c r="C882" s="1">
        <v>45047</v>
      </c>
      <c r="D882" s="1">
        <v>45047</v>
      </c>
      <c r="E882" t="s">
        <v>2344</v>
      </c>
      <c r="F882" s="1">
        <v>45042</v>
      </c>
      <c r="G882" s="34">
        <v>0.83697916666667005</v>
      </c>
      <c r="H882" t="s">
        <v>3335</v>
      </c>
      <c r="I882" s="1">
        <v>45047</v>
      </c>
      <c r="J882" t="s">
        <v>2344</v>
      </c>
      <c r="K882" t="s">
        <v>113</v>
      </c>
      <c r="L882" s="1">
        <v>45047</v>
      </c>
      <c r="M882" s="40">
        <v>-1464.57</v>
      </c>
      <c r="N882" s="40">
        <v>-1464.57</v>
      </c>
      <c r="O882" t="s">
        <v>3332</v>
      </c>
      <c r="P882" s="1">
        <v>45047</v>
      </c>
      <c r="Q882" t="s">
        <v>3833</v>
      </c>
      <c r="R882" t="s">
        <v>255</v>
      </c>
      <c r="S882" t="s">
        <v>252</v>
      </c>
    </row>
    <row r="883" spans="1:19" ht="13.95" customHeight="1" x14ac:dyDescent="0.25">
      <c r="A883" t="s">
        <v>3819</v>
      </c>
      <c r="B883" t="s">
        <v>0</v>
      </c>
      <c r="C883" s="1">
        <v>45047</v>
      </c>
      <c r="D883" s="1">
        <v>45047</v>
      </c>
      <c r="E883" t="s">
        <v>2340</v>
      </c>
      <c r="F883" s="1">
        <v>45042</v>
      </c>
      <c r="G883" s="34">
        <v>0.83697916666667005</v>
      </c>
      <c r="H883" t="s">
        <v>3335</v>
      </c>
      <c r="I883" s="1">
        <v>45047</v>
      </c>
      <c r="J883" t="s">
        <v>2340</v>
      </c>
      <c r="K883" t="s">
        <v>113</v>
      </c>
      <c r="L883" s="1">
        <v>45047</v>
      </c>
      <c r="M883" s="40">
        <v>-9560.18</v>
      </c>
      <c r="N883" s="40">
        <v>-9560.18</v>
      </c>
      <c r="O883" t="s">
        <v>3332</v>
      </c>
      <c r="P883" s="1">
        <v>45047</v>
      </c>
      <c r="Q883" t="s">
        <v>3820</v>
      </c>
      <c r="R883" t="s">
        <v>245</v>
      </c>
      <c r="S883" t="s">
        <v>242</v>
      </c>
    </row>
    <row r="884" spans="1:19" ht="13.95" customHeight="1" x14ac:dyDescent="0.25">
      <c r="A884" t="s">
        <v>3806</v>
      </c>
      <c r="B884" t="s">
        <v>0</v>
      </c>
      <c r="C884" s="1">
        <v>45047</v>
      </c>
      <c r="D884" s="1">
        <v>45047</v>
      </c>
      <c r="E884" t="s">
        <v>2338</v>
      </c>
      <c r="F884" s="1">
        <v>45042</v>
      </c>
      <c r="G884" s="34">
        <v>0.83696759259259002</v>
      </c>
      <c r="H884" t="s">
        <v>3335</v>
      </c>
      <c r="I884" s="1">
        <v>45047</v>
      </c>
      <c r="J884" t="s">
        <v>2338</v>
      </c>
      <c r="K884" t="s">
        <v>113</v>
      </c>
      <c r="L884" s="1">
        <v>45047</v>
      </c>
      <c r="M884" s="40">
        <v>-122621.97</v>
      </c>
      <c r="N884" s="40">
        <v>-122621.97</v>
      </c>
      <c r="O884" t="s">
        <v>3332</v>
      </c>
      <c r="P884" s="1">
        <v>45047</v>
      </c>
      <c r="Q884" t="s">
        <v>3807</v>
      </c>
      <c r="R884" t="s">
        <v>240</v>
      </c>
      <c r="S884" t="s">
        <v>237</v>
      </c>
    </row>
    <row r="885" spans="1:19" ht="13.95" customHeight="1" x14ac:dyDescent="0.25">
      <c r="A885" t="s">
        <v>3793</v>
      </c>
      <c r="B885" t="s">
        <v>0</v>
      </c>
      <c r="C885" s="1">
        <v>45047</v>
      </c>
      <c r="D885" s="1">
        <v>45047</v>
      </c>
      <c r="E885" t="s">
        <v>2336</v>
      </c>
      <c r="F885" s="1">
        <v>45042</v>
      </c>
      <c r="G885" s="34">
        <v>0.83696759259259002</v>
      </c>
      <c r="H885" t="s">
        <v>3335</v>
      </c>
      <c r="I885" s="1">
        <v>45047</v>
      </c>
      <c r="J885" t="s">
        <v>2336</v>
      </c>
      <c r="K885" t="s">
        <v>113</v>
      </c>
      <c r="L885" s="1">
        <v>45047</v>
      </c>
      <c r="M885" s="40">
        <v>-3258.86</v>
      </c>
      <c r="N885" s="40">
        <v>-3258.86</v>
      </c>
      <c r="O885" t="s">
        <v>3332</v>
      </c>
      <c r="P885" s="1">
        <v>45047</v>
      </c>
      <c r="Q885" t="s">
        <v>3794</v>
      </c>
      <c r="R885" t="s">
        <v>3791</v>
      </c>
      <c r="S885" t="s">
        <v>232</v>
      </c>
    </row>
    <row r="886" spans="1:19" ht="13.95" customHeight="1" x14ac:dyDescent="0.25">
      <c r="A886" t="s">
        <v>3779</v>
      </c>
      <c r="B886" t="s">
        <v>0</v>
      </c>
      <c r="C886" s="1">
        <v>45047</v>
      </c>
      <c r="D886" s="1">
        <v>45047</v>
      </c>
      <c r="E886" t="s">
        <v>2332</v>
      </c>
      <c r="F886" s="1">
        <v>45042</v>
      </c>
      <c r="G886" s="34">
        <v>0.83696759259259002</v>
      </c>
      <c r="H886" t="s">
        <v>3335</v>
      </c>
      <c r="I886" s="1">
        <v>45047</v>
      </c>
      <c r="J886" t="s">
        <v>2332</v>
      </c>
      <c r="K886" t="s">
        <v>113</v>
      </c>
      <c r="L886" s="1">
        <v>45047</v>
      </c>
      <c r="M886" s="40">
        <v>-34029.22</v>
      </c>
      <c r="N886" s="40">
        <v>-34029.22</v>
      </c>
      <c r="O886" t="s">
        <v>3332</v>
      </c>
      <c r="P886" s="1">
        <v>45047</v>
      </c>
      <c r="Q886" t="s">
        <v>3780</v>
      </c>
      <c r="R886" t="s">
        <v>3777</v>
      </c>
      <c r="S886" t="s">
        <v>222</v>
      </c>
    </row>
    <row r="887" spans="1:19" ht="13.95" customHeight="1" x14ac:dyDescent="0.25">
      <c r="A887" t="s">
        <v>3765</v>
      </c>
      <c r="B887" t="s">
        <v>0</v>
      </c>
      <c r="C887" s="1">
        <v>45047</v>
      </c>
      <c r="D887" s="1">
        <v>45047</v>
      </c>
      <c r="E887" t="s">
        <v>2328</v>
      </c>
      <c r="F887" s="1">
        <v>45042</v>
      </c>
      <c r="G887" s="34">
        <v>0.83695601851851997</v>
      </c>
      <c r="H887" t="s">
        <v>3335</v>
      </c>
      <c r="I887" s="1">
        <v>45047</v>
      </c>
      <c r="J887" t="s">
        <v>2328</v>
      </c>
      <c r="K887" t="s">
        <v>113</v>
      </c>
      <c r="L887" s="1">
        <v>45047</v>
      </c>
      <c r="M887" s="40">
        <v>-24821.279999999999</v>
      </c>
      <c r="N887" s="40">
        <v>-24821.279999999999</v>
      </c>
      <c r="O887" t="s">
        <v>3332</v>
      </c>
      <c r="P887" s="1">
        <v>45047</v>
      </c>
      <c r="Q887" t="s">
        <v>3766</v>
      </c>
      <c r="R887" t="s">
        <v>3763</v>
      </c>
      <c r="S887" t="s">
        <v>212</v>
      </c>
    </row>
    <row r="888" spans="1:19" ht="13.95" customHeight="1" x14ac:dyDescent="0.25">
      <c r="A888" t="s">
        <v>3746</v>
      </c>
      <c r="B888" t="s">
        <v>0</v>
      </c>
      <c r="C888" s="1">
        <v>45047</v>
      </c>
      <c r="D888" s="1">
        <v>45047</v>
      </c>
      <c r="E888" t="s">
        <v>2326</v>
      </c>
      <c r="F888" s="1">
        <v>45042</v>
      </c>
      <c r="G888" s="34">
        <v>0.83695601851851997</v>
      </c>
      <c r="H888" t="s">
        <v>3335</v>
      </c>
      <c r="I888" s="1">
        <v>45047</v>
      </c>
      <c r="J888" t="s">
        <v>2326</v>
      </c>
      <c r="K888" t="s">
        <v>113</v>
      </c>
      <c r="L888" s="1">
        <v>45047</v>
      </c>
      <c r="M888" s="40">
        <v>-2750.93</v>
      </c>
      <c r="N888" s="40">
        <v>-2750.93</v>
      </c>
      <c r="O888" t="s">
        <v>3332</v>
      </c>
      <c r="P888" s="1">
        <v>45047</v>
      </c>
      <c r="Q888" t="s">
        <v>3747</v>
      </c>
      <c r="R888" t="s">
        <v>3744</v>
      </c>
      <c r="S888" t="s">
        <v>207</v>
      </c>
    </row>
    <row r="889" spans="1:19" ht="13.95" customHeight="1" x14ac:dyDescent="0.25">
      <c r="A889" t="s">
        <v>3732</v>
      </c>
      <c r="B889" t="s">
        <v>0</v>
      </c>
      <c r="C889" s="1">
        <v>45047</v>
      </c>
      <c r="D889" s="1">
        <v>45047</v>
      </c>
      <c r="E889" t="s">
        <v>2324</v>
      </c>
      <c r="F889" s="1">
        <v>45042</v>
      </c>
      <c r="G889" s="34">
        <v>0.83695601851851997</v>
      </c>
      <c r="H889" t="s">
        <v>3335</v>
      </c>
      <c r="I889" s="1">
        <v>45047</v>
      </c>
      <c r="J889" t="s">
        <v>2324</v>
      </c>
      <c r="K889" t="s">
        <v>113</v>
      </c>
      <c r="L889" s="1">
        <v>45047</v>
      </c>
      <c r="M889" s="40">
        <v>-35348.080000000002</v>
      </c>
      <c r="N889" s="40">
        <v>-35348.080000000002</v>
      </c>
      <c r="O889" t="s">
        <v>3332</v>
      </c>
      <c r="P889" s="1">
        <v>45047</v>
      </c>
      <c r="Q889" t="s">
        <v>3733</v>
      </c>
      <c r="R889" t="s">
        <v>3730</v>
      </c>
      <c r="S889" t="s">
        <v>202</v>
      </c>
    </row>
    <row r="890" spans="1:19" ht="13.95" customHeight="1" x14ac:dyDescent="0.25">
      <c r="A890" t="s">
        <v>3718</v>
      </c>
      <c r="B890" t="s">
        <v>0</v>
      </c>
      <c r="C890" s="1">
        <v>45047</v>
      </c>
      <c r="D890" s="1">
        <v>45047</v>
      </c>
      <c r="E890" t="s">
        <v>2322</v>
      </c>
      <c r="F890" s="1">
        <v>45042</v>
      </c>
      <c r="G890" s="34">
        <v>0.83694444444444005</v>
      </c>
      <c r="H890" t="s">
        <v>3335</v>
      </c>
      <c r="I890" s="1">
        <v>45047</v>
      </c>
      <c r="J890" t="s">
        <v>2322</v>
      </c>
      <c r="K890" t="s">
        <v>113</v>
      </c>
      <c r="L890" s="1">
        <v>45047</v>
      </c>
      <c r="M890" s="40">
        <v>-8140.3</v>
      </c>
      <c r="N890" s="40">
        <v>-8140.3</v>
      </c>
      <c r="O890" t="s">
        <v>3332</v>
      </c>
      <c r="P890" s="1">
        <v>45047</v>
      </c>
      <c r="Q890" t="s">
        <v>3719</v>
      </c>
      <c r="R890" t="s">
        <v>3716</v>
      </c>
      <c r="S890" t="s">
        <v>197</v>
      </c>
    </row>
    <row r="891" spans="1:19" ht="13.95" customHeight="1" x14ac:dyDescent="0.25">
      <c r="A891" t="s">
        <v>3704</v>
      </c>
      <c r="B891" t="s">
        <v>0</v>
      </c>
      <c r="C891" s="1">
        <v>45047</v>
      </c>
      <c r="D891" s="1">
        <v>45047</v>
      </c>
      <c r="E891" t="s">
        <v>2320</v>
      </c>
      <c r="F891" s="1">
        <v>45042</v>
      </c>
      <c r="G891" s="34">
        <v>0.83694444444444005</v>
      </c>
      <c r="H891" t="s">
        <v>3335</v>
      </c>
      <c r="I891" s="1">
        <v>45047</v>
      </c>
      <c r="J891" t="s">
        <v>2320</v>
      </c>
      <c r="K891" t="s">
        <v>113</v>
      </c>
      <c r="L891" s="1">
        <v>45047</v>
      </c>
      <c r="M891" s="40">
        <v>-15294.71</v>
      </c>
      <c r="N891" s="40">
        <v>-15294.71</v>
      </c>
      <c r="O891" t="s">
        <v>3332</v>
      </c>
      <c r="P891" s="1">
        <v>45047</v>
      </c>
      <c r="Q891" t="s">
        <v>3705</v>
      </c>
      <c r="R891" t="s">
        <v>3702</v>
      </c>
      <c r="S891" t="s">
        <v>192</v>
      </c>
    </row>
    <row r="892" spans="1:19" ht="13.95" customHeight="1" x14ac:dyDescent="0.25">
      <c r="A892" t="s">
        <v>3690</v>
      </c>
      <c r="B892" t="s">
        <v>0</v>
      </c>
      <c r="C892" s="1">
        <v>45047</v>
      </c>
      <c r="D892" s="1">
        <v>45047</v>
      </c>
      <c r="E892" t="s">
        <v>2318</v>
      </c>
      <c r="F892" s="1">
        <v>45042</v>
      </c>
      <c r="G892" s="34">
        <v>0.83694444444444005</v>
      </c>
      <c r="H892" t="s">
        <v>3335</v>
      </c>
      <c r="I892" s="1">
        <v>45047</v>
      </c>
      <c r="J892" t="s">
        <v>2318</v>
      </c>
      <c r="K892" t="s">
        <v>113</v>
      </c>
      <c r="L892" s="1">
        <v>45047</v>
      </c>
      <c r="M892" s="40">
        <v>-114359.22</v>
      </c>
      <c r="N892" s="40">
        <v>-114359.22</v>
      </c>
      <c r="O892" t="s">
        <v>3332</v>
      </c>
      <c r="P892" s="1">
        <v>45047</v>
      </c>
      <c r="Q892" t="s">
        <v>3691</v>
      </c>
      <c r="R892" t="s">
        <v>3688</v>
      </c>
      <c r="S892" t="s">
        <v>187</v>
      </c>
    </row>
    <row r="893" spans="1:19" ht="13.95" customHeight="1" x14ac:dyDescent="0.25">
      <c r="A893" t="s">
        <v>3676</v>
      </c>
      <c r="B893" t="s">
        <v>0</v>
      </c>
      <c r="C893" s="1">
        <v>45047</v>
      </c>
      <c r="D893" s="1">
        <v>45047</v>
      </c>
      <c r="E893" t="s">
        <v>2316</v>
      </c>
      <c r="F893" s="1">
        <v>45042</v>
      </c>
      <c r="G893" s="34">
        <v>0.83694444444444005</v>
      </c>
      <c r="H893" t="s">
        <v>3335</v>
      </c>
      <c r="I893" s="1">
        <v>45047</v>
      </c>
      <c r="J893" t="s">
        <v>2316</v>
      </c>
      <c r="K893" t="s">
        <v>113</v>
      </c>
      <c r="L893" s="1">
        <v>45047</v>
      </c>
      <c r="M893" s="40">
        <v>-2853.04</v>
      </c>
      <c r="N893" s="40">
        <v>-2853.04</v>
      </c>
      <c r="O893" t="s">
        <v>3332</v>
      </c>
      <c r="P893" s="1">
        <v>45047</v>
      </c>
      <c r="Q893" t="s">
        <v>3677</v>
      </c>
      <c r="R893" t="s">
        <v>3674</v>
      </c>
      <c r="S893" t="s">
        <v>182</v>
      </c>
    </row>
    <row r="894" spans="1:19" ht="13.95" customHeight="1" x14ac:dyDescent="0.25">
      <c r="A894" t="s">
        <v>3662</v>
      </c>
      <c r="B894" t="s">
        <v>0</v>
      </c>
      <c r="C894" s="1">
        <v>45047</v>
      </c>
      <c r="D894" s="1">
        <v>45047</v>
      </c>
      <c r="E894" t="s">
        <v>2312</v>
      </c>
      <c r="F894" s="1">
        <v>45042</v>
      </c>
      <c r="G894" s="34">
        <v>0.83693287037037001</v>
      </c>
      <c r="H894" t="s">
        <v>3335</v>
      </c>
      <c r="I894" s="1">
        <v>45047</v>
      </c>
      <c r="J894" t="s">
        <v>2312</v>
      </c>
      <c r="K894" t="s">
        <v>113</v>
      </c>
      <c r="L894" s="1">
        <v>45047</v>
      </c>
      <c r="M894" s="40">
        <v>-338062.87</v>
      </c>
      <c r="N894" s="40">
        <v>-338062.87</v>
      </c>
      <c r="O894" t="s">
        <v>3332</v>
      </c>
      <c r="P894" s="1">
        <v>45047</v>
      </c>
      <c r="Q894" t="s">
        <v>3663</v>
      </c>
      <c r="R894" t="s">
        <v>3660</v>
      </c>
      <c r="S894" t="s">
        <v>172</v>
      </c>
    </row>
    <row r="895" spans="1:19" ht="13.95" customHeight="1" x14ac:dyDescent="0.25">
      <c r="A895" t="s">
        <v>3648</v>
      </c>
      <c r="B895" t="s">
        <v>0</v>
      </c>
      <c r="C895" s="1">
        <v>45047</v>
      </c>
      <c r="D895" s="1">
        <v>45047</v>
      </c>
      <c r="E895" t="s">
        <v>2314</v>
      </c>
      <c r="F895" s="1">
        <v>45042</v>
      </c>
      <c r="G895" s="34">
        <v>0.83693287037037001</v>
      </c>
      <c r="H895" t="s">
        <v>3335</v>
      </c>
      <c r="I895" s="1">
        <v>45047</v>
      </c>
      <c r="J895" t="s">
        <v>2314</v>
      </c>
      <c r="K895" t="s">
        <v>113</v>
      </c>
      <c r="L895" s="1">
        <v>45047</v>
      </c>
      <c r="M895" s="40">
        <v>-5660.79</v>
      </c>
      <c r="N895" s="40">
        <v>-5660.79</v>
      </c>
      <c r="O895" t="s">
        <v>3332</v>
      </c>
      <c r="P895" s="1">
        <v>45047</v>
      </c>
      <c r="Q895" t="s">
        <v>3649</v>
      </c>
      <c r="R895" t="s">
        <v>3646</v>
      </c>
      <c r="S895" t="s">
        <v>177</v>
      </c>
    </row>
    <row r="896" spans="1:19" ht="13.95" customHeight="1" x14ac:dyDescent="0.25">
      <c r="A896" t="s">
        <v>3629</v>
      </c>
      <c r="B896" t="s">
        <v>0</v>
      </c>
      <c r="C896" s="1">
        <v>45047</v>
      </c>
      <c r="D896" s="1">
        <v>45047</v>
      </c>
      <c r="E896" t="s">
        <v>2310</v>
      </c>
      <c r="F896" s="1">
        <v>45042</v>
      </c>
      <c r="G896" s="34">
        <v>0.83693287037037001</v>
      </c>
      <c r="H896" t="s">
        <v>3335</v>
      </c>
      <c r="I896" s="1">
        <v>45047</v>
      </c>
      <c r="J896" t="s">
        <v>2310</v>
      </c>
      <c r="K896" t="s">
        <v>113</v>
      </c>
      <c r="L896" s="1">
        <v>45047</v>
      </c>
      <c r="M896" s="40">
        <v>-2150.79</v>
      </c>
      <c r="N896" s="40">
        <v>-2150.79</v>
      </c>
      <c r="O896" t="s">
        <v>3332</v>
      </c>
      <c r="P896" s="1">
        <v>45047</v>
      </c>
      <c r="Q896" t="s">
        <v>3630</v>
      </c>
      <c r="R896" t="s">
        <v>3627</v>
      </c>
      <c r="S896" t="s">
        <v>167</v>
      </c>
    </row>
    <row r="897" spans="1:19" ht="13.95" customHeight="1" x14ac:dyDescent="0.25">
      <c r="A897" t="s">
        <v>3615</v>
      </c>
      <c r="B897" t="s">
        <v>0</v>
      </c>
      <c r="C897" s="1">
        <v>45047</v>
      </c>
      <c r="D897" s="1">
        <v>45047</v>
      </c>
      <c r="E897" t="s">
        <v>2308</v>
      </c>
      <c r="F897" s="1">
        <v>45042</v>
      </c>
      <c r="G897" s="34">
        <v>0.83693287037037001</v>
      </c>
      <c r="H897" t="s">
        <v>3335</v>
      </c>
      <c r="I897" s="1">
        <v>45047</v>
      </c>
      <c r="J897" t="s">
        <v>2308</v>
      </c>
      <c r="K897" t="s">
        <v>113</v>
      </c>
      <c r="L897" s="1">
        <v>45047</v>
      </c>
      <c r="M897" s="40">
        <v>-6207.74</v>
      </c>
      <c r="N897" s="40">
        <v>-6207.74</v>
      </c>
      <c r="O897" t="s">
        <v>3332</v>
      </c>
      <c r="P897" s="1">
        <v>45047</v>
      </c>
      <c r="Q897" t="s">
        <v>3616</v>
      </c>
      <c r="R897" t="s">
        <v>3613</v>
      </c>
      <c r="S897" t="s">
        <v>162</v>
      </c>
    </row>
    <row r="898" spans="1:19" ht="13.95" customHeight="1" x14ac:dyDescent="0.25">
      <c r="A898" t="s">
        <v>3601</v>
      </c>
      <c r="B898" t="s">
        <v>0</v>
      </c>
      <c r="C898" s="1">
        <v>45047</v>
      </c>
      <c r="D898" s="1">
        <v>45047</v>
      </c>
      <c r="E898" t="s">
        <v>2306</v>
      </c>
      <c r="F898" s="1">
        <v>45042</v>
      </c>
      <c r="G898" s="34">
        <v>0.83692129629629997</v>
      </c>
      <c r="H898" t="s">
        <v>3335</v>
      </c>
      <c r="I898" s="1">
        <v>45047</v>
      </c>
      <c r="J898" t="s">
        <v>2306</v>
      </c>
      <c r="K898" t="s">
        <v>113</v>
      </c>
      <c r="L898" s="1">
        <v>45047</v>
      </c>
      <c r="M898" s="40">
        <v>-59558.85</v>
      </c>
      <c r="N898" s="40">
        <v>-59558.85</v>
      </c>
      <c r="O898" t="s">
        <v>3332</v>
      </c>
      <c r="P898" s="1">
        <v>45047</v>
      </c>
      <c r="Q898" t="s">
        <v>3602</v>
      </c>
      <c r="R898" t="s">
        <v>3599</v>
      </c>
      <c r="S898" t="s">
        <v>157</v>
      </c>
    </row>
    <row r="899" spans="1:19" ht="13.95" customHeight="1" x14ac:dyDescent="0.25">
      <c r="A899" t="s">
        <v>3587</v>
      </c>
      <c r="B899" t="s">
        <v>0</v>
      </c>
      <c r="C899" s="1">
        <v>45047</v>
      </c>
      <c r="D899" s="1">
        <v>45047</v>
      </c>
      <c r="E899" t="s">
        <v>2304</v>
      </c>
      <c r="F899" s="1">
        <v>45042</v>
      </c>
      <c r="G899" s="34">
        <v>0.83692129629629997</v>
      </c>
      <c r="H899" t="s">
        <v>3335</v>
      </c>
      <c r="I899" s="1">
        <v>45047</v>
      </c>
      <c r="J899" t="s">
        <v>2304</v>
      </c>
      <c r="K899" t="s">
        <v>113</v>
      </c>
      <c r="L899" s="1">
        <v>45047</v>
      </c>
      <c r="M899" s="40">
        <v>-10545.53</v>
      </c>
      <c r="N899" s="40">
        <v>-10545.53</v>
      </c>
      <c r="O899" t="s">
        <v>3332</v>
      </c>
      <c r="P899" s="1">
        <v>45047</v>
      </c>
      <c r="Q899" t="s">
        <v>3588</v>
      </c>
      <c r="R899" t="s">
        <v>3585</v>
      </c>
      <c r="S899" t="s">
        <v>152</v>
      </c>
    </row>
    <row r="900" spans="1:19" ht="13.95" customHeight="1" x14ac:dyDescent="0.25">
      <c r="A900" t="s">
        <v>3573</v>
      </c>
      <c r="B900" t="s">
        <v>0</v>
      </c>
      <c r="C900" s="1">
        <v>45047</v>
      </c>
      <c r="D900" s="1">
        <v>45047</v>
      </c>
      <c r="E900" t="s">
        <v>2302</v>
      </c>
      <c r="F900" s="1">
        <v>45042</v>
      </c>
      <c r="G900" s="34">
        <v>0.83692129629629997</v>
      </c>
      <c r="H900" t="s">
        <v>3335</v>
      </c>
      <c r="I900" s="1">
        <v>45047</v>
      </c>
      <c r="J900" t="s">
        <v>2302</v>
      </c>
      <c r="K900" t="s">
        <v>113</v>
      </c>
      <c r="L900" s="1">
        <v>45047</v>
      </c>
      <c r="M900" s="40">
        <v>-3324.32</v>
      </c>
      <c r="N900" s="40">
        <v>-3324.32</v>
      </c>
      <c r="O900" t="s">
        <v>3332</v>
      </c>
      <c r="P900" s="1">
        <v>45047</v>
      </c>
      <c r="Q900" t="s">
        <v>3574</v>
      </c>
      <c r="R900" t="s">
        <v>3571</v>
      </c>
      <c r="S900" t="s">
        <v>147</v>
      </c>
    </row>
    <row r="901" spans="1:19" ht="13.95" customHeight="1" x14ac:dyDescent="0.25">
      <c r="A901" t="s">
        <v>3559</v>
      </c>
      <c r="B901" t="s">
        <v>0</v>
      </c>
      <c r="C901" s="1">
        <v>45047</v>
      </c>
      <c r="D901" s="1">
        <v>45047</v>
      </c>
      <c r="E901" t="s">
        <v>2300</v>
      </c>
      <c r="F901" s="1">
        <v>45042</v>
      </c>
      <c r="G901" s="34">
        <v>0.83692129629629997</v>
      </c>
      <c r="H901" t="s">
        <v>3335</v>
      </c>
      <c r="I901" s="1">
        <v>45047</v>
      </c>
      <c r="J901" t="s">
        <v>2300</v>
      </c>
      <c r="K901" t="s">
        <v>113</v>
      </c>
      <c r="L901" s="1">
        <v>45047</v>
      </c>
      <c r="M901" s="40">
        <v>-80352.25</v>
      </c>
      <c r="N901" s="40">
        <v>-80352.25</v>
      </c>
      <c r="O901" t="s">
        <v>3332</v>
      </c>
      <c r="P901" s="1">
        <v>45047</v>
      </c>
      <c r="Q901" t="s">
        <v>3560</v>
      </c>
      <c r="R901" t="s">
        <v>3557</v>
      </c>
      <c r="S901" t="s">
        <v>142</v>
      </c>
    </row>
    <row r="902" spans="1:19" ht="13.95" customHeight="1" x14ac:dyDescent="0.25">
      <c r="A902" t="s">
        <v>3545</v>
      </c>
      <c r="B902" t="s">
        <v>0</v>
      </c>
      <c r="C902" s="1">
        <v>45047</v>
      </c>
      <c r="D902" s="1">
        <v>45047</v>
      </c>
      <c r="E902" t="s">
        <v>2298</v>
      </c>
      <c r="F902" s="1">
        <v>45042</v>
      </c>
      <c r="G902" s="34">
        <v>0.83690972222222004</v>
      </c>
      <c r="H902" t="s">
        <v>3335</v>
      </c>
      <c r="I902" s="1">
        <v>45047</v>
      </c>
      <c r="J902" t="s">
        <v>2298</v>
      </c>
      <c r="K902" t="s">
        <v>113</v>
      </c>
      <c r="L902" s="1">
        <v>45047</v>
      </c>
      <c r="M902" s="40">
        <v>-45180.32</v>
      </c>
      <c r="N902" s="40">
        <v>-45180.32</v>
      </c>
      <c r="O902" t="s">
        <v>3332</v>
      </c>
      <c r="P902" s="1">
        <v>45047</v>
      </c>
      <c r="Q902" t="s">
        <v>3546</v>
      </c>
      <c r="R902" t="s">
        <v>3543</v>
      </c>
      <c r="S902" t="s">
        <v>137</v>
      </c>
    </row>
    <row r="903" spans="1:19" ht="13.95" customHeight="1" x14ac:dyDescent="0.25">
      <c r="A903" t="s">
        <v>3531</v>
      </c>
      <c r="B903" t="s">
        <v>0</v>
      </c>
      <c r="C903" s="1">
        <v>45047</v>
      </c>
      <c r="D903" s="1">
        <v>45047</v>
      </c>
      <c r="E903" t="s">
        <v>2392</v>
      </c>
      <c r="F903" s="1">
        <v>45042</v>
      </c>
      <c r="G903" s="34">
        <v>0.83704861111110995</v>
      </c>
      <c r="H903" t="s">
        <v>3335</v>
      </c>
      <c r="I903" s="1">
        <v>45047</v>
      </c>
      <c r="J903" t="s">
        <v>2392</v>
      </c>
      <c r="K903" t="s">
        <v>113</v>
      </c>
      <c r="L903" s="1">
        <v>45047</v>
      </c>
      <c r="M903" s="40">
        <v>-7882580.9900000002</v>
      </c>
      <c r="N903" s="40">
        <v>-7882580.9900000002</v>
      </c>
      <c r="O903" t="s">
        <v>3332</v>
      </c>
      <c r="P903" s="1">
        <v>45047</v>
      </c>
      <c r="Q903" t="s">
        <v>3532</v>
      </c>
      <c r="R903" t="s">
        <v>375</v>
      </c>
      <c r="S903" t="s">
        <v>372</v>
      </c>
    </row>
    <row r="904" spans="1:19" ht="13.95" customHeight="1" x14ac:dyDescent="0.25">
      <c r="A904" t="s">
        <v>3518</v>
      </c>
      <c r="B904" t="s">
        <v>0</v>
      </c>
      <c r="C904" s="1">
        <v>45047</v>
      </c>
      <c r="D904" s="1">
        <v>45047</v>
      </c>
      <c r="E904" t="s">
        <v>2434</v>
      </c>
      <c r="F904" s="1">
        <v>45042</v>
      </c>
      <c r="G904" s="34">
        <v>0.83710648148148004</v>
      </c>
      <c r="H904" t="s">
        <v>3335</v>
      </c>
      <c r="I904" s="1">
        <v>45047</v>
      </c>
      <c r="J904" t="s">
        <v>2434</v>
      </c>
      <c r="K904" t="s">
        <v>113</v>
      </c>
      <c r="L904" s="1">
        <v>45047</v>
      </c>
      <c r="M904" s="40">
        <v>-1207.0899999999999</v>
      </c>
      <c r="N904" s="40">
        <v>-1207.0899999999999</v>
      </c>
      <c r="O904" t="s">
        <v>3332</v>
      </c>
      <c r="P904" s="1">
        <v>45047</v>
      </c>
      <c r="Q904" t="s">
        <v>3519</v>
      </c>
      <c r="R904" t="s">
        <v>480</v>
      </c>
      <c r="S904" t="s">
        <v>477</v>
      </c>
    </row>
    <row r="905" spans="1:19" ht="13.95" customHeight="1" x14ac:dyDescent="0.25">
      <c r="A905" t="s">
        <v>3505</v>
      </c>
      <c r="B905" t="s">
        <v>0</v>
      </c>
      <c r="C905" s="1">
        <v>45047</v>
      </c>
      <c r="D905" s="1">
        <v>45047</v>
      </c>
      <c r="E905" t="s">
        <v>2384</v>
      </c>
      <c r="F905" s="1">
        <v>45042</v>
      </c>
      <c r="G905" s="34">
        <v>0.83703703703704002</v>
      </c>
      <c r="H905" t="s">
        <v>3335</v>
      </c>
      <c r="I905" s="1">
        <v>45047</v>
      </c>
      <c r="J905" t="s">
        <v>2384</v>
      </c>
      <c r="K905" t="s">
        <v>113</v>
      </c>
      <c r="L905" s="1">
        <v>45047</v>
      </c>
      <c r="M905" s="40">
        <v>-5431.68</v>
      </c>
      <c r="N905" s="40">
        <v>-5431.68</v>
      </c>
      <c r="O905" t="s">
        <v>3332</v>
      </c>
      <c r="P905" s="1">
        <v>45047</v>
      </c>
      <c r="Q905" t="s">
        <v>3506</v>
      </c>
      <c r="R905" t="s">
        <v>355</v>
      </c>
      <c r="S905" t="s">
        <v>352</v>
      </c>
    </row>
    <row r="906" spans="1:19" ht="13.95" customHeight="1" x14ac:dyDescent="0.25">
      <c r="A906" t="s">
        <v>3492</v>
      </c>
      <c r="B906" t="s">
        <v>0</v>
      </c>
      <c r="C906" s="1">
        <v>45047</v>
      </c>
      <c r="D906" s="1">
        <v>45047</v>
      </c>
      <c r="E906" t="s">
        <v>2362</v>
      </c>
      <c r="F906" s="1">
        <v>45042</v>
      </c>
      <c r="G906" s="34">
        <v>0.83700231481481002</v>
      </c>
      <c r="H906" t="s">
        <v>3335</v>
      </c>
      <c r="I906" s="1">
        <v>45047</v>
      </c>
      <c r="J906" t="s">
        <v>2362</v>
      </c>
      <c r="K906" t="s">
        <v>113</v>
      </c>
      <c r="L906" s="1">
        <v>45047</v>
      </c>
      <c r="M906" s="40">
        <v>-568597.68999999994</v>
      </c>
      <c r="N906" s="40">
        <v>-568597.68999999994</v>
      </c>
      <c r="O906" t="s">
        <v>3332</v>
      </c>
      <c r="P906" s="1">
        <v>45047</v>
      </c>
      <c r="Q906" t="s">
        <v>3493</v>
      </c>
      <c r="R906" t="s">
        <v>300</v>
      </c>
      <c r="S906" t="s">
        <v>297</v>
      </c>
    </row>
    <row r="907" spans="1:19" ht="13.95" customHeight="1" x14ac:dyDescent="0.25">
      <c r="A907" t="s">
        <v>3479</v>
      </c>
      <c r="B907" t="s">
        <v>0</v>
      </c>
      <c r="C907" s="1">
        <v>45047</v>
      </c>
      <c r="D907" s="1">
        <v>45047</v>
      </c>
      <c r="E907" t="s">
        <v>2350</v>
      </c>
      <c r="F907" s="1">
        <v>45042</v>
      </c>
      <c r="G907" s="34">
        <v>0.83699074074073998</v>
      </c>
      <c r="H907" t="s">
        <v>3335</v>
      </c>
      <c r="I907" s="1">
        <v>45047</v>
      </c>
      <c r="J907" t="s">
        <v>2350</v>
      </c>
      <c r="K907" t="s">
        <v>113</v>
      </c>
      <c r="L907" s="1">
        <v>45047</v>
      </c>
      <c r="M907" s="40">
        <v>-2484.59</v>
      </c>
      <c r="N907" s="40">
        <v>-2484.59</v>
      </c>
      <c r="O907" t="s">
        <v>3332</v>
      </c>
      <c r="P907" s="1">
        <v>45047</v>
      </c>
      <c r="Q907" t="s">
        <v>3480</v>
      </c>
      <c r="R907" t="s">
        <v>270</v>
      </c>
      <c r="S907" t="s">
        <v>267</v>
      </c>
    </row>
    <row r="908" spans="1:19" ht="13.95" customHeight="1" x14ac:dyDescent="0.25">
      <c r="A908" t="s">
        <v>3461</v>
      </c>
      <c r="B908" t="s">
        <v>0</v>
      </c>
      <c r="C908" s="1">
        <v>45047</v>
      </c>
      <c r="D908" s="1">
        <v>45047</v>
      </c>
      <c r="E908" t="s">
        <v>2330</v>
      </c>
      <c r="F908" s="1">
        <v>45042</v>
      </c>
      <c r="G908" s="34">
        <v>0.83695601851851997</v>
      </c>
      <c r="H908" t="s">
        <v>3335</v>
      </c>
      <c r="I908" s="1">
        <v>45047</v>
      </c>
      <c r="J908" t="s">
        <v>2330</v>
      </c>
      <c r="K908" t="s">
        <v>113</v>
      </c>
      <c r="L908" s="1">
        <v>45047</v>
      </c>
      <c r="M908" s="40">
        <v>-33167.65</v>
      </c>
      <c r="N908" s="40">
        <v>-33167.65</v>
      </c>
      <c r="O908" t="s">
        <v>3332</v>
      </c>
      <c r="P908" s="1">
        <v>45047</v>
      </c>
      <c r="Q908" t="s">
        <v>3462</v>
      </c>
      <c r="R908" t="s">
        <v>3459</v>
      </c>
      <c r="S908" t="s">
        <v>217</v>
      </c>
    </row>
    <row r="909" spans="1:19" ht="13.95" customHeight="1" x14ac:dyDescent="0.25">
      <c r="A909" t="s">
        <v>3447</v>
      </c>
      <c r="B909" t="s">
        <v>0</v>
      </c>
      <c r="C909" s="1">
        <v>45047</v>
      </c>
      <c r="D909" s="1">
        <v>45047</v>
      </c>
      <c r="E909" t="s">
        <v>2408</v>
      </c>
      <c r="F909" s="1">
        <v>45042</v>
      </c>
      <c r="G909" s="34">
        <v>0.83707175925926003</v>
      </c>
      <c r="H909" t="s">
        <v>3335</v>
      </c>
      <c r="I909" s="1">
        <v>45047</v>
      </c>
      <c r="J909" t="s">
        <v>2408</v>
      </c>
      <c r="K909" t="s">
        <v>113</v>
      </c>
      <c r="L909" s="1">
        <v>45047</v>
      </c>
      <c r="M909" s="40">
        <v>-11521.25</v>
      </c>
      <c r="N909" s="40">
        <v>-11521.25</v>
      </c>
      <c r="O909" t="s">
        <v>3332</v>
      </c>
      <c r="P909" s="1">
        <v>45047</v>
      </c>
      <c r="Q909" t="s">
        <v>3448</v>
      </c>
      <c r="R909" t="s">
        <v>415</v>
      </c>
      <c r="S909" t="s">
        <v>412</v>
      </c>
    </row>
    <row r="910" spans="1:19" ht="13.95" customHeight="1" x14ac:dyDescent="0.25">
      <c r="A910" t="s">
        <v>3434</v>
      </c>
      <c r="B910" t="s">
        <v>0</v>
      </c>
      <c r="C910" s="1">
        <v>45047</v>
      </c>
      <c r="D910" s="1">
        <v>45047</v>
      </c>
      <c r="E910" t="s">
        <v>2378</v>
      </c>
      <c r="F910" s="1">
        <v>45042</v>
      </c>
      <c r="G910" s="34">
        <v>0.83702546296295999</v>
      </c>
      <c r="H910" t="s">
        <v>3335</v>
      </c>
      <c r="I910" s="1">
        <v>45047</v>
      </c>
      <c r="J910" t="s">
        <v>2378</v>
      </c>
      <c r="K910" t="s">
        <v>113</v>
      </c>
      <c r="L910" s="1">
        <v>45047</v>
      </c>
      <c r="M910" s="40">
        <v>-88012.03</v>
      </c>
      <c r="N910" s="40">
        <v>-88012.03</v>
      </c>
      <c r="O910" t="s">
        <v>3332</v>
      </c>
      <c r="P910" s="1">
        <v>45047</v>
      </c>
      <c r="Q910" t="s">
        <v>3435</v>
      </c>
      <c r="R910" t="s">
        <v>340</v>
      </c>
      <c r="S910" t="s">
        <v>337</v>
      </c>
    </row>
    <row r="911" spans="1:19" ht="13.95" customHeight="1" x14ac:dyDescent="0.25">
      <c r="A911" t="s">
        <v>3416</v>
      </c>
      <c r="B911" t="s">
        <v>0</v>
      </c>
      <c r="C911" s="1">
        <v>45047</v>
      </c>
      <c r="D911" s="1">
        <v>45047</v>
      </c>
      <c r="E911" t="s">
        <v>2294</v>
      </c>
      <c r="F911" s="1">
        <v>45042</v>
      </c>
      <c r="G911" s="34">
        <v>0.83690972222222004</v>
      </c>
      <c r="H911" t="s">
        <v>3335</v>
      </c>
      <c r="I911" s="1">
        <v>45047</v>
      </c>
      <c r="J911" t="s">
        <v>2294</v>
      </c>
      <c r="K911" t="s">
        <v>113</v>
      </c>
      <c r="L911" s="1">
        <v>45047</v>
      </c>
      <c r="M911" s="40">
        <v>-41705.86</v>
      </c>
      <c r="N911" s="40">
        <v>-41705.86</v>
      </c>
      <c r="O911" t="s">
        <v>3332</v>
      </c>
      <c r="P911" s="1">
        <v>45047</v>
      </c>
      <c r="Q911" t="s">
        <v>3417</v>
      </c>
      <c r="R911" t="s">
        <v>131</v>
      </c>
      <c r="S911" t="s">
        <v>127</v>
      </c>
    </row>
    <row r="912" spans="1:19" ht="13.95" customHeight="1" x14ac:dyDescent="0.25">
      <c r="A912" t="s">
        <v>3403</v>
      </c>
      <c r="B912" t="s">
        <v>0</v>
      </c>
      <c r="C912" s="1">
        <v>45047</v>
      </c>
      <c r="D912" s="1">
        <v>45047</v>
      </c>
      <c r="E912" t="s">
        <v>2432</v>
      </c>
      <c r="F912" s="1">
        <v>45042</v>
      </c>
      <c r="G912" s="34">
        <v>0.83710648148148004</v>
      </c>
      <c r="H912" t="s">
        <v>3335</v>
      </c>
      <c r="I912" s="1">
        <v>45047</v>
      </c>
      <c r="J912" t="s">
        <v>2432</v>
      </c>
      <c r="K912" t="s">
        <v>113</v>
      </c>
      <c r="L912" s="1">
        <v>45047</v>
      </c>
      <c r="M912" s="40">
        <v>-1544.67</v>
      </c>
      <c r="N912" s="40">
        <v>-1544.67</v>
      </c>
      <c r="O912" t="s">
        <v>3332</v>
      </c>
      <c r="P912" s="1">
        <v>45047</v>
      </c>
      <c r="Q912" t="s">
        <v>3404</v>
      </c>
      <c r="R912" t="s">
        <v>475</v>
      </c>
      <c r="S912" t="s">
        <v>472</v>
      </c>
    </row>
    <row r="913" spans="1:19" ht="13.95" customHeight="1" x14ac:dyDescent="0.25">
      <c r="A913" t="s">
        <v>3390</v>
      </c>
      <c r="B913" t="s">
        <v>0</v>
      </c>
      <c r="C913" s="1">
        <v>45047</v>
      </c>
      <c r="D913" s="1">
        <v>45047</v>
      </c>
      <c r="E913" t="s">
        <v>2334</v>
      </c>
      <c r="F913" s="1">
        <v>45042</v>
      </c>
      <c r="G913" s="34">
        <v>0.83696759259259002</v>
      </c>
      <c r="H913" t="s">
        <v>3335</v>
      </c>
      <c r="I913" s="1">
        <v>45047</v>
      </c>
      <c r="J913" t="s">
        <v>2334</v>
      </c>
      <c r="K913" t="s">
        <v>113</v>
      </c>
      <c r="L913" s="1">
        <v>45047</v>
      </c>
      <c r="M913" s="40">
        <v>-3571.19</v>
      </c>
      <c r="N913" s="40">
        <v>-3571.19</v>
      </c>
      <c r="O913" t="s">
        <v>3332</v>
      </c>
      <c r="P913" s="1">
        <v>45047</v>
      </c>
      <c r="Q913" t="s">
        <v>3391</v>
      </c>
      <c r="R913" t="s">
        <v>3388</v>
      </c>
      <c r="S913" t="s">
        <v>227</v>
      </c>
    </row>
    <row r="914" spans="1:19" ht="13.95" customHeight="1" x14ac:dyDescent="0.25">
      <c r="A914" t="s">
        <v>3376</v>
      </c>
      <c r="B914" t="s">
        <v>0</v>
      </c>
      <c r="C914" s="1">
        <v>45047</v>
      </c>
      <c r="D914" s="1">
        <v>45047</v>
      </c>
      <c r="E914" t="s">
        <v>2342</v>
      </c>
      <c r="F914" s="1">
        <v>45042</v>
      </c>
      <c r="G914" s="34">
        <v>0.83697916666667005</v>
      </c>
      <c r="H914" t="s">
        <v>3335</v>
      </c>
      <c r="I914" s="1">
        <v>45047</v>
      </c>
      <c r="J914" t="s">
        <v>2342</v>
      </c>
      <c r="K914" t="s">
        <v>113</v>
      </c>
      <c r="L914" s="1">
        <v>45047</v>
      </c>
      <c r="M914" s="40">
        <v>-34910.480000000003</v>
      </c>
      <c r="N914" s="40">
        <v>-34910.480000000003</v>
      </c>
      <c r="O914" t="s">
        <v>3332</v>
      </c>
      <c r="P914" s="1">
        <v>45047</v>
      </c>
      <c r="Q914" t="s">
        <v>3377</v>
      </c>
      <c r="R914" t="s">
        <v>250</v>
      </c>
      <c r="S914" t="s">
        <v>247</v>
      </c>
    </row>
    <row r="915" spans="1:19" ht="13.95" customHeight="1" x14ac:dyDescent="0.25">
      <c r="A915" t="s">
        <v>3363</v>
      </c>
      <c r="B915" t="s">
        <v>0</v>
      </c>
      <c r="C915" s="1">
        <v>45047</v>
      </c>
      <c r="D915" s="1">
        <v>45047</v>
      </c>
      <c r="E915" t="s">
        <v>2414</v>
      </c>
      <c r="F915" s="1">
        <v>45042</v>
      </c>
      <c r="G915" s="34">
        <v>0.83708333333332996</v>
      </c>
      <c r="H915" t="s">
        <v>3335</v>
      </c>
      <c r="I915" s="1">
        <v>45047</v>
      </c>
      <c r="J915" t="s">
        <v>2414</v>
      </c>
      <c r="K915" t="s">
        <v>113</v>
      </c>
      <c r="L915" s="1">
        <v>45047</v>
      </c>
      <c r="M915" s="40">
        <v>-6738.8</v>
      </c>
      <c r="N915" s="40">
        <v>-6738.8</v>
      </c>
      <c r="O915" t="s">
        <v>3332</v>
      </c>
      <c r="P915" s="1">
        <v>45047</v>
      </c>
      <c r="Q915" t="s">
        <v>3364</v>
      </c>
      <c r="R915" t="s">
        <v>430</v>
      </c>
      <c r="S915" t="s">
        <v>427</v>
      </c>
    </row>
    <row r="916" spans="1:19" ht="13.95" customHeight="1" x14ac:dyDescent="0.25">
      <c r="A916" t="s">
        <v>3350</v>
      </c>
      <c r="B916" t="s">
        <v>0</v>
      </c>
      <c r="C916" s="1">
        <v>45047</v>
      </c>
      <c r="D916" s="1">
        <v>45047</v>
      </c>
      <c r="E916" t="s">
        <v>2296</v>
      </c>
      <c r="F916" s="1">
        <v>45042</v>
      </c>
      <c r="G916" s="34">
        <v>0.83690972222222004</v>
      </c>
      <c r="H916" t="s">
        <v>3335</v>
      </c>
      <c r="I916" s="1">
        <v>45047</v>
      </c>
      <c r="J916" t="s">
        <v>2296</v>
      </c>
      <c r="K916" t="s">
        <v>113</v>
      </c>
      <c r="L916" s="1">
        <v>45047</v>
      </c>
      <c r="M916" s="40">
        <v>-9471.86</v>
      </c>
      <c r="N916" s="40">
        <v>-9471.86</v>
      </c>
      <c r="O916" t="s">
        <v>3332</v>
      </c>
      <c r="P916" s="1">
        <v>45047</v>
      </c>
      <c r="Q916" t="s">
        <v>3351</v>
      </c>
      <c r="R916" t="s">
        <v>3348</v>
      </c>
      <c r="S916" t="s">
        <v>132</v>
      </c>
    </row>
    <row r="917" spans="1:19" ht="13.95" customHeight="1" x14ac:dyDescent="0.25">
      <c r="A917" t="s">
        <v>3336</v>
      </c>
      <c r="B917" t="s">
        <v>0</v>
      </c>
      <c r="C917" s="1">
        <v>45047</v>
      </c>
      <c r="D917" s="1">
        <v>45077</v>
      </c>
      <c r="E917" t="s">
        <v>2290</v>
      </c>
      <c r="F917" s="1">
        <v>45042</v>
      </c>
      <c r="G917" s="34">
        <v>0.83689814814815</v>
      </c>
      <c r="H917" t="s">
        <v>3335</v>
      </c>
      <c r="I917" s="1">
        <v>45047</v>
      </c>
      <c r="J917" t="s">
        <v>2290</v>
      </c>
      <c r="K917" t="s">
        <v>113</v>
      </c>
      <c r="L917" s="1">
        <v>45047</v>
      </c>
      <c r="M917" s="40">
        <v>-7859.66</v>
      </c>
      <c r="N917" s="40">
        <v>-7859.66</v>
      </c>
      <c r="O917" t="s">
        <v>3332</v>
      </c>
      <c r="P917" s="1">
        <v>45077</v>
      </c>
      <c r="Q917" t="s">
        <v>3337</v>
      </c>
      <c r="R917" t="s">
        <v>3333</v>
      </c>
      <c r="S917" t="s">
        <v>117</v>
      </c>
    </row>
    <row r="918" spans="1:19" ht="13.95" customHeight="1" x14ac:dyDescent="0.25">
      <c r="A918" t="s">
        <v>4428</v>
      </c>
      <c r="B918" t="s">
        <v>0</v>
      </c>
      <c r="C918" s="1">
        <v>45078</v>
      </c>
      <c r="D918" s="1">
        <v>45078</v>
      </c>
      <c r="E918" t="s">
        <v>2643</v>
      </c>
      <c r="F918" s="1">
        <v>45076</v>
      </c>
      <c r="G918" s="34">
        <v>0.83717592592593004</v>
      </c>
      <c r="H918" t="s">
        <v>3335</v>
      </c>
      <c r="I918" s="1">
        <v>45078</v>
      </c>
      <c r="J918" t="s">
        <v>2643</v>
      </c>
      <c r="K918" t="s">
        <v>113</v>
      </c>
      <c r="L918" s="1">
        <v>45078</v>
      </c>
      <c r="M918" s="40">
        <v>-5049.38</v>
      </c>
      <c r="N918" s="40">
        <v>-5049.38</v>
      </c>
      <c r="O918" t="s">
        <v>3332</v>
      </c>
      <c r="P918" s="1">
        <v>45078</v>
      </c>
      <c r="Q918" t="s">
        <v>4427</v>
      </c>
      <c r="R918" t="s">
        <v>505</v>
      </c>
      <c r="S918" t="s">
        <v>502</v>
      </c>
    </row>
    <row r="919" spans="1:19" ht="13.95" customHeight="1" x14ac:dyDescent="0.25">
      <c r="A919" t="s">
        <v>4415</v>
      </c>
      <c r="B919" t="s">
        <v>0</v>
      </c>
      <c r="C919" s="1">
        <v>45078</v>
      </c>
      <c r="D919" s="1">
        <v>45078</v>
      </c>
      <c r="E919" t="s">
        <v>2641</v>
      </c>
      <c r="F919" s="1">
        <v>45076</v>
      </c>
      <c r="G919" s="34">
        <v>0.83717592592593004</v>
      </c>
      <c r="H919" t="s">
        <v>3335</v>
      </c>
      <c r="I919" s="1">
        <v>45078</v>
      </c>
      <c r="J919" t="s">
        <v>2641</v>
      </c>
      <c r="K919" t="s">
        <v>113</v>
      </c>
      <c r="L919" s="1">
        <v>45078</v>
      </c>
      <c r="M919" s="40">
        <v>-209325.97</v>
      </c>
      <c r="N919" s="40">
        <v>-209325.97</v>
      </c>
      <c r="O919" t="s">
        <v>3332</v>
      </c>
      <c r="P919" s="1">
        <v>45078</v>
      </c>
      <c r="Q919" t="s">
        <v>4414</v>
      </c>
      <c r="R919" t="s">
        <v>500</v>
      </c>
      <c r="S919" t="s">
        <v>497</v>
      </c>
    </row>
    <row r="920" spans="1:19" ht="13.95" customHeight="1" x14ac:dyDescent="0.25">
      <c r="A920" t="s">
        <v>4402</v>
      </c>
      <c r="B920" t="s">
        <v>0</v>
      </c>
      <c r="C920" s="1">
        <v>45078</v>
      </c>
      <c r="D920" s="1">
        <v>45078</v>
      </c>
      <c r="E920" t="s">
        <v>2639</v>
      </c>
      <c r="F920" s="1">
        <v>45076</v>
      </c>
      <c r="G920" s="34">
        <v>0.83716435185185001</v>
      </c>
      <c r="H920" t="s">
        <v>3335</v>
      </c>
      <c r="I920" s="1">
        <v>45078</v>
      </c>
      <c r="J920" t="s">
        <v>2639</v>
      </c>
      <c r="K920" t="s">
        <v>113</v>
      </c>
      <c r="L920" s="1">
        <v>45078</v>
      </c>
      <c r="M920" s="40">
        <v>-7942</v>
      </c>
      <c r="N920" s="40">
        <v>-7942</v>
      </c>
      <c r="O920" t="s">
        <v>3332</v>
      </c>
      <c r="P920" s="1">
        <v>45078</v>
      </c>
      <c r="Q920" t="s">
        <v>4401</v>
      </c>
      <c r="R920" t="s">
        <v>495</v>
      </c>
      <c r="S920" t="s">
        <v>492</v>
      </c>
    </row>
    <row r="921" spans="1:19" ht="13.95" customHeight="1" x14ac:dyDescent="0.25">
      <c r="A921" t="s">
        <v>4389</v>
      </c>
      <c r="B921" t="s">
        <v>0</v>
      </c>
      <c r="C921" s="1">
        <v>45078</v>
      </c>
      <c r="D921" s="1">
        <v>45078</v>
      </c>
      <c r="E921" t="s">
        <v>2637</v>
      </c>
      <c r="F921" s="1">
        <v>45076</v>
      </c>
      <c r="G921" s="34">
        <v>0.83716435185185001</v>
      </c>
      <c r="H921" t="s">
        <v>3335</v>
      </c>
      <c r="I921" s="1">
        <v>45078</v>
      </c>
      <c r="J921" t="s">
        <v>2637</v>
      </c>
      <c r="K921" t="s">
        <v>113</v>
      </c>
      <c r="L921" s="1">
        <v>45078</v>
      </c>
      <c r="M921" s="40">
        <v>-1843.23</v>
      </c>
      <c r="N921" s="40">
        <v>-1843.23</v>
      </c>
      <c r="O921" t="s">
        <v>3332</v>
      </c>
      <c r="P921" s="1">
        <v>45078</v>
      </c>
      <c r="Q921" t="s">
        <v>4388</v>
      </c>
      <c r="R921" t="s">
        <v>490</v>
      </c>
      <c r="S921" t="s">
        <v>487</v>
      </c>
    </row>
    <row r="922" spans="1:19" ht="13.95" customHeight="1" x14ac:dyDescent="0.25">
      <c r="A922" t="s">
        <v>4376</v>
      </c>
      <c r="B922" t="s">
        <v>0</v>
      </c>
      <c r="C922" s="1">
        <v>45078</v>
      </c>
      <c r="D922" s="1">
        <v>45078</v>
      </c>
      <c r="E922" t="s">
        <v>2635</v>
      </c>
      <c r="F922" s="1">
        <v>45076</v>
      </c>
      <c r="G922" s="34">
        <v>0.83716435185185001</v>
      </c>
      <c r="H922" t="s">
        <v>3335</v>
      </c>
      <c r="I922" s="1">
        <v>45078</v>
      </c>
      <c r="J922" t="s">
        <v>2635</v>
      </c>
      <c r="K922" t="s">
        <v>113</v>
      </c>
      <c r="L922" s="1">
        <v>45078</v>
      </c>
      <c r="M922" s="40">
        <v>-67148.89</v>
      </c>
      <c r="N922" s="40">
        <v>-67148.89</v>
      </c>
      <c r="O922" t="s">
        <v>3332</v>
      </c>
      <c r="P922" s="1">
        <v>45078</v>
      </c>
      <c r="Q922" t="s">
        <v>4375</v>
      </c>
      <c r="R922" t="s">
        <v>485</v>
      </c>
      <c r="S922" t="s">
        <v>482</v>
      </c>
    </row>
    <row r="923" spans="1:19" ht="13.95" customHeight="1" x14ac:dyDescent="0.25">
      <c r="A923" t="s">
        <v>4363</v>
      </c>
      <c r="B923" t="s">
        <v>0</v>
      </c>
      <c r="C923" s="1">
        <v>45078</v>
      </c>
      <c r="D923" s="1">
        <v>45078</v>
      </c>
      <c r="E923" t="s">
        <v>2629</v>
      </c>
      <c r="F923" s="1">
        <v>45076</v>
      </c>
      <c r="G923" s="34">
        <v>0.83715277777777997</v>
      </c>
      <c r="H923" t="s">
        <v>3335</v>
      </c>
      <c r="I923" s="1">
        <v>45078</v>
      </c>
      <c r="J923" t="s">
        <v>2629</v>
      </c>
      <c r="K923" t="s">
        <v>113</v>
      </c>
      <c r="L923" s="1">
        <v>45078</v>
      </c>
      <c r="M923" s="40">
        <v>-14993.04</v>
      </c>
      <c r="N923" s="40">
        <v>-14993.04</v>
      </c>
      <c r="O923" t="s">
        <v>3332</v>
      </c>
      <c r="P923" s="1">
        <v>45078</v>
      </c>
      <c r="Q923" t="s">
        <v>4362</v>
      </c>
      <c r="R923" t="s">
        <v>470</v>
      </c>
      <c r="S923" t="s">
        <v>467</v>
      </c>
    </row>
    <row r="924" spans="1:19" ht="13.95" customHeight="1" x14ac:dyDescent="0.25">
      <c r="A924" t="s">
        <v>4350</v>
      </c>
      <c r="B924" t="s">
        <v>0</v>
      </c>
      <c r="C924" s="1">
        <v>45078</v>
      </c>
      <c r="D924" s="1">
        <v>45078</v>
      </c>
      <c r="E924" t="s">
        <v>2627</v>
      </c>
      <c r="F924" s="1">
        <v>45076</v>
      </c>
      <c r="G924" s="34">
        <v>0.83715277777777997</v>
      </c>
      <c r="H924" t="s">
        <v>3335</v>
      </c>
      <c r="I924" s="1">
        <v>45078</v>
      </c>
      <c r="J924" t="s">
        <v>2627</v>
      </c>
      <c r="K924" t="s">
        <v>113</v>
      </c>
      <c r="L924" s="1">
        <v>45078</v>
      </c>
      <c r="M924" s="40">
        <v>-3392.93</v>
      </c>
      <c r="N924" s="40">
        <v>-3392.93</v>
      </c>
      <c r="O924" t="s">
        <v>3332</v>
      </c>
      <c r="P924" s="1">
        <v>45078</v>
      </c>
      <c r="Q924" t="s">
        <v>4349</v>
      </c>
      <c r="R924" t="s">
        <v>465</v>
      </c>
      <c r="S924" t="s">
        <v>462</v>
      </c>
    </row>
    <row r="925" spans="1:19" ht="13.95" customHeight="1" x14ac:dyDescent="0.25">
      <c r="A925" t="s">
        <v>4337</v>
      </c>
      <c r="B925" t="s">
        <v>0</v>
      </c>
      <c r="C925" s="1">
        <v>45078</v>
      </c>
      <c r="D925" s="1">
        <v>45078</v>
      </c>
      <c r="E925" t="s">
        <v>2625</v>
      </c>
      <c r="F925" s="1">
        <v>45076</v>
      </c>
      <c r="G925" s="34">
        <v>0.83714120370370004</v>
      </c>
      <c r="H925" t="s">
        <v>3335</v>
      </c>
      <c r="I925" s="1">
        <v>45078</v>
      </c>
      <c r="J925" t="s">
        <v>2625</v>
      </c>
      <c r="K925" t="s">
        <v>113</v>
      </c>
      <c r="L925" s="1">
        <v>45078</v>
      </c>
      <c r="M925" s="40">
        <v>-14924.73</v>
      </c>
      <c r="N925" s="40">
        <v>-14924.73</v>
      </c>
      <c r="O925" t="s">
        <v>3332</v>
      </c>
      <c r="P925" s="1">
        <v>45078</v>
      </c>
      <c r="Q925" t="s">
        <v>4336</v>
      </c>
      <c r="R925" t="s">
        <v>460</v>
      </c>
      <c r="S925" t="s">
        <v>457</v>
      </c>
    </row>
    <row r="926" spans="1:19" ht="13.95" customHeight="1" x14ac:dyDescent="0.25">
      <c r="A926" t="s">
        <v>4324</v>
      </c>
      <c r="B926" t="s">
        <v>0</v>
      </c>
      <c r="C926" s="1">
        <v>45078</v>
      </c>
      <c r="D926" s="1">
        <v>45078</v>
      </c>
      <c r="E926" t="s">
        <v>2623</v>
      </c>
      <c r="F926" s="1">
        <v>45076</v>
      </c>
      <c r="G926" s="34">
        <v>0.83714120370370004</v>
      </c>
      <c r="H926" t="s">
        <v>3335</v>
      </c>
      <c r="I926" s="1">
        <v>45078</v>
      </c>
      <c r="J926" t="s">
        <v>2623</v>
      </c>
      <c r="K926" t="s">
        <v>113</v>
      </c>
      <c r="L926" s="1">
        <v>45078</v>
      </c>
      <c r="M926" s="40">
        <v>-10027.219999999999</v>
      </c>
      <c r="N926" s="40">
        <v>-10027.219999999999</v>
      </c>
      <c r="O926" t="s">
        <v>3332</v>
      </c>
      <c r="P926" s="1">
        <v>45078</v>
      </c>
      <c r="Q926" t="s">
        <v>4323</v>
      </c>
      <c r="R926" t="s">
        <v>455</v>
      </c>
      <c r="S926" t="s">
        <v>452</v>
      </c>
    </row>
    <row r="927" spans="1:19" ht="13.95" customHeight="1" x14ac:dyDescent="0.25">
      <c r="A927" t="s">
        <v>4311</v>
      </c>
      <c r="B927" t="s">
        <v>0</v>
      </c>
      <c r="C927" s="1">
        <v>45078</v>
      </c>
      <c r="D927" s="1">
        <v>45078</v>
      </c>
      <c r="E927" t="s">
        <v>2621</v>
      </c>
      <c r="F927" s="1">
        <v>45076</v>
      </c>
      <c r="G927" s="34">
        <v>0.83714120370370004</v>
      </c>
      <c r="H927" t="s">
        <v>3335</v>
      </c>
      <c r="I927" s="1">
        <v>45078</v>
      </c>
      <c r="J927" t="s">
        <v>2621</v>
      </c>
      <c r="K927" t="s">
        <v>113</v>
      </c>
      <c r="L927" s="1">
        <v>45078</v>
      </c>
      <c r="M927" s="40">
        <v>-28695.98</v>
      </c>
      <c r="N927" s="40">
        <v>-28695.98</v>
      </c>
      <c r="O927" t="s">
        <v>3332</v>
      </c>
      <c r="P927" s="1">
        <v>45078</v>
      </c>
      <c r="Q927" t="s">
        <v>4310</v>
      </c>
      <c r="R927" t="s">
        <v>450</v>
      </c>
      <c r="S927" t="s">
        <v>447</v>
      </c>
    </row>
    <row r="928" spans="1:19" ht="13.95" customHeight="1" x14ac:dyDescent="0.25">
      <c r="A928" t="s">
        <v>4298</v>
      </c>
      <c r="B928" t="s">
        <v>0</v>
      </c>
      <c r="C928" s="1">
        <v>45078</v>
      </c>
      <c r="D928" s="1">
        <v>45078</v>
      </c>
      <c r="E928" t="s">
        <v>2619</v>
      </c>
      <c r="F928" s="1">
        <v>45076</v>
      </c>
      <c r="G928" s="34">
        <v>0.83712962962963</v>
      </c>
      <c r="H928" t="s">
        <v>3335</v>
      </c>
      <c r="I928" s="1">
        <v>45078</v>
      </c>
      <c r="J928" t="s">
        <v>2619</v>
      </c>
      <c r="K928" t="s">
        <v>113</v>
      </c>
      <c r="L928" s="1">
        <v>45078</v>
      </c>
      <c r="M928" s="40">
        <v>-3707.58</v>
      </c>
      <c r="N928" s="40">
        <v>-3707.58</v>
      </c>
      <c r="O928" t="s">
        <v>3332</v>
      </c>
      <c r="P928" s="1">
        <v>45078</v>
      </c>
      <c r="Q928" t="s">
        <v>4297</v>
      </c>
      <c r="R928" t="s">
        <v>445</v>
      </c>
      <c r="S928" t="s">
        <v>442</v>
      </c>
    </row>
    <row r="929" spans="1:19" ht="13.95" customHeight="1" x14ac:dyDescent="0.25">
      <c r="A929" t="s">
        <v>4285</v>
      </c>
      <c r="B929" t="s">
        <v>0</v>
      </c>
      <c r="C929" s="1">
        <v>45078</v>
      </c>
      <c r="D929" s="1">
        <v>45078</v>
      </c>
      <c r="E929" t="s">
        <v>2617</v>
      </c>
      <c r="F929" s="1">
        <v>45076</v>
      </c>
      <c r="G929" s="34">
        <v>0.83712962962963</v>
      </c>
      <c r="H929" t="s">
        <v>3335</v>
      </c>
      <c r="I929" s="1">
        <v>45078</v>
      </c>
      <c r="J929" t="s">
        <v>2617</v>
      </c>
      <c r="K929" t="s">
        <v>113</v>
      </c>
      <c r="L929" s="1">
        <v>45078</v>
      </c>
      <c r="M929" s="40">
        <v>-3816.33</v>
      </c>
      <c r="N929" s="40">
        <v>-3816.33</v>
      </c>
      <c r="O929" t="s">
        <v>3332</v>
      </c>
      <c r="P929" s="1">
        <v>45078</v>
      </c>
      <c r="Q929" t="s">
        <v>4284</v>
      </c>
      <c r="R929" t="s">
        <v>440</v>
      </c>
      <c r="S929" t="s">
        <v>437</v>
      </c>
    </row>
    <row r="930" spans="1:19" ht="13.95" customHeight="1" x14ac:dyDescent="0.25">
      <c r="A930" t="s">
        <v>4272</v>
      </c>
      <c r="B930" t="s">
        <v>0</v>
      </c>
      <c r="C930" s="1">
        <v>45078</v>
      </c>
      <c r="D930" s="1">
        <v>45078</v>
      </c>
      <c r="E930" t="s">
        <v>2615</v>
      </c>
      <c r="F930" s="1">
        <v>45076</v>
      </c>
      <c r="G930" s="34">
        <v>0.83712962962963</v>
      </c>
      <c r="H930" t="s">
        <v>3335</v>
      </c>
      <c r="I930" s="1">
        <v>45078</v>
      </c>
      <c r="J930" t="s">
        <v>2615</v>
      </c>
      <c r="K930" t="s">
        <v>113</v>
      </c>
      <c r="L930" s="1">
        <v>45078</v>
      </c>
      <c r="M930" s="40">
        <v>-88416.21</v>
      </c>
      <c r="N930" s="40">
        <v>-88416.21</v>
      </c>
      <c r="O930" t="s">
        <v>3332</v>
      </c>
      <c r="P930" s="1">
        <v>45078</v>
      </c>
      <c r="Q930" t="s">
        <v>4271</v>
      </c>
      <c r="R930" t="s">
        <v>435</v>
      </c>
      <c r="S930" t="s">
        <v>432</v>
      </c>
    </row>
    <row r="931" spans="1:19" ht="13.95" customHeight="1" x14ac:dyDescent="0.25">
      <c r="A931" t="s">
        <v>4249</v>
      </c>
      <c r="B931" t="s">
        <v>0</v>
      </c>
      <c r="C931" s="1">
        <v>45078</v>
      </c>
      <c r="D931" s="1">
        <v>45078</v>
      </c>
      <c r="E931" t="s">
        <v>2611</v>
      </c>
      <c r="F931" s="1">
        <v>45076</v>
      </c>
      <c r="G931" s="34">
        <v>0.83711805555555996</v>
      </c>
      <c r="H931" t="s">
        <v>3335</v>
      </c>
      <c r="I931" s="1">
        <v>45078</v>
      </c>
      <c r="J931" t="s">
        <v>2611</v>
      </c>
      <c r="K931" t="s">
        <v>113</v>
      </c>
      <c r="L931" s="1">
        <v>45078</v>
      </c>
      <c r="M931" s="40">
        <v>-2255.25</v>
      </c>
      <c r="N931" s="40">
        <v>-2255.25</v>
      </c>
      <c r="O931" t="s">
        <v>3332</v>
      </c>
      <c r="P931" s="1">
        <v>45078</v>
      </c>
      <c r="Q931" t="s">
        <v>4248</v>
      </c>
      <c r="R931" t="s">
        <v>425</v>
      </c>
      <c r="S931" t="s">
        <v>422</v>
      </c>
    </row>
    <row r="932" spans="1:19" ht="13.95" customHeight="1" x14ac:dyDescent="0.25">
      <c r="A932" t="s">
        <v>4236</v>
      </c>
      <c r="B932" t="s">
        <v>0</v>
      </c>
      <c r="C932" s="1">
        <v>45078</v>
      </c>
      <c r="D932" s="1">
        <v>45078</v>
      </c>
      <c r="E932" t="s">
        <v>2609</v>
      </c>
      <c r="F932" s="1">
        <v>45076</v>
      </c>
      <c r="G932" s="34">
        <v>0.83711805555555996</v>
      </c>
      <c r="H932" t="s">
        <v>3335</v>
      </c>
      <c r="I932" s="1">
        <v>45078</v>
      </c>
      <c r="J932" t="s">
        <v>2609</v>
      </c>
      <c r="K932" t="s">
        <v>113</v>
      </c>
      <c r="L932" s="1">
        <v>45078</v>
      </c>
      <c r="M932" s="40">
        <v>-43362.28</v>
      </c>
      <c r="N932" s="40">
        <v>-43362.28</v>
      </c>
      <c r="O932" t="s">
        <v>3332</v>
      </c>
      <c r="P932" s="1">
        <v>45078</v>
      </c>
      <c r="Q932" t="s">
        <v>4235</v>
      </c>
      <c r="R932" t="s">
        <v>420</v>
      </c>
      <c r="S932" t="s">
        <v>417</v>
      </c>
    </row>
    <row r="933" spans="1:19" ht="13.95" customHeight="1" x14ac:dyDescent="0.25">
      <c r="A933" t="s">
        <v>4223</v>
      </c>
      <c r="B933" t="s">
        <v>0</v>
      </c>
      <c r="C933" s="1">
        <v>45078</v>
      </c>
      <c r="D933" s="1">
        <v>45078</v>
      </c>
      <c r="E933" t="s">
        <v>2605</v>
      </c>
      <c r="F933" s="1">
        <v>45076</v>
      </c>
      <c r="G933" s="34">
        <v>0.83710648148148004</v>
      </c>
      <c r="H933" t="s">
        <v>3335</v>
      </c>
      <c r="I933" s="1">
        <v>45078</v>
      </c>
      <c r="J933" t="s">
        <v>2605</v>
      </c>
      <c r="K933" t="s">
        <v>113</v>
      </c>
      <c r="L933" s="1">
        <v>45078</v>
      </c>
      <c r="M933" s="40">
        <v>-55788.51</v>
      </c>
      <c r="N933" s="40">
        <v>-55788.51</v>
      </c>
      <c r="O933" t="s">
        <v>3332</v>
      </c>
      <c r="P933" s="1">
        <v>45078</v>
      </c>
      <c r="Q933" t="s">
        <v>4222</v>
      </c>
      <c r="R933" t="s">
        <v>410</v>
      </c>
      <c r="S933" t="s">
        <v>407</v>
      </c>
    </row>
    <row r="934" spans="1:19" ht="13.95" customHeight="1" x14ac:dyDescent="0.25">
      <c r="A934" t="s">
        <v>4210</v>
      </c>
      <c r="B934" t="s">
        <v>0</v>
      </c>
      <c r="C934" s="1">
        <v>45078</v>
      </c>
      <c r="D934" s="1">
        <v>45078</v>
      </c>
      <c r="E934" t="s">
        <v>2603</v>
      </c>
      <c r="F934" s="1">
        <v>45076</v>
      </c>
      <c r="G934" s="34">
        <v>0.83710648148148004</v>
      </c>
      <c r="H934" t="s">
        <v>3335</v>
      </c>
      <c r="I934" s="1">
        <v>45078</v>
      </c>
      <c r="J934" t="s">
        <v>2603</v>
      </c>
      <c r="K934" t="s">
        <v>113</v>
      </c>
      <c r="L934" s="1">
        <v>45078</v>
      </c>
      <c r="M934" s="40">
        <v>-52229.09</v>
      </c>
      <c r="N934" s="40">
        <v>-52229.09</v>
      </c>
      <c r="O934" t="s">
        <v>3332</v>
      </c>
      <c r="P934" s="1">
        <v>45078</v>
      </c>
      <c r="Q934" t="s">
        <v>4209</v>
      </c>
      <c r="R934" t="s">
        <v>405</v>
      </c>
      <c r="S934" t="s">
        <v>402</v>
      </c>
    </row>
    <row r="935" spans="1:19" ht="13.95" customHeight="1" x14ac:dyDescent="0.25">
      <c r="A935" t="s">
        <v>4197</v>
      </c>
      <c r="B935" t="s">
        <v>0</v>
      </c>
      <c r="C935" s="1">
        <v>45078</v>
      </c>
      <c r="D935" s="1">
        <v>45078</v>
      </c>
      <c r="E935" t="s">
        <v>2601</v>
      </c>
      <c r="F935" s="1">
        <v>45076</v>
      </c>
      <c r="G935" s="34">
        <v>0.83710648148148004</v>
      </c>
      <c r="H935" t="s">
        <v>3335</v>
      </c>
      <c r="I935" s="1">
        <v>45078</v>
      </c>
      <c r="J935" t="s">
        <v>2601</v>
      </c>
      <c r="K935" t="s">
        <v>113</v>
      </c>
      <c r="L935" s="1">
        <v>45078</v>
      </c>
      <c r="M935" s="40">
        <v>-253979.93</v>
      </c>
      <c r="N935" s="40">
        <v>-253979.93</v>
      </c>
      <c r="O935" t="s">
        <v>3332</v>
      </c>
      <c r="P935" s="1">
        <v>45078</v>
      </c>
      <c r="Q935" t="s">
        <v>4196</v>
      </c>
      <c r="R935" t="s">
        <v>400</v>
      </c>
      <c r="S935" t="s">
        <v>397</v>
      </c>
    </row>
    <row r="936" spans="1:19" ht="13.95" customHeight="1" x14ac:dyDescent="0.25">
      <c r="A936" t="s">
        <v>4184</v>
      </c>
      <c r="B936" t="s">
        <v>0</v>
      </c>
      <c r="C936" s="1">
        <v>45078</v>
      </c>
      <c r="D936" s="1">
        <v>45078</v>
      </c>
      <c r="E936" t="s">
        <v>2599</v>
      </c>
      <c r="F936" s="1">
        <v>45076</v>
      </c>
      <c r="G936" s="34">
        <v>0.83710648148148004</v>
      </c>
      <c r="H936" t="s">
        <v>3335</v>
      </c>
      <c r="I936" s="1">
        <v>45078</v>
      </c>
      <c r="J936" t="s">
        <v>2599</v>
      </c>
      <c r="K936" t="s">
        <v>113</v>
      </c>
      <c r="L936" s="1">
        <v>45078</v>
      </c>
      <c r="M936" s="40">
        <v>-21406.06</v>
      </c>
      <c r="N936" s="40">
        <v>-21406.06</v>
      </c>
      <c r="O936" t="s">
        <v>3332</v>
      </c>
      <c r="P936" s="1">
        <v>45078</v>
      </c>
      <c r="Q936" t="s">
        <v>4183</v>
      </c>
      <c r="R936" t="s">
        <v>395</v>
      </c>
      <c r="S936" t="s">
        <v>392</v>
      </c>
    </row>
    <row r="937" spans="1:19" ht="13.95" customHeight="1" x14ac:dyDescent="0.25">
      <c r="A937" t="s">
        <v>4171</v>
      </c>
      <c r="B937" t="s">
        <v>0</v>
      </c>
      <c r="C937" s="1">
        <v>45078</v>
      </c>
      <c r="D937" s="1">
        <v>45078</v>
      </c>
      <c r="E937" t="s">
        <v>2597</v>
      </c>
      <c r="F937" s="1">
        <v>45076</v>
      </c>
      <c r="G937" s="34">
        <v>0.83709490740740999</v>
      </c>
      <c r="H937" t="s">
        <v>3335</v>
      </c>
      <c r="I937" s="1">
        <v>45078</v>
      </c>
      <c r="J937" t="s">
        <v>2597</v>
      </c>
      <c r="K937" t="s">
        <v>113</v>
      </c>
      <c r="L937" s="1">
        <v>45078</v>
      </c>
      <c r="M937" s="40">
        <v>-1817.2</v>
      </c>
      <c r="N937" s="40">
        <v>-1817.2</v>
      </c>
      <c r="O937" t="s">
        <v>3332</v>
      </c>
      <c r="P937" s="1">
        <v>45078</v>
      </c>
      <c r="Q937" t="s">
        <v>4170</v>
      </c>
      <c r="R937" t="s">
        <v>4169</v>
      </c>
      <c r="S937" t="s">
        <v>387</v>
      </c>
    </row>
    <row r="938" spans="1:19" ht="13.95" customHeight="1" x14ac:dyDescent="0.25">
      <c r="A938" t="s">
        <v>4157</v>
      </c>
      <c r="B938" t="s">
        <v>0</v>
      </c>
      <c r="C938" s="1">
        <v>45078</v>
      </c>
      <c r="D938" s="1">
        <v>45078</v>
      </c>
      <c r="E938" t="s">
        <v>2595</v>
      </c>
      <c r="F938" s="1">
        <v>45076</v>
      </c>
      <c r="G938" s="34">
        <v>0.83709490740740999</v>
      </c>
      <c r="H938" t="s">
        <v>3335</v>
      </c>
      <c r="I938" s="1">
        <v>45078</v>
      </c>
      <c r="J938" t="s">
        <v>2595</v>
      </c>
      <c r="K938" t="s">
        <v>113</v>
      </c>
      <c r="L938" s="1">
        <v>45078</v>
      </c>
      <c r="M938" s="40">
        <v>-2969.93</v>
      </c>
      <c r="N938" s="40">
        <v>-2969.93</v>
      </c>
      <c r="O938" t="s">
        <v>3332</v>
      </c>
      <c r="P938" s="1">
        <v>45078</v>
      </c>
      <c r="Q938" t="s">
        <v>4156</v>
      </c>
      <c r="R938" t="s">
        <v>385</v>
      </c>
      <c r="S938" t="s">
        <v>382</v>
      </c>
    </row>
    <row r="939" spans="1:19" ht="13.95" customHeight="1" x14ac:dyDescent="0.25">
      <c r="A939" t="s">
        <v>4144</v>
      </c>
      <c r="B939" t="s">
        <v>0</v>
      </c>
      <c r="C939" s="1">
        <v>45078</v>
      </c>
      <c r="D939" s="1">
        <v>45078</v>
      </c>
      <c r="E939" t="s">
        <v>2593</v>
      </c>
      <c r="F939" s="1">
        <v>45076</v>
      </c>
      <c r="G939" s="34">
        <v>0.83709490740740999</v>
      </c>
      <c r="H939" t="s">
        <v>3335</v>
      </c>
      <c r="I939" s="1">
        <v>45078</v>
      </c>
      <c r="J939" t="s">
        <v>2593</v>
      </c>
      <c r="K939" t="s">
        <v>113</v>
      </c>
      <c r="L939" s="1">
        <v>45078</v>
      </c>
      <c r="M939" s="40">
        <v>-18444.689999999999</v>
      </c>
      <c r="N939" s="40">
        <v>-18444.689999999999</v>
      </c>
      <c r="O939" t="s">
        <v>3332</v>
      </c>
      <c r="P939" s="1">
        <v>45078</v>
      </c>
      <c r="Q939" t="s">
        <v>4143</v>
      </c>
      <c r="R939" t="s">
        <v>380</v>
      </c>
      <c r="S939" t="s">
        <v>377</v>
      </c>
    </row>
    <row r="940" spans="1:19" ht="13.95" customHeight="1" x14ac:dyDescent="0.25">
      <c r="A940" t="s">
        <v>4131</v>
      </c>
      <c r="B940" t="s">
        <v>0</v>
      </c>
      <c r="C940" s="1">
        <v>45078</v>
      </c>
      <c r="D940" s="1">
        <v>45078</v>
      </c>
      <c r="E940" t="s">
        <v>2589</v>
      </c>
      <c r="F940" s="1">
        <v>45076</v>
      </c>
      <c r="G940" s="34">
        <v>0.83708333333332996</v>
      </c>
      <c r="H940" t="s">
        <v>3335</v>
      </c>
      <c r="I940" s="1">
        <v>45078</v>
      </c>
      <c r="J940" t="s">
        <v>2589</v>
      </c>
      <c r="K940" t="s">
        <v>113</v>
      </c>
      <c r="L940" s="1">
        <v>45078</v>
      </c>
      <c r="M940" s="40">
        <v>-83080.429999999993</v>
      </c>
      <c r="N940" s="40">
        <v>-83080.429999999993</v>
      </c>
      <c r="O940" t="s">
        <v>3332</v>
      </c>
      <c r="P940" s="1">
        <v>45078</v>
      </c>
      <c r="Q940" t="s">
        <v>4130</v>
      </c>
      <c r="R940" t="s">
        <v>370</v>
      </c>
      <c r="S940" t="s">
        <v>367</v>
      </c>
    </row>
    <row r="941" spans="1:19" ht="13.95" customHeight="1" x14ac:dyDescent="0.25">
      <c r="A941" t="s">
        <v>4118</v>
      </c>
      <c r="B941" t="s">
        <v>0</v>
      </c>
      <c r="C941" s="1">
        <v>45078</v>
      </c>
      <c r="D941" s="1">
        <v>45078</v>
      </c>
      <c r="E941" t="s">
        <v>2587</v>
      </c>
      <c r="F941" s="1">
        <v>45076</v>
      </c>
      <c r="G941" s="34">
        <v>0.83708333333332996</v>
      </c>
      <c r="H941" t="s">
        <v>3335</v>
      </c>
      <c r="I941" s="1">
        <v>45078</v>
      </c>
      <c r="J941" t="s">
        <v>2587</v>
      </c>
      <c r="K941" t="s">
        <v>113</v>
      </c>
      <c r="L941" s="1">
        <v>45078</v>
      </c>
      <c r="M941" s="40">
        <v>-20387.419999999998</v>
      </c>
      <c r="N941" s="40">
        <v>-20387.419999999998</v>
      </c>
      <c r="O941" t="s">
        <v>3332</v>
      </c>
      <c r="P941" s="1">
        <v>45078</v>
      </c>
      <c r="Q941" t="s">
        <v>4117</v>
      </c>
      <c r="R941" t="s">
        <v>365</v>
      </c>
      <c r="S941" t="s">
        <v>362</v>
      </c>
    </row>
    <row r="942" spans="1:19" ht="13.95" customHeight="1" x14ac:dyDescent="0.25">
      <c r="A942" t="s">
        <v>4103</v>
      </c>
      <c r="B942" t="s">
        <v>0</v>
      </c>
      <c r="C942" s="1">
        <v>45078</v>
      </c>
      <c r="D942" s="1">
        <v>45078</v>
      </c>
      <c r="E942" t="s">
        <v>2585</v>
      </c>
      <c r="F942" s="1">
        <v>45076</v>
      </c>
      <c r="G942" s="34">
        <v>0.83708333333332996</v>
      </c>
      <c r="H942" t="s">
        <v>3335</v>
      </c>
      <c r="I942" s="1">
        <v>45078</v>
      </c>
      <c r="J942" t="s">
        <v>2585</v>
      </c>
      <c r="K942" t="s">
        <v>113</v>
      </c>
      <c r="L942" s="1">
        <v>45078</v>
      </c>
      <c r="M942" s="40">
        <v>-34167.620000000003</v>
      </c>
      <c r="N942" s="40">
        <v>-34167.620000000003</v>
      </c>
      <c r="O942" t="s">
        <v>3332</v>
      </c>
      <c r="P942" s="1">
        <v>45078</v>
      </c>
      <c r="Q942" t="s">
        <v>4102</v>
      </c>
      <c r="R942" t="s">
        <v>360</v>
      </c>
      <c r="S942" t="s">
        <v>357</v>
      </c>
    </row>
    <row r="943" spans="1:19" ht="13.95" customHeight="1" x14ac:dyDescent="0.25">
      <c r="A943" t="s">
        <v>4090</v>
      </c>
      <c r="B943" t="s">
        <v>0</v>
      </c>
      <c r="C943" s="1">
        <v>45078</v>
      </c>
      <c r="D943" s="1">
        <v>45078</v>
      </c>
      <c r="E943" t="s">
        <v>2581</v>
      </c>
      <c r="F943" s="1">
        <v>45076</v>
      </c>
      <c r="G943" s="34">
        <v>0.83707175925926003</v>
      </c>
      <c r="H943" t="s">
        <v>3335</v>
      </c>
      <c r="I943" s="1">
        <v>45078</v>
      </c>
      <c r="J943" t="s">
        <v>2581</v>
      </c>
      <c r="K943" t="s">
        <v>113</v>
      </c>
      <c r="L943" s="1">
        <v>45078</v>
      </c>
      <c r="M943" s="40">
        <v>-29044.19</v>
      </c>
      <c r="N943" s="40">
        <v>-29044.19</v>
      </c>
      <c r="O943" t="s">
        <v>3332</v>
      </c>
      <c r="P943" s="1">
        <v>45078</v>
      </c>
      <c r="Q943" t="s">
        <v>4089</v>
      </c>
      <c r="R943" t="s">
        <v>350</v>
      </c>
      <c r="S943" t="s">
        <v>347</v>
      </c>
    </row>
    <row r="944" spans="1:19" ht="13.95" customHeight="1" x14ac:dyDescent="0.25">
      <c r="A944" t="s">
        <v>4077</v>
      </c>
      <c r="B944" t="s">
        <v>0</v>
      </c>
      <c r="C944" s="1">
        <v>45078</v>
      </c>
      <c r="D944" s="1">
        <v>45078</v>
      </c>
      <c r="E944" t="s">
        <v>2579</v>
      </c>
      <c r="F944" s="1">
        <v>45076</v>
      </c>
      <c r="G944" s="34">
        <v>0.83707175925926003</v>
      </c>
      <c r="H944" t="s">
        <v>3335</v>
      </c>
      <c r="I944" s="1">
        <v>45078</v>
      </c>
      <c r="J944" t="s">
        <v>2579</v>
      </c>
      <c r="K944" t="s">
        <v>113</v>
      </c>
      <c r="L944" s="1">
        <v>45078</v>
      </c>
      <c r="M944" s="40">
        <v>-4633.8900000000003</v>
      </c>
      <c r="N944" s="40">
        <v>-4633.8900000000003</v>
      </c>
      <c r="O944" t="s">
        <v>3332</v>
      </c>
      <c r="P944" s="1">
        <v>45078</v>
      </c>
      <c r="Q944" t="s">
        <v>4076</v>
      </c>
      <c r="R944" t="s">
        <v>345</v>
      </c>
      <c r="S944" t="s">
        <v>342</v>
      </c>
    </row>
    <row r="945" spans="1:19" ht="13.95" customHeight="1" x14ac:dyDescent="0.25">
      <c r="A945" t="s">
        <v>4064</v>
      </c>
      <c r="B945" t="s">
        <v>0</v>
      </c>
      <c r="C945" s="1">
        <v>45078</v>
      </c>
      <c r="D945" s="1">
        <v>45078</v>
      </c>
      <c r="E945" t="s">
        <v>2575</v>
      </c>
      <c r="F945" s="1">
        <v>45076</v>
      </c>
      <c r="G945" s="34">
        <v>0.83706018518518999</v>
      </c>
      <c r="H945" t="s">
        <v>3335</v>
      </c>
      <c r="I945" s="1">
        <v>45078</v>
      </c>
      <c r="J945" t="s">
        <v>2575</v>
      </c>
      <c r="K945" t="s">
        <v>113</v>
      </c>
      <c r="L945" s="1">
        <v>45078</v>
      </c>
      <c r="M945" s="40">
        <v>-11858.01</v>
      </c>
      <c r="N945" s="40">
        <v>-11858.01</v>
      </c>
      <c r="O945" t="s">
        <v>3332</v>
      </c>
      <c r="P945" s="1">
        <v>45078</v>
      </c>
      <c r="Q945" t="s">
        <v>4063</v>
      </c>
      <c r="R945" t="s">
        <v>335</v>
      </c>
      <c r="S945" t="s">
        <v>332</v>
      </c>
    </row>
    <row r="946" spans="1:19" ht="13.95" customHeight="1" x14ac:dyDescent="0.25">
      <c r="A946" t="s">
        <v>4051</v>
      </c>
      <c r="B946" t="s">
        <v>0</v>
      </c>
      <c r="C946" s="1">
        <v>45078</v>
      </c>
      <c r="D946" s="1">
        <v>45078</v>
      </c>
      <c r="E946" t="s">
        <v>2573</v>
      </c>
      <c r="F946" s="1">
        <v>45076</v>
      </c>
      <c r="G946" s="34">
        <v>0.83706018518518999</v>
      </c>
      <c r="H946" t="s">
        <v>3335</v>
      </c>
      <c r="I946" s="1">
        <v>45078</v>
      </c>
      <c r="J946" t="s">
        <v>2573</v>
      </c>
      <c r="K946" t="s">
        <v>113</v>
      </c>
      <c r="L946" s="1">
        <v>45078</v>
      </c>
      <c r="M946" s="40">
        <v>-1754.09</v>
      </c>
      <c r="N946" s="40">
        <v>-1754.09</v>
      </c>
      <c r="O946" t="s">
        <v>3332</v>
      </c>
      <c r="P946" s="1">
        <v>45078</v>
      </c>
      <c r="Q946" t="s">
        <v>4050</v>
      </c>
      <c r="R946" t="s">
        <v>330</v>
      </c>
      <c r="S946" t="s">
        <v>327</v>
      </c>
    </row>
    <row r="947" spans="1:19" ht="13.95" customHeight="1" x14ac:dyDescent="0.25">
      <c r="A947" t="s">
        <v>4033</v>
      </c>
      <c r="B947" t="s">
        <v>0</v>
      </c>
      <c r="C947" s="1">
        <v>45078</v>
      </c>
      <c r="D947" s="1">
        <v>45078</v>
      </c>
      <c r="E947" t="s">
        <v>2569</v>
      </c>
      <c r="F947" s="1">
        <v>45076</v>
      </c>
      <c r="G947" s="34">
        <v>0.83704861111110995</v>
      </c>
      <c r="H947" t="s">
        <v>3335</v>
      </c>
      <c r="I947" s="1">
        <v>45078</v>
      </c>
      <c r="J947" t="s">
        <v>2569</v>
      </c>
      <c r="K947" t="s">
        <v>113</v>
      </c>
      <c r="L947" s="1">
        <v>45078</v>
      </c>
      <c r="M947" s="40">
        <v>-213297.99</v>
      </c>
      <c r="N947" s="40">
        <v>-213297.99</v>
      </c>
      <c r="O947" t="s">
        <v>3332</v>
      </c>
      <c r="P947" s="1">
        <v>45078</v>
      </c>
      <c r="Q947" t="s">
        <v>4032</v>
      </c>
      <c r="R947" t="s">
        <v>320</v>
      </c>
      <c r="S947" t="s">
        <v>317</v>
      </c>
    </row>
    <row r="948" spans="1:19" ht="13.95" customHeight="1" x14ac:dyDescent="0.25">
      <c r="A948" t="s">
        <v>4020</v>
      </c>
      <c r="B948" t="s">
        <v>0</v>
      </c>
      <c r="C948" s="1">
        <v>45078</v>
      </c>
      <c r="D948" s="1">
        <v>45078</v>
      </c>
      <c r="E948" t="s">
        <v>2571</v>
      </c>
      <c r="F948" s="1">
        <v>45076</v>
      </c>
      <c r="G948" s="34">
        <v>0.83706018518518999</v>
      </c>
      <c r="H948" t="s">
        <v>3335</v>
      </c>
      <c r="I948" s="1">
        <v>45078</v>
      </c>
      <c r="J948" t="s">
        <v>2571</v>
      </c>
      <c r="K948" t="s">
        <v>113</v>
      </c>
      <c r="L948" s="1">
        <v>45078</v>
      </c>
      <c r="M948" s="40">
        <v>-87181.4</v>
      </c>
      <c r="N948" s="40">
        <v>-87181.4</v>
      </c>
      <c r="O948" t="s">
        <v>3332</v>
      </c>
      <c r="P948" s="1">
        <v>45078</v>
      </c>
      <c r="Q948" t="s">
        <v>4019</v>
      </c>
      <c r="R948" t="s">
        <v>325</v>
      </c>
      <c r="S948" t="s">
        <v>322</v>
      </c>
    </row>
    <row r="949" spans="1:19" ht="13.95" customHeight="1" x14ac:dyDescent="0.25">
      <c r="A949" t="s">
        <v>4005</v>
      </c>
      <c r="B949" t="s">
        <v>0</v>
      </c>
      <c r="C949" s="1">
        <v>45078</v>
      </c>
      <c r="D949" s="1">
        <v>45078</v>
      </c>
      <c r="E949" t="s">
        <v>2567</v>
      </c>
      <c r="F949" s="1">
        <v>45076</v>
      </c>
      <c r="G949" s="34">
        <v>0.83704861111110995</v>
      </c>
      <c r="H949" t="s">
        <v>3335</v>
      </c>
      <c r="I949" s="1">
        <v>45078</v>
      </c>
      <c r="J949" t="s">
        <v>2567</v>
      </c>
      <c r="K949" t="s">
        <v>113</v>
      </c>
      <c r="L949" s="1">
        <v>45078</v>
      </c>
      <c r="M949" s="40">
        <v>-1989.12</v>
      </c>
      <c r="N949" s="40">
        <v>-1989.12</v>
      </c>
      <c r="O949" t="s">
        <v>3332</v>
      </c>
      <c r="P949" s="1">
        <v>45078</v>
      </c>
      <c r="Q949" t="s">
        <v>4004</v>
      </c>
      <c r="R949" t="s">
        <v>315</v>
      </c>
      <c r="S949" t="s">
        <v>312</v>
      </c>
    </row>
    <row r="950" spans="1:19" ht="13.95" customHeight="1" x14ac:dyDescent="0.25">
      <c r="A950" t="s">
        <v>3992</v>
      </c>
      <c r="B950" t="s">
        <v>0</v>
      </c>
      <c r="C950" s="1">
        <v>45078</v>
      </c>
      <c r="D950" s="1">
        <v>45078</v>
      </c>
      <c r="E950" t="s">
        <v>2565</v>
      </c>
      <c r="F950" s="1">
        <v>45076</v>
      </c>
      <c r="G950" s="34">
        <v>0.83704861111110995</v>
      </c>
      <c r="H950" t="s">
        <v>3335</v>
      </c>
      <c r="I950" s="1">
        <v>45078</v>
      </c>
      <c r="J950" t="s">
        <v>2565</v>
      </c>
      <c r="K950" t="s">
        <v>113</v>
      </c>
      <c r="L950" s="1">
        <v>45078</v>
      </c>
      <c r="M950" s="40">
        <v>-11903.01</v>
      </c>
      <c r="N950" s="40">
        <v>-11903.01</v>
      </c>
      <c r="O950" t="s">
        <v>3332</v>
      </c>
      <c r="P950" s="1">
        <v>45078</v>
      </c>
      <c r="Q950" t="s">
        <v>3991</v>
      </c>
      <c r="R950" t="s">
        <v>310</v>
      </c>
      <c r="S950" t="s">
        <v>307</v>
      </c>
    </row>
    <row r="951" spans="1:19" ht="13.95" customHeight="1" x14ac:dyDescent="0.25">
      <c r="A951" t="s">
        <v>3974</v>
      </c>
      <c r="B951" t="s">
        <v>0</v>
      </c>
      <c r="C951" s="1">
        <v>45078</v>
      </c>
      <c r="D951" s="1">
        <v>45078</v>
      </c>
      <c r="E951" t="s">
        <v>2563</v>
      </c>
      <c r="F951" s="1">
        <v>45076</v>
      </c>
      <c r="G951" s="34">
        <v>0.83704861111110995</v>
      </c>
      <c r="H951" t="s">
        <v>3335</v>
      </c>
      <c r="I951" s="1">
        <v>45078</v>
      </c>
      <c r="J951" t="s">
        <v>2563</v>
      </c>
      <c r="K951" t="s">
        <v>113</v>
      </c>
      <c r="L951" s="1">
        <v>45078</v>
      </c>
      <c r="M951" s="40">
        <v>-13462.82</v>
      </c>
      <c r="N951" s="40">
        <v>-13462.82</v>
      </c>
      <c r="O951" t="s">
        <v>3332</v>
      </c>
      <c r="P951" s="1">
        <v>45078</v>
      </c>
      <c r="Q951" t="s">
        <v>3973</v>
      </c>
      <c r="R951" t="s">
        <v>305</v>
      </c>
      <c r="S951" t="s">
        <v>302</v>
      </c>
    </row>
    <row r="952" spans="1:19" ht="13.95" customHeight="1" x14ac:dyDescent="0.25">
      <c r="A952" t="s">
        <v>3961</v>
      </c>
      <c r="B952" t="s">
        <v>0</v>
      </c>
      <c r="C952" s="1">
        <v>45078</v>
      </c>
      <c r="D952" s="1">
        <v>45078</v>
      </c>
      <c r="E952" t="s">
        <v>2645</v>
      </c>
      <c r="F952" s="1">
        <v>45076</v>
      </c>
      <c r="G952" s="34">
        <v>0.83717592592593004</v>
      </c>
      <c r="H952" t="s">
        <v>3335</v>
      </c>
      <c r="I952" s="1">
        <v>45078</v>
      </c>
      <c r="J952" t="s">
        <v>2645</v>
      </c>
      <c r="K952" t="s">
        <v>113</v>
      </c>
      <c r="L952" s="1">
        <v>45078</v>
      </c>
      <c r="M952" s="40">
        <v>-196896.93</v>
      </c>
      <c r="N952" s="40">
        <v>-196896.93</v>
      </c>
      <c r="O952" t="s">
        <v>3332</v>
      </c>
      <c r="P952" s="1">
        <v>45078</v>
      </c>
      <c r="Q952" t="s">
        <v>3960</v>
      </c>
      <c r="R952" t="s">
        <v>3959</v>
      </c>
      <c r="S952" t="s">
        <v>1118</v>
      </c>
    </row>
    <row r="953" spans="1:19" ht="13.95" customHeight="1" x14ac:dyDescent="0.25">
      <c r="A953" t="s">
        <v>3947</v>
      </c>
      <c r="B953" t="s">
        <v>0</v>
      </c>
      <c r="C953" s="1">
        <v>45078</v>
      </c>
      <c r="D953" s="1">
        <v>45078</v>
      </c>
      <c r="E953" t="s">
        <v>2491</v>
      </c>
      <c r="F953" s="1">
        <v>45076</v>
      </c>
      <c r="G953" s="34">
        <v>0.83692129629629997</v>
      </c>
      <c r="H953" t="s">
        <v>3335</v>
      </c>
      <c r="I953" s="1">
        <v>45078</v>
      </c>
      <c r="J953" t="s">
        <v>2491</v>
      </c>
      <c r="K953" t="s">
        <v>113</v>
      </c>
      <c r="L953" s="1">
        <v>45078</v>
      </c>
      <c r="M953" s="40">
        <v>-20275.330000000002</v>
      </c>
      <c r="N953" s="40">
        <v>-20275.330000000002</v>
      </c>
      <c r="O953" t="s">
        <v>3332</v>
      </c>
      <c r="P953" s="1">
        <v>45078</v>
      </c>
      <c r="Q953" t="s">
        <v>3946</v>
      </c>
      <c r="R953" t="s">
        <v>3945</v>
      </c>
      <c r="S953" t="s">
        <v>122</v>
      </c>
    </row>
    <row r="954" spans="1:19" ht="13.95" customHeight="1" x14ac:dyDescent="0.25">
      <c r="A954" t="s">
        <v>3933</v>
      </c>
      <c r="B954" t="s">
        <v>0</v>
      </c>
      <c r="C954" s="1">
        <v>45078</v>
      </c>
      <c r="D954" s="1">
        <v>45078</v>
      </c>
      <c r="E954" t="s">
        <v>2559</v>
      </c>
      <c r="F954" s="1">
        <v>45076</v>
      </c>
      <c r="G954" s="34">
        <v>0.83703703703704002</v>
      </c>
      <c r="H954" t="s">
        <v>3335</v>
      </c>
      <c r="I954" s="1">
        <v>45078</v>
      </c>
      <c r="J954" t="s">
        <v>2559</v>
      </c>
      <c r="K954" t="s">
        <v>113</v>
      </c>
      <c r="L954" s="1">
        <v>45078</v>
      </c>
      <c r="M954" s="40">
        <v>-26643.09</v>
      </c>
      <c r="N954" s="40">
        <v>-26643.09</v>
      </c>
      <c r="O954" t="s">
        <v>3332</v>
      </c>
      <c r="P954" s="1">
        <v>45078</v>
      </c>
      <c r="Q954" t="s">
        <v>3932</v>
      </c>
      <c r="R954" t="s">
        <v>295</v>
      </c>
      <c r="S954" t="s">
        <v>292</v>
      </c>
    </row>
    <row r="955" spans="1:19" ht="13.95" customHeight="1" x14ac:dyDescent="0.25">
      <c r="A955" t="s">
        <v>3920</v>
      </c>
      <c r="B955" t="s">
        <v>0</v>
      </c>
      <c r="C955" s="1">
        <v>45078</v>
      </c>
      <c r="D955" s="1">
        <v>45078</v>
      </c>
      <c r="E955" t="s">
        <v>2557</v>
      </c>
      <c r="F955" s="1">
        <v>45076</v>
      </c>
      <c r="G955" s="34">
        <v>0.83703703703704002</v>
      </c>
      <c r="H955" t="s">
        <v>3335</v>
      </c>
      <c r="I955" s="1">
        <v>45078</v>
      </c>
      <c r="J955" t="s">
        <v>2557</v>
      </c>
      <c r="K955" t="s">
        <v>113</v>
      </c>
      <c r="L955" s="1">
        <v>45078</v>
      </c>
      <c r="M955" s="40">
        <v>-3633.81</v>
      </c>
      <c r="N955" s="40">
        <v>-3633.81</v>
      </c>
      <c r="O955" t="s">
        <v>3332</v>
      </c>
      <c r="P955" s="1">
        <v>45078</v>
      </c>
      <c r="Q955" t="s">
        <v>3919</v>
      </c>
      <c r="R955" t="s">
        <v>290</v>
      </c>
      <c r="S955" t="s">
        <v>287</v>
      </c>
    </row>
    <row r="956" spans="1:19" ht="13.95" customHeight="1" x14ac:dyDescent="0.25">
      <c r="A956" t="s">
        <v>3907</v>
      </c>
      <c r="B956" t="s">
        <v>0</v>
      </c>
      <c r="C956" s="1">
        <v>45078</v>
      </c>
      <c r="D956" s="1">
        <v>45078</v>
      </c>
      <c r="E956" t="s">
        <v>2555</v>
      </c>
      <c r="F956" s="1">
        <v>45076</v>
      </c>
      <c r="G956" s="34">
        <v>0.83702546296295999</v>
      </c>
      <c r="H956" t="s">
        <v>3335</v>
      </c>
      <c r="I956" s="1">
        <v>45078</v>
      </c>
      <c r="J956" t="s">
        <v>2555</v>
      </c>
      <c r="K956" t="s">
        <v>113</v>
      </c>
      <c r="L956" s="1">
        <v>45078</v>
      </c>
      <c r="M956" s="40">
        <v>-986.75</v>
      </c>
      <c r="N956" s="40">
        <v>-986.75</v>
      </c>
      <c r="O956" t="s">
        <v>3332</v>
      </c>
      <c r="P956" s="1">
        <v>45078</v>
      </c>
      <c r="Q956" t="s">
        <v>3906</v>
      </c>
      <c r="R956" t="s">
        <v>285</v>
      </c>
      <c r="S956" t="s">
        <v>282</v>
      </c>
    </row>
    <row r="957" spans="1:19" ht="13.95" customHeight="1" x14ac:dyDescent="0.25">
      <c r="A957" t="s">
        <v>3894</v>
      </c>
      <c r="B957" t="s">
        <v>0</v>
      </c>
      <c r="C957" s="1">
        <v>45078</v>
      </c>
      <c r="D957" s="1">
        <v>45078</v>
      </c>
      <c r="E957" t="s">
        <v>2553</v>
      </c>
      <c r="F957" s="1">
        <v>45076</v>
      </c>
      <c r="G957" s="34">
        <v>0.83702546296295999</v>
      </c>
      <c r="H957" t="s">
        <v>3335</v>
      </c>
      <c r="I957" s="1">
        <v>45078</v>
      </c>
      <c r="J957" t="s">
        <v>2553</v>
      </c>
      <c r="K957" t="s">
        <v>113</v>
      </c>
      <c r="L957" s="1">
        <v>45078</v>
      </c>
      <c r="M957" s="40">
        <v>-51834.36</v>
      </c>
      <c r="N957" s="40">
        <v>-51834.36</v>
      </c>
      <c r="O957" t="s">
        <v>3332</v>
      </c>
      <c r="P957" s="1">
        <v>45078</v>
      </c>
      <c r="Q957" t="s">
        <v>3893</v>
      </c>
      <c r="R957" t="s">
        <v>280</v>
      </c>
      <c r="S957" t="s">
        <v>277</v>
      </c>
    </row>
    <row r="958" spans="1:19" ht="13.95" customHeight="1" x14ac:dyDescent="0.25">
      <c r="A958" t="s">
        <v>3881</v>
      </c>
      <c r="B958" t="s">
        <v>0</v>
      </c>
      <c r="C958" s="1">
        <v>45078</v>
      </c>
      <c r="D958" s="1">
        <v>45078</v>
      </c>
      <c r="E958" t="s">
        <v>2551</v>
      </c>
      <c r="F958" s="1">
        <v>45076</v>
      </c>
      <c r="G958" s="34">
        <v>0.83702546296295999</v>
      </c>
      <c r="H958" t="s">
        <v>3335</v>
      </c>
      <c r="I958" s="1">
        <v>45078</v>
      </c>
      <c r="J958" t="s">
        <v>2551</v>
      </c>
      <c r="K958" t="s">
        <v>113</v>
      </c>
      <c r="L958" s="1">
        <v>45078</v>
      </c>
      <c r="M958" s="40">
        <v>-383635.71</v>
      </c>
      <c r="N958" s="40">
        <v>-383635.71</v>
      </c>
      <c r="O958" t="s">
        <v>3332</v>
      </c>
      <c r="P958" s="1">
        <v>45078</v>
      </c>
      <c r="Q958" t="s">
        <v>3880</v>
      </c>
      <c r="R958" t="s">
        <v>275</v>
      </c>
      <c r="S958" t="s">
        <v>272</v>
      </c>
    </row>
    <row r="959" spans="1:19" ht="13.95" customHeight="1" x14ac:dyDescent="0.25">
      <c r="A959" t="s">
        <v>3863</v>
      </c>
      <c r="B959" t="s">
        <v>0</v>
      </c>
      <c r="C959" s="1">
        <v>45078</v>
      </c>
      <c r="D959" s="1">
        <v>45078</v>
      </c>
      <c r="E959" t="s">
        <v>2547</v>
      </c>
      <c r="F959" s="1">
        <v>45076</v>
      </c>
      <c r="G959" s="34">
        <v>0.83701388888888995</v>
      </c>
      <c r="H959" t="s">
        <v>3335</v>
      </c>
      <c r="I959" s="1">
        <v>45078</v>
      </c>
      <c r="J959" t="s">
        <v>2547</v>
      </c>
      <c r="K959" t="s">
        <v>113</v>
      </c>
      <c r="L959" s="1">
        <v>45078</v>
      </c>
      <c r="M959" s="40">
        <v>-22701.599999999999</v>
      </c>
      <c r="N959" s="40">
        <v>-22701.599999999999</v>
      </c>
      <c r="O959" t="s">
        <v>3332</v>
      </c>
      <c r="P959" s="1">
        <v>45078</v>
      </c>
      <c r="Q959" t="s">
        <v>3862</v>
      </c>
      <c r="R959" t="s">
        <v>265</v>
      </c>
      <c r="S959" t="s">
        <v>262</v>
      </c>
    </row>
    <row r="960" spans="1:19" ht="13.95" customHeight="1" x14ac:dyDescent="0.25">
      <c r="A960" t="s">
        <v>3850</v>
      </c>
      <c r="B960" t="s">
        <v>0</v>
      </c>
      <c r="C960" s="1">
        <v>45078</v>
      </c>
      <c r="D960" s="1">
        <v>45078</v>
      </c>
      <c r="E960" t="s">
        <v>2545</v>
      </c>
      <c r="F960" s="1">
        <v>45076</v>
      </c>
      <c r="G960" s="34">
        <v>0.83701388888888995</v>
      </c>
      <c r="H960" t="s">
        <v>3335</v>
      </c>
      <c r="I960" s="1">
        <v>45078</v>
      </c>
      <c r="J960" t="s">
        <v>2545</v>
      </c>
      <c r="K960" t="s">
        <v>113</v>
      </c>
      <c r="L960" s="1">
        <v>45078</v>
      </c>
      <c r="M960" s="40">
        <v>-2940.66</v>
      </c>
      <c r="N960" s="40">
        <v>-2940.66</v>
      </c>
      <c r="O960" t="s">
        <v>3332</v>
      </c>
      <c r="P960" s="1">
        <v>45078</v>
      </c>
      <c r="Q960" t="s">
        <v>3849</v>
      </c>
      <c r="R960" t="s">
        <v>260</v>
      </c>
      <c r="S960" t="s">
        <v>257</v>
      </c>
    </row>
    <row r="961" spans="1:19" ht="13.95" customHeight="1" x14ac:dyDescent="0.25">
      <c r="A961" t="s">
        <v>3832</v>
      </c>
      <c r="B961" t="s">
        <v>0</v>
      </c>
      <c r="C961" s="1">
        <v>45078</v>
      </c>
      <c r="D961" s="1">
        <v>45078</v>
      </c>
      <c r="E961" t="s">
        <v>2543</v>
      </c>
      <c r="F961" s="1">
        <v>45076</v>
      </c>
      <c r="G961" s="34">
        <v>0.83701388888888995</v>
      </c>
      <c r="H961" t="s">
        <v>3335</v>
      </c>
      <c r="I961" s="1">
        <v>45078</v>
      </c>
      <c r="J961" t="s">
        <v>2543</v>
      </c>
      <c r="K961" t="s">
        <v>113</v>
      </c>
      <c r="L961" s="1">
        <v>45078</v>
      </c>
      <c r="M961" s="40">
        <v>-1464.57</v>
      </c>
      <c r="N961" s="40">
        <v>-1464.57</v>
      </c>
      <c r="O961" t="s">
        <v>3332</v>
      </c>
      <c r="P961" s="1">
        <v>45078</v>
      </c>
      <c r="Q961" t="s">
        <v>3831</v>
      </c>
      <c r="R961" t="s">
        <v>255</v>
      </c>
      <c r="S961" t="s">
        <v>252</v>
      </c>
    </row>
    <row r="962" spans="1:19" ht="13.95" customHeight="1" x14ac:dyDescent="0.25">
      <c r="A962" t="s">
        <v>3819</v>
      </c>
      <c r="B962" t="s">
        <v>0</v>
      </c>
      <c r="C962" s="1">
        <v>45078</v>
      </c>
      <c r="D962" s="1">
        <v>45078</v>
      </c>
      <c r="E962" t="s">
        <v>2539</v>
      </c>
      <c r="F962" s="1">
        <v>45076</v>
      </c>
      <c r="G962" s="34">
        <v>0.83700231481481002</v>
      </c>
      <c r="H962" t="s">
        <v>3335</v>
      </c>
      <c r="I962" s="1">
        <v>45078</v>
      </c>
      <c r="J962" t="s">
        <v>2539</v>
      </c>
      <c r="K962" t="s">
        <v>113</v>
      </c>
      <c r="L962" s="1">
        <v>45078</v>
      </c>
      <c r="M962" s="40">
        <v>-9560.18</v>
      </c>
      <c r="N962" s="40">
        <v>-9560.18</v>
      </c>
      <c r="O962" t="s">
        <v>3332</v>
      </c>
      <c r="P962" s="1">
        <v>45078</v>
      </c>
      <c r="Q962" t="s">
        <v>3818</v>
      </c>
      <c r="R962" t="s">
        <v>245</v>
      </c>
      <c r="S962" t="s">
        <v>242</v>
      </c>
    </row>
    <row r="963" spans="1:19" ht="13.95" customHeight="1" x14ac:dyDescent="0.25">
      <c r="A963" t="s">
        <v>3806</v>
      </c>
      <c r="B963" t="s">
        <v>0</v>
      </c>
      <c r="C963" s="1">
        <v>45078</v>
      </c>
      <c r="D963" s="1">
        <v>45078</v>
      </c>
      <c r="E963" t="s">
        <v>2537</v>
      </c>
      <c r="F963" s="1">
        <v>45076</v>
      </c>
      <c r="G963" s="34">
        <v>0.83700231481481002</v>
      </c>
      <c r="H963" t="s">
        <v>3335</v>
      </c>
      <c r="I963" s="1">
        <v>45078</v>
      </c>
      <c r="J963" t="s">
        <v>2537</v>
      </c>
      <c r="K963" t="s">
        <v>113</v>
      </c>
      <c r="L963" s="1">
        <v>45078</v>
      </c>
      <c r="M963" s="40">
        <v>-122621.97</v>
      </c>
      <c r="N963" s="40">
        <v>-122621.97</v>
      </c>
      <c r="O963" t="s">
        <v>3332</v>
      </c>
      <c r="P963" s="1">
        <v>45078</v>
      </c>
      <c r="Q963" t="s">
        <v>3805</v>
      </c>
      <c r="R963" t="s">
        <v>240</v>
      </c>
      <c r="S963" t="s">
        <v>237</v>
      </c>
    </row>
    <row r="964" spans="1:19" ht="13.95" customHeight="1" x14ac:dyDescent="0.25">
      <c r="A964" t="s">
        <v>3793</v>
      </c>
      <c r="B964" t="s">
        <v>0</v>
      </c>
      <c r="C964" s="1">
        <v>45078</v>
      </c>
      <c r="D964" s="1">
        <v>45078</v>
      </c>
      <c r="E964" t="s">
        <v>2535</v>
      </c>
      <c r="F964" s="1">
        <v>45076</v>
      </c>
      <c r="G964" s="34">
        <v>0.83700231481481002</v>
      </c>
      <c r="H964" t="s">
        <v>3335</v>
      </c>
      <c r="I964" s="1">
        <v>45078</v>
      </c>
      <c r="J964" t="s">
        <v>2535</v>
      </c>
      <c r="K964" t="s">
        <v>113</v>
      </c>
      <c r="L964" s="1">
        <v>45078</v>
      </c>
      <c r="M964" s="40">
        <v>-3258.86</v>
      </c>
      <c r="N964" s="40">
        <v>-3258.86</v>
      </c>
      <c r="O964" t="s">
        <v>3332</v>
      </c>
      <c r="P964" s="1">
        <v>45078</v>
      </c>
      <c r="Q964" t="s">
        <v>3792</v>
      </c>
      <c r="R964" t="s">
        <v>3791</v>
      </c>
      <c r="S964" t="s">
        <v>232</v>
      </c>
    </row>
    <row r="965" spans="1:19" ht="13.95" customHeight="1" x14ac:dyDescent="0.25">
      <c r="A965" t="s">
        <v>3779</v>
      </c>
      <c r="B965" t="s">
        <v>0</v>
      </c>
      <c r="C965" s="1">
        <v>45078</v>
      </c>
      <c r="D965" s="1">
        <v>45078</v>
      </c>
      <c r="E965" t="s">
        <v>2531</v>
      </c>
      <c r="F965" s="1">
        <v>45076</v>
      </c>
      <c r="G965" s="34">
        <v>0.83699074074073998</v>
      </c>
      <c r="H965" t="s">
        <v>3335</v>
      </c>
      <c r="I965" s="1">
        <v>45078</v>
      </c>
      <c r="J965" t="s">
        <v>2531</v>
      </c>
      <c r="K965" t="s">
        <v>113</v>
      </c>
      <c r="L965" s="1">
        <v>45078</v>
      </c>
      <c r="M965" s="40">
        <v>-34029.22</v>
      </c>
      <c r="N965" s="40">
        <v>-34029.22</v>
      </c>
      <c r="O965" t="s">
        <v>3332</v>
      </c>
      <c r="P965" s="1">
        <v>45078</v>
      </c>
      <c r="Q965" t="s">
        <v>3778</v>
      </c>
      <c r="R965" t="s">
        <v>3777</v>
      </c>
      <c r="S965" t="s">
        <v>222</v>
      </c>
    </row>
    <row r="966" spans="1:19" ht="13.95" customHeight="1" x14ac:dyDescent="0.25">
      <c r="A966" t="s">
        <v>3765</v>
      </c>
      <c r="B966" t="s">
        <v>0</v>
      </c>
      <c r="C966" s="1">
        <v>45078</v>
      </c>
      <c r="D966" s="1">
        <v>45078</v>
      </c>
      <c r="E966" t="s">
        <v>2527</v>
      </c>
      <c r="F966" s="1">
        <v>45076</v>
      </c>
      <c r="G966" s="34">
        <v>0.83699074074073998</v>
      </c>
      <c r="H966" t="s">
        <v>3335</v>
      </c>
      <c r="I966" s="1">
        <v>45078</v>
      </c>
      <c r="J966" t="s">
        <v>2527</v>
      </c>
      <c r="K966" t="s">
        <v>113</v>
      </c>
      <c r="L966" s="1">
        <v>45078</v>
      </c>
      <c r="M966" s="40">
        <v>-24821.279999999999</v>
      </c>
      <c r="N966" s="40">
        <v>-24821.279999999999</v>
      </c>
      <c r="O966" t="s">
        <v>3332</v>
      </c>
      <c r="P966" s="1">
        <v>45078</v>
      </c>
      <c r="Q966" t="s">
        <v>3764</v>
      </c>
      <c r="R966" t="s">
        <v>3763</v>
      </c>
      <c r="S966" t="s">
        <v>212</v>
      </c>
    </row>
    <row r="967" spans="1:19" ht="13.95" customHeight="1" x14ac:dyDescent="0.25">
      <c r="A967" t="s">
        <v>3746</v>
      </c>
      <c r="B967" t="s">
        <v>0</v>
      </c>
      <c r="C967" s="1">
        <v>45078</v>
      </c>
      <c r="D967" s="1">
        <v>45078</v>
      </c>
      <c r="E967" t="s">
        <v>2525</v>
      </c>
      <c r="F967" s="1">
        <v>45076</v>
      </c>
      <c r="G967" s="34">
        <v>0.83697916666667005</v>
      </c>
      <c r="H967" t="s">
        <v>3335</v>
      </c>
      <c r="I967" s="1">
        <v>45078</v>
      </c>
      <c r="J967" t="s">
        <v>2525</v>
      </c>
      <c r="K967" t="s">
        <v>113</v>
      </c>
      <c r="L967" s="1">
        <v>45078</v>
      </c>
      <c r="M967" s="40">
        <v>-2750.93</v>
      </c>
      <c r="N967" s="40">
        <v>-2750.93</v>
      </c>
      <c r="O967" t="s">
        <v>3332</v>
      </c>
      <c r="P967" s="1">
        <v>45078</v>
      </c>
      <c r="Q967" t="s">
        <v>3745</v>
      </c>
      <c r="R967" t="s">
        <v>3744</v>
      </c>
      <c r="S967" t="s">
        <v>207</v>
      </c>
    </row>
    <row r="968" spans="1:19" ht="13.95" customHeight="1" x14ac:dyDescent="0.25">
      <c r="A968" t="s">
        <v>3732</v>
      </c>
      <c r="B968" t="s">
        <v>0</v>
      </c>
      <c r="C968" s="1">
        <v>45078</v>
      </c>
      <c r="D968" s="1">
        <v>45078</v>
      </c>
      <c r="E968" t="s">
        <v>2523</v>
      </c>
      <c r="F968" s="1">
        <v>45076</v>
      </c>
      <c r="G968" s="34">
        <v>0.83697916666667005</v>
      </c>
      <c r="H968" t="s">
        <v>3335</v>
      </c>
      <c r="I968" s="1">
        <v>45078</v>
      </c>
      <c r="J968" t="s">
        <v>2523</v>
      </c>
      <c r="K968" t="s">
        <v>113</v>
      </c>
      <c r="L968" s="1">
        <v>45078</v>
      </c>
      <c r="M968" s="40">
        <v>-35348.080000000002</v>
      </c>
      <c r="N968" s="40">
        <v>-35348.080000000002</v>
      </c>
      <c r="O968" t="s">
        <v>3332</v>
      </c>
      <c r="P968" s="1">
        <v>45078</v>
      </c>
      <c r="Q968" t="s">
        <v>3731</v>
      </c>
      <c r="R968" t="s">
        <v>3730</v>
      </c>
      <c r="S968" t="s">
        <v>202</v>
      </c>
    </row>
    <row r="969" spans="1:19" ht="13.95" customHeight="1" x14ac:dyDescent="0.25">
      <c r="A969" t="s">
        <v>3718</v>
      </c>
      <c r="B969" t="s">
        <v>0</v>
      </c>
      <c r="C969" s="1">
        <v>45078</v>
      </c>
      <c r="D969" s="1">
        <v>45078</v>
      </c>
      <c r="E969" t="s">
        <v>2521</v>
      </c>
      <c r="F969" s="1">
        <v>45076</v>
      </c>
      <c r="G969" s="34">
        <v>0.83697916666667005</v>
      </c>
      <c r="H969" t="s">
        <v>3335</v>
      </c>
      <c r="I969" s="1">
        <v>45078</v>
      </c>
      <c r="J969" t="s">
        <v>2521</v>
      </c>
      <c r="K969" t="s">
        <v>113</v>
      </c>
      <c r="L969" s="1">
        <v>45078</v>
      </c>
      <c r="M969" s="40">
        <v>-8140.3</v>
      </c>
      <c r="N969" s="40">
        <v>-8140.3</v>
      </c>
      <c r="O969" t="s">
        <v>3332</v>
      </c>
      <c r="P969" s="1">
        <v>45078</v>
      </c>
      <c r="Q969" t="s">
        <v>3717</v>
      </c>
      <c r="R969" t="s">
        <v>3716</v>
      </c>
      <c r="S969" t="s">
        <v>197</v>
      </c>
    </row>
    <row r="970" spans="1:19" ht="13.95" customHeight="1" x14ac:dyDescent="0.25">
      <c r="A970" t="s">
        <v>3704</v>
      </c>
      <c r="B970" t="s">
        <v>0</v>
      </c>
      <c r="C970" s="1">
        <v>45078</v>
      </c>
      <c r="D970" s="1">
        <v>45078</v>
      </c>
      <c r="E970" t="s">
        <v>2519</v>
      </c>
      <c r="F970" s="1">
        <v>45076</v>
      </c>
      <c r="G970" s="34">
        <v>0.83696759259259002</v>
      </c>
      <c r="H970" t="s">
        <v>3335</v>
      </c>
      <c r="I970" s="1">
        <v>45078</v>
      </c>
      <c r="J970" t="s">
        <v>2519</v>
      </c>
      <c r="K970" t="s">
        <v>113</v>
      </c>
      <c r="L970" s="1">
        <v>45078</v>
      </c>
      <c r="M970" s="40">
        <v>-15294.71</v>
      </c>
      <c r="N970" s="40">
        <v>-15294.71</v>
      </c>
      <c r="O970" t="s">
        <v>3332</v>
      </c>
      <c r="P970" s="1">
        <v>45078</v>
      </c>
      <c r="Q970" t="s">
        <v>3703</v>
      </c>
      <c r="R970" t="s">
        <v>3702</v>
      </c>
      <c r="S970" t="s">
        <v>192</v>
      </c>
    </row>
    <row r="971" spans="1:19" ht="13.95" customHeight="1" x14ac:dyDescent="0.25">
      <c r="A971" t="s">
        <v>3690</v>
      </c>
      <c r="B971" t="s">
        <v>0</v>
      </c>
      <c r="C971" s="1">
        <v>45078</v>
      </c>
      <c r="D971" s="1">
        <v>45078</v>
      </c>
      <c r="E971" t="s">
        <v>2517</v>
      </c>
      <c r="F971" s="1">
        <v>45076</v>
      </c>
      <c r="G971" s="34">
        <v>0.83696759259259002</v>
      </c>
      <c r="H971" t="s">
        <v>3335</v>
      </c>
      <c r="I971" s="1">
        <v>45078</v>
      </c>
      <c r="J971" t="s">
        <v>2517</v>
      </c>
      <c r="K971" t="s">
        <v>113</v>
      </c>
      <c r="L971" s="1">
        <v>45078</v>
      </c>
      <c r="M971" s="40">
        <v>-114359.22</v>
      </c>
      <c r="N971" s="40">
        <v>-114359.22</v>
      </c>
      <c r="O971" t="s">
        <v>3332</v>
      </c>
      <c r="P971" s="1">
        <v>45078</v>
      </c>
      <c r="Q971" t="s">
        <v>3689</v>
      </c>
      <c r="R971" t="s">
        <v>3688</v>
      </c>
      <c r="S971" t="s">
        <v>187</v>
      </c>
    </row>
    <row r="972" spans="1:19" ht="13.95" customHeight="1" x14ac:dyDescent="0.25">
      <c r="A972" t="s">
        <v>3676</v>
      </c>
      <c r="B972" t="s">
        <v>0</v>
      </c>
      <c r="C972" s="1">
        <v>45078</v>
      </c>
      <c r="D972" s="1">
        <v>45078</v>
      </c>
      <c r="E972" t="s">
        <v>2515</v>
      </c>
      <c r="F972" s="1">
        <v>45076</v>
      </c>
      <c r="G972" s="34">
        <v>0.83696759259259002</v>
      </c>
      <c r="H972" t="s">
        <v>3335</v>
      </c>
      <c r="I972" s="1">
        <v>45078</v>
      </c>
      <c r="J972" t="s">
        <v>2515</v>
      </c>
      <c r="K972" t="s">
        <v>113</v>
      </c>
      <c r="L972" s="1">
        <v>45078</v>
      </c>
      <c r="M972" s="40">
        <v>-2853.04</v>
      </c>
      <c r="N972" s="40">
        <v>-2853.04</v>
      </c>
      <c r="O972" t="s">
        <v>3332</v>
      </c>
      <c r="P972" s="1">
        <v>45078</v>
      </c>
      <c r="Q972" t="s">
        <v>3675</v>
      </c>
      <c r="R972" t="s">
        <v>3674</v>
      </c>
      <c r="S972" t="s">
        <v>182</v>
      </c>
    </row>
    <row r="973" spans="1:19" ht="13.95" customHeight="1" x14ac:dyDescent="0.25">
      <c r="A973" t="s">
        <v>3662</v>
      </c>
      <c r="B973" t="s">
        <v>0</v>
      </c>
      <c r="C973" s="1">
        <v>45078</v>
      </c>
      <c r="D973" s="1">
        <v>45078</v>
      </c>
      <c r="E973" t="s">
        <v>2511</v>
      </c>
      <c r="F973" s="1">
        <v>45076</v>
      </c>
      <c r="G973" s="34">
        <v>0.83695601851851997</v>
      </c>
      <c r="H973" t="s">
        <v>3335</v>
      </c>
      <c r="I973" s="1">
        <v>45078</v>
      </c>
      <c r="J973" t="s">
        <v>2511</v>
      </c>
      <c r="K973" t="s">
        <v>113</v>
      </c>
      <c r="L973" s="1">
        <v>45078</v>
      </c>
      <c r="M973" s="40">
        <v>-338062.87</v>
      </c>
      <c r="N973" s="40">
        <v>-338062.87</v>
      </c>
      <c r="O973" t="s">
        <v>3332</v>
      </c>
      <c r="P973" s="1">
        <v>45078</v>
      </c>
      <c r="Q973" t="s">
        <v>3661</v>
      </c>
      <c r="R973" t="s">
        <v>3660</v>
      </c>
      <c r="S973" t="s">
        <v>172</v>
      </c>
    </row>
    <row r="974" spans="1:19" ht="13.95" customHeight="1" x14ac:dyDescent="0.25">
      <c r="A974" t="s">
        <v>3648</v>
      </c>
      <c r="B974" t="s">
        <v>0</v>
      </c>
      <c r="C974" s="1">
        <v>45078</v>
      </c>
      <c r="D974" s="1">
        <v>45078</v>
      </c>
      <c r="E974" t="s">
        <v>2513</v>
      </c>
      <c r="F974" s="1">
        <v>45076</v>
      </c>
      <c r="G974" s="34">
        <v>0.83696759259259002</v>
      </c>
      <c r="H974" t="s">
        <v>3335</v>
      </c>
      <c r="I974" s="1">
        <v>45078</v>
      </c>
      <c r="J974" t="s">
        <v>2513</v>
      </c>
      <c r="K974" t="s">
        <v>113</v>
      </c>
      <c r="L974" s="1">
        <v>45078</v>
      </c>
      <c r="M974" s="40">
        <v>-5660.79</v>
      </c>
      <c r="N974" s="40">
        <v>-5660.79</v>
      </c>
      <c r="O974" t="s">
        <v>3332</v>
      </c>
      <c r="P974" s="1">
        <v>45078</v>
      </c>
      <c r="Q974" t="s">
        <v>3647</v>
      </c>
      <c r="R974" t="s">
        <v>3646</v>
      </c>
      <c r="S974" t="s">
        <v>177</v>
      </c>
    </row>
    <row r="975" spans="1:19" ht="13.95" customHeight="1" x14ac:dyDescent="0.25">
      <c r="A975" t="s">
        <v>3629</v>
      </c>
      <c r="B975" t="s">
        <v>0</v>
      </c>
      <c r="C975" s="1">
        <v>45078</v>
      </c>
      <c r="D975" s="1">
        <v>45078</v>
      </c>
      <c r="E975" t="s">
        <v>2509</v>
      </c>
      <c r="F975" s="1">
        <v>45076</v>
      </c>
      <c r="G975" s="34">
        <v>0.83695601851851997</v>
      </c>
      <c r="H975" t="s">
        <v>3335</v>
      </c>
      <c r="I975" s="1">
        <v>45078</v>
      </c>
      <c r="J975" t="s">
        <v>2509</v>
      </c>
      <c r="K975" t="s">
        <v>113</v>
      </c>
      <c r="L975" s="1">
        <v>45078</v>
      </c>
      <c r="M975" s="40">
        <v>-2150.79</v>
      </c>
      <c r="N975" s="40">
        <v>-2150.79</v>
      </c>
      <c r="O975" t="s">
        <v>3332</v>
      </c>
      <c r="P975" s="1">
        <v>45078</v>
      </c>
      <c r="Q975" t="s">
        <v>3628</v>
      </c>
      <c r="R975" t="s">
        <v>3627</v>
      </c>
      <c r="S975" t="s">
        <v>167</v>
      </c>
    </row>
    <row r="976" spans="1:19" ht="13.95" customHeight="1" x14ac:dyDescent="0.25">
      <c r="A976" t="s">
        <v>3615</v>
      </c>
      <c r="B976" t="s">
        <v>0</v>
      </c>
      <c r="C976" s="1">
        <v>45078</v>
      </c>
      <c r="D976" s="1">
        <v>45078</v>
      </c>
      <c r="E976" t="s">
        <v>2507</v>
      </c>
      <c r="F976" s="1">
        <v>45076</v>
      </c>
      <c r="G976" s="34">
        <v>0.83695601851851997</v>
      </c>
      <c r="H976" t="s">
        <v>3335</v>
      </c>
      <c r="I976" s="1">
        <v>45078</v>
      </c>
      <c r="J976" t="s">
        <v>2507</v>
      </c>
      <c r="K976" t="s">
        <v>113</v>
      </c>
      <c r="L976" s="1">
        <v>45078</v>
      </c>
      <c r="M976" s="40">
        <v>-6207.74</v>
      </c>
      <c r="N976" s="40">
        <v>-6207.74</v>
      </c>
      <c r="O976" t="s">
        <v>3332</v>
      </c>
      <c r="P976" s="1">
        <v>45078</v>
      </c>
      <c r="Q976" t="s">
        <v>3614</v>
      </c>
      <c r="R976" t="s">
        <v>3613</v>
      </c>
      <c r="S976" t="s">
        <v>162</v>
      </c>
    </row>
    <row r="977" spans="1:19" ht="13.95" customHeight="1" x14ac:dyDescent="0.25">
      <c r="A977" t="s">
        <v>3601</v>
      </c>
      <c r="B977" t="s">
        <v>0</v>
      </c>
      <c r="C977" s="1">
        <v>45078</v>
      </c>
      <c r="D977" s="1">
        <v>45078</v>
      </c>
      <c r="E977" t="s">
        <v>2505</v>
      </c>
      <c r="F977" s="1">
        <v>45076</v>
      </c>
      <c r="G977" s="34">
        <v>0.83695601851851997</v>
      </c>
      <c r="H977" t="s">
        <v>3335</v>
      </c>
      <c r="I977" s="1">
        <v>45078</v>
      </c>
      <c r="J977" t="s">
        <v>2505</v>
      </c>
      <c r="K977" t="s">
        <v>113</v>
      </c>
      <c r="L977" s="1">
        <v>45078</v>
      </c>
      <c r="M977" s="40">
        <v>-59558.85</v>
      </c>
      <c r="N977" s="40">
        <v>-59558.85</v>
      </c>
      <c r="O977" t="s">
        <v>3332</v>
      </c>
      <c r="P977" s="1">
        <v>45078</v>
      </c>
      <c r="Q977" t="s">
        <v>3600</v>
      </c>
      <c r="R977" t="s">
        <v>3599</v>
      </c>
      <c r="S977" t="s">
        <v>157</v>
      </c>
    </row>
    <row r="978" spans="1:19" ht="13.95" customHeight="1" x14ac:dyDescent="0.25">
      <c r="A978" t="s">
        <v>3587</v>
      </c>
      <c r="B978" t="s">
        <v>0</v>
      </c>
      <c r="C978" s="1">
        <v>45078</v>
      </c>
      <c r="D978" s="1">
        <v>45078</v>
      </c>
      <c r="E978" t="s">
        <v>2503</v>
      </c>
      <c r="F978" s="1">
        <v>45076</v>
      </c>
      <c r="G978" s="34">
        <v>0.83694444444444005</v>
      </c>
      <c r="H978" t="s">
        <v>3335</v>
      </c>
      <c r="I978" s="1">
        <v>45078</v>
      </c>
      <c r="J978" t="s">
        <v>2503</v>
      </c>
      <c r="K978" t="s">
        <v>113</v>
      </c>
      <c r="L978" s="1">
        <v>45078</v>
      </c>
      <c r="M978" s="40">
        <v>-10545.53</v>
      </c>
      <c r="N978" s="40">
        <v>-10545.53</v>
      </c>
      <c r="O978" t="s">
        <v>3332</v>
      </c>
      <c r="P978" s="1">
        <v>45078</v>
      </c>
      <c r="Q978" t="s">
        <v>3586</v>
      </c>
      <c r="R978" t="s">
        <v>3585</v>
      </c>
      <c r="S978" t="s">
        <v>152</v>
      </c>
    </row>
    <row r="979" spans="1:19" ht="13.95" customHeight="1" x14ac:dyDescent="0.25">
      <c r="A979" t="s">
        <v>3573</v>
      </c>
      <c r="B979" t="s">
        <v>0</v>
      </c>
      <c r="C979" s="1">
        <v>45078</v>
      </c>
      <c r="D979" s="1">
        <v>45078</v>
      </c>
      <c r="E979" t="s">
        <v>2501</v>
      </c>
      <c r="F979" s="1">
        <v>45076</v>
      </c>
      <c r="G979" s="34">
        <v>0.83694444444444005</v>
      </c>
      <c r="H979" t="s">
        <v>3335</v>
      </c>
      <c r="I979" s="1">
        <v>45078</v>
      </c>
      <c r="J979" t="s">
        <v>2501</v>
      </c>
      <c r="K979" t="s">
        <v>113</v>
      </c>
      <c r="L979" s="1">
        <v>45078</v>
      </c>
      <c r="M979" s="40">
        <v>-3324.32</v>
      </c>
      <c r="N979" s="40">
        <v>-3324.32</v>
      </c>
      <c r="O979" t="s">
        <v>3332</v>
      </c>
      <c r="P979" s="1">
        <v>45078</v>
      </c>
      <c r="Q979" t="s">
        <v>3572</v>
      </c>
      <c r="R979" t="s">
        <v>3571</v>
      </c>
      <c r="S979" t="s">
        <v>147</v>
      </c>
    </row>
    <row r="980" spans="1:19" ht="13.95" customHeight="1" x14ac:dyDescent="0.25">
      <c r="A980" t="s">
        <v>3559</v>
      </c>
      <c r="B980" t="s">
        <v>0</v>
      </c>
      <c r="C980" s="1">
        <v>45078</v>
      </c>
      <c r="D980" s="1">
        <v>45078</v>
      </c>
      <c r="E980" t="s">
        <v>2499</v>
      </c>
      <c r="F980" s="1">
        <v>45076</v>
      </c>
      <c r="G980" s="34">
        <v>0.83694444444444005</v>
      </c>
      <c r="H980" t="s">
        <v>3335</v>
      </c>
      <c r="I980" s="1">
        <v>45078</v>
      </c>
      <c r="J980" t="s">
        <v>2499</v>
      </c>
      <c r="K980" t="s">
        <v>113</v>
      </c>
      <c r="L980" s="1">
        <v>45078</v>
      </c>
      <c r="M980" s="40">
        <v>-80352.25</v>
      </c>
      <c r="N980" s="40">
        <v>-80352.25</v>
      </c>
      <c r="O980" t="s">
        <v>3332</v>
      </c>
      <c r="P980" s="1">
        <v>45078</v>
      </c>
      <c r="Q980" t="s">
        <v>3558</v>
      </c>
      <c r="R980" t="s">
        <v>3557</v>
      </c>
      <c r="S980" t="s">
        <v>142</v>
      </c>
    </row>
    <row r="981" spans="1:19" ht="13.95" customHeight="1" x14ac:dyDescent="0.25">
      <c r="A981" t="s">
        <v>3545</v>
      </c>
      <c r="B981" t="s">
        <v>0</v>
      </c>
      <c r="C981" s="1">
        <v>45078</v>
      </c>
      <c r="D981" s="1">
        <v>45078</v>
      </c>
      <c r="E981" t="s">
        <v>2497</v>
      </c>
      <c r="F981" s="1">
        <v>45076</v>
      </c>
      <c r="G981" s="34">
        <v>0.83693287037037001</v>
      </c>
      <c r="H981" t="s">
        <v>3335</v>
      </c>
      <c r="I981" s="1">
        <v>45078</v>
      </c>
      <c r="J981" t="s">
        <v>2497</v>
      </c>
      <c r="K981" t="s">
        <v>113</v>
      </c>
      <c r="L981" s="1">
        <v>45078</v>
      </c>
      <c r="M981" s="40">
        <v>-45180.32</v>
      </c>
      <c r="N981" s="40">
        <v>-45180.32</v>
      </c>
      <c r="O981" t="s">
        <v>3332</v>
      </c>
      <c r="P981" s="1">
        <v>45078</v>
      </c>
      <c r="Q981" t="s">
        <v>3544</v>
      </c>
      <c r="R981" t="s">
        <v>3543</v>
      </c>
      <c r="S981" t="s">
        <v>137</v>
      </c>
    </row>
    <row r="982" spans="1:19" ht="13.95" customHeight="1" x14ac:dyDescent="0.25">
      <c r="A982" t="s">
        <v>3531</v>
      </c>
      <c r="B982" t="s">
        <v>0</v>
      </c>
      <c r="C982" s="1">
        <v>45078</v>
      </c>
      <c r="D982" s="1">
        <v>45078</v>
      </c>
      <c r="E982" t="s">
        <v>2591</v>
      </c>
      <c r="F982" s="1">
        <v>45076</v>
      </c>
      <c r="G982" s="34">
        <v>0.83709490740740999</v>
      </c>
      <c r="H982" t="s">
        <v>3335</v>
      </c>
      <c r="I982" s="1">
        <v>45078</v>
      </c>
      <c r="J982" t="s">
        <v>2591</v>
      </c>
      <c r="K982" t="s">
        <v>113</v>
      </c>
      <c r="L982" s="1">
        <v>45078</v>
      </c>
      <c r="M982" s="40">
        <v>-7882580.9900000002</v>
      </c>
      <c r="N982" s="40">
        <v>-7882580.9900000002</v>
      </c>
      <c r="O982" t="s">
        <v>3332</v>
      </c>
      <c r="P982" s="1">
        <v>45078</v>
      </c>
      <c r="Q982" t="s">
        <v>3530</v>
      </c>
      <c r="R982" t="s">
        <v>375</v>
      </c>
      <c r="S982" t="s">
        <v>372</v>
      </c>
    </row>
    <row r="983" spans="1:19" ht="13.95" customHeight="1" x14ac:dyDescent="0.25">
      <c r="A983" t="s">
        <v>3518</v>
      </c>
      <c r="B983" t="s">
        <v>0</v>
      </c>
      <c r="C983" s="1">
        <v>45078</v>
      </c>
      <c r="D983" s="1">
        <v>45078</v>
      </c>
      <c r="E983" t="s">
        <v>2633</v>
      </c>
      <c r="F983" s="1">
        <v>45076</v>
      </c>
      <c r="G983" s="34">
        <v>0.83715277777777997</v>
      </c>
      <c r="H983" t="s">
        <v>3335</v>
      </c>
      <c r="I983" s="1">
        <v>45078</v>
      </c>
      <c r="J983" t="s">
        <v>2633</v>
      </c>
      <c r="K983" t="s">
        <v>113</v>
      </c>
      <c r="L983" s="1">
        <v>45078</v>
      </c>
      <c r="M983" s="40">
        <v>-1207.0899999999999</v>
      </c>
      <c r="N983" s="40">
        <v>-1207.0899999999999</v>
      </c>
      <c r="O983" t="s">
        <v>3332</v>
      </c>
      <c r="P983" s="1">
        <v>45078</v>
      </c>
      <c r="Q983" t="s">
        <v>3517</v>
      </c>
      <c r="R983" t="s">
        <v>480</v>
      </c>
      <c r="S983" t="s">
        <v>477</v>
      </c>
    </row>
    <row r="984" spans="1:19" ht="13.95" customHeight="1" x14ac:dyDescent="0.25">
      <c r="A984" t="s">
        <v>3505</v>
      </c>
      <c r="B984" t="s">
        <v>0</v>
      </c>
      <c r="C984" s="1">
        <v>45078</v>
      </c>
      <c r="D984" s="1">
        <v>45078</v>
      </c>
      <c r="E984" t="s">
        <v>2583</v>
      </c>
      <c r="F984" s="1">
        <v>45076</v>
      </c>
      <c r="G984" s="34">
        <v>0.83707175925926003</v>
      </c>
      <c r="H984" t="s">
        <v>3335</v>
      </c>
      <c r="I984" s="1">
        <v>45078</v>
      </c>
      <c r="J984" t="s">
        <v>2583</v>
      </c>
      <c r="K984" t="s">
        <v>113</v>
      </c>
      <c r="L984" s="1">
        <v>45078</v>
      </c>
      <c r="M984" s="40">
        <v>-5431.68</v>
      </c>
      <c r="N984" s="40">
        <v>-5431.68</v>
      </c>
      <c r="O984" t="s">
        <v>3332</v>
      </c>
      <c r="P984" s="1">
        <v>45078</v>
      </c>
      <c r="Q984" t="s">
        <v>3504</v>
      </c>
      <c r="R984" t="s">
        <v>355</v>
      </c>
      <c r="S984" t="s">
        <v>352</v>
      </c>
    </row>
    <row r="985" spans="1:19" ht="13.95" customHeight="1" x14ac:dyDescent="0.25">
      <c r="A985" t="s">
        <v>3492</v>
      </c>
      <c r="B985" t="s">
        <v>0</v>
      </c>
      <c r="C985" s="1">
        <v>45078</v>
      </c>
      <c r="D985" s="1">
        <v>45078</v>
      </c>
      <c r="E985" t="s">
        <v>2561</v>
      </c>
      <c r="F985" s="1">
        <v>45076</v>
      </c>
      <c r="G985" s="34">
        <v>0.83703703703704002</v>
      </c>
      <c r="H985" t="s">
        <v>3335</v>
      </c>
      <c r="I985" s="1">
        <v>45078</v>
      </c>
      <c r="J985" t="s">
        <v>2561</v>
      </c>
      <c r="K985" t="s">
        <v>113</v>
      </c>
      <c r="L985" s="1">
        <v>45078</v>
      </c>
      <c r="M985" s="40">
        <v>-568597.68999999994</v>
      </c>
      <c r="N985" s="40">
        <v>-568597.68999999994</v>
      </c>
      <c r="O985" t="s">
        <v>3332</v>
      </c>
      <c r="P985" s="1">
        <v>45078</v>
      </c>
      <c r="Q985" t="s">
        <v>3491</v>
      </c>
      <c r="R985" t="s">
        <v>300</v>
      </c>
      <c r="S985" t="s">
        <v>297</v>
      </c>
    </row>
    <row r="986" spans="1:19" ht="13.95" customHeight="1" x14ac:dyDescent="0.25">
      <c r="A986" t="s">
        <v>3479</v>
      </c>
      <c r="B986" t="s">
        <v>0</v>
      </c>
      <c r="C986" s="1">
        <v>45078</v>
      </c>
      <c r="D986" s="1">
        <v>45078</v>
      </c>
      <c r="E986" t="s">
        <v>2549</v>
      </c>
      <c r="F986" s="1">
        <v>45076</v>
      </c>
      <c r="G986" s="34">
        <v>0.83702546296295999</v>
      </c>
      <c r="H986" t="s">
        <v>3335</v>
      </c>
      <c r="I986" s="1">
        <v>45078</v>
      </c>
      <c r="J986" t="s">
        <v>2549</v>
      </c>
      <c r="K986" t="s">
        <v>113</v>
      </c>
      <c r="L986" s="1">
        <v>45078</v>
      </c>
      <c r="M986" s="40">
        <v>-2484.59</v>
      </c>
      <c r="N986" s="40">
        <v>-2484.59</v>
      </c>
      <c r="O986" t="s">
        <v>3332</v>
      </c>
      <c r="P986" s="1">
        <v>45078</v>
      </c>
      <c r="Q986" t="s">
        <v>3478</v>
      </c>
      <c r="R986" t="s">
        <v>270</v>
      </c>
      <c r="S986" t="s">
        <v>267</v>
      </c>
    </row>
    <row r="987" spans="1:19" ht="13.95" customHeight="1" x14ac:dyDescent="0.25">
      <c r="A987" t="s">
        <v>3461</v>
      </c>
      <c r="B987" t="s">
        <v>0</v>
      </c>
      <c r="C987" s="1">
        <v>45078</v>
      </c>
      <c r="D987" s="1">
        <v>45078</v>
      </c>
      <c r="E987" t="s">
        <v>2529</v>
      </c>
      <c r="F987" s="1">
        <v>45076</v>
      </c>
      <c r="G987" s="34">
        <v>0.83699074074073998</v>
      </c>
      <c r="H987" t="s">
        <v>3335</v>
      </c>
      <c r="I987" s="1">
        <v>45078</v>
      </c>
      <c r="J987" t="s">
        <v>2529</v>
      </c>
      <c r="K987" t="s">
        <v>113</v>
      </c>
      <c r="L987" s="1">
        <v>45078</v>
      </c>
      <c r="M987" s="40">
        <v>-33167.65</v>
      </c>
      <c r="N987" s="40">
        <v>-33167.65</v>
      </c>
      <c r="O987" t="s">
        <v>3332</v>
      </c>
      <c r="P987" s="1">
        <v>45078</v>
      </c>
      <c r="Q987" t="s">
        <v>3460</v>
      </c>
      <c r="R987" t="s">
        <v>3459</v>
      </c>
      <c r="S987" t="s">
        <v>217</v>
      </c>
    </row>
    <row r="988" spans="1:19" ht="13.95" customHeight="1" x14ac:dyDescent="0.25">
      <c r="A988" t="s">
        <v>3447</v>
      </c>
      <c r="B988" t="s">
        <v>0</v>
      </c>
      <c r="C988" s="1">
        <v>45078</v>
      </c>
      <c r="D988" s="1">
        <v>45078</v>
      </c>
      <c r="E988" t="s">
        <v>2607</v>
      </c>
      <c r="F988" s="1">
        <v>45076</v>
      </c>
      <c r="G988" s="34">
        <v>0.83711805555555996</v>
      </c>
      <c r="H988" t="s">
        <v>3335</v>
      </c>
      <c r="I988" s="1">
        <v>45078</v>
      </c>
      <c r="J988" t="s">
        <v>2607</v>
      </c>
      <c r="K988" t="s">
        <v>113</v>
      </c>
      <c r="L988" s="1">
        <v>45078</v>
      </c>
      <c r="M988" s="40">
        <v>-11521.25</v>
      </c>
      <c r="N988" s="40">
        <v>-11521.25</v>
      </c>
      <c r="O988" t="s">
        <v>3332</v>
      </c>
      <c r="P988" s="1">
        <v>45078</v>
      </c>
      <c r="Q988" t="s">
        <v>3446</v>
      </c>
      <c r="R988" t="s">
        <v>415</v>
      </c>
      <c r="S988" t="s">
        <v>412</v>
      </c>
    </row>
    <row r="989" spans="1:19" ht="13.95" customHeight="1" x14ac:dyDescent="0.25">
      <c r="A989" t="s">
        <v>3434</v>
      </c>
      <c r="B989" t="s">
        <v>0</v>
      </c>
      <c r="C989" s="1">
        <v>45078</v>
      </c>
      <c r="D989" s="1">
        <v>45078</v>
      </c>
      <c r="E989" t="s">
        <v>2577</v>
      </c>
      <c r="F989" s="1">
        <v>45076</v>
      </c>
      <c r="G989" s="34">
        <v>0.83707175925926003</v>
      </c>
      <c r="H989" t="s">
        <v>3335</v>
      </c>
      <c r="I989" s="1">
        <v>45078</v>
      </c>
      <c r="J989" t="s">
        <v>2577</v>
      </c>
      <c r="K989" t="s">
        <v>113</v>
      </c>
      <c r="L989" s="1">
        <v>45078</v>
      </c>
      <c r="M989" s="40">
        <v>-88012.03</v>
      </c>
      <c r="N989" s="40">
        <v>-88012.03</v>
      </c>
      <c r="O989" t="s">
        <v>3332</v>
      </c>
      <c r="P989" s="1">
        <v>45078</v>
      </c>
      <c r="Q989" t="s">
        <v>3433</v>
      </c>
      <c r="R989" t="s">
        <v>340</v>
      </c>
      <c r="S989" t="s">
        <v>337</v>
      </c>
    </row>
    <row r="990" spans="1:19" ht="13.95" customHeight="1" x14ac:dyDescent="0.25">
      <c r="A990" t="s">
        <v>3416</v>
      </c>
      <c r="B990" t="s">
        <v>0</v>
      </c>
      <c r="C990" s="1">
        <v>45078</v>
      </c>
      <c r="D990" s="1">
        <v>45078</v>
      </c>
      <c r="E990" t="s">
        <v>2493</v>
      </c>
      <c r="F990" s="1">
        <v>45076</v>
      </c>
      <c r="G990" s="34">
        <v>0.83693287037037001</v>
      </c>
      <c r="H990" t="s">
        <v>3335</v>
      </c>
      <c r="I990" s="1">
        <v>45078</v>
      </c>
      <c r="J990" t="s">
        <v>2493</v>
      </c>
      <c r="K990" t="s">
        <v>113</v>
      </c>
      <c r="L990" s="1">
        <v>45078</v>
      </c>
      <c r="M990" s="40">
        <v>-41705.86</v>
      </c>
      <c r="N990" s="40">
        <v>-41705.86</v>
      </c>
      <c r="O990" t="s">
        <v>3332</v>
      </c>
      <c r="P990" s="1">
        <v>45078</v>
      </c>
      <c r="Q990" t="s">
        <v>3415</v>
      </c>
      <c r="R990" t="s">
        <v>131</v>
      </c>
      <c r="S990" t="s">
        <v>127</v>
      </c>
    </row>
    <row r="991" spans="1:19" ht="13.95" customHeight="1" x14ac:dyDescent="0.25">
      <c r="A991" t="s">
        <v>3403</v>
      </c>
      <c r="B991" t="s">
        <v>0</v>
      </c>
      <c r="C991" s="1">
        <v>45078</v>
      </c>
      <c r="D991" s="1">
        <v>45078</v>
      </c>
      <c r="E991" t="s">
        <v>2631</v>
      </c>
      <c r="F991" s="1">
        <v>45076</v>
      </c>
      <c r="G991" s="34">
        <v>0.83715277777777997</v>
      </c>
      <c r="H991" t="s">
        <v>3335</v>
      </c>
      <c r="I991" s="1">
        <v>45078</v>
      </c>
      <c r="J991" t="s">
        <v>2631</v>
      </c>
      <c r="K991" t="s">
        <v>113</v>
      </c>
      <c r="L991" s="1">
        <v>45078</v>
      </c>
      <c r="M991" s="40">
        <v>-1544.67</v>
      </c>
      <c r="N991" s="40">
        <v>-1544.67</v>
      </c>
      <c r="O991" t="s">
        <v>3332</v>
      </c>
      <c r="P991" s="1">
        <v>45078</v>
      </c>
      <c r="Q991" t="s">
        <v>3402</v>
      </c>
      <c r="R991" t="s">
        <v>475</v>
      </c>
      <c r="S991" t="s">
        <v>472</v>
      </c>
    </row>
    <row r="992" spans="1:19" ht="13.95" customHeight="1" x14ac:dyDescent="0.25">
      <c r="A992" t="s">
        <v>3390</v>
      </c>
      <c r="B992" t="s">
        <v>0</v>
      </c>
      <c r="C992" s="1">
        <v>45078</v>
      </c>
      <c r="D992" s="1">
        <v>45078</v>
      </c>
      <c r="E992" t="s">
        <v>2533</v>
      </c>
      <c r="F992" s="1">
        <v>45076</v>
      </c>
      <c r="G992" s="34">
        <v>0.83699074074073998</v>
      </c>
      <c r="H992" t="s">
        <v>3335</v>
      </c>
      <c r="I992" s="1">
        <v>45078</v>
      </c>
      <c r="J992" t="s">
        <v>2533</v>
      </c>
      <c r="K992" t="s">
        <v>113</v>
      </c>
      <c r="L992" s="1">
        <v>45078</v>
      </c>
      <c r="M992" s="40">
        <v>-3571.19</v>
      </c>
      <c r="N992" s="40">
        <v>-3571.19</v>
      </c>
      <c r="O992" t="s">
        <v>3332</v>
      </c>
      <c r="P992" s="1">
        <v>45078</v>
      </c>
      <c r="Q992" t="s">
        <v>3389</v>
      </c>
      <c r="R992" t="s">
        <v>3388</v>
      </c>
      <c r="S992" t="s">
        <v>227</v>
      </c>
    </row>
    <row r="993" spans="1:19" ht="13.95" customHeight="1" x14ac:dyDescent="0.25">
      <c r="A993" t="s">
        <v>3376</v>
      </c>
      <c r="B993" t="s">
        <v>0</v>
      </c>
      <c r="C993" s="1">
        <v>45078</v>
      </c>
      <c r="D993" s="1">
        <v>45078</v>
      </c>
      <c r="E993" t="s">
        <v>2541</v>
      </c>
      <c r="F993" s="1">
        <v>45076</v>
      </c>
      <c r="G993" s="34">
        <v>0.83701388888888995</v>
      </c>
      <c r="H993" t="s">
        <v>3335</v>
      </c>
      <c r="I993" s="1">
        <v>45078</v>
      </c>
      <c r="J993" t="s">
        <v>2541</v>
      </c>
      <c r="K993" t="s">
        <v>113</v>
      </c>
      <c r="L993" s="1">
        <v>45078</v>
      </c>
      <c r="M993" s="40">
        <v>-34910.480000000003</v>
      </c>
      <c r="N993" s="40">
        <v>-34910.480000000003</v>
      </c>
      <c r="O993" t="s">
        <v>3332</v>
      </c>
      <c r="P993" s="1">
        <v>45078</v>
      </c>
      <c r="Q993" t="s">
        <v>3375</v>
      </c>
      <c r="R993" t="s">
        <v>250</v>
      </c>
      <c r="S993" t="s">
        <v>247</v>
      </c>
    </row>
    <row r="994" spans="1:19" ht="13.95" customHeight="1" x14ac:dyDescent="0.25">
      <c r="A994" t="s">
        <v>3363</v>
      </c>
      <c r="B994" t="s">
        <v>0</v>
      </c>
      <c r="C994" s="1">
        <v>45078</v>
      </c>
      <c r="D994" s="1">
        <v>45078</v>
      </c>
      <c r="E994" t="s">
        <v>2613</v>
      </c>
      <c r="F994" s="1">
        <v>45076</v>
      </c>
      <c r="G994" s="34">
        <v>0.83712962962963</v>
      </c>
      <c r="H994" t="s">
        <v>3335</v>
      </c>
      <c r="I994" s="1">
        <v>45078</v>
      </c>
      <c r="J994" t="s">
        <v>2613</v>
      </c>
      <c r="K994" t="s">
        <v>113</v>
      </c>
      <c r="L994" s="1">
        <v>45078</v>
      </c>
      <c r="M994" s="40">
        <v>-6738.8</v>
      </c>
      <c r="N994" s="40">
        <v>-6738.8</v>
      </c>
      <c r="O994" t="s">
        <v>3332</v>
      </c>
      <c r="P994" s="1">
        <v>45078</v>
      </c>
      <c r="Q994" t="s">
        <v>3362</v>
      </c>
      <c r="R994" t="s">
        <v>430</v>
      </c>
      <c r="S994" t="s">
        <v>427</v>
      </c>
    </row>
    <row r="995" spans="1:19" ht="13.95" customHeight="1" x14ac:dyDescent="0.25">
      <c r="A995" t="s">
        <v>3350</v>
      </c>
      <c r="B995" t="s">
        <v>0</v>
      </c>
      <c r="C995" s="1">
        <v>45078</v>
      </c>
      <c r="D995" s="1">
        <v>45078</v>
      </c>
      <c r="E995" t="s">
        <v>2495</v>
      </c>
      <c r="F995" s="1">
        <v>45076</v>
      </c>
      <c r="G995" s="34">
        <v>0.83693287037037001</v>
      </c>
      <c r="H995" t="s">
        <v>3335</v>
      </c>
      <c r="I995" s="1">
        <v>45078</v>
      </c>
      <c r="J995" t="s">
        <v>2495</v>
      </c>
      <c r="K995" t="s">
        <v>113</v>
      </c>
      <c r="L995" s="1">
        <v>45078</v>
      </c>
      <c r="M995" s="40">
        <v>-9471.86</v>
      </c>
      <c r="N995" s="40">
        <v>-9471.86</v>
      </c>
      <c r="O995" t="s">
        <v>3332</v>
      </c>
      <c r="P995" s="1">
        <v>45078</v>
      </c>
      <c r="Q995" t="s">
        <v>3349</v>
      </c>
      <c r="R995" t="s">
        <v>3348</v>
      </c>
      <c r="S995" t="s">
        <v>132</v>
      </c>
    </row>
    <row r="996" spans="1:19" ht="13.95" customHeight="1" x14ac:dyDescent="0.25">
      <c r="A996" t="s">
        <v>3336</v>
      </c>
      <c r="B996" t="s">
        <v>0</v>
      </c>
      <c r="C996" s="1">
        <v>45078</v>
      </c>
      <c r="D996" s="1">
        <v>45108</v>
      </c>
      <c r="E996" t="s">
        <v>2489</v>
      </c>
      <c r="F996" s="1">
        <v>45076</v>
      </c>
      <c r="G996" s="34">
        <v>0.83692129629629997</v>
      </c>
      <c r="H996" t="s">
        <v>3335</v>
      </c>
      <c r="I996" s="1">
        <v>45078</v>
      </c>
      <c r="J996" t="s">
        <v>2489</v>
      </c>
      <c r="K996" t="s">
        <v>113</v>
      </c>
      <c r="L996" s="1">
        <v>45078</v>
      </c>
      <c r="M996" s="40">
        <v>-7859.66</v>
      </c>
      <c r="N996" s="40">
        <v>-7859.66</v>
      </c>
      <c r="O996" t="s">
        <v>3332</v>
      </c>
      <c r="P996" s="1">
        <v>45108</v>
      </c>
      <c r="Q996" t="s">
        <v>3334</v>
      </c>
      <c r="R996" t="s">
        <v>3333</v>
      </c>
      <c r="S996" t="s">
        <v>117</v>
      </c>
    </row>
    <row r="997" spans="1:19" x14ac:dyDescent="0.25">
      <c r="A997" t="s">
        <v>3219</v>
      </c>
      <c r="C997" s="35"/>
      <c r="D997" s="35"/>
      <c r="F997" s="35"/>
      <c r="G997" s="35"/>
      <c r="I997" s="35"/>
      <c r="L997" s="35"/>
      <c r="M997" s="40">
        <f>SUBTOTAL(109,Table2[Amount in local currency])</f>
        <v>-146027134.17000031</v>
      </c>
      <c r="N997" s="40">
        <f>SUBTOTAL(109,Table2[Adjusted Amount])</f>
        <v>-145866065.0000003</v>
      </c>
      <c r="P997" s="35"/>
    </row>
    <row r="999" spans="1:19" x14ac:dyDescent="0.25">
      <c r="L999" s="35"/>
      <c r="M999" s="25"/>
      <c r="N999" s="25"/>
    </row>
    <row r="1001" spans="1:19" x14ac:dyDescent="0.25">
      <c r="M1001" s="25"/>
      <c r="N1001" s="25"/>
    </row>
  </sheetData>
  <pageMargins left="0.75" right="0.75" top="1" bottom="1" header="0.5" footer="0.5"/>
  <pageSetup scale="61" fitToHeight="0" orientation="landscape" r:id="rId1"/>
  <headerFooter alignWithMargins="0">
    <oddHeader>&amp;RTSL &amp;F
Page &amp;P of &amp;N</oddHeader>
  </headerFooter>
  <colBreaks count="1" manualBreakCount="1">
    <brk id="10" max="1048575" man="1"/>
  </colBreaks>
  <customProperties>
    <customPr name="_pios_id" r:id="rId2"/>
  </customProperties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E3105-F2E2-4038-BCDC-261B83C52629}">
  <dimension ref="A1:H1000"/>
  <sheetViews>
    <sheetView workbookViewId="0">
      <selection activeCell="G5" sqref="G5"/>
    </sheetView>
  </sheetViews>
  <sheetFormatPr defaultRowHeight="13.2" x14ac:dyDescent="0.25"/>
  <cols>
    <col min="1" max="1" width="30" bestFit="1" customWidth="1"/>
    <col min="2" max="2" width="14.44140625" bestFit="1" customWidth="1"/>
    <col min="3" max="3" width="19.6640625" bestFit="1" customWidth="1"/>
    <col min="4" max="4" width="15.109375" bestFit="1" customWidth="1"/>
    <col min="7" max="7" width="11" bestFit="1" customWidth="1"/>
  </cols>
  <sheetData>
    <row r="1" spans="1:8" x14ac:dyDescent="0.25">
      <c r="A1" s="3"/>
    </row>
    <row r="2" spans="1:8" x14ac:dyDescent="0.25">
      <c r="A2" s="4"/>
    </row>
    <row r="3" spans="1:8" x14ac:dyDescent="0.25">
      <c r="A3" s="9" t="s">
        <v>3218</v>
      </c>
    </row>
    <row r="4" spans="1:8" x14ac:dyDescent="0.25">
      <c r="A4" s="9" t="s">
        <v>3210</v>
      </c>
      <c r="B4" s="9" t="s">
        <v>3196</v>
      </c>
      <c r="C4" s="9" t="s">
        <v>3194</v>
      </c>
      <c r="D4" t="s">
        <v>3219</v>
      </c>
    </row>
    <row r="5" spans="1:8" x14ac:dyDescent="0.25">
      <c r="A5" t="s">
        <v>3213</v>
      </c>
      <c r="B5" s="13">
        <v>44743</v>
      </c>
      <c r="C5" t="s">
        <v>112</v>
      </c>
      <c r="D5" s="12">
        <v>194085.91</v>
      </c>
      <c r="G5" t="s">
        <v>112</v>
      </c>
      <c r="H5" s="4" t="s">
        <v>4459</v>
      </c>
    </row>
    <row r="6" spans="1:8" x14ac:dyDescent="0.25">
      <c r="A6" t="s">
        <v>3213</v>
      </c>
      <c r="B6" s="13">
        <v>44743</v>
      </c>
      <c r="C6" t="s">
        <v>119</v>
      </c>
      <c r="D6" s="12">
        <v>7859.66</v>
      </c>
      <c r="G6" t="s">
        <v>119</v>
      </c>
      <c r="H6" s="4" t="s">
        <v>4459</v>
      </c>
    </row>
    <row r="7" spans="1:8" x14ac:dyDescent="0.25">
      <c r="A7" t="s">
        <v>3213</v>
      </c>
      <c r="B7" s="13">
        <v>44743</v>
      </c>
      <c r="C7" t="s">
        <v>124</v>
      </c>
      <c r="D7" s="12">
        <v>20275.330000000002</v>
      </c>
      <c r="G7" t="s">
        <v>124</v>
      </c>
      <c r="H7" s="4" t="s">
        <v>4459</v>
      </c>
    </row>
    <row r="8" spans="1:8" x14ac:dyDescent="0.25">
      <c r="A8" t="s">
        <v>3213</v>
      </c>
      <c r="B8" s="13">
        <v>44743</v>
      </c>
      <c r="C8" t="s">
        <v>129</v>
      </c>
      <c r="D8" s="12">
        <v>41705.86</v>
      </c>
      <c r="G8" t="s">
        <v>129</v>
      </c>
      <c r="H8" s="4" t="s">
        <v>4459</v>
      </c>
    </row>
    <row r="9" spans="1:8" x14ac:dyDescent="0.25">
      <c r="A9" t="s">
        <v>3213</v>
      </c>
      <c r="B9" s="13">
        <v>44743</v>
      </c>
      <c r="C9" t="s">
        <v>134</v>
      </c>
      <c r="D9" s="12">
        <v>9471.86</v>
      </c>
      <c r="G9" t="s">
        <v>134</v>
      </c>
      <c r="H9" s="4" t="s">
        <v>4459</v>
      </c>
    </row>
    <row r="10" spans="1:8" x14ac:dyDescent="0.25">
      <c r="A10" t="s">
        <v>3213</v>
      </c>
      <c r="B10" s="13">
        <v>44743</v>
      </c>
      <c r="C10" t="s">
        <v>139</v>
      </c>
      <c r="D10" s="12">
        <v>45180.32</v>
      </c>
      <c r="G10" t="s">
        <v>139</v>
      </c>
      <c r="H10" s="4" t="s">
        <v>4459</v>
      </c>
    </row>
    <row r="11" spans="1:8" x14ac:dyDescent="0.25">
      <c r="A11" t="s">
        <v>3213</v>
      </c>
      <c r="B11" s="13">
        <v>44743</v>
      </c>
      <c r="C11" t="s">
        <v>144</v>
      </c>
      <c r="D11" s="12">
        <v>80352.25</v>
      </c>
      <c r="G11" t="s">
        <v>144</v>
      </c>
      <c r="H11" s="4" t="s">
        <v>4459</v>
      </c>
    </row>
    <row r="12" spans="1:8" x14ac:dyDescent="0.25">
      <c r="A12" t="s">
        <v>3213</v>
      </c>
      <c r="B12" s="13">
        <v>44743</v>
      </c>
      <c r="C12" t="s">
        <v>149</v>
      </c>
      <c r="D12" s="12">
        <v>3324.32</v>
      </c>
      <c r="G12" t="s">
        <v>149</v>
      </c>
      <c r="H12" s="4" t="s">
        <v>4459</v>
      </c>
    </row>
    <row r="13" spans="1:8" x14ac:dyDescent="0.25">
      <c r="A13" t="s">
        <v>3213</v>
      </c>
      <c r="B13" s="13">
        <v>44743</v>
      </c>
      <c r="C13" t="s">
        <v>154</v>
      </c>
      <c r="D13" s="12">
        <v>10545.53</v>
      </c>
      <c r="G13" t="s">
        <v>154</v>
      </c>
      <c r="H13" s="4" t="s">
        <v>4459</v>
      </c>
    </row>
    <row r="14" spans="1:8" x14ac:dyDescent="0.25">
      <c r="A14" t="s">
        <v>3213</v>
      </c>
      <c r="B14" s="13">
        <v>44743</v>
      </c>
      <c r="C14" t="s">
        <v>159</v>
      </c>
      <c r="D14" s="12">
        <v>59558.85</v>
      </c>
      <c r="G14" t="s">
        <v>159</v>
      </c>
      <c r="H14" s="4" t="s">
        <v>4459</v>
      </c>
    </row>
    <row r="15" spans="1:8" x14ac:dyDescent="0.25">
      <c r="A15" t="s">
        <v>3213</v>
      </c>
      <c r="B15" s="13">
        <v>44743</v>
      </c>
      <c r="C15" t="s">
        <v>164</v>
      </c>
      <c r="D15" s="12">
        <v>6207.74</v>
      </c>
      <c r="G15" t="s">
        <v>164</v>
      </c>
      <c r="H15" s="4" t="s">
        <v>4459</v>
      </c>
    </row>
    <row r="16" spans="1:8" x14ac:dyDescent="0.25">
      <c r="A16" t="s">
        <v>3213</v>
      </c>
      <c r="B16" s="13">
        <v>44743</v>
      </c>
      <c r="C16" t="s">
        <v>169</v>
      </c>
      <c r="D16" s="12">
        <v>2150.79</v>
      </c>
      <c r="G16" t="s">
        <v>169</v>
      </c>
      <c r="H16" s="4" t="s">
        <v>4459</v>
      </c>
    </row>
    <row r="17" spans="1:8" x14ac:dyDescent="0.25">
      <c r="A17" t="s">
        <v>3213</v>
      </c>
      <c r="B17" s="13">
        <v>44743</v>
      </c>
      <c r="C17" t="s">
        <v>174</v>
      </c>
      <c r="D17" s="12">
        <v>338062.87</v>
      </c>
      <c r="G17" t="s">
        <v>174</v>
      </c>
      <c r="H17" s="4" t="s">
        <v>4459</v>
      </c>
    </row>
    <row r="18" spans="1:8" x14ac:dyDescent="0.25">
      <c r="A18" t="s">
        <v>3213</v>
      </c>
      <c r="B18" s="13">
        <v>44743</v>
      </c>
      <c r="C18" t="s">
        <v>179</v>
      </c>
      <c r="D18" s="12">
        <v>5660.79</v>
      </c>
      <c r="G18" t="s">
        <v>179</v>
      </c>
      <c r="H18" s="4" t="s">
        <v>4459</v>
      </c>
    </row>
    <row r="19" spans="1:8" x14ac:dyDescent="0.25">
      <c r="A19" t="s">
        <v>3213</v>
      </c>
      <c r="B19" s="13">
        <v>44743</v>
      </c>
      <c r="C19" t="s">
        <v>184</v>
      </c>
      <c r="D19" s="12">
        <v>2853.04</v>
      </c>
      <c r="G19" t="s">
        <v>184</v>
      </c>
      <c r="H19" s="4" t="s">
        <v>4459</v>
      </c>
    </row>
    <row r="20" spans="1:8" x14ac:dyDescent="0.25">
      <c r="A20" t="s">
        <v>3213</v>
      </c>
      <c r="B20" s="13">
        <v>44743</v>
      </c>
      <c r="C20" t="s">
        <v>189</v>
      </c>
      <c r="D20" s="12">
        <v>114359.22</v>
      </c>
      <c r="G20" t="s">
        <v>189</v>
      </c>
      <c r="H20" s="4" t="s">
        <v>4459</v>
      </c>
    </row>
    <row r="21" spans="1:8" x14ac:dyDescent="0.25">
      <c r="A21" t="s">
        <v>3213</v>
      </c>
      <c r="B21" s="13">
        <v>44743</v>
      </c>
      <c r="C21" t="s">
        <v>194</v>
      </c>
      <c r="D21" s="12">
        <v>15294.71</v>
      </c>
      <c r="G21" t="s">
        <v>194</v>
      </c>
      <c r="H21" s="4" t="s">
        <v>4459</v>
      </c>
    </row>
    <row r="22" spans="1:8" x14ac:dyDescent="0.25">
      <c r="A22" t="s">
        <v>3213</v>
      </c>
      <c r="B22" s="13">
        <v>44743</v>
      </c>
      <c r="C22" t="s">
        <v>199</v>
      </c>
      <c r="D22" s="12">
        <v>8140.3</v>
      </c>
      <c r="G22" t="s">
        <v>199</v>
      </c>
      <c r="H22" s="4" t="s">
        <v>4459</v>
      </c>
    </row>
    <row r="23" spans="1:8" x14ac:dyDescent="0.25">
      <c r="A23" t="s">
        <v>3213</v>
      </c>
      <c r="B23" s="13">
        <v>44743</v>
      </c>
      <c r="C23" t="s">
        <v>204</v>
      </c>
      <c r="D23" s="12">
        <v>35348.080000000002</v>
      </c>
      <c r="G23" t="s">
        <v>204</v>
      </c>
      <c r="H23" s="4" t="s">
        <v>4459</v>
      </c>
    </row>
    <row r="24" spans="1:8" x14ac:dyDescent="0.25">
      <c r="A24" t="s">
        <v>3213</v>
      </c>
      <c r="B24" s="13">
        <v>44743</v>
      </c>
      <c r="C24" t="s">
        <v>209</v>
      </c>
      <c r="D24" s="12">
        <v>2750.93</v>
      </c>
      <c r="G24" t="s">
        <v>209</v>
      </c>
      <c r="H24" s="4" t="s">
        <v>4459</v>
      </c>
    </row>
    <row r="25" spans="1:8" x14ac:dyDescent="0.25">
      <c r="A25" t="s">
        <v>3213</v>
      </c>
      <c r="B25" s="13">
        <v>44743</v>
      </c>
      <c r="C25" t="s">
        <v>214</v>
      </c>
      <c r="D25" s="12">
        <v>24821.279999999999</v>
      </c>
      <c r="G25" t="s">
        <v>214</v>
      </c>
      <c r="H25" s="4" t="s">
        <v>4459</v>
      </c>
    </row>
    <row r="26" spans="1:8" x14ac:dyDescent="0.25">
      <c r="A26" t="s">
        <v>3213</v>
      </c>
      <c r="B26" s="13">
        <v>44743</v>
      </c>
      <c r="C26" t="s">
        <v>219</v>
      </c>
      <c r="D26" s="12">
        <v>33167.65</v>
      </c>
      <c r="G26" t="s">
        <v>219</v>
      </c>
      <c r="H26" s="4" t="s">
        <v>4459</v>
      </c>
    </row>
    <row r="27" spans="1:8" x14ac:dyDescent="0.25">
      <c r="A27" t="s">
        <v>3213</v>
      </c>
      <c r="B27" s="13">
        <v>44743</v>
      </c>
      <c r="C27" t="s">
        <v>224</v>
      </c>
      <c r="D27" s="12">
        <v>34029.22</v>
      </c>
      <c r="G27" t="s">
        <v>224</v>
      </c>
      <c r="H27" s="4" t="s">
        <v>4459</v>
      </c>
    </row>
    <row r="28" spans="1:8" x14ac:dyDescent="0.25">
      <c r="A28" t="s">
        <v>3213</v>
      </c>
      <c r="B28" s="13">
        <v>44743</v>
      </c>
      <c r="C28" t="s">
        <v>229</v>
      </c>
      <c r="D28" s="12">
        <v>3571.19</v>
      </c>
      <c r="G28" t="s">
        <v>229</v>
      </c>
      <c r="H28" s="4" t="s">
        <v>4459</v>
      </c>
    </row>
    <row r="29" spans="1:8" x14ac:dyDescent="0.25">
      <c r="A29" t="s">
        <v>3213</v>
      </c>
      <c r="B29" s="13">
        <v>44743</v>
      </c>
      <c r="C29" t="s">
        <v>234</v>
      </c>
      <c r="D29" s="12">
        <v>3258.86</v>
      </c>
      <c r="G29" t="s">
        <v>234</v>
      </c>
      <c r="H29" s="4" t="s">
        <v>4459</v>
      </c>
    </row>
    <row r="30" spans="1:8" x14ac:dyDescent="0.25">
      <c r="A30" t="s">
        <v>3213</v>
      </c>
      <c r="B30" s="13">
        <v>44743</v>
      </c>
      <c r="C30" t="s">
        <v>239</v>
      </c>
      <c r="D30" s="12">
        <v>122621.97</v>
      </c>
      <c r="G30" t="s">
        <v>239</v>
      </c>
      <c r="H30" s="4" t="s">
        <v>4459</v>
      </c>
    </row>
    <row r="31" spans="1:8" x14ac:dyDescent="0.25">
      <c r="A31" t="s">
        <v>3213</v>
      </c>
      <c r="B31" s="13">
        <v>44743</v>
      </c>
      <c r="C31" t="s">
        <v>244</v>
      </c>
      <c r="D31" s="12">
        <v>9560.18</v>
      </c>
      <c r="G31" t="s">
        <v>244</v>
      </c>
      <c r="H31" s="4" t="s">
        <v>4459</v>
      </c>
    </row>
    <row r="32" spans="1:8" x14ac:dyDescent="0.25">
      <c r="A32" t="s">
        <v>3213</v>
      </c>
      <c r="B32" s="13">
        <v>44743</v>
      </c>
      <c r="C32" t="s">
        <v>249</v>
      </c>
      <c r="D32" s="12">
        <v>34910.480000000003</v>
      </c>
      <c r="G32" t="s">
        <v>249</v>
      </c>
      <c r="H32" s="4" t="s">
        <v>4459</v>
      </c>
    </row>
    <row r="33" spans="1:8" x14ac:dyDescent="0.25">
      <c r="A33" t="s">
        <v>3213</v>
      </c>
      <c r="B33" s="13">
        <v>44743</v>
      </c>
      <c r="C33" t="s">
        <v>254</v>
      </c>
      <c r="D33" s="12">
        <v>1464.57</v>
      </c>
      <c r="G33" t="s">
        <v>254</v>
      </c>
      <c r="H33" s="4" t="s">
        <v>4459</v>
      </c>
    </row>
    <row r="34" spans="1:8" x14ac:dyDescent="0.25">
      <c r="A34" t="s">
        <v>3213</v>
      </c>
      <c r="B34" s="13">
        <v>44743</v>
      </c>
      <c r="C34" t="s">
        <v>259</v>
      </c>
      <c r="D34" s="12">
        <v>2940.66</v>
      </c>
      <c r="G34" t="s">
        <v>259</v>
      </c>
      <c r="H34" s="4" t="s">
        <v>4459</v>
      </c>
    </row>
    <row r="35" spans="1:8" x14ac:dyDescent="0.25">
      <c r="A35" t="s">
        <v>3213</v>
      </c>
      <c r="B35" s="13">
        <v>44743</v>
      </c>
      <c r="C35" t="s">
        <v>264</v>
      </c>
      <c r="D35" s="12">
        <v>22701.599999999999</v>
      </c>
      <c r="G35" t="s">
        <v>264</v>
      </c>
      <c r="H35" s="4" t="s">
        <v>4459</v>
      </c>
    </row>
    <row r="36" spans="1:8" x14ac:dyDescent="0.25">
      <c r="A36" t="s">
        <v>3213</v>
      </c>
      <c r="B36" s="13">
        <v>44743</v>
      </c>
      <c r="C36" t="s">
        <v>269</v>
      </c>
      <c r="D36" s="12">
        <v>2484.59</v>
      </c>
      <c r="G36" t="s">
        <v>269</v>
      </c>
      <c r="H36" s="4" t="s">
        <v>4459</v>
      </c>
    </row>
    <row r="37" spans="1:8" x14ac:dyDescent="0.25">
      <c r="A37" t="s">
        <v>3213</v>
      </c>
      <c r="B37" s="13">
        <v>44743</v>
      </c>
      <c r="C37" t="s">
        <v>274</v>
      </c>
      <c r="D37" s="12">
        <v>383635.71</v>
      </c>
      <c r="G37" t="s">
        <v>274</v>
      </c>
      <c r="H37" s="4" t="s">
        <v>4459</v>
      </c>
    </row>
    <row r="38" spans="1:8" x14ac:dyDescent="0.25">
      <c r="A38" t="s">
        <v>3213</v>
      </c>
      <c r="B38" s="13">
        <v>44743</v>
      </c>
      <c r="C38" t="s">
        <v>279</v>
      </c>
      <c r="D38" s="12">
        <v>51834.36</v>
      </c>
      <c r="G38" t="s">
        <v>279</v>
      </c>
      <c r="H38" s="4" t="s">
        <v>4459</v>
      </c>
    </row>
    <row r="39" spans="1:8" x14ac:dyDescent="0.25">
      <c r="A39" t="s">
        <v>3213</v>
      </c>
      <c r="B39" s="13">
        <v>44743</v>
      </c>
      <c r="C39" t="s">
        <v>284</v>
      </c>
      <c r="D39" s="12">
        <v>986.75</v>
      </c>
      <c r="G39" t="s">
        <v>284</v>
      </c>
      <c r="H39" s="4" t="s">
        <v>4459</v>
      </c>
    </row>
    <row r="40" spans="1:8" x14ac:dyDescent="0.25">
      <c r="A40" t="s">
        <v>3213</v>
      </c>
      <c r="B40" s="13">
        <v>44743</v>
      </c>
      <c r="C40" t="s">
        <v>289</v>
      </c>
      <c r="D40" s="12">
        <v>3633.81</v>
      </c>
      <c r="G40" t="s">
        <v>289</v>
      </c>
      <c r="H40" s="4" t="s">
        <v>4459</v>
      </c>
    </row>
    <row r="41" spans="1:8" x14ac:dyDescent="0.25">
      <c r="A41" t="s">
        <v>3213</v>
      </c>
      <c r="B41" s="13">
        <v>44743</v>
      </c>
      <c r="C41" t="s">
        <v>294</v>
      </c>
      <c r="D41" s="12">
        <v>26643.09</v>
      </c>
      <c r="G41" t="s">
        <v>294</v>
      </c>
      <c r="H41" s="4" t="s">
        <v>4459</v>
      </c>
    </row>
    <row r="42" spans="1:8" x14ac:dyDescent="0.25">
      <c r="A42" t="s">
        <v>3213</v>
      </c>
      <c r="B42" s="13">
        <v>44743</v>
      </c>
      <c r="C42" t="s">
        <v>299</v>
      </c>
      <c r="D42" s="12">
        <v>568597.68999999994</v>
      </c>
      <c r="G42" t="s">
        <v>299</v>
      </c>
      <c r="H42" s="4" t="s">
        <v>4459</v>
      </c>
    </row>
    <row r="43" spans="1:8" x14ac:dyDescent="0.25">
      <c r="A43" t="s">
        <v>3213</v>
      </c>
      <c r="B43" s="13">
        <v>44743</v>
      </c>
      <c r="C43" t="s">
        <v>304</v>
      </c>
      <c r="D43" s="12">
        <v>13462.82</v>
      </c>
      <c r="G43" t="s">
        <v>304</v>
      </c>
      <c r="H43" s="4" t="s">
        <v>4459</v>
      </c>
    </row>
    <row r="44" spans="1:8" x14ac:dyDescent="0.25">
      <c r="A44" t="s">
        <v>3213</v>
      </c>
      <c r="B44" s="13">
        <v>44743</v>
      </c>
      <c r="C44" t="s">
        <v>309</v>
      </c>
      <c r="D44" s="12">
        <v>11903.01</v>
      </c>
      <c r="G44" t="s">
        <v>309</v>
      </c>
      <c r="H44" s="4" t="s">
        <v>4459</v>
      </c>
    </row>
    <row r="45" spans="1:8" x14ac:dyDescent="0.25">
      <c r="A45" t="s">
        <v>3213</v>
      </c>
      <c r="B45" s="13">
        <v>44743</v>
      </c>
      <c r="C45" t="s">
        <v>314</v>
      </c>
      <c r="D45" s="12">
        <v>1989.12</v>
      </c>
      <c r="G45" t="s">
        <v>314</v>
      </c>
      <c r="H45" s="4" t="s">
        <v>4459</v>
      </c>
    </row>
    <row r="46" spans="1:8" x14ac:dyDescent="0.25">
      <c r="A46" t="s">
        <v>3213</v>
      </c>
      <c r="B46" s="13">
        <v>44743</v>
      </c>
      <c r="C46" t="s">
        <v>319</v>
      </c>
      <c r="D46" s="12">
        <v>213297.99</v>
      </c>
      <c r="G46" t="s">
        <v>319</v>
      </c>
      <c r="H46" s="4" t="s">
        <v>4459</v>
      </c>
    </row>
    <row r="47" spans="1:8" x14ac:dyDescent="0.25">
      <c r="A47" t="s">
        <v>3213</v>
      </c>
      <c r="B47" s="13">
        <v>44743</v>
      </c>
      <c r="C47" t="s">
        <v>324</v>
      </c>
      <c r="D47" s="12">
        <v>87181.4</v>
      </c>
      <c r="G47" t="s">
        <v>324</v>
      </c>
      <c r="H47" s="4" t="s">
        <v>4459</v>
      </c>
    </row>
    <row r="48" spans="1:8" x14ac:dyDescent="0.25">
      <c r="A48" t="s">
        <v>3213</v>
      </c>
      <c r="B48" s="13">
        <v>44743</v>
      </c>
      <c r="C48" t="s">
        <v>329</v>
      </c>
      <c r="D48" s="12">
        <v>1754.09</v>
      </c>
      <c r="G48" t="s">
        <v>329</v>
      </c>
      <c r="H48" s="4" t="s">
        <v>4459</v>
      </c>
    </row>
    <row r="49" spans="1:8" x14ac:dyDescent="0.25">
      <c r="A49" t="s">
        <v>3213</v>
      </c>
      <c r="B49" s="13">
        <v>44743</v>
      </c>
      <c r="C49" t="s">
        <v>334</v>
      </c>
      <c r="D49" s="12">
        <v>11858.01</v>
      </c>
      <c r="G49" t="s">
        <v>334</v>
      </c>
      <c r="H49" s="4" t="s">
        <v>4459</v>
      </c>
    </row>
    <row r="50" spans="1:8" x14ac:dyDescent="0.25">
      <c r="A50" t="s">
        <v>3213</v>
      </c>
      <c r="B50" s="13">
        <v>44743</v>
      </c>
      <c r="C50" t="s">
        <v>339</v>
      </c>
      <c r="D50" s="12">
        <v>88012.03</v>
      </c>
      <c r="G50" t="s">
        <v>339</v>
      </c>
      <c r="H50" s="4" t="s">
        <v>4459</v>
      </c>
    </row>
    <row r="51" spans="1:8" x14ac:dyDescent="0.25">
      <c r="A51" t="s">
        <v>3213</v>
      </c>
      <c r="B51" s="13">
        <v>44743</v>
      </c>
      <c r="C51" t="s">
        <v>344</v>
      </c>
      <c r="D51" s="12">
        <v>4633.8900000000003</v>
      </c>
      <c r="G51" t="s">
        <v>344</v>
      </c>
      <c r="H51" s="4" t="s">
        <v>4459</v>
      </c>
    </row>
    <row r="52" spans="1:8" x14ac:dyDescent="0.25">
      <c r="A52" t="s">
        <v>3213</v>
      </c>
      <c r="B52" s="13">
        <v>44743</v>
      </c>
      <c r="C52" t="s">
        <v>349</v>
      </c>
      <c r="D52" s="12">
        <v>29044.19</v>
      </c>
      <c r="G52" t="s">
        <v>349</v>
      </c>
      <c r="H52" s="4" t="s">
        <v>4459</v>
      </c>
    </row>
    <row r="53" spans="1:8" x14ac:dyDescent="0.25">
      <c r="A53" t="s">
        <v>3213</v>
      </c>
      <c r="B53" s="13">
        <v>44743</v>
      </c>
      <c r="C53" t="s">
        <v>354</v>
      </c>
      <c r="D53" s="12">
        <v>5431.68</v>
      </c>
      <c r="G53" t="s">
        <v>354</v>
      </c>
      <c r="H53" s="4" t="s">
        <v>4459</v>
      </c>
    </row>
    <row r="54" spans="1:8" x14ac:dyDescent="0.25">
      <c r="A54" t="s">
        <v>3213</v>
      </c>
      <c r="B54" s="13">
        <v>44743</v>
      </c>
      <c r="C54" t="s">
        <v>359</v>
      </c>
      <c r="D54" s="12">
        <v>34167.620000000003</v>
      </c>
      <c r="G54" t="s">
        <v>359</v>
      </c>
      <c r="H54" s="4" t="s">
        <v>4459</v>
      </c>
    </row>
    <row r="55" spans="1:8" x14ac:dyDescent="0.25">
      <c r="A55" t="s">
        <v>3213</v>
      </c>
      <c r="B55" s="13">
        <v>44743</v>
      </c>
      <c r="C55" t="s">
        <v>364</v>
      </c>
      <c r="D55" s="12">
        <v>20387.419999999998</v>
      </c>
      <c r="G55" t="s">
        <v>364</v>
      </c>
      <c r="H55" s="4" t="s">
        <v>4459</v>
      </c>
    </row>
    <row r="56" spans="1:8" x14ac:dyDescent="0.25">
      <c r="A56" t="s">
        <v>3213</v>
      </c>
      <c r="B56" s="13">
        <v>44743</v>
      </c>
      <c r="C56" t="s">
        <v>369</v>
      </c>
      <c r="D56" s="12">
        <v>83080.429999999993</v>
      </c>
      <c r="G56" t="s">
        <v>369</v>
      </c>
      <c r="H56" s="4" t="s">
        <v>4459</v>
      </c>
    </row>
    <row r="57" spans="1:8" x14ac:dyDescent="0.25">
      <c r="A57" t="s">
        <v>3213</v>
      </c>
      <c r="B57" s="13">
        <v>44743</v>
      </c>
      <c r="C57" t="s">
        <v>374</v>
      </c>
      <c r="D57" s="12">
        <v>7882580.9900000002</v>
      </c>
      <c r="G57" t="s">
        <v>374</v>
      </c>
      <c r="H57" s="4" t="s">
        <v>4459</v>
      </c>
    </row>
    <row r="58" spans="1:8" x14ac:dyDescent="0.25">
      <c r="A58" t="s">
        <v>3213</v>
      </c>
      <c r="B58" s="13">
        <v>44743</v>
      </c>
      <c r="C58" t="s">
        <v>379</v>
      </c>
      <c r="D58" s="12">
        <v>18444.689999999999</v>
      </c>
      <c r="G58" t="s">
        <v>379</v>
      </c>
      <c r="H58" s="4" t="s">
        <v>4459</v>
      </c>
    </row>
    <row r="59" spans="1:8" x14ac:dyDescent="0.25">
      <c r="A59" t="s">
        <v>3213</v>
      </c>
      <c r="B59" s="13">
        <v>44743</v>
      </c>
      <c r="C59" t="s">
        <v>384</v>
      </c>
      <c r="D59" s="12">
        <v>2969.93</v>
      </c>
      <c r="G59" t="s">
        <v>384</v>
      </c>
      <c r="H59" s="4" t="s">
        <v>4459</v>
      </c>
    </row>
    <row r="60" spans="1:8" x14ac:dyDescent="0.25">
      <c r="A60" t="s">
        <v>3213</v>
      </c>
      <c r="B60" s="13">
        <v>44743</v>
      </c>
      <c r="C60" t="s">
        <v>389</v>
      </c>
      <c r="D60" s="12">
        <v>1817.2</v>
      </c>
      <c r="G60" t="s">
        <v>389</v>
      </c>
      <c r="H60" s="4" t="s">
        <v>4459</v>
      </c>
    </row>
    <row r="61" spans="1:8" x14ac:dyDescent="0.25">
      <c r="A61" t="s">
        <v>3213</v>
      </c>
      <c r="B61" s="13">
        <v>44743</v>
      </c>
      <c r="C61" t="s">
        <v>394</v>
      </c>
      <c r="D61" s="12">
        <v>21406.06</v>
      </c>
      <c r="G61" t="s">
        <v>394</v>
      </c>
      <c r="H61" s="4" t="s">
        <v>4459</v>
      </c>
    </row>
    <row r="62" spans="1:8" x14ac:dyDescent="0.25">
      <c r="A62" t="s">
        <v>3213</v>
      </c>
      <c r="B62" s="13">
        <v>44743</v>
      </c>
      <c r="C62" t="s">
        <v>399</v>
      </c>
      <c r="D62" s="12">
        <v>253979.93</v>
      </c>
      <c r="G62" t="s">
        <v>399</v>
      </c>
      <c r="H62" s="4" t="s">
        <v>4459</v>
      </c>
    </row>
    <row r="63" spans="1:8" x14ac:dyDescent="0.25">
      <c r="A63" t="s">
        <v>3213</v>
      </c>
      <c r="B63" s="13">
        <v>44743</v>
      </c>
      <c r="C63" t="s">
        <v>404</v>
      </c>
      <c r="D63" s="12">
        <v>52229.09</v>
      </c>
      <c r="G63" t="s">
        <v>404</v>
      </c>
      <c r="H63" s="4" t="s">
        <v>4459</v>
      </c>
    </row>
    <row r="64" spans="1:8" x14ac:dyDescent="0.25">
      <c r="A64" t="s">
        <v>3213</v>
      </c>
      <c r="B64" s="13">
        <v>44743</v>
      </c>
      <c r="C64" t="s">
        <v>409</v>
      </c>
      <c r="D64" s="12">
        <v>55788.51</v>
      </c>
      <c r="G64" t="s">
        <v>409</v>
      </c>
      <c r="H64" s="4" t="s">
        <v>4459</v>
      </c>
    </row>
    <row r="65" spans="1:8" x14ac:dyDescent="0.25">
      <c r="A65" t="s">
        <v>3213</v>
      </c>
      <c r="B65" s="13">
        <v>44743</v>
      </c>
      <c r="C65" t="s">
        <v>414</v>
      </c>
      <c r="D65" s="12">
        <v>11521.25</v>
      </c>
      <c r="G65" t="s">
        <v>414</v>
      </c>
      <c r="H65" s="4" t="s">
        <v>4459</v>
      </c>
    </row>
    <row r="66" spans="1:8" x14ac:dyDescent="0.25">
      <c r="A66" t="s">
        <v>3213</v>
      </c>
      <c r="B66" s="13">
        <v>44743</v>
      </c>
      <c r="C66" t="s">
        <v>419</v>
      </c>
      <c r="D66" s="12">
        <v>43362.28</v>
      </c>
      <c r="G66" t="s">
        <v>419</v>
      </c>
      <c r="H66" s="4" t="s">
        <v>4459</v>
      </c>
    </row>
    <row r="67" spans="1:8" x14ac:dyDescent="0.25">
      <c r="A67" t="s">
        <v>3213</v>
      </c>
      <c r="B67" s="13">
        <v>44743</v>
      </c>
      <c r="C67" t="s">
        <v>424</v>
      </c>
      <c r="D67" s="12">
        <v>2255.25</v>
      </c>
      <c r="G67" t="s">
        <v>424</v>
      </c>
      <c r="H67" s="4" t="s">
        <v>4459</v>
      </c>
    </row>
    <row r="68" spans="1:8" x14ac:dyDescent="0.25">
      <c r="A68" t="s">
        <v>3213</v>
      </c>
      <c r="B68" s="13">
        <v>44743</v>
      </c>
      <c r="C68" t="s">
        <v>429</v>
      </c>
      <c r="D68" s="12">
        <v>6738.8</v>
      </c>
      <c r="G68" t="s">
        <v>429</v>
      </c>
      <c r="H68" s="4" t="s">
        <v>4459</v>
      </c>
    </row>
    <row r="69" spans="1:8" x14ac:dyDescent="0.25">
      <c r="A69" t="s">
        <v>3213</v>
      </c>
      <c r="B69" s="13">
        <v>44743</v>
      </c>
      <c r="C69" t="s">
        <v>434</v>
      </c>
      <c r="D69" s="12">
        <v>88416.21</v>
      </c>
      <c r="G69" t="s">
        <v>434</v>
      </c>
      <c r="H69" s="4" t="s">
        <v>4459</v>
      </c>
    </row>
    <row r="70" spans="1:8" x14ac:dyDescent="0.25">
      <c r="A70" t="s">
        <v>3213</v>
      </c>
      <c r="B70" s="13">
        <v>44743</v>
      </c>
      <c r="C70" t="s">
        <v>439</v>
      </c>
      <c r="D70" s="12">
        <v>3816.33</v>
      </c>
      <c r="G70" t="s">
        <v>439</v>
      </c>
      <c r="H70" s="4" t="s">
        <v>4459</v>
      </c>
    </row>
    <row r="71" spans="1:8" x14ac:dyDescent="0.25">
      <c r="A71" t="s">
        <v>3213</v>
      </c>
      <c r="B71" s="13">
        <v>44743</v>
      </c>
      <c r="C71" t="s">
        <v>444</v>
      </c>
      <c r="D71" s="12">
        <v>3707.58</v>
      </c>
      <c r="G71" t="s">
        <v>444</v>
      </c>
      <c r="H71" s="4" t="s">
        <v>4459</v>
      </c>
    </row>
    <row r="72" spans="1:8" x14ac:dyDescent="0.25">
      <c r="A72" t="s">
        <v>3213</v>
      </c>
      <c r="B72" s="13">
        <v>44743</v>
      </c>
      <c r="C72" t="s">
        <v>449</v>
      </c>
      <c r="D72" s="12">
        <v>28695.98</v>
      </c>
      <c r="G72" t="s">
        <v>449</v>
      </c>
      <c r="H72" s="4" t="s">
        <v>4459</v>
      </c>
    </row>
    <row r="73" spans="1:8" x14ac:dyDescent="0.25">
      <c r="A73" t="s">
        <v>3213</v>
      </c>
      <c r="B73" s="13">
        <v>44743</v>
      </c>
      <c r="C73" t="s">
        <v>454</v>
      </c>
      <c r="D73" s="12">
        <v>10027.219999999999</v>
      </c>
      <c r="G73" t="s">
        <v>454</v>
      </c>
      <c r="H73" s="4" t="s">
        <v>4459</v>
      </c>
    </row>
    <row r="74" spans="1:8" x14ac:dyDescent="0.25">
      <c r="A74" t="s">
        <v>3213</v>
      </c>
      <c r="B74" s="13">
        <v>44743</v>
      </c>
      <c r="C74" t="s">
        <v>459</v>
      </c>
      <c r="D74" s="12">
        <v>14924.73</v>
      </c>
      <c r="G74" t="s">
        <v>459</v>
      </c>
      <c r="H74" s="4" t="s">
        <v>4459</v>
      </c>
    </row>
    <row r="75" spans="1:8" x14ac:dyDescent="0.25">
      <c r="A75" t="s">
        <v>3213</v>
      </c>
      <c r="B75" s="13">
        <v>44743</v>
      </c>
      <c r="C75" t="s">
        <v>464</v>
      </c>
      <c r="D75" s="12">
        <v>3392.93</v>
      </c>
      <c r="G75" t="s">
        <v>464</v>
      </c>
      <c r="H75" s="4" t="s">
        <v>4459</v>
      </c>
    </row>
    <row r="76" spans="1:8" x14ac:dyDescent="0.25">
      <c r="A76" t="s">
        <v>3213</v>
      </c>
      <c r="B76" s="13">
        <v>44743</v>
      </c>
      <c r="C76" t="s">
        <v>469</v>
      </c>
      <c r="D76" s="12">
        <v>14993.04</v>
      </c>
      <c r="G76" t="s">
        <v>469</v>
      </c>
      <c r="H76" s="4" t="s">
        <v>4459</v>
      </c>
    </row>
    <row r="77" spans="1:8" x14ac:dyDescent="0.25">
      <c r="A77" t="s">
        <v>3213</v>
      </c>
      <c r="B77" s="13">
        <v>44743</v>
      </c>
      <c r="C77" t="s">
        <v>474</v>
      </c>
      <c r="D77" s="12">
        <v>1544.67</v>
      </c>
      <c r="G77" t="s">
        <v>474</v>
      </c>
      <c r="H77" s="4" t="s">
        <v>4459</v>
      </c>
    </row>
    <row r="78" spans="1:8" x14ac:dyDescent="0.25">
      <c r="A78" t="s">
        <v>3213</v>
      </c>
      <c r="B78" s="13">
        <v>44743</v>
      </c>
      <c r="C78" t="s">
        <v>479</v>
      </c>
      <c r="D78" s="12">
        <v>1207.0899999999999</v>
      </c>
      <c r="G78" t="s">
        <v>479</v>
      </c>
      <c r="H78" s="4" t="s">
        <v>4459</v>
      </c>
    </row>
    <row r="79" spans="1:8" x14ac:dyDescent="0.25">
      <c r="A79" t="s">
        <v>3213</v>
      </c>
      <c r="B79" s="13">
        <v>44743</v>
      </c>
      <c r="C79" t="s">
        <v>484</v>
      </c>
      <c r="D79" s="12">
        <v>67148.89</v>
      </c>
      <c r="G79" t="s">
        <v>484</v>
      </c>
      <c r="H79" s="4" t="s">
        <v>4459</v>
      </c>
    </row>
    <row r="80" spans="1:8" x14ac:dyDescent="0.25">
      <c r="A80" t="s">
        <v>3213</v>
      </c>
      <c r="B80" s="13">
        <v>44743</v>
      </c>
      <c r="C80" t="s">
        <v>489</v>
      </c>
      <c r="D80" s="12">
        <v>1843.23</v>
      </c>
      <c r="G80" t="s">
        <v>489</v>
      </c>
      <c r="H80" s="4" t="s">
        <v>4459</v>
      </c>
    </row>
    <row r="81" spans="1:8" x14ac:dyDescent="0.25">
      <c r="A81" t="s">
        <v>3213</v>
      </c>
      <c r="B81" s="13">
        <v>44743</v>
      </c>
      <c r="C81" t="s">
        <v>494</v>
      </c>
      <c r="D81" s="12">
        <v>7942</v>
      </c>
      <c r="G81" t="s">
        <v>494</v>
      </c>
      <c r="H81" s="4" t="s">
        <v>4459</v>
      </c>
    </row>
    <row r="82" spans="1:8" x14ac:dyDescent="0.25">
      <c r="A82" t="s">
        <v>3213</v>
      </c>
      <c r="B82" s="13">
        <v>44743</v>
      </c>
      <c r="C82" t="s">
        <v>499</v>
      </c>
      <c r="D82" s="12">
        <v>209325.97</v>
      </c>
      <c r="G82" t="s">
        <v>499</v>
      </c>
      <c r="H82" s="4" t="s">
        <v>4459</v>
      </c>
    </row>
    <row r="83" spans="1:8" x14ac:dyDescent="0.25">
      <c r="A83" t="s">
        <v>3213</v>
      </c>
      <c r="B83" s="13">
        <v>44743</v>
      </c>
      <c r="C83" t="s">
        <v>504</v>
      </c>
      <c r="D83" s="12">
        <v>5049.38</v>
      </c>
      <c r="G83" t="s">
        <v>504</v>
      </c>
      <c r="H83" s="4" t="s">
        <v>4459</v>
      </c>
    </row>
    <row r="84" spans="1:8" x14ac:dyDescent="0.25">
      <c r="A84" t="s">
        <v>3213</v>
      </c>
      <c r="B84" s="13">
        <v>44774</v>
      </c>
      <c r="C84" t="s">
        <v>566</v>
      </c>
      <c r="D84" s="12">
        <v>194085.91</v>
      </c>
      <c r="G84" t="s">
        <v>566</v>
      </c>
      <c r="H84" s="4" t="s">
        <v>4459</v>
      </c>
    </row>
    <row r="85" spans="1:8" x14ac:dyDescent="0.25">
      <c r="A85" t="s">
        <v>3213</v>
      </c>
      <c r="B85" s="13">
        <v>44774</v>
      </c>
      <c r="C85" t="s">
        <v>568</v>
      </c>
      <c r="D85" s="12">
        <v>7859.66</v>
      </c>
      <c r="G85" t="s">
        <v>568</v>
      </c>
      <c r="H85" s="4" t="s">
        <v>4459</v>
      </c>
    </row>
    <row r="86" spans="1:8" x14ac:dyDescent="0.25">
      <c r="A86" t="s">
        <v>3213</v>
      </c>
      <c r="B86" s="13">
        <v>44774</v>
      </c>
      <c r="C86" t="s">
        <v>570</v>
      </c>
      <c r="D86" s="12">
        <v>20275.330000000002</v>
      </c>
      <c r="G86" t="s">
        <v>570</v>
      </c>
      <c r="H86" s="4" t="s">
        <v>4459</v>
      </c>
    </row>
    <row r="87" spans="1:8" x14ac:dyDescent="0.25">
      <c r="A87" t="s">
        <v>3213</v>
      </c>
      <c r="B87" s="13">
        <v>44774</v>
      </c>
      <c r="C87" t="s">
        <v>572</v>
      </c>
      <c r="D87" s="12">
        <v>41705.86</v>
      </c>
      <c r="G87" t="s">
        <v>572</v>
      </c>
      <c r="H87" s="4" t="s">
        <v>4459</v>
      </c>
    </row>
    <row r="88" spans="1:8" x14ac:dyDescent="0.25">
      <c r="A88" t="s">
        <v>3213</v>
      </c>
      <c r="B88" s="13">
        <v>44774</v>
      </c>
      <c r="C88" t="s">
        <v>574</v>
      </c>
      <c r="D88" s="12">
        <v>9471.86</v>
      </c>
      <c r="G88" t="s">
        <v>574</v>
      </c>
      <c r="H88" s="4" t="s">
        <v>4459</v>
      </c>
    </row>
    <row r="89" spans="1:8" x14ac:dyDescent="0.25">
      <c r="A89" t="s">
        <v>3213</v>
      </c>
      <c r="B89" s="13">
        <v>44774</v>
      </c>
      <c r="C89" t="s">
        <v>576</v>
      </c>
      <c r="D89" s="12">
        <v>45180.32</v>
      </c>
      <c r="G89" t="s">
        <v>576</v>
      </c>
      <c r="H89" s="4" t="s">
        <v>4459</v>
      </c>
    </row>
    <row r="90" spans="1:8" x14ac:dyDescent="0.25">
      <c r="A90" t="s">
        <v>3213</v>
      </c>
      <c r="B90" s="13">
        <v>44774</v>
      </c>
      <c r="C90" t="s">
        <v>578</v>
      </c>
      <c r="D90" s="12">
        <v>80352.25</v>
      </c>
      <c r="G90" t="s">
        <v>578</v>
      </c>
      <c r="H90" s="4" t="s">
        <v>4459</v>
      </c>
    </row>
    <row r="91" spans="1:8" x14ac:dyDescent="0.25">
      <c r="A91" t="s">
        <v>3213</v>
      </c>
      <c r="B91" s="13">
        <v>44774</v>
      </c>
      <c r="C91" t="s">
        <v>580</v>
      </c>
      <c r="D91" s="12">
        <v>3324.32</v>
      </c>
      <c r="G91" t="s">
        <v>580</v>
      </c>
      <c r="H91" s="4" t="s">
        <v>4459</v>
      </c>
    </row>
    <row r="92" spans="1:8" x14ac:dyDescent="0.25">
      <c r="A92" t="s">
        <v>3213</v>
      </c>
      <c r="B92" s="13">
        <v>44774</v>
      </c>
      <c r="C92" t="s">
        <v>582</v>
      </c>
      <c r="D92" s="12">
        <v>10545.53</v>
      </c>
      <c r="G92" t="s">
        <v>582</v>
      </c>
      <c r="H92" s="4" t="s">
        <v>4459</v>
      </c>
    </row>
    <row r="93" spans="1:8" x14ac:dyDescent="0.25">
      <c r="A93" t="s">
        <v>3213</v>
      </c>
      <c r="B93" s="13">
        <v>44774</v>
      </c>
      <c r="C93" t="s">
        <v>584</v>
      </c>
      <c r="D93" s="12">
        <v>59558.85</v>
      </c>
      <c r="G93" t="s">
        <v>584</v>
      </c>
      <c r="H93" s="4" t="s">
        <v>4459</v>
      </c>
    </row>
    <row r="94" spans="1:8" x14ac:dyDescent="0.25">
      <c r="A94" t="s">
        <v>3213</v>
      </c>
      <c r="B94" s="13">
        <v>44774</v>
      </c>
      <c r="C94" t="s">
        <v>586</v>
      </c>
      <c r="D94" s="12">
        <v>6207.74</v>
      </c>
      <c r="G94" t="s">
        <v>586</v>
      </c>
      <c r="H94" s="4" t="s">
        <v>4459</v>
      </c>
    </row>
    <row r="95" spans="1:8" x14ac:dyDescent="0.25">
      <c r="A95" t="s">
        <v>3213</v>
      </c>
      <c r="B95" s="13">
        <v>44774</v>
      </c>
      <c r="C95" t="s">
        <v>588</v>
      </c>
      <c r="D95" s="12">
        <v>2150.79</v>
      </c>
      <c r="G95" t="s">
        <v>588</v>
      </c>
      <c r="H95" s="4" t="s">
        <v>4459</v>
      </c>
    </row>
    <row r="96" spans="1:8" x14ac:dyDescent="0.25">
      <c r="A96" t="s">
        <v>3213</v>
      </c>
      <c r="B96" s="13">
        <v>44774</v>
      </c>
      <c r="C96" t="s">
        <v>590</v>
      </c>
      <c r="D96" s="12">
        <v>338062.87</v>
      </c>
      <c r="G96" t="s">
        <v>590</v>
      </c>
      <c r="H96" s="4" t="s">
        <v>4459</v>
      </c>
    </row>
    <row r="97" spans="1:8" x14ac:dyDescent="0.25">
      <c r="A97" t="s">
        <v>3213</v>
      </c>
      <c r="B97" s="13">
        <v>44774</v>
      </c>
      <c r="C97" t="s">
        <v>592</v>
      </c>
      <c r="D97" s="12">
        <v>5660.79</v>
      </c>
      <c r="G97" t="s">
        <v>592</v>
      </c>
      <c r="H97" s="4" t="s">
        <v>4459</v>
      </c>
    </row>
    <row r="98" spans="1:8" x14ac:dyDescent="0.25">
      <c r="A98" t="s">
        <v>3213</v>
      </c>
      <c r="B98" s="13">
        <v>44774</v>
      </c>
      <c r="C98" t="s">
        <v>594</v>
      </c>
      <c r="D98" s="12">
        <v>2853.04</v>
      </c>
      <c r="G98" t="s">
        <v>594</v>
      </c>
      <c r="H98" s="4" t="s">
        <v>4459</v>
      </c>
    </row>
    <row r="99" spans="1:8" x14ac:dyDescent="0.25">
      <c r="A99" t="s">
        <v>3213</v>
      </c>
      <c r="B99" s="13">
        <v>44774</v>
      </c>
      <c r="C99" t="s">
        <v>596</v>
      </c>
      <c r="D99" s="12">
        <v>114359.22</v>
      </c>
      <c r="G99" t="s">
        <v>596</v>
      </c>
      <c r="H99" s="4" t="s">
        <v>4459</v>
      </c>
    </row>
    <row r="100" spans="1:8" x14ac:dyDescent="0.25">
      <c r="A100" t="s">
        <v>3213</v>
      </c>
      <c r="B100" s="13">
        <v>44774</v>
      </c>
      <c r="C100" t="s">
        <v>598</v>
      </c>
      <c r="D100" s="12">
        <v>15294.71</v>
      </c>
      <c r="G100" t="s">
        <v>598</v>
      </c>
      <c r="H100" s="4" t="s">
        <v>4459</v>
      </c>
    </row>
    <row r="101" spans="1:8" x14ac:dyDescent="0.25">
      <c r="A101" t="s">
        <v>3213</v>
      </c>
      <c r="B101" s="13">
        <v>44774</v>
      </c>
      <c r="C101" t="s">
        <v>600</v>
      </c>
      <c r="D101" s="12">
        <v>8140.3</v>
      </c>
      <c r="G101" t="s">
        <v>600</v>
      </c>
      <c r="H101" s="4" t="s">
        <v>4459</v>
      </c>
    </row>
    <row r="102" spans="1:8" x14ac:dyDescent="0.25">
      <c r="A102" t="s">
        <v>3213</v>
      </c>
      <c r="B102" s="13">
        <v>44774</v>
      </c>
      <c r="C102" t="s">
        <v>602</v>
      </c>
      <c r="D102" s="12">
        <v>35348.080000000002</v>
      </c>
      <c r="G102" t="s">
        <v>602</v>
      </c>
      <c r="H102" s="4" t="s">
        <v>4459</v>
      </c>
    </row>
    <row r="103" spans="1:8" x14ac:dyDescent="0.25">
      <c r="A103" t="s">
        <v>3213</v>
      </c>
      <c r="B103" s="13">
        <v>44774</v>
      </c>
      <c r="C103" t="s">
        <v>604</v>
      </c>
      <c r="D103" s="12">
        <v>2750.93</v>
      </c>
      <c r="G103" t="s">
        <v>604</v>
      </c>
      <c r="H103" s="4" t="s">
        <v>4459</v>
      </c>
    </row>
    <row r="104" spans="1:8" x14ac:dyDescent="0.25">
      <c r="A104" t="s">
        <v>3213</v>
      </c>
      <c r="B104" s="13">
        <v>44774</v>
      </c>
      <c r="C104" t="s">
        <v>606</v>
      </c>
      <c r="D104" s="12">
        <v>24821.279999999999</v>
      </c>
      <c r="G104" t="s">
        <v>606</v>
      </c>
      <c r="H104" s="4" t="s">
        <v>4459</v>
      </c>
    </row>
    <row r="105" spans="1:8" x14ac:dyDescent="0.25">
      <c r="A105" t="s">
        <v>3213</v>
      </c>
      <c r="B105" s="13">
        <v>44774</v>
      </c>
      <c r="C105" t="s">
        <v>608</v>
      </c>
      <c r="D105" s="12">
        <v>33167.65</v>
      </c>
      <c r="G105" t="s">
        <v>608</v>
      </c>
      <c r="H105" s="4" t="s">
        <v>4459</v>
      </c>
    </row>
    <row r="106" spans="1:8" x14ac:dyDescent="0.25">
      <c r="A106" t="s">
        <v>3213</v>
      </c>
      <c r="B106" s="13">
        <v>44774</v>
      </c>
      <c r="C106" t="s">
        <v>610</v>
      </c>
      <c r="D106" s="12">
        <v>34029.22</v>
      </c>
      <c r="G106" t="s">
        <v>610</v>
      </c>
      <c r="H106" s="4" t="s">
        <v>4459</v>
      </c>
    </row>
    <row r="107" spans="1:8" x14ac:dyDescent="0.25">
      <c r="A107" t="s">
        <v>3213</v>
      </c>
      <c r="B107" s="13">
        <v>44774</v>
      </c>
      <c r="C107" t="s">
        <v>612</v>
      </c>
      <c r="D107" s="12">
        <v>3571.19</v>
      </c>
      <c r="G107" t="s">
        <v>612</v>
      </c>
      <c r="H107" s="4" t="s">
        <v>4459</v>
      </c>
    </row>
    <row r="108" spans="1:8" x14ac:dyDescent="0.25">
      <c r="A108" t="s">
        <v>3213</v>
      </c>
      <c r="B108" s="13">
        <v>44774</v>
      </c>
      <c r="C108" t="s">
        <v>614</v>
      </c>
      <c r="D108" s="12">
        <v>3258.86</v>
      </c>
      <c r="G108" t="s">
        <v>614</v>
      </c>
      <c r="H108" s="4" t="s">
        <v>4459</v>
      </c>
    </row>
    <row r="109" spans="1:8" x14ac:dyDescent="0.25">
      <c r="A109" t="s">
        <v>3213</v>
      </c>
      <c r="B109" s="13">
        <v>44774</v>
      </c>
      <c r="C109" t="s">
        <v>616</v>
      </c>
      <c r="D109" s="12">
        <v>122621.97</v>
      </c>
      <c r="G109" t="s">
        <v>616</v>
      </c>
      <c r="H109" s="4" t="s">
        <v>4459</v>
      </c>
    </row>
    <row r="110" spans="1:8" x14ac:dyDescent="0.25">
      <c r="A110" t="s">
        <v>3213</v>
      </c>
      <c r="B110" s="13">
        <v>44774</v>
      </c>
      <c r="C110" t="s">
        <v>618</v>
      </c>
      <c r="D110" s="12">
        <v>9560.18</v>
      </c>
      <c r="G110" t="s">
        <v>618</v>
      </c>
      <c r="H110" s="4" t="s">
        <v>4459</v>
      </c>
    </row>
    <row r="111" spans="1:8" x14ac:dyDescent="0.25">
      <c r="A111" t="s">
        <v>3213</v>
      </c>
      <c r="B111" s="13">
        <v>44774</v>
      </c>
      <c r="C111" t="s">
        <v>620</v>
      </c>
      <c r="D111" s="12">
        <v>34910.480000000003</v>
      </c>
      <c r="G111" t="s">
        <v>620</v>
      </c>
      <c r="H111" s="4" t="s">
        <v>4459</v>
      </c>
    </row>
    <row r="112" spans="1:8" x14ac:dyDescent="0.25">
      <c r="A112" t="s">
        <v>3213</v>
      </c>
      <c r="B112" s="13">
        <v>44774</v>
      </c>
      <c r="C112" t="s">
        <v>622</v>
      </c>
      <c r="D112" s="12">
        <v>1464.57</v>
      </c>
      <c r="G112" t="s">
        <v>622</v>
      </c>
      <c r="H112" s="4" t="s">
        <v>4459</v>
      </c>
    </row>
    <row r="113" spans="1:8" x14ac:dyDescent="0.25">
      <c r="A113" t="s">
        <v>3213</v>
      </c>
      <c r="B113" s="13">
        <v>44774</v>
      </c>
      <c r="C113" t="s">
        <v>624</v>
      </c>
      <c r="D113" s="12">
        <v>2940.66</v>
      </c>
      <c r="G113" t="s">
        <v>624</v>
      </c>
      <c r="H113" s="4" t="s">
        <v>4459</v>
      </c>
    </row>
    <row r="114" spans="1:8" x14ac:dyDescent="0.25">
      <c r="A114" t="s">
        <v>3213</v>
      </c>
      <c r="B114" s="13">
        <v>44774</v>
      </c>
      <c r="C114" t="s">
        <v>626</v>
      </c>
      <c r="D114" s="12">
        <v>22701.599999999999</v>
      </c>
      <c r="G114" t="s">
        <v>626</v>
      </c>
      <c r="H114" s="4" t="s">
        <v>4459</v>
      </c>
    </row>
    <row r="115" spans="1:8" x14ac:dyDescent="0.25">
      <c r="A115" t="s">
        <v>3213</v>
      </c>
      <c r="B115" s="13">
        <v>44774</v>
      </c>
      <c r="C115" t="s">
        <v>628</v>
      </c>
      <c r="D115" s="12">
        <v>2484.59</v>
      </c>
      <c r="G115" t="s">
        <v>628</v>
      </c>
      <c r="H115" s="4" t="s">
        <v>4459</v>
      </c>
    </row>
    <row r="116" spans="1:8" x14ac:dyDescent="0.25">
      <c r="A116" t="s">
        <v>3213</v>
      </c>
      <c r="B116" s="13">
        <v>44774</v>
      </c>
      <c r="C116" t="s">
        <v>630</v>
      </c>
      <c r="D116" s="12">
        <v>383635.71</v>
      </c>
      <c r="G116" t="s">
        <v>630</v>
      </c>
      <c r="H116" s="4" t="s">
        <v>4459</v>
      </c>
    </row>
    <row r="117" spans="1:8" x14ac:dyDescent="0.25">
      <c r="A117" t="s">
        <v>3213</v>
      </c>
      <c r="B117" s="13">
        <v>44774</v>
      </c>
      <c r="C117" t="s">
        <v>632</v>
      </c>
      <c r="D117" s="12">
        <v>51834.36</v>
      </c>
      <c r="G117" t="s">
        <v>632</v>
      </c>
      <c r="H117" s="4" t="s">
        <v>4459</v>
      </c>
    </row>
    <row r="118" spans="1:8" x14ac:dyDescent="0.25">
      <c r="A118" t="s">
        <v>3213</v>
      </c>
      <c r="B118" s="13">
        <v>44774</v>
      </c>
      <c r="C118" t="s">
        <v>634</v>
      </c>
      <c r="D118" s="12">
        <v>986.75</v>
      </c>
      <c r="G118" t="s">
        <v>634</v>
      </c>
      <c r="H118" s="4" t="s">
        <v>4459</v>
      </c>
    </row>
    <row r="119" spans="1:8" x14ac:dyDescent="0.25">
      <c r="A119" t="s">
        <v>3213</v>
      </c>
      <c r="B119" s="13">
        <v>44774</v>
      </c>
      <c r="C119" t="s">
        <v>636</v>
      </c>
      <c r="D119" s="12">
        <v>3633.81</v>
      </c>
      <c r="G119" t="s">
        <v>636</v>
      </c>
      <c r="H119" s="4" t="s">
        <v>4459</v>
      </c>
    </row>
    <row r="120" spans="1:8" x14ac:dyDescent="0.25">
      <c r="A120" t="s">
        <v>3213</v>
      </c>
      <c r="B120" s="13">
        <v>44774</v>
      </c>
      <c r="C120" t="s">
        <v>638</v>
      </c>
      <c r="D120" s="12">
        <v>26643.09</v>
      </c>
      <c r="G120" t="s">
        <v>638</v>
      </c>
      <c r="H120" s="4" t="s">
        <v>4459</v>
      </c>
    </row>
    <row r="121" spans="1:8" x14ac:dyDescent="0.25">
      <c r="A121" t="s">
        <v>3213</v>
      </c>
      <c r="B121" s="13">
        <v>44774</v>
      </c>
      <c r="C121" t="s">
        <v>640</v>
      </c>
      <c r="D121" s="12">
        <v>568597.68999999994</v>
      </c>
      <c r="G121" t="s">
        <v>640</v>
      </c>
      <c r="H121" s="4" t="s">
        <v>4459</v>
      </c>
    </row>
    <row r="122" spans="1:8" x14ac:dyDescent="0.25">
      <c r="A122" t="s">
        <v>3213</v>
      </c>
      <c r="B122" s="13">
        <v>44774</v>
      </c>
      <c r="C122" t="s">
        <v>642</v>
      </c>
      <c r="D122" s="12">
        <v>13462.82</v>
      </c>
      <c r="G122" t="s">
        <v>642</v>
      </c>
      <c r="H122" s="4" t="s">
        <v>4459</v>
      </c>
    </row>
    <row r="123" spans="1:8" x14ac:dyDescent="0.25">
      <c r="A123" t="s">
        <v>3213</v>
      </c>
      <c r="B123" s="13">
        <v>44774</v>
      </c>
      <c r="C123" t="s">
        <v>644</v>
      </c>
      <c r="D123" s="12">
        <v>11903.01</v>
      </c>
      <c r="G123" t="s">
        <v>644</v>
      </c>
      <c r="H123" s="4" t="s">
        <v>4459</v>
      </c>
    </row>
    <row r="124" spans="1:8" x14ac:dyDescent="0.25">
      <c r="A124" t="s">
        <v>3213</v>
      </c>
      <c r="B124" s="13">
        <v>44774</v>
      </c>
      <c r="C124" t="s">
        <v>646</v>
      </c>
      <c r="D124" s="12">
        <v>1989.12</v>
      </c>
      <c r="G124" t="s">
        <v>646</v>
      </c>
      <c r="H124" s="4" t="s">
        <v>4459</v>
      </c>
    </row>
    <row r="125" spans="1:8" x14ac:dyDescent="0.25">
      <c r="A125" t="s">
        <v>3213</v>
      </c>
      <c r="B125" s="13">
        <v>44774</v>
      </c>
      <c r="C125" t="s">
        <v>648</v>
      </c>
      <c r="D125" s="12">
        <v>213297.99</v>
      </c>
      <c r="G125" t="s">
        <v>648</v>
      </c>
      <c r="H125" s="4" t="s">
        <v>4459</v>
      </c>
    </row>
    <row r="126" spans="1:8" x14ac:dyDescent="0.25">
      <c r="A126" t="s">
        <v>3213</v>
      </c>
      <c r="B126" s="13">
        <v>44774</v>
      </c>
      <c r="C126" t="s">
        <v>650</v>
      </c>
      <c r="D126" s="12">
        <v>87181.4</v>
      </c>
      <c r="G126" t="s">
        <v>650</v>
      </c>
      <c r="H126" s="4" t="s">
        <v>4459</v>
      </c>
    </row>
    <row r="127" spans="1:8" x14ac:dyDescent="0.25">
      <c r="A127" t="s">
        <v>3213</v>
      </c>
      <c r="B127" s="13">
        <v>44774</v>
      </c>
      <c r="C127" t="s">
        <v>652</v>
      </c>
      <c r="D127" s="12">
        <v>1754.09</v>
      </c>
      <c r="G127" t="s">
        <v>652</v>
      </c>
      <c r="H127" s="4" t="s">
        <v>4459</v>
      </c>
    </row>
    <row r="128" spans="1:8" x14ac:dyDescent="0.25">
      <c r="A128" t="s">
        <v>3213</v>
      </c>
      <c r="B128" s="13">
        <v>44774</v>
      </c>
      <c r="C128" t="s">
        <v>654</v>
      </c>
      <c r="D128" s="12">
        <v>11858.01</v>
      </c>
      <c r="G128" t="s">
        <v>654</v>
      </c>
      <c r="H128" s="4" t="s">
        <v>4459</v>
      </c>
    </row>
    <row r="129" spans="1:8" x14ac:dyDescent="0.25">
      <c r="A129" t="s">
        <v>3213</v>
      </c>
      <c r="B129" s="13">
        <v>44774</v>
      </c>
      <c r="C129" t="s">
        <v>656</v>
      </c>
      <c r="D129" s="12">
        <v>88012.03</v>
      </c>
      <c r="G129" t="s">
        <v>656</v>
      </c>
      <c r="H129" s="4" t="s">
        <v>4459</v>
      </c>
    </row>
    <row r="130" spans="1:8" x14ac:dyDescent="0.25">
      <c r="A130" t="s">
        <v>3213</v>
      </c>
      <c r="B130" s="13">
        <v>44774</v>
      </c>
      <c r="C130" t="s">
        <v>658</v>
      </c>
      <c r="D130" s="12">
        <v>4633.8900000000003</v>
      </c>
      <c r="G130" t="s">
        <v>658</v>
      </c>
      <c r="H130" s="4" t="s">
        <v>4459</v>
      </c>
    </row>
    <row r="131" spans="1:8" x14ac:dyDescent="0.25">
      <c r="A131" t="s">
        <v>3213</v>
      </c>
      <c r="B131" s="13">
        <v>44774</v>
      </c>
      <c r="C131" t="s">
        <v>660</v>
      </c>
      <c r="D131" s="12">
        <v>29044.19</v>
      </c>
      <c r="G131" t="s">
        <v>660</v>
      </c>
      <c r="H131" s="4" t="s">
        <v>4459</v>
      </c>
    </row>
    <row r="132" spans="1:8" x14ac:dyDescent="0.25">
      <c r="A132" t="s">
        <v>3213</v>
      </c>
      <c r="B132" s="13">
        <v>44774</v>
      </c>
      <c r="C132" t="s">
        <v>662</v>
      </c>
      <c r="D132" s="12">
        <v>5431.68</v>
      </c>
      <c r="G132" t="s">
        <v>662</v>
      </c>
      <c r="H132" s="4" t="s">
        <v>4459</v>
      </c>
    </row>
    <row r="133" spans="1:8" x14ac:dyDescent="0.25">
      <c r="A133" t="s">
        <v>3213</v>
      </c>
      <c r="B133" s="13">
        <v>44774</v>
      </c>
      <c r="C133" t="s">
        <v>664</v>
      </c>
      <c r="D133" s="12">
        <v>34167.620000000003</v>
      </c>
      <c r="G133" t="s">
        <v>664</v>
      </c>
      <c r="H133" s="4" t="s">
        <v>4459</v>
      </c>
    </row>
    <row r="134" spans="1:8" x14ac:dyDescent="0.25">
      <c r="A134" t="s">
        <v>3213</v>
      </c>
      <c r="B134" s="13">
        <v>44774</v>
      </c>
      <c r="C134" t="s">
        <v>666</v>
      </c>
      <c r="D134" s="12">
        <v>20387.419999999998</v>
      </c>
      <c r="G134" t="s">
        <v>666</v>
      </c>
      <c r="H134" s="4" t="s">
        <v>4459</v>
      </c>
    </row>
    <row r="135" spans="1:8" x14ac:dyDescent="0.25">
      <c r="A135" t="s">
        <v>3213</v>
      </c>
      <c r="B135" s="13">
        <v>44774</v>
      </c>
      <c r="C135" t="s">
        <v>668</v>
      </c>
      <c r="D135" s="12">
        <v>83080.429999999993</v>
      </c>
      <c r="G135" t="s">
        <v>668</v>
      </c>
      <c r="H135" s="4" t="s">
        <v>4459</v>
      </c>
    </row>
    <row r="136" spans="1:8" x14ac:dyDescent="0.25">
      <c r="A136" t="s">
        <v>3213</v>
      </c>
      <c r="B136" s="13">
        <v>44774</v>
      </c>
      <c r="C136" t="s">
        <v>670</v>
      </c>
      <c r="D136" s="12">
        <v>7882580.9900000002</v>
      </c>
      <c r="G136" t="s">
        <v>670</v>
      </c>
      <c r="H136" s="4" t="s">
        <v>4459</v>
      </c>
    </row>
    <row r="137" spans="1:8" x14ac:dyDescent="0.25">
      <c r="A137" t="s">
        <v>3213</v>
      </c>
      <c r="B137" s="13">
        <v>44774</v>
      </c>
      <c r="C137" t="s">
        <v>672</v>
      </c>
      <c r="D137" s="12">
        <v>18444.689999999999</v>
      </c>
      <c r="G137" t="s">
        <v>672</v>
      </c>
      <c r="H137" s="4" t="s">
        <v>4459</v>
      </c>
    </row>
    <row r="138" spans="1:8" x14ac:dyDescent="0.25">
      <c r="A138" t="s">
        <v>3213</v>
      </c>
      <c r="B138" s="13">
        <v>44774</v>
      </c>
      <c r="C138" t="s">
        <v>674</v>
      </c>
      <c r="D138" s="12">
        <v>2969.93</v>
      </c>
      <c r="G138" t="s">
        <v>674</v>
      </c>
      <c r="H138" s="4" t="s">
        <v>4459</v>
      </c>
    </row>
    <row r="139" spans="1:8" x14ac:dyDescent="0.25">
      <c r="A139" t="s">
        <v>3213</v>
      </c>
      <c r="B139" s="13">
        <v>44774</v>
      </c>
      <c r="C139" t="s">
        <v>676</v>
      </c>
      <c r="D139" s="12">
        <v>1817.2</v>
      </c>
      <c r="G139" t="s">
        <v>676</v>
      </c>
      <c r="H139" s="4" t="s">
        <v>4459</v>
      </c>
    </row>
    <row r="140" spans="1:8" x14ac:dyDescent="0.25">
      <c r="A140" t="s">
        <v>3213</v>
      </c>
      <c r="B140" s="13">
        <v>44774</v>
      </c>
      <c r="C140" t="s">
        <v>678</v>
      </c>
      <c r="D140" s="12">
        <v>21406.06</v>
      </c>
      <c r="G140" t="s">
        <v>678</v>
      </c>
      <c r="H140" s="4" t="s">
        <v>4459</v>
      </c>
    </row>
    <row r="141" spans="1:8" x14ac:dyDescent="0.25">
      <c r="A141" t="s">
        <v>3213</v>
      </c>
      <c r="B141" s="13">
        <v>44774</v>
      </c>
      <c r="C141" t="s">
        <v>680</v>
      </c>
      <c r="D141" s="12">
        <v>253979.93</v>
      </c>
      <c r="G141" t="s">
        <v>680</v>
      </c>
      <c r="H141" s="4" t="s">
        <v>4459</v>
      </c>
    </row>
    <row r="142" spans="1:8" x14ac:dyDescent="0.25">
      <c r="A142" t="s">
        <v>3213</v>
      </c>
      <c r="B142" s="13">
        <v>44774</v>
      </c>
      <c r="C142" t="s">
        <v>682</v>
      </c>
      <c r="D142" s="12">
        <v>52229.09</v>
      </c>
      <c r="G142" t="s">
        <v>682</v>
      </c>
      <c r="H142" s="4" t="s">
        <v>4459</v>
      </c>
    </row>
    <row r="143" spans="1:8" x14ac:dyDescent="0.25">
      <c r="A143" t="s">
        <v>3213</v>
      </c>
      <c r="B143" s="13">
        <v>44774</v>
      </c>
      <c r="C143" t="s">
        <v>684</v>
      </c>
      <c r="D143" s="12">
        <v>55788.51</v>
      </c>
      <c r="G143" t="s">
        <v>684</v>
      </c>
      <c r="H143" s="4" t="s">
        <v>4459</v>
      </c>
    </row>
    <row r="144" spans="1:8" x14ac:dyDescent="0.25">
      <c r="A144" t="s">
        <v>3213</v>
      </c>
      <c r="B144" s="13">
        <v>44774</v>
      </c>
      <c r="C144" t="s">
        <v>686</v>
      </c>
      <c r="D144" s="12">
        <v>11521.25</v>
      </c>
      <c r="G144" t="s">
        <v>686</v>
      </c>
      <c r="H144" s="4" t="s">
        <v>4459</v>
      </c>
    </row>
    <row r="145" spans="1:8" x14ac:dyDescent="0.25">
      <c r="A145" t="s">
        <v>3213</v>
      </c>
      <c r="B145" s="13">
        <v>44774</v>
      </c>
      <c r="C145" t="s">
        <v>688</v>
      </c>
      <c r="D145" s="12">
        <v>43362.28</v>
      </c>
      <c r="G145" t="s">
        <v>688</v>
      </c>
      <c r="H145" s="4" t="s">
        <v>4459</v>
      </c>
    </row>
    <row r="146" spans="1:8" x14ac:dyDescent="0.25">
      <c r="A146" t="s">
        <v>3213</v>
      </c>
      <c r="B146" s="13">
        <v>44774</v>
      </c>
      <c r="C146" t="s">
        <v>690</v>
      </c>
      <c r="D146" s="12">
        <v>2255.25</v>
      </c>
      <c r="G146" t="s">
        <v>690</v>
      </c>
      <c r="H146" s="4" t="s">
        <v>4459</v>
      </c>
    </row>
    <row r="147" spans="1:8" x14ac:dyDescent="0.25">
      <c r="A147" t="s">
        <v>3213</v>
      </c>
      <c r="B147" s="13">
        <v>44774</v>
      </c>
      <c r="C147" t="s">
        <v>692</v>
      </c>
      <c r="D147" s="12">
        <v>6738.8</v>
      </c>
      <c r="G147" t="s">
        <v>692</v>
      </c>
      <c r="H147" s="4" t="s">
        <v>4459</v>
      </c>
    </row>
    <row r="148" spans="1:8" x14ac:dyDescent="0.25">
      <c r="A148" t="s">
        <v>3213</v>
      </c>
      <c r="B148" s="13">
        <v>44774</v>
      </c>
      <c r="C148" t="s">
        <v>694</v>
      </c>
      <c r="D148" s="12">
        <v>88416.21</v>
      </c>
      <c r="G148" t="s">
        <v>694</v>
      </c>
      <c r="H148" s="4" t="s">
        <v>4459</v>
      </c>
    </row>
    <row r="149" spans="1:8" x14ac:dyDescent="0.25">
      <c r="A149" t="s">
        <v>3213</v>
      </c>
      <c r="B149" s="13">
        <v>44774</v>
      </c>
      <c r="C149" t="s">
        <v>696</v>
      </c>
      <c r="D149" s="12">
        <v>3816.33</v>
      </c>
      <c r="G149" t="s">
        <v>696</v>
      </c>
      <c r="H149" s="4" t="s">
        <v>4459</v>
      </c>
    </row>
    <row r="150" spans="1:8" x14ac:dyDescent="0.25">
      <c r="A150" t="s">
        <v>3213</v>
      </c>
      <c r="B150" s="13">
        <v>44774</v>
      </c>
      <c r="C150" t="s">
        <v>698</v>
      </c>
      <c r="D150" s="12">
        <v>3707.58</v>
      </c>
      <c r="G150" t="s">
        <v>698</v>
      </c>
      <c r="H150" s="4" t="s">
        <v>4459</v>
      </c>
    </row>
    <row r="151" spans="1:8" x14ac:dyDescent="0.25">
      <c r="A151" t="s">
        <v>3213</v>
      </c>
      <c r="B151" s="13">
        <v>44774</v>
      </c>
      <c r="C151" t="s">
        <v>700</v>
      </c>
      <c r="D151" s="12">
        <v>28695.98</v>
      </c>
      <c r="G151" t="s">
        <v>700</v>
      </c>
      <c r="H151" s="4" t="s">
        <v>4459</v>
      </c>
    </row>
    <row r="152" spans="1:8" x14ac:dyDescent="0.25">
      <c r="A152" t="s">
        <v>3213</v>
      </c>
      <c r="B152" s="13">
        <v>44774</v>
      </c>
      <c r="C152" t="s">
        <v>702</v>
      </c>
      <c r="D152" s="12">
        <v>10027.219999999999</v>
      </c>
      <c r="G152" t="s">
        <v>702</v>
      </c>
      <c r="H152" s="4" t="s">
        <v>4459</v>
      </c>
    </row>
    <row r="153" spans="1:8" x14ac:dyDescent="0.25">
      <c r="A153" t="s">
        <v>3213</v>
      </c>
      <c r="B153" s="13">
        <v>44774</v>
      </c>
      <c r="C153" t="s">
        <v>704</v>
      </c>
      <c r="D153" s="12">
        <v>14924.73</v>
      </c>
      <c r="G153" t="s">
        <v>704</v>
      </c>
      <c r="H153" s="4" t="s">
        <v>4459</v>
      </c>
    </row>
    <row r="154" spans="1:8" x14ac:dyDescent="0.25">
      <c r="A154" t="s">
        <v>3213</v>
      </c>
      <c r="B154" s="13">
        <v>44774</v>
      </c>
      <c r="C154" t="s">
        <v>706</v>
      </c>
      <c r="D154" s="12">
        <v>3392.93</v>
      </c>
      <c r="G154" t="s">
        <v>706</v>
      </c>
      <c r="H154" s="4" t="s">
        <v>4459</v>
      </c>
    </row>
    <row r="155" spans="1:8" x14ac:dyDescent="0.25">
      <c r="A155" t="s">
        <v>3213</v>
      </c>
      <c r="B155" s="13">
        <v>44774</v>
      </c>
      <c r="C155" t="s">
        <v>708</v>
      </c>
      <c r="D155" s="12">
        <v>14993.04</v>
      </c>
      <c r="G155" t="s">
        <v>708</v>
      </c>
      <c r="H155" s="4" t="s">
        <v>4459</v>
      </c>
    </row>
    <row r="156" spans="1:8" x14ac:dyDescent="0.25">
      <c r="A156" t="s">
        <v>3213</v>
      </c>
      <c r="B156" s="13">
        <v>44774</v>
      </c>
      <c r="C156" t="s">
        <v>710</v>
      </c>
      <c r="D156" s="12">
        <v>1544.67</v>
      </c>
      <c r="G156" t="s">
        <v>710</v>
      </c>
      <c r="H156" s="4" t="s">
        <v>4459</v>
      </c>
    </row>
    <row r="157" spans="1:8" x14ac:dyDescent="0.25">
      <c r="A157" t="s">
        <v>3213</v>
      </c>
      <c r="B157" s="13">
        <v>44774</v>
      </c>
      <c r="C157" t="s">
        <v>712</v>
      </c>
      <c r="D157" s="12">
        <v>1207.0899999999999</v>
      </c>
      <c r="G157" t="s">
        <v>712</v>
      </c>
      <c r="H157" s="4" t="s">
        <v>4459</v>
      </c>
    </row>
    <row r="158" spans="1:8" x14ac:dyDescent="0.25">
      <c r="A158" t="s">
        <v>3213</v>
      </c>
      <c r="B158" s="13">
        <v>44774</v>
      </c>
      <c r="C158" t="s">
        <v>714</v>
      </c>
      <c r="D158" s="12">
        <v>67148.89</v>
      </c>
      <c r="G158" t="s">
        <v>714</v>
      </c>
      <c r="H158" s="4" t="s">
        <v>4459</v>
      </c>
    </row>
    <row r="159" spans="1:8" x14ac:dyDescent="0.25">
      <c r="A159" t="s">
        <v>3213</v>
      </c>
      <c r="B159" s="13">
        <v>44774</v>
      </c>
      <c r="C159" t="s">
        <v>716</v>
      </c>
      <c r="D159" s="12">
        <v>1843.23</v>
      </c>
      <c r="G159" t="s">
        <v>716</v>
      </c>
      <c r="H159" s="4" t="s">
        <v>4459</v>
      </c>
    </row>
    <row r="160" spans="1:8" x14ac:dyDescent="0.25">
      <c r="A160" t="s">
        <v>3213</v>
      </c>
      <c r="B160" s="13">
        <v>44774</v>
      </c>
      <c r="C160" t="s">
        <v>718</v>
      </c>
      <c r="D160" s="12">
        <v>7942</v>
      </c>
      <c r="G160" t="s">
        <v>718</v>
      </c>
      <c r="H160" s="4" t="s">
        <v>4459</v>
      </c>
    </row>
    <row r="161" spans="1:8" x14ac:dyDescent="0.25">
      <c r="A161" t="s">
        <v>3213</v>
      </c>
      <c r="B161" s="13">
        <v>44774</v>
      </c>
      <c r="C161" t="s">
        <v>720</v>
      </c>
      <c r="D161" s="12">
        <v>209325.97</v>
      </c>
      <c r="G161" t="s">
        <v>720</v>
      </c>
      <c r="H161" s="4" t="s">
        <v>4459</v>
      </c>
    </row>
    <row r="162" spans="1:8" x14ac:dyDescent="0.25">
      <c r="A162" t="s">
        <v>3213</v>
      </c>
      <c r="B162" s="13">
        <v>44774</v>
      </c>
      <c r="C162" t="s">
        <v>722</v>
      </c>
      <c r="D162" s="12">
        <v>5049.38</v>
      </c>
      <c r="G162" t="s">
        <v>722</v>
      </c>
      <c r="H162" s="4" t="s">
        <v>4459</v>
      </c>
    </row>
    <row r="163" spans="1:8" x14ac:dyDescent="0.25">
      <c r="A163" t="s">
        <v>3213</v>
      </c>
      <c r="B163" s="13">
        <v>44805</v>
      </c>
      <c r="C163" t="s">
        <v>783</v>
      </c>
      <c r="D163" s="12">
        <v>194085.91</v>
      </c>
      <c r="G163" t="s">
        <v>783</v>
      </c>
      <c r="H163" s="4" t="s">
        <v>4459</v>
      </c>
    </row>
    <row r="164" spans="1:8" x14ac:dyDescent="0.25">
      <c r="A164" t="s">
        <v>3213</v>
      </c>
      <c r="B164" s="13">
        <v>44805</v>
      </c>
      <c r="C164" t="s">
        <v>785</v>
      </c>
      <c r="D164" s="12">
        <v>7859.66</v>
      </c>
      <c r="G164" t="s">
        <v>785</v>
      </c>
      <c r="H164" s="4" t="s">
        <v>4459</v>
      </c>
    </row>
    <row r="165" spans="1:8" x14ac:dyDescent="0.25">
      <c r="A165" t="s">
        <v>3213</v>
      </c>
      <c r="B165" s="13">
        <v>44805</v>
      </c>
      <c r="C165" t="s">
        <v>787</v>
      </c>
      <c r="D165" s="12">
        <v>20275.330000000002</v>
      </c>
      <c r="G165" t="s">
        <v>787</v>
      </c>
      <c r="H165" s="4" t="s">
        <v>4459</v>
      </c>
    </row>
    <row r="166" spans="1:8" x14ac:dyDescent="0.25">
      <c r="A166" t="s">
        <v>3213</v>
      </c>
      <c r="B166" s="13">
        <v>44805</v>
      </c>
      <c r="C166" t="s">
        <v>789</v>
      </c>
      <c r="D166" s="12">
        <v>41705.86</v>
      </c>
      <c r="G166" t="s">
        <v>789</v>
      </c>
      <c r="H166" s="4" t="s">
        <v>4459</v>
      </c>
    </row>
    <row r="167" spans="1:8" x14ac:dyDescent="0.25">
      <c r="A167" t="s">
        <v>3213</v>
      </c>
      <c r="B167" s="13">
        <v>44805</v>
      </c>
      <c r="C167" t="s">
        <v>791</v>
      </c>
      <c r="D167" s="12">
        <v>9471.86</v>
      </c>
      <c r="G167" t="s">
        <v>791</v>
      </c>
      <c r="H167" s="4" t="s">
        <v>4459</v>
      </c>
    </row>
    <row r="168" spans="1:8" x14ac:dyDescent="0.25">
      <c r="A168" t="s">
        <v>3213</v>
      </c>
      <c r="B168" s="13">
        <v>44805</v>
      </c>
      <c r="C168" t="s">
        <v>793</v>
      </c>
      <c r="D168" s="12">
        <v>45180.32</v>
      </c>
      <c r="G168" t="s">
        <v>793</v>
      </c>
      <c r="H168" s="4" t="s">
        <v>4459</v>
      </c>
    </row>
    <row r="169" spans="1:8" x14ac:dyDescent="0.25">
      <c r="A169" t="s">
        <v>3213</v>
      </c>
      <c r="B169" s="13">
        <v>44805</v>
      </c>
      <c r="C169" t="s">
        <v>795</v>
      </c>
      <c r="D169" s="12">
        <v>80352.25</v>
      </c>
      <c r="G169" t="s">
        <v>795</v>
      </c>
      <c r="H169" s="4" t="s">
        <v>4459</v>
      </c>
    </row>
    <row r="170" spans="1:8" x14ac:dyDescent="0.25">
      <c r="A170" t="s">
        <v>3213</v>
      </c>
      <c r="B170" s="13">
        <v>44805</v>
      </c>
      <c r="C170" t="s">
        <v>797</v>
      </c>
      <c r="D170" s="12">
        <v>3324.32</v>
      </c>
      <c r="G170" t="s">
        <v>797</v>
      </c>
      <c r="H170" s="4" t="s">
        <v>4459</v>
      </c>
    </row>
    <row r="171" spans="1:8" x14ac:dyDescent="0.25">
      <c r="A171" t="s">
        <v>3213</v>
      </c>
      <c r="B171" s="13">
        <v>44805</v>
      </c>
      <c r="C171" t="s">
        <v>799</v>
      </c>
      <c r="D171" s="12">
        <v>10545.53</v>
      </c>
      <c r="G171" t="s">
        <v>799</v>
      </c>
      <c r="H171" s="4" t="s">
        <v>4459</v>
      </c>
    </row>
    <row r="172" spans="1:8" x14ac:dyDescent="0.25">
      <c r="A172" t="s">
        <v>3213</v>
      </c>
      <c r="B172" s="13">
        <v>44805</v>
      </c>
      <c r="C172" t="s">
        <v>801</v>
      </c>
      <c r="D172" s="12">
        <v>59558.85</v>
      </c>
      <c r="G172" t="s">
        <v>801</v>
      </c>
      <c r="H172" s="4" t="s">
        <v>4459</v>
      </c>
    </row>
    <row r="173" spans="1:8" x14ac:dyDescent="0.25">
      <c r="A173" t="s">
        <v>3213</v>
      </c>
      <c r="B173" s="13">
        <v>44805</v>
      </c>
      <c r="C173" t="s">
        <v>803</v>
      </c>
      <c r="D173" s="12">
        <v>6207.74</v>
      </c>
      <c r="G173" t="s">
        <v>803</v>
      </c>
      <c r="H173" s="4" t="s">
        <v>4459</v>
      </c>
    </row>
    <row r="174" spans="1:8" x14ac:dyDescent="0.25">
      <c r="A174" t="s">
        <v>3213</v>
      </c>
      <c r="B174" s="13">
        <v>44805</v>
      </c>
      <c r="C174" t="s">
        <v>805</v>
      </c>
      <c r="D174" s="12">
        <v>2150.79</v>
      </c>
      <c r="G174" t="s">
        <v>805</v>
      </c>
      <c r="H174" s="4" t="s">
        <v>4459</v>
      </c>
    </row>
    <row r="175" spans="1:8" x14ac:dyDescent="0.25">
      <c r="A175" t="s">
        <v>3213</v>
      </c>
      <c r="B175" s="13">
        <v>44805</v>
      </c>
      <c r="C175" t="s">
        <v>807</v>
      </c>
      <c r="D175" s="12">
        <v>338062.87</v>
      </c>
      <c r="G175" t="s">
        <v>807</v>
      </c>
      <c r="H175" s="4" t="s">
        <v>4459</v>
      </c>
    </row>
    <row r="176" spans="1:8" x14ac:dyDescent="0.25">
      <c r="A176" t="s">
        <v>3213</v>
      </c>
      <c r="B176" s="13">
        <v>44805</v>
      </c>
      <c r="C176" t="s">
        <v>809</v>
      </c>
      <c r="D176" s="12">
        <v>5660.79</v>
      </c>
      <c r="G176" t="s">
        <v>809</v>
      </c>
      <c r="H176" s="4" t="s">
        <v>4459</v>
      </c>
    </row>
    <row r="177" spans="1:8" x14ac:dyDescent="0.25">
      <c r="A177" t="s">
        <v>3213</v>
      </c>
      <c r="B177" s="13">
        <v>44805</v>
      </c>
      <c r="C177" t="s">
        <v>811</v>
      </c>
      <c r="D177" s="12">
        <v>2853.04</v>
      </c>
      <c r="G177" t="s">
        <v>811</v>
      </c>
      <c r="H177" s="4" t="s">
        <v>4459</v>
      </c>
    </row>
    <row r="178" spans="1:8" x14ac:dyDescent="0.25">
      <c r="A178" t="s">
        <v>3213</v>
      </c>
      <c r="B178" s="13">
        <v>44805</v>
      </c>
      <c r="C178" t="s">
        <v>813</v>
      </c>
      <c r="D178" s="12">
        <v>114359.22</v>
      </c>
      <c r="G178" t="s">
        <v>813</v>
      </c>
      <c r="H178" s="4" t="s">
        <v>4459</v>
      </c>
    </row>
    <row r="179" spans="1:8" x14ac:dyDescent="0.25">
      <c r="A179" t="s">
        <v>3213</v>
      </c>
      <c r="B179" s="13">
        <v>44805</v>
      </c>
      <c r="C179" t="s">
        <v>815</v>
      </c>
      <c r="D179" s="12">
        <v>15294.71</v>
      </c>
      <c r="G179" t="s">
        <v>815</v>
      </c>
      <c r="H179" s="4" t="s">
        <v>4459</v>
      </c>
    </row>
    <row r="180" spans="1:8" x14ac:dyDescent="0.25">
      <c r="A180" t="s">
        <v>3213</v>
      </c>
      <c r="B180" s="13">
        <v>44805</v>
      </c>
      <c r="C180" t="s">
        <v>817</v>
      </c>
      <c r="D180" s="12">
        <v>8140.3</v>
      </c>
      <c r="G180" t="s">
        <v>817</v>
      </c>
      <c r="H180" s="4" t="s">
        <v>4459</v>
      </c>
    </row>
    <row r="181" spans="1:8" x14ac:dyDescent="0.25">
      <c r="A181" t="s">
        <v>3213</v>
      </c>
      <c r="B181" s="13">
        <v>44805</v>
      </c>
      <c r="C181" t="s">
        <v>819</v>
      </c>
      <c r="D181" s="12">
        <v>35348.080000000002</v>
      </c>
      <c r="G181" t="s">
        <v>819</v>
      </c>
      <c r="H181" s="4" t="s">
        <v>4459</v>
      </c>
    </row>
    <row r="182" spans="1:8" x14ac:dyDescent="0.25">
      <c r="A182" t="s">
        <v>3213</v>
      </c>
      <c r="B182" s="13">
        <v>44805</v>
      </c>
      <c r="C182" t="s">
        <v>821</v>
      </c>
      <c r="D182" s="12">
        <v>2750.93</v>
      </c>
      <c r="G182" t="s">
        <v>821</v>
      </c>
      <c r="H182" s="4" t="s">
        <v>4459</v>
      </c>
    </row>
    <row r="183" spans="1:8" x14ac:dyDescent="0.25">
      <c r="A183" t="s">
        <v>3213</v>
      </c>
      <c r="B183" s="13">
        <v>44805</v>
      </c>
      <c r="C183" t="s">
        <v>823</v>
      </c>
      <c r="D183" s="12">
        <v>24821.279999999999</v>
      </c>
      <c r="G183" t="s">
        <v>823</v>
      </c>
      <c r="H183" s="4" t="s">
        <v>4459</v>
      </c>
    </row>
    <row r="184" spans="1:8" x14ac:dyDescent="0.25">
      <c r="A184" t="s">
        <v>3213</v>
      </c>
      <c r="B184" s="13">
        <v>44805</v>
      </c>
      <c r="C184" t="s">
        <v>825</v>
      </c>
      <c r="D184" s="12">
        <v>33167.65</v>
      </c>
      <c r="G184" t="s">
        <v>825</v>
      </c>
      <c r="H184" s="4" t="s">
        <v>4459</v>
      </c>
    </row>
    <row r="185" spans="1:8" x14ac:dyDescent="0.25">
      <c r="A185" t="s">
        <v>3213</v>
      </c>
      <c r="B185" s="13">
        <v>44805</v>
      </c>
      <c r="C185" t="s">
        <v>827</v>
      </c>
      <c r="D185" s="12">
        <v>34029.22</v>
      </c>
      <c r="G185" t="s">
        <v>827</v>
      </c>
      <c r="H185" s="4" t="s">
        <v>4459</v>
      </c>
    </row>
    <row r="186" spans="1:8" x14ac:dyDescent="0.25">
      <c r="A186" t="s">
        <v>3213</v>
      </c>
      <c r="B186" s="13">
        <v>44805</v>
      </c>
      <c r="C186" t="s">
        <v>829</v>
      </c>
      <c r="D186" s="12">
        <v>3571.19</v>
      </c>
      <c r="G186" t="s">
        <v>829</v>
      </c>
      <c r="H186" s="4" t="s">
        <v>4459</v>
      </c>
    </row>
    <row r="187" spans="1:8" x14ac:dyDescent="0.25">
      <c r="A187" t="s">
        <v>3213</v>
      </c>
      <c r="B187" s="13">
        <v>44805</v>
      </c>
      <c r="C187" t="s">
        <v>831</v>
      </c>
      <c r="D187" s="12">
        <v>3258.86</v>
      </c>
      <c r="G187" t="s">
        <v>831</v>
      </c>
      <c r="H187" s="4" t="s">
        <v>4459</v>
      </c>
    </row>
    <row r="188" spans="1:8" x14ac:dyDescent="0.25">
      <c r="A188" t="s">
        <v>3213</v>
      </c>
      <c r="B188" s="13">
        <v>44805</v>
      </c>
      <c r="C188" t="s">
        <v>833</v>
      </c>
      <c r="D188" s="12">
        <v>122621.97</v>
      </c>
      <c r="G188" t="s">
        <v>833</v>
      </c>
      <c r="H188" s="4" t="s">
        <v>4459</v>
      </c>
    </row>
    <row r="189" spans="1:8" x14ac:dyDescent="0.25">
      <c r="A189" t="s">
        <v>3213</v>
      </c>
      <c r="B189" s="13">
        <v>44805</v>
      </c>
      <c r="C189" t="s">
        <v>835</v>
      </c>
      <c r="D189" s="12">
        <v>9560.18</v>
      </c>
      <c r="G189" t="s">
        <v>835</v>
      </c>
      <c r="H189" s="4" t="s">
        <v>4459</v>
      </c>
    </row>
    <row r="190" spans="1:8" x14ac:dyDescent="0.25">
      <c r="A190" t="s">
        <v>3213</v>
      </c>
      <c r="B190" s="13">
        <v>44805</v>
      </c>
      <c r="C190" t="s">
        <v>837</v>
      </c>
      <c r="D190" s="12">
        <v>34910.480000000003</v>
      </c>
      <c r="G190" t="s">
        <v>837</v>
      </c>
      <c r="H190" s="4" t="s">
        <v>4459</v>
      </c>
    </row>
    <row r="191" spans="1:8" x14ac:dyDescent="0.25">
      <c r="A191" t="s">
        <v>3213</v>
      </c>
      <c r="B191" s="13">
        <v>44805</v>
      </c>
      <c r="C191" t="s">
        <v>839</v>
      </c>
      <c r="D191" s="12">
        <v>1464.57</v>
      </c>
      <c r="G191" t="s">
        <v>839</v>
      </c>
      <c r="H191" s="4" t="s">
        <v>4459</v>
      </c>
    </row>
    <row r="192" spans="1:8" x14ac:dyDescent="0.25">
      <c r="A192" t="s">
        <v>3213</v>
      </c>
      <c r="B192" s="13">
        <v>44805</v>
      </c>
      <c r="C192" t="s">
        <v>841</v>
      </c>
      <c r="D192" s="12">
        <v>2940.66</v>
      </c>
      <c r="G192" t="s">
        <v>841</v>
      </c>
      <c r="H192" s="4" t="s">
        <v>4459</v>
      </c>
    </row>
    <row r="193" spans="1:8" x14ac:dyDescent="0.25">
      <c r="A193" t="s">
        <v>3213</v>
      </c>
      <c r="B193" s="13">
        <v>44805</v>
      </c>
      <c r="C193" t="s">
        <v>843</v>
      </c>
      <c r="D193" s="12">
        <v>22701.599999999999</v>
      </c>
      <c r="G193" t="s">
        <v>843</v>
      </c>
      <c r="H193" s="4" t="s">
        <v>4459</v>
      </c>
    </row>
    <row r="194" spans="1:8" x14ac:dyDescent="0.25">
      <c r="A194" t="s">
        <v>3213</v>
      </c>
      <c r="B194" s="13">
        <v>44805</v>
      </c>
      <c r="C194" t="s">
        <v>845</v>
      </c>
      <c r="D194" s="12">
        <v>2484.59</v>
      </c>
      <c r="G194" t="s">
        <v>845</v>
      </c>
      <c r="H194" s="4" t="s">
        <v>4459</v>
      </c>
    </row>
    <row r="195" spans="1:8" x14ac:dyDescent="0.25">
      <c r="A195" t="s">
        <v>3213</v>
      </c>
      <c r="B195" s="13">
        <v>44805</v>
      </c>
      <c r="C195" t="s">
        <v>847</v>
      </c>
      <c r="D195" s="12">
        <v>383635.71</v>
      </c>
      <c r="G195" t="s">
        <v>847</v>
      </c>
      <c r="H195" s="4" t="s">
        <v>4459</v>
      </c>
    </row>
    <row r="196" spans="1:8" x14ac:dyDescent="0.25">
      <c r="A196" t="s">
        <v>3213</v>
      </c>
      <c r="B196" s="13">
        <v>44805</v>
      </c>
      <c r="C196" t="s">
        <v>849</v>
      </c>
      <c r="D196" s="12">
        <v>51834.36</v>
      </c>
      <c r="G196" t="s">
        <v>849</v>
      </c>
      <c r="H196" s="4" t="s">
        <v>4459</v>
      </c>
    </row>
    <row r="197" spans="1:8" x14ac:dyDescent="0.25">
      <c r="A197" t="s">
        <v>3213</v>
      </c>
      <c r="B197" s="13">
        <v>44805</v>
      </c>
      <c r="C197" t="s">
        <v>851</v>
      </c>
      <c r="D197" s="12">
        <v>986.75</v>
      </c>
      <c r="G197" t="s">
        <v>851</v>
      </c>
      <c r="H197" s="4" t="s">
        <v>4459</v>
      </c>
    </row>
    <row r="198" spans="1:8" x14ac:dyDescent="0.25">
      <c r="A198" t="s">
        <v>3213</v>
      </c>
      <c r="B198" s="13">
        <v>44805</v>
      </c>
      <c r="C198" t="s">
        <v>853</v>
      </c>
      <c r="D198" s="12">
        <v>3633.81</v>
      </c>
      <c r="G198" t="s">
        <v>853</v>
      </c>
      <c r="H198" s="4" t="s">
        <v>4459</v>
      </c>
    </row>
    <row r="199" spans="1:8" x14ac:dyDescent="0.25">
      <c r="A199" t="s">
        <v>3213</v>
      </c>
      <c r="B199" s="13">
        <v>44805</v>
      </c>
      <c r="C199" t="s">
        <v>855</v>
      </c>
      <c r="D199" s="12">
        <v>26643.09</v>
      </c>
      <c r="G199" t="s">
        <v>855</v>
      </c>
      <c r="H199" s="4" t="s">
        <v>4459</v>
      </c>
    </row>
    <row r="200" spans="1:8" x14ac:dyDescent="0.25">
      <c r="A200" t="s">
        <v>3213</v>
      </c>
      <c r="B200" s="13">
        <v>44805</v>
      </c>
      <c r="C200" t="s">
        <v>857</v>
      </c>
      <c r="D200" s="12">
        <v>568597.68999999994</v>
      </c>
      <c r="G200" t="s">
        <v>857</v>
      </c>
      <c r="H200" s="4" t="s">
        <v>4459</v>
      </c>
    </row>
    <row r="201" spans="1:8" x14ac:dyDescent="0.25">
      <c r="A201" t="s">
        <v>3213</v>
      </c>
      <c r="B201" s="13">
        <v>44805</v>
      </c>
      <c r="C201" t="s">
        <v>859</v>
      </c>
      <c r="D201" s="12">
        <v>13462.82</v>
      </c>
      <c r="G201" t="s">
        <v>859</v>
      </c>
      <c r="H201" s="4" t="s">
        <v>4459</v>
      </c>
    </row>
    <row r="202" spans="1:8" x14ac:dyDescent="0.25">
      <c r="A202" t="s">
        <v>3213</v>
      </c>
      <c r="B202" s="13">
        <v>44805</v>
      </c>
      <c r="C202" t="s">
        <v>861</v>
      </c>
      <c r="D202" s="12">
        <v>11903.01</v>
      </c>
      <c r="G202" t="s">
        <v>861</v>
      </c>
      <c r="H202" s="4" t="s">
        <v>4459</v>
      </c>
    </row>
    <row r="203" spans="1:8" x14ac:dyDescent="0.25">
      <c r="A203" t="s">
        <v>3213</v>
      </c>
      <c r="B203" s="13">
        <v>44805</v>
      </c>
      <c r="C203" t="s">
        <v>863</v>
      </c>
      <c r="D203" s="12">
        <v>1989.12</v>
      </c>
      <c r="G203" t="s">
        <v>863</v>
      </c>
      <c r="H203" s="4" t="s">
        <v>4459</v>
      </c>
    </row>
    <row r="204" spans="1:8" x14ac:dyDescent="0.25">
      <c r="A204" t="s">
        <v>3213</v>
      </c>
      <c r="B204" s="13">
        <v>44805</v>
      </c>
      <c r="C204" t="s">
        <v>865</v>
      </c>
      <c r="D204" s="12">
        <v>213297.99</v>
      </c>
      <c r="G204" t="s">
        <v>865</v>
      </c>
      <c r="H204" s="4" t="s">
        <v>4459</v>
      </c>
    </row>
    <row r="205" spans="1:8" x14ac:dyDescent="0.25">
      <c r="A205" t="s">
        <v>3213</v>
      </c>
      <c r="B205" s="13">
        <v>44805</v>
      </c>
      <c r="C205" t="s">
        <v>867</v>
      </c>
      <c r="D205" s="12">
        <v>87181.4</v>
      </c>
      <c r="G205" t="s">
        <v>867</v>
      </c>
      <c r="H205" s="4" t="s">
        <v>4459</v>
      </c>
    </row>
    <row r="206" spans="1:8" x14ac:dyDescent="0.25">
      <c r="A206" t="s">
        <v>3213</v>
      </c>
      <c r="B206" s="13">
        <v>44805</v>
      </c>
      <c r="C206" t="s">
        <v>869</v>
      </c>
      <c r="D206" s="12">
        <v>1754.09</v>
      </c>
      <c r="G206" t="s">
        <v>869</v>
      </c>
      <c r="H206" s="4" t="s">
        <v>4459</v>
      </c>
    </row>
    <row r="207" spans="1:8" x14ac:dyDescent="0.25">
      <c r="A207" t="s">
        <v>3213</v>
      </c>
      <c r="B207" s="13">
        <v>44805</v>
      </c>
      <c r="C207" t="s">
        <v>871</v>
      </c>
      <c r="D207" s="12">
        <v>11858.01</v>
      </c>
      <c r="G207" t="s">
        <v>871</v>
      </c>
      <c r="H207" s="4" t="s">
        <v>4459</v>
      </c>
    </row>
    <row r="208" spans="1:8" x14ac:dyDescent="0.25">
      <c r="A208" t="s">
        <v>3213</v>
      </c>
      <c r="B208" s="13">
        <v>44805</v>
      </c>
      <c r="C208" t="s">
        <v>873</v>
      </c>
      <c r="D208" s="12">
        <v>88012.03</v>
      </c>
      <c r="G208" t="s">
        <v>873</v>
      </c>
      <c r="H208" s="4" t="s">
        <v>4459</v>
      </c>
    </row>
    <row r="209" spans="1:8" x14ac:dyDescent="0.25">
      <c r="A209" t="s">
        <v>3213</v>
      </c>
      <c r="B209" s="13">
        <v>44805</v>
      </c>
      <c r="C209" t="s">
        <v>875</v>
      </c>
      <c r="D209" s="12">
        <v>4633.8900000000003</v>
      </c>
      <c r="G209" t="s">
        <v>875</v>
      </c>
      <c r="H209" s="4" t="s">
        <v>4459</v>
      </c>
    </row>
    <row r="210" spans="1:8" x14ac:dyDescent="0.25">
      <c r="A210" t="s">
        <v>3213</v>
      </c>
      <c r="B210" s="13">
        <v>44805</v>
      </c>
      <c r="C210" t="s">
        <v>877</v>
      </c>
      <c r="D210" s="12">
        <v>29044.19</v>
      </c>
      <c r="G210" t="s">
        <v>877</v>
      </c>
      <c r="H210" s="4" t="s">
        <v>4459</v>
      </c>
    </row>
    <row r="211" spans="1:8" x14ac:dyDescent="0.25">
      <c r="A211" t="s">
        <v>3213</v>
      </c>
      <c r="B211" s="13">
        <v>44805</v>
      </c>
      <c r="C211" t="s">
        <v>879</v>
      </c>
      <c r="D211" s="12">
        <v>5431.68</v>
      </c>
      <c r="G211" t="s">
        <v>879</v>
      </c>
      <c r="H211" s="4" t="s">
        <v>4459</v>
      </c>
    </row>
    <row r="212" spans="1:8" x14ac:dyDescent="0.25">
      <c r="A212" t="s">
        <v>3213</v>
      </c>
      <c r="B212" s="13">
        <v>44805</v>
      </c>
      <c r="C212" t="s">
        <v>881</v>
      </c>
      <c r="D212" s="12">
        <v>34167.620000000003</v>
      </c>
      <c r="G212" t="s">
        <v>881</v>
      </c>
      <c r="H212" s="4" t="s">
        <v>4459</v>
      </c>
    </row>
    <row r="213" spans="1:8" x14ac:dyDescent="0.25">
      <c r="A213" t="s">
        <v>3213</v>
      </c>
      <c r="B213" s="13">
        <v>44805</v>
      </c>
      <c r="C213" t="s">
        <v>883</v>
      </c>
      <c r="D213" s="12">
        <v>20387.419999999998</v>
      </c>
      <c r="G213" t="s">
        <v>883</v>
      </c>
      <c r="H213" s="4" t="s">
        <v>4459</v>
      </c>
    </row>
    <row r="214" spans="1:8" x14ac:dyDescent="0.25">
      <c r="A214" t="s">
        <v>3213</v>
      </c>
      <c r="B214" s="13">
        <v>44805</v>
      </c>
      <c r="C214" t="s">
        <v>885</v>
      </c>
      <c r="D214" s="12">
        <v>83080.429999999993</v>
      </c>
      <c r="G214" t="s">
        <v>885</v>
      </c>
      <c r="H214" s="4" t="s">
        <v>4459</v>
      </c>
    </row>
    <row r="215" spans="1:8" x14ac:dyDescent="0.25">
      <c r="A215" t="s">
        <v>3213</v>
      </c>
      <c r="B215" s="13">
        <v>44805</v>
      </c>
      <c r="C215" t="s">
        <v>887</v>
      </c>
      <c r="D215" s="12">
        <v>7882580.9900000002</v>
      </c>
      <c r="G215" t="s">
        <v>887</v>
      </c>
      <c r="H215" s="4" t="s">
        <v>4459</v>
      </c>
    </row>
    <row r="216" spans="1:8" x14ac:dyDescent="0.25">
      <c r="A216" t="s">
        <v>3213</v>
      </c>
      <c r="B216" s="13">
        <v>44805</v>
      </c>
      <c r="C216" t="s">
        <v>889</v>
      </c>
      <c r="D216" s="12">
        <v>18444.689999999999</v>
      </c>
      <c r="G216" t="s">
        <v>889</v>
      </c>
      <c r="H216" s="4" t="s">
        <v>4459</v>
      </c>
    </row>
    <row r="217" spans="1:8" x14ac:dyDescent="0.25">
      <c r="A217" t="s">
        <v>3213</v>
      </c>
      <c r="B217" s="13">
        <v>44805</v>
      </c>
      <c r="C217" t="s">
        <v>891</v>
      </c>
      <c r="D217" s="12">
        <v>2969.93</v>
      </c>
      <c r="G217" t="s">
        <v>891</v>
      </c>
      <c r="H217" s="4" t="s">
        <v>4459</v>
      </c>
    </row>
    <row r="218" spans="1:8" x14ac:dyDescent="0.25">
      <c r="A218" t="s">
        <v>3213</v>
      </c>
      <c r="B218" s="13">
        <v>44805</v>
      </c>
      <c r="C218" t="s">
        <v>893</v>
      </c>
      <c r="D218" s="12">
        <v>1817.2</v>
      </c>
      <c r="G218" t="s">
        <v>893</v>
      </c>
      <c r="H218" s="4" t="s">
        <v>4459</v>
      </c>
    </row>
    <row r="219" spans="1:8" x14ac:dyDescent="0.25">
      <c r="A219" t="s">
        <v>3213</v>
      </c>
      <c r="B219" s="13">
        <v>44805</v>
      </c>
      <c r="C219" t="s">
        <v>895</v>
      </c>
      <c r="D219" s="12">
        <v>21406.06</v>
      </c>
      <c r="G219" t="s">
        <v>895</v>
      </c>
      <c r="H219" s="4" t="s">
        <v>4459</v>
      </c>
    </row>
    <row r="220" spans="1:8" x14ac:dyDescent="0.25">
      <c r="A220" t="s">
        <v>3213</v>
      </c>
      <c r="B220" s="13">
        <v>44805</v>
      </c>
      <c r="C220" t="s">
        <v>897</v>
      </c>
      <c r="D220" s="12">
        <v>253979.93</v>
      </c>
      <c r="G220" t="s">
        <v>897</v>
      </c>
      <c r="H220" s="4" t="s">
        <v>4459</v>
      </c>
    </row>
    <row r="221" spans="1:8" x14ac:dyDescent="0.25">
      <c r="A221" t="s">
        <v>3213</v>
      </c>
      <c r="B221" s="13">
        <v>44805</v>
      </c>
      <c r="C221" t="s">
        <v>899</v>
      </c>
      <c r="D221" s="12">
        <v>52229.09</v>
      </c>
      <c r="G221" t="s">
        <v>899</v>
      </c>
      <c r="H221" s="4" t="s">
        <v>4459</v>
      </c>
    </row>
    <row r="222" spans="1:8" x14ac:dyDescent="0.25">
      <c r="A222" t="s">
        <v>3213</v>
      </c>
      <c r="B222" s="13">
        <v>44805</v>
      </c>
      <c r="C222" t="s">
        <v>901</v>
      </c>
      <c r="D222" s="12">
        <v>55788.51</v>
      </c>
      <c r="G222" t="s">
        <v>901</v>
      </c>
      <c r="H222" s="4" t="s">
        <v>4459</v>
      </c>
    </row>
    <row r="223" spans="1:8" x14ac:dyDescent="0.25">
      <c r="A223" t="s">
        <v>3213</v>
      </c>
      <c r="B223" s="13">
        <v>44805</v>
      </c>
      <c r="C223" t="s">
        <v>903</v>
      </c>
      <c r="D223" s="12">
        <v>11521.25</v>
      </c>
      <c r="G223" t="s">
        <v>903</v>
      </c>
      <c r="H223" s="4" t="s">
        <v>4459</v>
      </c>
    </row>
    <row r="224" spans="1:8" x14ac:dyDescent="0.25">
      <c r="A224" t="s">
        <v>3213</v>
      </c>
      <c r="B224" s="13">
        <v>44805</v>
      </c>
      <c r="C224" t="s">
        <v>905</v>
      </c>
      <c r="D224" s="12">
        <v>43362.28</v>
      </c>
      <c r="G224" t="s">
        <v>905</v>
      </c>
      <c r="H224" s="4" t="s">
        <v>4459</v>
      </c>
    </row>
    <row r="225" spans="1:8" x14ac:dyDescent="0.25">
      <c r="A225" t="s">
        <v>3213</v>
      </c>
      <c r="B225" s="13">
        <v>44805</v>
      </c>
      <c r="C225" t="s">
        <v>907</v>
      </c>
      <c r="D225" s="12">
        <v>2255.25</v>
      </c>
      <c r="G225" t="s">
        <v>907</v>
      </c>
      <c r="H225" s="4" t="s">
        <v>4459</v>
      </c>
    </row>
    <row r="226" spans="1:8" x14ac:dyDescent="0.25">
      <c r="A226" t="s">
        <v>3213</v>
      </c>
      <c r="B226" s="13">
        <v>44805</v>
      </c>
      <c r="C226" t="s">
        <v>909</v>
      </c>
      <c r="D226" s="12">
        <v>6738.8</v>
      </c>
      <c r="G226" t="s">
        <v>909</v>
      </c>
      <c r="H226" s="4" t="s">
        <v>4459</v>
      </c>
    </row>
    <row r="227" spans="1:8" x14ac:dyDescent="0.25">
      <c r="A227" t="s">
        <v>3213</v>
      </c>
      <c r="B227" s="13">
        <v>44805</v>
      </c>
      <c r="C227" t="s">
        <v>911</v>
      </c>
      <c r="D227" s="12">
        <v>88416.21</v>
      </c>
      <c r="G227" t="s">
        <v>911</v>
      </c>
      <c r="H227" s="4" t="s">
        <v>4459</v>
      </c>
    </row>
    <row r="228" spans="1:8" x14ac:dyDescent="0.25">
      <c r="A228" t="s">
        <v>3213</v>
      </c>
      <c r="B228" s="13">
        <v>44805</v>
      </c>
      <c r="C228" t="s">
        <v>913</v>
      </c>
      <c r="D228" s="12">
        <v>3816.33</v>
      </c>
      <c r="G228" t="s">
        <v>913</v>
      </c>
      <c r="H228" s="4" t="s">
        <v>4459</v>
      </c>
    </row>
    <row r="229" spans="1:8" x14ac:dyDescent="0.25">
      <c r="A229" t="s">
        <v>3213</v>
      </c>
      <c r="B229" s="13">
        <v>44805</v>
      </c>
      <c r="C229" t="s">
        <v>915</v>
      </c>
      <c r="D229" s="12">
        <v>3707.58</v>
      </c>
      <c r="G229" t="s">
        <v>915</v>
      </c>
      <c r="H229" s="4" t="s">
        <v>4459</v>
      </c>
    </row>
    <row r="230" spans="1:8" x14ac:dyDescent="0.25">
      <c r="A230" t="s">
        <v>3213</v>
      </c>
      <c r="B230" s="13">
        <v>44805</v>
      </c>
      <c r="C230" t="s">
        <v>917</v>
      </c>
      <c r="D230" s="12">
        <v>28695.98</v>
      </c>
      <c r="G230" t="s">
        <v>917</v>
      </c>
      <c r="H230" s="4" t="s">
        <v>4459</v>
      </c>
    </row>
    <row r="231" spans="1:8" x14ac:dyDescent="0.25">
      <c r="A231" t="s">
        <v>3213</v>
      </c>
      <c r="B231" s="13">
        <v>44805</v>
      </c>
      <c r="C231" t="s">
        <v>919</v>
      </c>
      <c r="D231" s="12">
        <v>10027.219999999999</v>
      </c>
      <c r="G231" t="s">
        <v>919</v>
      </c>
      <c r="H231" s="4" t="s">
        <v>4459</v>
      </c>
    </row>
    <row r="232" spans="1:8" x14ac:dyDescent="0.25">
      <c r="A232" t="s">
        <v>3213</v>
      </c>
      <c r="B232" s="13">
        <v>44805</v>
      </c>
      <c r="C232" t="s">
        <v>921</v>
      </c>
      <c r="D232" s="12">
        <v>14924.73</v>
      </c>
      <c r="G232" t="s">
        <v>921</v>
      </c>
      <c r="H232" s="4" t="s">
        <v>4459</v>
      </c>
    </row>
    <row r="233" spans="1:8" x14ac:dyDescent="0.25">
      <c r="A233" t="s">
        <v>3213</v>
      </c>
      <c r="B233" s="13">
        <v>44805</v>
      </c>
      <c r="C233" t="s">
        <v>923</v>
      </c>
      <c r="D233" s="12">
        <v>3392.93</v>
      </c>
      <c r="G233" t="s">
        <v>923</v>
      </c>
      <c r="H233" s="4" t="s">
        <v>4459</v>
      </c>
    </row>
    <row r="234" spans="1:8" x14ac:dyDescent="0.25">
      <c r="A234" t="s">
        <v>3213</v>
      </c>
      <c r="B234" s="13">
        <v>44805</v>
      </c>
      <c r="C234" t="s">
        <v>925</v>
      </c>
      <c r="D234" s="12">
        <v>14993.04</v>
      </c>
      <c r="G234" t="s">
        <v>925</v>
      </c>
      <c r="H234" s="4" t="s">
        <v>4459</v>
      </c>
    </row>
    <row r="235" spans="1:8" x14ac:dyDescent="0.25">
      <c r="A235" t="s">
        <v>3213</v>
      </c>
      <c r="B235" s="13">
        <v>44805</v>
      </c>
      <c r="C235" t="s">
        <v>927</v>
      </c>
      <c r="D235" s="12">
        <v>1544.67</v>
      </c>
      <c r="G235" t="s">
        <v>927</v>
      </c>
      <c r="H235" s="4" t="s">
        <v>4459</v>
      </c>
    </row>
    <row r="236" spans="1:8" x14ac:dyDescent="0.25">
      <c r="A236" t="s">
        <v>3213</v>
      </c>
      <c r="B236" s="13">
        <v>44805</v>
      </c>
      <c r="C236" t="s">
        <v>929</v>
      </c>
      <c r="D236" s="12">
        <v>1207.0899999999999</v>
      </c>
      <c r="G236" t="s">
        <v>929</v>
      </c>
      <c r="H236" s="4" t="s">
        <v>4459</v>
      </c>
    </row>
    <row r="237" spans="1:8" x14ac:dyDescent="0.25">
      <c r="A237" t="s">
        <v>3213</v>
      </c>
      <c r="B237" s="13">
        <v>44805</v>
      </c>
      <c r="C237" t="s">
        <v>931</v>
      </c>
      <c r="D237" s="12">
        <v>67148.89</v>
      </c>
      <c r="G237" t="s">
        <v>931</v>
      </c>
      <c r="H237" s="4" t="s">
        <v>4459</v>
      </c>
    </row>
    <row r="238" spans="1:8" x14ac:dyDescent="0.25">
      <c r="A238" t="s">
        <v>3213</v>
      </c>
      <c r="B238" s="13">
        <v>44805</v>
      </c>
      <c r="C238" t="s">
        <v>933</v>
      </c>
      <c r="D238" s="12">
        <v>1843.23</v>
      </c>
      <c r="G238" t="s">
        <v>933</v>
      </c>
      <c r="H238" s="4" t="s">
        <v>4459</v>
      </c>
    </row>
    <row r="239" spans="1:8" x14ac:dyDescent="0.25">
      <c r="A239" t="s">
        <v>3213</v>
      </c>
      <c r="B239" s="13">
        <v>44805</v>
      </c>
      <c r="C239" t="s">
        <v>935</v>
      </c>
      <c r="D239" s="12">
        <v>7942</v>
      </c>
      <c r="G239" t="s">
        <v>935</v>
      </c>
      <c r="H239" s="4" t="s">
        <v>4459</v>
      </c>
    </row>
    <row r="240" spans="1:8" x14ac:dyDescent="0.25">
      <c r="A240" t="s">
        <v>3213</v>
      </c>
      <c r="B240" s="13">
        <v>44805</v>
      </c>
      <c r="C240" t="s">
        <v>937</v>
      </c>
      <c r="D240" s="12">
        <v>209325.97</v>
      </c>
      <c r="G240" t="s">
        <v>937</v>
      </c>
      <c r="H240" s="4" t="s">
        <v>4459</v>
      </c>
    </row>
    <row r="241" spans="1:8" x14ac:dyDescent="0.25">
      <c r="A241" t="s">
        <v>3213</v>
      </c>
      <c r="B241" s="13">
        <v>44805</v>
      </c>
      <c r="C241" t="s">
        <v>939</v>
      </c>
      <c r="D241" s="12">
        <v>5049.38</v>
      </c>
      <c r="G241" t="s">
        <v>939</v>
      </c>
      <c r="H241" s="4" t="s">
        <v>4459</v>
      </c>
    </row>
    <row r="242" spans="1:8" x14ac:dyDescent="0.25">
      <c r="A242" t="s">
        <v>3213</v>
      </c>
      <c r="B242" s="13">
        <v>44835</v>
      </c>
      <c r="C242" t="s">
        <v>963</v>
      </c>
      <c r="D242" s="12">
        <v>7859.66</v>
      </c>
      <c r="G242" t="s">
        <v>963</v>
      </c>
      <c r="H242" s="4" t="s">
        <v>4459</v>
      </c>
    </row>
    <row r="243" spans="1:8" x14ac:dyDescent="0.25">
      <c r="A243" t="s">
        <v>3213</v>
      </c>
      <c r="B243" s="13">
        <v>44835</v>
      </c>
      <c r="C243" t="s">
        <v>965</v>
      </c>
      <c r="D243" s="12">
        <v>20275.330000000002</v>
      </c>
      <c r="G243" t="s">
        <v>965</v>
      </c>
      <c r="H243" s="4" t="s">
        <v>4459</v>
      </c>
    </row>
    <row r="244" spans="1:8" x14ac:dyDescent="0.25">
      <c r="A244" t="s">
        <v>3213</v>
      </c>
      <c r="B244" s="13">
        <v>44835</v>
      </c>
      <c r="C244" t="s">
        <v>967</v>
      </c>
      <c r="D244" s="12">
        <v>41705.86</v>
      </c>
      <c r="G244" t="s">
        <v>967</v>
      </c>
      <c r="H244" s="4" t="s">
        <v>4459</v>
      </c>
    </row>
    <row r="245" spans="1:8" x14ac:dyDescent="0.25">
      <c r="A245" t="s">
        <v>3213</v>
      </c>
      <c r="B245" s="13">
        <v>44835</v>
      </c>
      <c r="C245" t="s">
        <v>969</v>
      </c>
      <c r="D245" s="12">
        <v>9471.86</v>
      </c>
      <c r="G245" t="s">
        <v>969</v>
      </c>
      <c r="H245" s="4" t="s">
        <v>4459</v>
      </c>
    </row>
    <row r="246" spans="1:8" x14ac:dyDescent="0.25">
      <c r="A246" t="s">
        <v>3213</v>
      </c>
      <c r="B246" s="13">
        <v>44835</v>
      </c>
      <c r="C246" t="s">
        <v>971</v>
      </c>
      <c r="D246" s="12">
        <v>45180.32</v>
      </c>
      <c r="G246" t="s">
        <v>971</v>
      </c>
      <c r="H246" s="4" t="s">
        <v>4459</v>
      </c>
    </row>
    <row r="247" spans="1:8" x14ac:dyDescent="0.25">
      <c r="A247" t="s">
        <v>3213</v>
      </c>
      <c r="B247" s="13">
        <v>44835</v>
      </c>
      <c r="C247" t="s">
        <v>973</v>
      </c>
      <c r="D247" s="12">
        <v>80352.25</v>
      </c>
      <c r="G247" t="s">
        <v>973</v>
      </c>
      <c r="H247" s="4" t="s">
        <v>4459</v>
      </c>
    </row>
    <row r="248" spans="1:8" x14ac:dyDescent="0.25">
      <c r="A248" t="s">
        <v>3213</v>
      </c>
      <c r="B248" s="13">
        <v>44835</v>
      </c>
      <c r="C248" t="s">
        <v>975</v>
      </c>
      <c r="D248" s="12">
        <v>3324.32</v>
      </c>
      <c r="G248" t="s">
        <v>975</v>
      </c>
      <c r="H248" s="4" t="s">
        <v>4459</v>
      </c>
    </row>
    <row r="249" spans="1:8" x14ac:dyDescent="0.25">
      <c r="A249" t="s">
        <v>3213</v>
      </c>
      <c r="B249" s="13">
        <v>44835</v>
      </c>
      <c r="C249" t="s">
        <v>977</v>
      </c>
      <c r="D249" s="12">
        <v>10545.53</v>
      </c>
      <c r="G249" t="s">
        <v>977</v>
      </c>
      <c r="H249" s="4" t="s">
        <v>4459</v>
      </c>
    </row>
    <row r="250" spans="1:8" x14ac:dyDescent="0.25">
      <c r="A250" t="s">
        <v>3213</v>
      </c>
      <c r="B250" s="13">
        <v>44835</v>
      </c>
      <c r="C250" t="s">
        <v>979</v>
      </c>
      <c r="D250" s="12">
        <v>59558.85</v>
      </c>
      <c r="G250" t="s">
        <v>979</v>
      </c>
      <c r="H250" s="4" t="s">
        <v>4459</v>
      </c>
    </row>
    <row r="251" spans="1:8" x14ac:dyDescent="0.25">
      <c r="A251" t="s">
        <v>3213</v>
      </c>
      <c r="B251" s="13">
        <v>44835</v>
      </c>
      <c r="C251" t="s">
        <v>981</v>
      </c>
      <c r="D251" s="12">
        <v>6207.74</v>
      </c>
      <c r="G251" t="s">
        <v>981</v>
      </c>
      <c r="H251" s="4" t="s">
        <v>4459</v>
      </c>
    </row>
    <row r="252" spans="1:8" x14ac:dyDescent="0.25">
      <c r="A252" t="s">
        <v>3213</v>
      </c>
      <c r="B252" s="13">
        <v>44835</v>
      </c>
      <c r="C252" t="s">
        <v>983</v>
      </c>
      <c r="D252" s="12">
        <v>2150.79</v>
      </c>
      <c r="G252" t="s">
        <v>983</v>
      </c>
      <c r="H252" s="4" t="s">
        <v>4459</v>
      </c>
    </row>
    <row r="253" spans="1:8" x14ac:dyDescent="0.25">
      <c r="A253" t="s">
        <v>3213</v>
      </c>
      <c r="B253" s="13">
        <v>44835</v>
      </c>
      <c r="C253" t="s">
        <v>985</v>
      </c>
      <c r="D253" s="12">
        <v>338062.87</v>
      </c>
      <c r="G253" t="s">
        <v>985</v>
      </c>
      <c r="H253" s="4" t="s">
        <v>4459</v>
      </c>
    </row>
    <row r="254" spans="1:8" x14ac:dyDescent="0.25">
      <c r="A254" t="s">
        <v>3213</v>
      </c>
      <c r="B254" s="13">
        <v>44835</v>
      </c>
      <c r="C254" t="s">
        <v>987</v>
      </c>
      <c r="D254" s="12">
        <v>5660.79</v>
      </c>
      <c r="G254" t="s">
        <v>987</v>
      </c>
      <c r="H254" s="4" t="s">
        <v>4459</v>
      </c>
    </row>
    <row r="255" spans="1:8" x14ac:dyDescent="0.25">
      <c r="A255" t="s">
        <v>3213</v>
      </c>
      <c r="B255" s="13">
        <v>44835</v>
      </c>
      <c r="C255" t="s">
        <v>989</v>
      </c>
      <c r="D255" s="12">
        <v>2853.04</v>
      </c>
      <c r="G255" t="s">
        <v>989</v>
      </c>
      <c r="H255" s="4" t="s">
        <v>4459</v>
      </c>
    </row>
    <row r="256" spans="1:8" x14ac:dyDescent="0.25">
      <c r="A256" t="s">
        <v>3213</v>
      </c>
      <c r="B256" s="13">
        <v>44835</v>
      </c>
      <c r="C256" t="s">
        <v>991</v>
      </c>
      <c r="D256" s="12">
        <v>114359.22</v>
      </c>
      <c r="G256" t="s">
        <v>991</v>
      </c>
      <c r="H256" s="4" t="s">
        <v>4459</v>
      </c>
    </row>
    <row r="257" spans="1:8" x14ac:dyDescent="0.25">
      <c r="A257" t="s">
        <v>3213</v>
      </c>
      <c r="B257" s="13">
        <v>44835</v>
      </c>
      <c r="C257" t="s">
        <v>993</v>
      </c>
      <c r="D257" s="12">
        <v>15294.71</v>
      </c>
      <c r="G257" t="s">
        <v>993</v>
      </c>
      <c r="H257" s="4" t="s">
        <v>4459</v>
      </c>
    </row>
    <row r="258" spans="1:8" x14ac:dyDescent="0.25">
      <c r="A258" t="s">
        <v>3213</v>
      </c>
      <c r="B258" s="13">
        <v>44835</v>
      </c>
      <c r="C258" t="s">
        <v>995</v>
      </c>
      <c r="D258" s="12">
        <v>8140.3</v>
      </c>
      <c r="G258" t="s">
        <v>995</v>
      </c>
      <c r="H258" s="4" t="s">
        <v>4459</v>
      </c>
    </row>
    <row r="259" spans="1:8" x14ac:dyDescent="0.25">
      <c r="A259" t="s">
        <v>3213</v>
      </c>
      <c r="B259" s="13">
        <v>44835</v>
      </c>
      <c r="C259" t="s">
        <v>997</v>
      </c>
      <c r="D259" s="12">
        <v>35348.080000000002</v>
      </c>
      <c r="G259" t="s">
        <v>997</v>
      </c>
      <c r="H259" s="4" t="s">
        <v>4459</v>
      </c>
    </row>
    <row r="260" spans="1:8" x14ac:dyDescent="0.25">
      <c r="A260" t="s">
        <v>3213</v>
      </c>
      <c r="B260" s="13">
        <v>44835</v>
      </c>
      <c r="C260" t="s">
        <v>999</v>
      </c>
      <c r="D260" s="12">
        <v>2750.93</v>
      </c>
      <c r="G260" t="s">
        <v>999</v>
      </c>
      <c r="H260" s="4" t="s">
        <v>4459</v>
      </c>
    </row>
    <row r="261" spans="1:8" x14ac:dyDescent="0.25">
      <c r="A261" t="s">
        <v>3213</v>
      </c>
      <c r="B261" s="13">
        <v>44835</v>
      </c>
      <c r="C261" t="s">
        <v>1001</v>
      </c>
      <c r="D261" s="12">
        <v>24821.279999999999</v>
      </c>
      <c r="G261" t="s">
        <v>1001</v>
      </c>
      <c r="H261" s="4" t="s">
        <v>4459</v>
      </c>
    </row>
    <row r="262" spans="1:8" x14ac:dyDescent="0.25">
      <c r="A262" t="s">
        <v>3213</v>
      </c>
      <c r="B262" s="13">
        <v>44835</v>
      </c>
      <c r="C262" t="s">
        <v>1003</v>
      </c>
      <c r="D262" s="12">
        <v>33167.65</v>
      </c>
      <c r="G262" t="s">
        <v>1003</v>
      </c>
      <c r="H262" s="4" t="s">
        <v>4459</v>
      </c>
    </row>
    <row r="263" spans="1:8" x14ac:dyDescent="0.25">
      <c r="A263" t="s">
        <v>3213</v>
      </c>
      <c r="B263" s="13">
        <v>44835</v>
      </c>
      <c r="C263" t="s">
        <v>1005</v>
      </c>
      <c r="D263" s="12">
        <v>34029.22</v>
      </c>
      <c r="G263" t="s">
        <v>1005</v>
      </c>
      <c r="H263" s="4" t="s">
        <v>4459</v>
      </c>
    </row>
    <row r="264" spans="1:8" x14ac:dyDescent="0.25">
      <c r="A264" t="s">
        <v>3213</v>
      </c>
      <c r="B264" s="13">
        <v>44835</v>
      </c>
      <c r="C264" t="s">
        <v>1007</v>
      </c>
      <c r="D264" s="12">
        <v>3571.19</v>
      </c>
      <c r="G264" t="s">
        <v>1007</v>
      </c>
      <c r="H264" s="4" t="s">
        <v>4459</v>
      </c>
    </row>
    <row r="265" spans="1:8" x14ac:dyDescent="0.25">
      <c r="A265" t="s">
        <v>3213</v>
      </c>
      <c r="B265" s="13">
        <v>44835</v>
      </c>
      <c r="C265" t="s">
        <v>1009</v>
      </c>
      <c r="D265" s="12">
        <v>3258.86</v>
      </c>
      <c r="G265" t="s">
        <v>1009</v>
      </c>
      <c r="H265" s="4" t="s">
        <v>4459</v>
      </c>
    </row>
    <row r="266" spans="1:8" x14ac:dyDescent="0.25">
      <c r="A266" t="s">
        <v>3213</v>
      </c>
      <c r="B266" s="13">
        <v>44835</v>
      </c>
      <c r="C266" t="s">
        <v>1011</v>
      </c>
      <c r="D266" s="12">
        <v>122621.97</v>
      </c>
      <c r="G266" t="s">
        <v>1011</v>
      </c>
      <c r="H266" s="4" t="s">
        <v>4459</v>
      </c>
    </row>
    <row r="267" spans="1:8" x14ac:dyDescent="0.25">
      <c r="A267" t="s">
        <v>3213</v>
      </c>
      <c r="B267" s="13">
        <v>44835</v>
      </c>
      <c r="C267" t="s">
        <v>1013</v>
      </c>
      <c r="D267" s="12">
        <v>9560.18</v>
      </c>
      <c r="G267" t="s">
        <v>1013</v>
      </c>
      <c r="H267" s="4" t="s">
        <v>4459</v>
      </c>
    </row>
    <row r="268" spans="1:8" x14ac:dyDescent="0.25">
      <c r="A268" t="s">
        <v>3213</v>
      </c>
      <c r="B268" s="13">
        <v>44835</v>
      </c>
      <c r="C268" t="s">
        <v>1015</v>
      </c>
      <c r="D268" s="12">
        <v>34910.480000000003</v>
      </c>
      <c r="G268" t="s">
        <v>1015</v>
      </c>
      <c r="H268" s="4" t="s">
        <v>4459</v>
      </c>
    </row>
    <row r="269" spans="1:8" x14ac:dyDescent="0.25">
      <c r="A269" t="s">
        <v>3213</v>
      </c>
      <c r="B269" s="13">
        <v>44835</v>
      </c>
      <c r="C269" t="s">
        <v>1017</v>
      </c>
      <c r="D269" s="12">
        <v>1464.57</v>
      </c>
      <c r="G269" t="s">
        <v>1017</v>
      </c>
      <c r="H269" s="4" t="s">
        <v>4459</v>
      </c>
    </row>
    <row r="270" spans="1:8" x14ac:dyDescent="0.25">
      <c r="A270" t="s">
        <v>3213</v>
      </c>
      <c r="B270" s="13">
        <v>44835</v>
      </c>
      <c r="C270" t="s">
        <v>1019</v>
      </c>
      <c r="D270" s="12">
        <v>2940.66</v>
      </c>
      <c r="G270" t="s">
        <v>1019</v>
      </c>
      <c r="H270" s="4" t="s">
        <v>4459</v>
      </c>
    </row>
    <row r="271" spans="1:8" x14ac:dyDescent="0.25">
      <c r="A271" t="s">
        <v>3213</v>
      </c>
      <c r="B271" s="13">
        <v>44835</v>
      </c>
      <c r="C271" t="s">
        <v>1021</v>
      </c>
      <c r="D271" s="12">
        <v>22701.599999999999</v>
      </c>
      <c r="G271" t="s">
        <v>1021</v>
      </c>
      <c r="H271" s="4" t="s">
        <v>4459</v>
      </c>
    </row>
    <row r="272" spans="1:8" x14ac:dyDescent="0.25">
      <c r="A272" t="s">
        <v>3213</v>
      </c>
      <c r="B272" s="13">
        <v>44835</v>
      </c>
      <c r="C272" t="s">
        <v>1023</v>
      </c>
      <c r="D272" s="12">
        <v>2484.59</v>
      </c>
      <c r="G272" t="s">
        <v>1023</v>
      </c>
      <c r="H272" s="4" t="s">
        <v>4459</v>
      </c>
    </row>
    <row r="273" spans="1:8" x14ac:dyDescent="0.25">
      <c r="A273" t="s">
        <v>3213</v>
      </c>
      <c r="B273" s="13">
        <v>44835</v>
      </c>
      <c r="C273" t="s">
        <v>1025</v>
      </c>
      <c r="D273" s="12">
        <v>383635.71</v>
      </c>
      <c r="G273" t="s">
        <v>1025</v>
      </c>
      <c r="H273" s="4" t="s">
        <v>4459</v>
      </c>
    </row>
    <row r="274" spans="1:8" x14ac:dyDescent="0.25">
      <c r="A274" t="s">
        <v>3213</v>
      </c>
      <c r="B274" s="13">
        <v>44835</v>
      </c>
      <c r="C274" t="s">
        <v>1027</v>
      </c>
      <c r="D274" s="12">
        <v>51834.36</v>
      </c>
      <c r="G274" t="s">
        <v>1027</v>
      </c>
      <c r="H274" s="4" t="s">
        <v>4459</v>
      </c>
    </row>
    <row r="275" spans="1:8" x14ac:dyDescent="0.25">
      <c r="A275" t="s">
        <v>3213</v>
      </c>
      <c r="B275" s="13">
        <v>44835</v>
      </c>
      <c r="C275" t="s">
        <v>1029</v>
      </c>
      <c r="D275" s="12">
        <v>986.75</v>
      </c>
      <c r="G275" t="s">
        <v>1029</v>
      </c>
      <c r="H275" s="4" t="s">
        <v>4459</v>
      </c>
    </row>
    <row r="276" spans="1:8" x14ac:dyDescent="0.25">
      <c r="A276" t="s">
        <v>3213</v>
      </c>
      <c r="B276" s="13">
        <v>44835</v>
      </c>
      <c r="C276" t="s">
        <v>1031</v>
      </c>
      <c r="D276" s="12">
        <v>3633.81</v>
      </c>
      <c r="G276" t="s">
        <v>1031</v>
      </c>
      <c r="H276" s="4" t="s">
        <v>4459</v>
      </c>
    </row>
    <row r="277" spans="1:8" x14ac:dyDescent="0.25">
      <c r="A277" t="s">
        <v>3213</v>
      </c>
      <c r="B277" s="13">
        <v>44835</v>
      </c>
      <c r="C277" t="s">
        <v>1033</v>
      </c>
      <c r="D277" s="12">
        <v>26643.09</v>
      </c>
      <c r="G277" t="s">
        <v>1033</v>
      </c>
      <c r="H277" s="4" t="s">
        <v>4459</v>
      </c>
    </row>
    <row r="278" spans="1:8" x14ac:dyDescent="0.25">
      <c r="A278" t="s">
        <v>3213</v>
      </c>
      <c r="B278" s="13">
        <v>44835</v>
      </c>
      <c r="C278" t="s">
        <v>1035</v>
      </c>
      <c r="D278" s="12">
        <v>568597.68999999994</v>
      </c>
      <c r="G278" t="s">
        <v>1035</v>
      </c>
      <c r="H278" s="4" t="s">
        <v>4459</v>
      </c>
    </row>
    <row r="279" spans="1:8" x14ac:dyDescent="0.25">
      <c r="A279" t="s">
        <v>3213</v>
      </c>
      <c r="B279" s="13">
        <v>44835</v>
      </c>
      <c r="C279" t="s">
        <v>1037</v>
      </c>
      <c r="D279" s="12">
        <v>13462.82</v>
      </c>
      <c r="G279" t="s">
        <v>1037</v>
      </c>
      <c r="H279" s="4" t="s">
        <v>4459</v>
      </c>
    </row>
    <row r="280" spans="1:8" x14ac:dyDescent="0.25">
      <c r="A280" t="s">
        <v>3213</v>
      </c>
      <c r="B280" s="13">
        <v>44835</v>
      </c>
      <c r="C280" t="s">
        <v>1039</v>
      </c>
      <c r="D280" s="12">
        <v>11903.01</v>
      </c>
      <c r="G280" t="s">
        <v>1039</v>
      </c>
      <c r="H280" s="4" t="s">
        <v>4459</v>
      </c>
    </row>
    <row r="281" spans="1:8" x14ac:dyDescent="0.25">
      <c r="A281" t="s">
        <v>3213</v>
      </c>
      <c r="B281" s="13">
        <v>44835</v>
      </c>
      <c r="C281" t="s">
        <v>1041</v>
      </c>
      <c r="D281" s="12">
        <v>1989.12</v>
      </c>
      <c r="G281" t="s">
        <v>1041</v>
      </c>
      <c r="H281" s="4" t="s">
        <v>4459</v>
      </c>
    </row>
    <row r="282" spans="1:8" x14ac:dyDescent="0.25">
      <c r="A282" t="s">
        <v>3213</v>
      </c>
      <c r="B282" s="13">
        <v>44835</v>
      </c>
      <c r="C282" t="s">
        <v>1043</v>
      </c>
      <c r="D282" s="12">
        <v>213297.99</v>
      </c>
      <c r="G282" t="s">
        <v>1043</v>
      </c>
      <c r="H282" s="4" t="s">
        <v>4459</v>
      </c>
    </row>
    <row r="283" spans="1:8" x14ac:dyDescent="0.25">
      <c r="A283" t="s">
        <v>3213</v>
      </c>
      <c r="B283" s="13">
        <v>44835</v>
      </c>
      <c r="C283" t="s">
        <v>1045</v>
      </c>
      <c r="D283" s="12">
        <v>87181.4</v>
      </c>
      <c r="G283" t="s">
        <v>1045</v>
      </c>
      <c r="H283" s="4" t="s">
        <v>4459</v>
      </c>
    </row>
    <row r="284" spans="1:8" x14ac:dyDescent="0.25">
      <c r="A284" t="s">
        <v>3213</v>
      </c>
      <c r="B284" s="13">
        <v>44835</v>
      </c>
      <c r="C284" t="s">
        <v>1047</v>
      </c>
      <c r="D284" s="12">
        <v>1754.09</v>
      </c>
      <c r="G284" t="s">
        <v>1047</v>
      </c>
      <c r="H284" s="4" t="s">
        <v>4459</v>
      </c>
    </row>
    <row r="285" spans="1:8" x14ac:dyDescent="0.25">
      <c r="A285" t="s">
        <v>3213</v>
      </c>
      <c r="B285" s="13">
        <v>44835</v>
      </c>
      <c r="C285" t="s">
        <v>1049</v>
      </c>
      <c r="D285" s="12">
        <v>11858.01</v>
      </c>
      <c r="G285" t="s">
        <v>1049</v>
      </c>
      <c r="H285" s="4" t="s">
        <v>4459</v>
      </c>
    </row>
    <row r="286" spans="1:8" x14ac:dyDescent="0.25">
      <c r="A286" t="s">
        <v>3213</v>
      </c>
      <c r="B286" s="13">
        <v>44835</v>
      </c>
      <c r="C286" t="s">
        <v>1051</v>
      </c>
      <c r="D286" s="12">
        <v>88012.03</v>
      </c>
      <c r="G286" t="s">
        <v>1051</v>
      </c>
      <c r="H286" s="4" t="s">
        <v>4459</v>
      </c>
    </row>
    <row r="287" spans="1:8" x14ac:dyDescent="0.25">
      <c r="A287" t="s">
        <v>3213</v>
      </c>
      <c r="B287" s="13">
        <v>44835</v>
      </c>
      <c r="C287" t="s">
        <v>1053</v>
      </c>
      <c r="D287" s="12">
        <v>4633.8900000000003</v>
      </c>
      <c r="G287" t="s">
        <v>1053</v>
      </c>
      <c r="H287" s="4" t="s">
        <v>4459</v>
      </c>
    </row>
    <row r="288" spans="1:8" x14ac:dyDescent="0.25">
      <c r="A288" t="s">
        <v>3213</v>
      </c>
      <c r="B288" s="13">
        <v>44835</v>
      </c>
      <c r="C288" t="s">
        <v>1055</v>
      </c>
      <c r="D288" s="12">
        <v>29044.19</v>
      </c>
      <c r="G288" t="s">
        <v>1055</v>
      </c>
      <c r="H288" s="4" t="s">
        <v>4459</v>
      </c>
    </row>
    <row r="289" spans="1:8" x14ac:dyDescent="0.25">
      <c r="A289" t="s">
        <v>3213</v>
      </c>
      <c r="B289" s="13">
        <v>44835</v>
      </c>
      <c r="C289" t="s">
        <v>1057</v>
      </c>
      <c r="D289" s="12">
        <v>5431.68</v>
      </c>
      <c r="G289" t="s">
        <v>1057</v>
      </c>
      <c r="H289" s="4" t="s">
        <v>4459</v>
      </c>
    </row>
    <row r="290" spans="1:8" x14ac:dyDescent="0.25">
      <c r="A290" t="s">
        <v>3213</v>
      </c>
      <c r="B290" s="13">
        <v>44835</v>
      </c>
      <c r="C290" t="s">
        <v>1059</v>
      </c>
      <c r="D290" s="12">
        <v>34167.620000000003</v>
      </c>
      <c r="G290" t="s">
        <v>1059</v>
      </c>
      <c r="H290" s="4" t="s">
        <v>4459</v>
      </c>
    </row>
    <row r="291" spans="1:8" x14ac:dyDescent="0.25">
      <c r="A291" t="s">
        <v>3213</v>
      </c>
      <c r="B291" s="13">
        <v>44835</v>
      </c>
      <c r="C291" t="s">
        <v>1061</v>
      </c>
      <c r="D291" s="12">
        <v>20387.419999999998</v>
      </c>
      <c r="G291" t="s">
        <v>1061</v>
      </c>
      <c r="H291" s="4" t="s">
        <v>4459</v>
      </c>
    </row>
    <row r="292" spans="1:8" x14ac:dyDescent="0.25">
      <c r="A292" t="s">
        <v>3213</v>
      </c>
      <c r="B292" s="13">
        <v>44835</v>
      </c>
      <c r="C292" t="s">
        <v>1063</v>
      </c>
      <c r="D292" s="12">
        <v>83080.429999999993</v>
      </c>
      <c r="G292" t="s">
        <v>1063</v>
      </c>
      <c r="H292" s="4" t="s">
        <v>4459</v>
      </c>
    </row>
    <row r="293" spans="1:8" x14ac:dyDescent="0.25">
      <c r="A293" t="s">
        <v>3213</v>
      </c>
      <c r="B293" s="13">
        <v>44835</v>
      </c>
      <c r="C293" t="s">
        <v>1065</v>
      </c>
      <c r="D293" s="12">
        <v>7882580.9900000002</v>
      </c>
      <c r="G293" t="s">
        <v>1065</v>
      </c>
      <c r="H293" s="4" t="s">
        <v>4459</v>
      </c>
    </row>
    <row r="294" spans="1:8" x14ac:dyDescent="0.25">
      <c r="A294" t="s">
        <v>3213</v>
      </c>
      <c r="B294" s="13">
        <v>44835</v>
      </c>
      <c r="C294" t="s">
        <v>1067</v>
      </c>
      <c r="D294" s="12">
        <v>18444.689999999999</v>
      </c>
      <c r="G294" t="s">
        <v>1067</v>
      </c>
      <c r="H294" s="4" t="s">
        <v>4459</v>
      </c>
    </row>
    <row r="295" spans="1:8" x14ac:dyDescent="0.25">
      <c r="A295" t="s">
        <v>3213</v>
      </c>
      <c r="B295" s="13">
        <v>44835</v>
      </c>
      <c r="C295" t="s">
        <v>1069</v>
      </c>
      <c r="D295" s="12">
        <v>2969.93</v>
      </c>
      <c r="G295" t="s">
        <v>1069</v>
      </c>
      <c r="H295" s="4" t="s">
        <v>4459</v>
      </c>
    </row>
    <row r="296" spans="1:8" x14ac:dyDescent="0.25">
      <c r="A296" t="s">
        <v>3213</v>
      </c>
      <c r="B296" s="13">
        <v>44835</v>
      </c>
      <c r="C296" t="s">
        <v>1071</v>
      </c>
      <c r="D296" s="12">
        <v>1817.2</v>
      </c>
      <c r="G296" t="s">
        <v>1071</v>
      </c>
      <c r="H296" s="4" t="s">
        <v>4459</v>
      </c>
    </row>
    <row r="297" spans="1:8" x14ac:dyDescent="0.25">
      <c r="A297" t="s">
        <v>3213</v>
      </c>
      <c r="B297" s="13">
        <v>44835</v>
      </c>
      <c r="C297" t="s">
        <v>1073</v>
      </c>
      <c r="D297" s="12">
        <v>21406.06</v>
      </c>
      <c r="G297" t="s">
        <v>1073</v>
      </c>
      <c r="H297" s="4" t="s">
        <v>4459</v>
      </c>
    </row>
    <row r="298" spans="1:8" x14ac:dyDescent="0.25">
      <c r="A298" t="s">
        <v>3213</v>
      </c>
      <c r="B298" s="13">
        <v>44835</v>
      </c>
      <c r="C298" t="s">
        <v>1075</v>
      </c>
      <c r="D298" s="12">
        <v>253979.93</v>
      </c>
      <c r="G298" t="s">
        <v>1075</v>
      </c>
      <c r="H298" s="4" t="s">
        <v>4459</v>
      </c>
    </row>
    <row r="299" spans="1:8" x14ac:dyDescent="0.25">
      <c r="A299" t="s">
        <v>3213</v>
      </c>
      <c r="B299" s="13">
        <v>44835</v>
      </c>
      <c r="C299" t="s">
        <v>1077</v>
      </c>
      <c r="D299" s="12">
        <v>52229.09</v>
      </c>
      <c r="G299" t="s">
        <v>1077</v>
      </c>
      <c r="H299" s="4" t="s">
        <v>4459</v>
      </c>
    </row>
    <row r="300" spans="1:8" x14ac:dyDescent="0.25">
      <c r="A300" t="s">
        <v>3213</v>
      </c>
      <c r="B300" s="13">
        <v>44835</v>
      </c>
      <c r="C300" t="s">
        <v>1079</v>
      </c>
      <c r="D300" s="12">
        <v>55788.51</v>
      </c>
      <c r="G300" t="s">
        <v>1079</v>
      </c>
      <c r="H300" s="4" t="s">
        <v>4459</v>
      </c>
    </row>
    <row r="301" spans="1:8" x14ac:dyDescent="0.25">
      <c r="A301" t="s">
        <v>3213</v>
      </c>
      <c r="B301" s="13">
        <v>44835</v>
      </c>
      <c r="C301" t="s">
        <v>1081</v>
      </c>
      <c r="D301" s="12">
        <v>11521.25</v>
      </c>
      <c r="G301" t="s">
        <v>1081</v>
      </c>
      <c r="H301" s="4" t="s">
        <v>4459</v>
      </c>
    </row>
    <row r="302" spans="1:8" x14ac:dyDescent="0.25">
      <c r="A302" t="s">
        <v>3213</v>
      </c>
      <c r="B302" s="13">
        <v>44835</v>
      </c>
      <c r="C302" t="s">
        <v>1083</v>
      </c>
      <c r="D302" s="12">
        <v>43362.28</v>
      </c>
      <c r="G302" t="s">
        <v>1083</v>
      </c>
      <c r="H302" s="4" t="s">
        <v>4459</v>
      </c>
    </row>
    <row r="303" spans="1:8" x14ac:dyDescent="0.25">
      <c r="A303" t="s">
        <v>3213</v>
      </c>
      <c r="B303" s="13">
        <v>44835</v>
      </c>
      <c r="C303" t="s">
        <v>1085</v>
      </c>
      <c r="D303" s="12">
        <v>2255.25</v>
      </c>
      <c r="G303" t="s">
        <v>1085</v>
      </c>
      <c r="H303" s="4" t="s">
        <v>4459</v>
      </c>
    </row>
    <row r="304" spans="1:8" x14ac:dyDescent="0.25">
      <c r="A304" t="s">
        <v>3213</v>
      </c>
      <c r="B304" s="13">
        <v>44835</v>
      </c>
      <c r="C304" t="s">
        <v>1087</v>
      </c>
      <c r="D304" s="12">
        <v>6738.8</v>
      </c>
      <c r="G304" t="s">
        <v>1087</v>
      </c>
      <c r="H304" s="4" t="s">
        <v>4459</v>
      </c>
    </row>
    <row r="305" spans="1:8" x14ac:dyDescent="0.25">
      <c r="A305" t="s">
        <v>3213</v>
      </c>
      <c r="B305" s="13">
        <v>44835</v>
      </c>
      <c r="C305" t="s">
        <v>1089</v>
      </c>
      <c r="D305" s="12">
        <v>88416.21</v>
      </c>
      <c r="G305" t="s">
        <v>1089</v>
      </c>
      <c r="H305" s="4" t="s">
        <v>4459</v>
      </c>
    </row>
    <row r="306" spans="1:8" x14ac:dyDescent="0.25">
      <c r="A306" t="s">
        <v>3213</v>
      </c>
      <c r="B306" s="13">
        <v>44835</v>
      </c>
      <c r="C306" t="s">
        <v>1091</v>
      </c>
      <c r="D306" s="12">
        <v>3816.33</v>
      </c>
      <c r="G306" t="s">
        <v>1091</v>
      </c>
      <c r="H306" s="4" t="s">
        <v>4459</v>
      </c>
    </row>
    <row r="307" spans="1:8" x14ac:dyDescent="0.25">
      <c r="A307" t="s">
        <v>3213</v>
      </c>
      <c r="B307" s="13">
        <v>44835</v>
      </c>
      <c r="C307" t="s">
        <v>1093</v>
      </c>
      <c r="D307" s="12">
        <v>3707.58</v>
      </c>
      <c r="G307" t="s">
        <v>1093</v>
      </c>
      <c r="H307" s="4" t="s">
        <v>4459</v>
      </c>
    </row>
    <row r="308" spans="1:8" x14ac:dyDescent="0.25">
      <c r="A308" t="s">
        <v>3213</v>
      </c>
      <c r="B308" s="13">
        <v>44835</v>
      </c>
      <c r="C308" t="s">
        <v>1095</v>
      </c>
      <c r="D308" s="12">
        <v>28695.98</v>
      </c>
      <c r="G308" t="s">
        <v>1095</v>
      </c>
      <c r="H308" s="4" t="s">
        <v>4459</v>
      </c>
    </row>
    <row r="309" spans="1:8" x14ac:dyDescent="0.25">
      <c r="A309" t="s">
        <v>3213</v>
      </c>
      <c r="B309" s="13">
        <v>44835</v>
      </c>
      <c r="C309" t="s">
        <v>1097</v>
      </c>
      <c r="D309" s="12">
        <v>10027.219999999999</v>
      </c>
      <c r="G309" t="s">
        <v>1097</v>
      </c>
      <c r="H309" s="4" t="s">
        <v>4459</v>
      </c>
    </row>
    <row r="310" spans="1:8" x14ac:dyDescent="0.25">
      <c r="A310" t="s">
        <v>3213</v>
      </c>
      <c r="B310" s="13">
        <v>44835</v>
      </c>
      <c r="C310" t="s">
        <v>1099</v>
      </c>
      <c r="D310" s="12">
        <v>14924.73</v>
      </c>
      <c r="G310" t="s">
        <v>1099</v>
      </c>
      <c r="H310" s="4" t="s">
        <v>4459</v>
      </c>
    </row>
    <row r="311" spans="1:8" x14ac:dyDescent="0.25">
      <c r="A311" t="s">
        <v>3213</v>
      </c>
      <c r="B311" s="13">
        <v>44835</v>
      </c>
      <c r="C311" t="s">
        <v>1101</v>
      </c>
      <c r="D311" s="12">
        <v>3392.93</v>
      </c>
      <c r="G311" t="s">
        <v>1101</v>
      </c>
      <c r="H311" s="4" t="s">
        <v>4459</v>
      </c>
    </row>
    <row r="312" spans="1:8" x14ac:dyDescent="0.25">
      <c r="A312" t="s">
        <v>3213</v>
      </c>
      <c r="B312" s="13">
        <v>44835</v>
      </c>
      <c r="C312" t="s">
        <v>1103</v>
      </c>
      <c r="D312" s="12">
        <v>14993.04</v>
      </c>
      <c r="G312" t="s">
        <v>1103</v>
      </c>
      <c r="H312" s="4" t="s">
        <v>4459</v>
      </c>
    </row>
    <row r="313" spans="1:8" x14ac:dyDescent="0.25">
      <c r="A313" t="s">
        <v>3213</v>
      </c>
      <c r="B313" s="13">
        <v>44835</v>
      </c>
      <c r="C313" t="s">
        <v>1105</v>
      </c>
      <c r="D313" s="12">
        <v>1544.67</v>
      </c>
      <c r="G313" t="s">
        <v>1105</v>
      </c>
      <c r="H313" s="4" t="s">
        <v>4459</v>
      </c>
    </row>
    <row r="314" spans="1:8" x14ac:dyDescent="0.25">
      <c r="A314" t="s">
        <v>3213</v>
      </c>
      <c r="B314" s="13">
        <v>44835</v>
      </c>
      <c r="C314" t="s">
        <v>1107</v>
      </c>
      <c r="D314" s="12">
        <v>1207.0899999999999</v>
      </c>
      <c r="G314" t="s">
        <v>1107</v>
      </c>
      <c r="H314" s="4" t="s">
        <v>4459</v>
      </c>
    </row>
    <row r="315" spans="1:8" x14ac:dyDescent="0.25">
      <c r="A315" t="s">
        <v>3213</v>
      </c>
      <c r="B315" s="13">
        <v>44835</v>
      </c>
      <c r="C315" t="s">
        <v>1109</v>
      </c>
      <c r="D315" s="12">
        <v>67148.89</v>
      </c>
      <c r="G315" t="s">
        <v>1109</v>
      </c>
      <c r="H315" s="4" t="s">
        <v>4459</v>
      </c>
    </row>
    <row r="316" spans="1:8" x14ac:dyDescent="0.25">
      <c r="A316" t="s">
        <v>3213</v>
      </c>
      <c r="B316" s="13">
        <v>44835</v>
      </c>
      <c r="C316" t="s">
        <v>1111</v>
      </c>
      <c r="D316" s="12">
        <v>1843.23</v>
      </c>
      <c r="G316" t="s">
        <v>1111</v>
      </c>
      <c r="H316" s="4" t="s">
        <v>4459</v>
      </c>
    </row>
    <row r="317" spans="1:8" x14ac:dyDescent="0.25">
      <c r="A317" t="s">
        <v>3213</v>
      </c>
      <c r="B317" s="13">
        <v>44835</v>
      </c>
      <c r="C317" t="s">
        <v>1113</v>
      </c>
      <c r="D317" s="12">
        <v>7942</v>
      </c>
      <c r="G317" t="s">
        <v>1113</v>
      </c>
      <c r="H317" s="4" t="s">
        <v>4459</v>
      </c>
    </row>
    <row r="318" spans="1:8" x14ac:dyDescent="0.25">
      <c r="A318" t="s">
        <v>3213</v>
      </c>
      <c r="B318" s="13">
        <v>44835</v>
      </c>
      <c r="C318" t="s">
        <v>1115</v>
      </c>
      <c r="D318" s="12">
        <v>209325.97</v>
      </c>
      <c r="G318" t="s">
        <v>1115</v>
      </c>
      <c r="H318" s="4" t="s">
        <v>4459</v>
      </c>
    </row>
    <row r="319" spans="1:8" x14ac:dyDescent="0.25">
      <c r="A319" t="s">
        <v>3213</v>
      </c>
      <c r="B319" s="13">
        <v>44835</v>
      </c>
      <c r="C319" t="s">
        <v>1117</v>
      </c>
      <c r="D319" s="12">
        <v>5049.38</v>
      </c>
      <c r="G319" t="s">
        <v>1117</v>
      </c>
      <c r="H319" s="4" t="s">
        <v>4459</v>
      </c>
    </row>
    <row r="320" spans="1:8" x14ac:dyDescent="0.25">
      <c r="A320" t="s">
        <v>3213</v>
      </c>
      <c r="B320" s="13">
        <v>44835</v>
      </c>
      <c r="C320" t="s">
        <v>1120</v>
      </c>
      <c r="D320" s="12">
        <v>196896.93</v>
      </c>
      <c r="G320" t="s">
        <v>1120</v>
      </c>
      <c r="H320" s="4" t="s">
        <v>4459</v>
      </c>
    </row>
    <row r="321" spans="1:8" x14ac:dyDescent="0.25">
      <c r="A321" t="s">
        <v>3213</v>
      </c>
      <c r="B321" s="13">
        <v>44866</v>
      </c>
      <c r="C321" t="s">
        <v>1146</v>
      </c>
      <c r="D321" s="12">
        <v>7859.66</v>
      </c>
      <c r="G321" t="s">
        <v>1146</v>
      </c>
      <c r="H321" s="4" t="s">
        <v>4459</v>
      </c>
    </row>
    <row r="322" spans="1:8" x14ac:dyDescent="0.25">
      <c r="A322" t="s">
        <v>3213</v>
      </c>
      <c r="B322" s="13">
        <v>44866</v>
      </c>
      <c r="C322" t="s">
        <v>1148</v>
      </c>
      <c r="D322" s="12">
        <v>20275.330000000002</v>
      </c>
      <c r="G322" t="s">
        <v>1148</v>
      </c>
      <c r="H322" s="4" t="s">
        <v>4459</v>
      </c>
    </row>
    <row r="323" spans="1:8" x14ac:dyDescent="0.25">
      <c r="A323" t="s">
        <v>3213</v>
      </c>
      <c r="B323" s="13">
        <v>44866</v>
      </c>
      <c r="C323" t="s">
        <v>1150</v>
      </c>
      <c r="D323" s="12">
        <v>41705.86</v>
      </c>
      <c r="G323" t="s">
        <v>1150</v>
      </c>
      <c r="H323" s="4" t="s">
        <v>4459</v>
      </c>
    </row>
    <row r="324" spans="1:8" x14ac:dyDescent="0.25">
      <c r="A324" t="s">
        <v>3213</v>
      </c>
      <c r="B324" s="13">
        <v>44866</v>
      </c>
      <c r="C324" t="s">
        <v>1152</v>
      </c>
      <c r="D324" s="12">
        <v>9471.86</v>
      </c>
      <c r="G324" t="s">
        <v>1152</v>
      </c>
      <c r="H324" s="4" t="s">
        <v>4459</v>
      </c>
    </row>
    <row r="325" spans="1:8" x14ac:dyDescent="0.25">
      <c r="A325" t="s">
        <v>3213</v>
      </c>
      <c r="B325" s="13">
        <v>44866</v>
      </c>
      <c r="C325" t="s">
        <v>1154</v>
      </c>
      <c r="D325" s="12">
        <v>45180.32</v>
      </c>
      <c r="G325" t="s">
        <v>1154</v>
      </c>
      <c r="H325" s="4" t="s">
        <v>4459</v>
      </c>
    </row>
    <row r="326" spans="1:8" x14ac:dyDescent="0.25">
      <c r="A326" t="s">
        <v>3213</v>
      </c>
      <c r="B326" s="13">
        <v>44866</v>
      </c>
      <c r="C326" t="s">
        <v>1156</v>
      </c>
      <c r="D326" s="12">
        <v>80352.25</v>
      </c>
      <c r="G326" t="s">
        <v>1156</v>
      </c>
      <c r="H326" s="4" t="s">
        <v>4459</v>
      </c>
    </row>
    <row r="327" spans="1:8" x14ac:dyDescent="0.25">
      <c r="A327" t="s">
        <v>3213</v>
      </c>
      <c r="B327" s="13">
        <v>44866</v>
      </c>
      <c r="C327" t="s">
        <v>1158</v>
      </c>
      <c r="D327" s="12">
        <v>3324.32</v>
      </c>
      <c r="G327" t="s">
        <v>1158</v>
      </c>
      <c r="H327" s="4" t="s">
        <v>4459</v>
      </c>
    </row>
    <row r="328" spans="1:8" x14ac:dyDescent="0.25">
      <c r="A328" t="s">
        <v>3213</v>
      </c>
      <c r="B328" s="13">
        <v>44866</v>
      </c>
      <c r="C328" t="s">
        <v>1160</v>
      </c>
      <c r="D328" s="12">
        <v>10545.53</v>
      </c>
      <c r="G328" t="s">
        <v>1160</v>
      </c>
      <c r="H328" s="4" t="s">
        <v>4459</v>
      </c>
    </row>
    <row r="329" spans="1:8" x14ac:dyDescent="0.25">
      <c r="A329" t="s">
        <v>3213</v>
      </c>
      <c r="B329" s="13">
        <v>44866</v>
      </c>
      <c r="C329" t="s">
        <v>1162</v>
      </c>
      <c r="D329" s="12">
        <v>59558.85</v>
      </c>
      <c r="G329" t="s">
        <v>1162</v>
      </c>
      <c r="H329" s="4" t="s">
        <v>4459</v>
      </c>
    </row>
    <row r="330" spans="1:8" x14ac:dyDescent="0.25">
      <c r="A330" t="s">
        <v>3213</v>
      </c>
      <c r="B330" s="13">
        <v>44866</v>
      </c>
      <c r="C330" t="s">
        <v>1164</v>
      </c>
      <c r="D330" s="12">
        <v>6207.74</v>
      </c>
      <c r="G330" t="s">
        <v>1164</v>
      </c>
      <c r="H330" s="4" t="s">
        <v>4459</v>
      </c>
    </row>
    <row r="331" spans="1:8" x14ac:dyDescent="0.25">
      <c r="A331" t="s">
        <v>3213</v>
      </c>
      <c r="B331" s="13">
        <v>44866</v>
      </c>
      <c r="C331" t="s">
        <v>1166</v>
      </c>
      <c r="D331" s="12">
        <v>2150.79</v>
      </c>
      <c r="G331" t="s">
        <v>1166</v>
      </c>
      <c r="H331" s="4" t="s">
        <v>4459</v>
      </c>
    </row>
    <row r="332" spans="1:8" x14ac:dyDescent="0.25">
      <c r="A332" t="s">
        <v>3213</v>
      </c>
      <c r="B332" s="13">
        <v>44866</v>
      </c>
      <c r="C332" t="s">
        <v>1168</v>
      </c>
      <c r="D332" s="12">
        <v>338062.87</v>
      </c>
      <c r="G332" t="s">
        <v>1168</v>
      </c>
      <c r="H332" s="4" t="s">
        <v>4459</v>
      </c>
    </row>
    <row r="333" spans="1:8" x14ac:dyDescent="0.25">
      <c r="A333" t="s">
        <v>3213</v>
      </c>
      <c r="B333" s="13">
        <v>44866</v>
      </c>
      <c r="C333" t="s">
        <v>1170</v>
      </c>
      <c r="D333" s="12">
        <v>5660.79</v>
      </c>
      <c r="G333" t="s">
        <v>1170</v>
      </c>
      <c r="H333" s="4" t="s">
        <v>4459</v>
      </c>
    </row>
    <row r="334" spans="1:8" x14ac:dyDescent="0.25">
      <c r="A334" t="s">
        <v>3213</v>
      </c>
      <c r="B334" s="13">
        <v>44866</v>
      </c>
      <c r="C334" t="s">
        <v>1172</v>
      </c>
      <c r="D334" s="12">
        <v>2853.04</v>
      </c>
      <c r="G334" t="s">
        <v>1172</v>
      </c>
      <c r="H334" s="4" t="s">
        <v>4459</v>
      </c>
    </row>
    <row r="335" spans="1:8" x14ac:dyDescent="0.25">
      <c r="A335" t="s">
        <v>3213</v>
      </c>
      <c r="B335" s="13">
        <v>44866</v>
      </c>
      <c r="C335" t="s">
        <v>1174</v>
      </c>
      <c r="D335" s="12">
        <v>114359.22</v>
      </c>
      <c r="G335" t="s">
        <v>1174</v>
      </c>
      <c r="H335" s="4" t="s">
        <v>4459</v>
      </c>
    </row>
    <row r="336" spans="1:8" x14ac:dyDescent="0.25">
      <c r="A336" t="s">
        <v>3213</v>
      </c>
      <c r="B336" s="13">
        <v>44866</v>
      </c>
      <c r="C336" t="s">
        <v>1176</v>
      </c>
      <c r="D336" s="12">
        <v>15294.71</v>
      </c>
      <c r="G336" t="s">
        <v>1176</v>
      </c>
      <c r="H336" s="4" t="s">
        <v>4459</v>
      </c>
    </row>
    <row r="337" spans="1:8" x14ac:dyDescent="0.25">
      <c r="A337" t="s">
        <v>3213</v>
      </c>
      <c r="B337" s="13">
        <v>44866</v>
      </c>
      <c r="C337" t="s">
        <v>1178</v>
      </c>
      <c r="D337" s="12">
        <v>8140.3</v>
      </c>
      <c r="G337" t="s">
        <v>1178</v>
      </c>
      <c r="H337" s="4" t="s">
        <v>4459</v>
      </c>
    </row>
    <row r="338" spans="1:8" x14ac:dyDescent="0.25">
      <c r="A338" t="s">
        <v>3213</v>
      </c>
      <c r="B338" s="13">
        <v>44866</v>
      </c>
      <c r="C338" t="s">
        <v>1180</v>
      </c>
      <c r="D338" s="12">
        <v>35348.080000000002</v>
      </c>
      <c r="G338" t="s">
        <v>1180</v>
      </c>
      <c r="H338" s="4" t="s">
        <v>4459</v>
      </c>
    </row>
    <row r="339" spans="1:8" x14ac:dyDescent="0.25">
      <c r="A339" t="s">
        <v>3213</v>
      </c>
      <c r="B339" s="13">
        <v>44866</v>
      </c>
      <c r="C339" t="s">
        <v>1182</v>
      </c>
      <c r="D339" s="12">
        <v>2750.93</v>
      </c>
      <c r="G339" t="s">
        <v>1182</v>
      </c>
      <c r="H339" s="4" t="s">
        <v>4459</v>
      </c>
    </row>
    <row r="340" spans="1:8" x14ac:dyDescent="0.25">
      <c r="A340" t="s">
        <v>3213</v>
      </c>
      <c r="B340" s="13">
        <v>44866</v>
      </c>
      <c r="C340" t="s">
        <v>1184</v>
      </c>
      <c r="D340" s="12">
        <v>24821.279999999999</v>
      </c>
      <c r="G340" t="s">
        <v>1184</v>
      </c>
      <c r="H340" s="4" t="s">
        <v>4459</v>
      </c>
    </row>
    <row r="341" spans="1:8" x14ac:dyDescent="0.25">
      <c r="A341" t="s">
        <v>3213</v>
      </c>
      <c r="B341" s="13">
        <v>44866</v>
      </c>
      <c r="C341" t="s">
        <v>1186</v>
      </c>
      <c r="D341" s="12">
        <v>33167.65</v>
      </c>
      <c r="G341" t="s">
        <v>1186</v>
      </c>
      <c r="H341" s="4" t="s">
        <v>4459</v>
      </c>
    </row>
    <row r="342" spans="1:8" x14ac:dyDescent="0.25">
      <c r="A342" t="s">
        <v>3213</v>
      </c>
      <c r="B342" s="13">
        <v>44866</v>
      </c>
      <c r="C342" t="s">
        <v>1188</v>
      </c>
      <c r="D342" s="12">
        <v>34029.22</v>
      </c>
      <c r="G342" t="s">
        <v>1188</v>
      </c>
      <c r="H342" s="4" t="s">
        <v>4459</v>
      </c>
    </row>
    <row r="343" spans="1:8" x14ac:dyDescent="0.25">
      <c r="A343" t="s">
        <v>3213</v>
      </c>
      <c r="B343" s="13">
        <v>44866</v>
      </c>
      <c r="C343" t="s">
        <v>1190</v>
      </c>
      <c r="D343" s="12">
        <v>3571.19</v>
      </c>
      <c r="G343" t="s">
        <v>1190</v>
      </c>
      <c r="H343" s="4" t="s">
        <v>4459</v>
      </c>
    </row>
    <row r="344" spans="1:8" x14ac:dyDescent="0.25">
      <c r="A344" t="s">
        <v>3213</v>
      </c>
      <c r="B344" s="13">
        <v>44866</v>
      </c>
      <c r="C344" t="s">
        <v>1192</v>
      </c>
      <c r="D344" s="12">
        <v>3258.86</v>
      </c>
      <c r="G344" t="s">
        <v>1192</v>
      </c>
      <c r="H344" s="4" t="s">
        <v>4459</v>
      </c>
    </row>
    <row r="345" spans="1:8" x14ac:dyDescent="0.25">
      <c r="A345" t="s">
        <v>3213</v>
      </c>
      <c r="B345" s="13">
        <v>44866</v>
      </c>
      <c r="C345" t="s">
        <v>1194</v>
      </c>
      <c r="D345" s="12">
        <v>122621.97</v>
      </c>
      <c r="G345" t="s">
        <v>1194</v>
      </c>
      <c r="H345" s="4" t="s">
        <v>4459</v>
      </c>
    </row>
    <row r="346" spans="1:8" x14ac:dyDescent="0.25">
      <c r="A346" t="s">
        <v>3213</v>
      </c>
      <c r="B346" s="13">
        <v>44866</v>
      </c>
      <c r="C346" t="s">
        <v>1196</v>
      </c>
      <c r="D346" s="12">
        <v>9560.18</v>
      </c>
      <c r="G346" t="s">
        <v>1196</v>
      </c>
      <c r="H346" s="4" t="s">
        <v>4459</v>
      </c>
    </row>
    <row r="347" spans="1:8" x14ac:dyDescent="0.25">
      <c r="A347" t="s">
        <v>3213</v>
      </c>
      <c r="B347" s="13">
        <v>44866</v>
      </c>
      <c r="C347" t="s">
        <v>1198</v>
      </c>
      <c r="D347" s="12">
        <v>34910.480000000003</v>
      </c>
      <c r="G347" t="s">
        <v>1198</v>
      </c>
      <c r="H347" s="4" t="s">
        <v>4459</v>
      </c>
    </row>
    <row r="348" spans="1:8" x14ac:dyDescent="0.25">
      <c r="A348" t="s">
        <v>3213</v>
      </c>
      <c r="B348" s="13">
        <v>44866</v>
      </c>
      <c r="C348" t="s">
        <v>1200</v>
      </c>
      <c r="D348" s="12">
        <v>1464.57</v>
      </c>
      <c r="G348" t="s">
        <v>1200</v>
      </c>
      <c r="H348" s="4" t="s">
        <v>4459</v>
      </c>
    </row>
    <row r="349" spans="1:8" x14ac:dyDescent="0.25">
      <c r="A349" t="s">
        <v>3213</v>
      </c>
      <c r="B349" s="13">
        <v>44866</v>
      </c>
      <c r="C349" t="s">
        <v>1202</v>
      </c>
      <c r="D349" s="12">
        <v>2940.66</v>
      </c>
      <c r="G349" t="s">
        <v>1202</v>
      </c>
      <c r="H349" s="4" t="s">
        <v>4459</v>
      </c>
    </row>
    <row r="350" spans="1:8" x14ac:dyDescent="0.25">
      <c r="A350" t="s">
        <v>3213</v>
      </c>
      <c r="B350" s="13">
        <v>44866</v>
      </c>
      <c r="C350" t="s">
        <v>1204</v>
      </c>
      <c r="D350" s="12">
        <v>22701.599999999999</v>
      </c>
      <c r="G350" t="s">
        <v>1204</v>
      </c>
      <c r="H350" s="4" t="s">
        <v>4459</v>
      </c>
    </row>
    <row r="351" spans="1:8" x14ac:dyDescent="0.25">
      <c r="A351" t="s">
        <v>3213</v>
      </c>
      <c r="B351" s="13">
        <v>44866</v>
      </c>
      <c r="C351" t="s">
        <v>1206</v>
      </c>
      <c r="D351" s="12">
        <v>2484.59</v>
      </c>
      <c r="G351" t="s">
        <v>1206</v>
      </c>
      <c r="H351" s="4" t="s">
        <v>4459</v>
      </c>
    </row>
    <row r="352" spans="1:8" x14ac:dyDescent="0.25">
      <c r="A352" t="s">
        <v>3213</v>
      </c>
      <c r="B352" s="13">
        <v>44866</v>
      </c>
      <c r="C352" t="s">
        <v>1208</v>
      </c>
      <c r="D352" s="12">
        <v>383635.71</v>
      </c>
      <c r="G352" t="s">
        <v>1208</v>
      </c>
      <c r="H352" s="4" t="s">
        <v>4459</v>
      </c>
    </row>
    <row r="353" spans="1:8" x14ac:dyDescent="0.25">
      <c r="A353" t="s">
        <v>3213</v>
      </c>
      <c r="B353" s="13">
        <v>44866</v>
      </c>
      <c r="C353" t="s">
        <v>1210</v>
      </c>
      <c r="D353" s="12">
        <v>51834.36</v>
      </c>
      <c r="G353" t="s">
        <v>1210</v>
      </c>
      <c r="H353" s="4" t="s">
        <v>4459</v>
      </c>
    </row>
    <row r="354" spans="1:8" x14ac:dyDescent="0.25">
      <c r="A354" t="s">
        <v>3213</v>
      </c>
      <c r="B354" s="13">
        <v>44866</v>
      </c>
      <c r="C354" t="s">
        <v>1212</v>
      </c>
      <c r="D354" s="12">
        <v>986.75</v>
      </c>
      <c r="G354" t="s">
        <v>1212</v>
      </c>
      <c r="H354" s="4" t="s">
        <v>4459</v>
      </c>
    </row>
    <row r="355" spans="1:8" x14ac:dyDescent="0.25">
      <c r="A355" t="s">
        <v>3213</v>
      </c>
      <c r="B355" s="13">
        <v>44866</v>
      </c>
      <c r="C355" t="s">
        <v>1214</v>
      </c>
      <c r="D355" s="12">
        <v>3633.81</v>
      </c>
      <c r="G355" t="s">
        <v>1214</v>
      </c>
      <c r="H355" s="4" t="s">
        <v>4459</v>
      </c>
    </row>
    <row r="356" spans="1:8" x14ac:dyDescent="0.25">
      <c r="A356" t="s">
        <v>3213</v>
      </c>
      <c r="B356" s="13">
        <v>44866</v>
      </c>
      <c r="C356" t="s">
        <v>1216</v>
      </c>
      <c r="D356" s="12">
        <v>26643.09</v>
      </c>
      <c r="G356" t="s">
        <v>1216</v>
      </c>
      <c r="H356" s="4" t="s">
        <v>4459</v>
      </c>
    </row>
    <row r="357" spans="1:8" x14ac:dyDescent="0.25">
      <c r="A357" t="s">
        <v>3213</v>
      </c>
      <c r="B357" s="13">
        <v>44866</v>
      </c>
      <c r="C357" t="s">
        <v>1218</v>
      </c>
      <c r="D357" s="12">
        <v>568597.68999999994</v>
      </c>
      <c r="G357" t="s">
        <v>1218</v>
      </c>
      <c r="H357" s="4" t="s">
        <v>4459</v>
      </c>
    </row>
    <row r="358" spans="1:8" x14ac:dyDescent="0.25">
      <c r="A358" t="s">
        <v>3213</v>
      </c>
      <c r="B358" s="13">
        <v>44866</v>
      </c>
      <c r="C358" t="s">
        <v>1220</v>
      </c>
      <c r="D358" s="12">
        <v>13462.82</v>
      </c>
      <c r="G358" t="s">
        <v>1220</v>
      </c>
      <c r="H358" s="4" t="s">
        <v>4459</v>
      </c>
    </row>
    <row r="359" spans="1:8" x14ac:dyDescent="0.25">
      <c r="A359" t="s">
        <v>3213</v>
      </c>
      <c r="B359" s="13">
        <v>44866</v>
      </c>
      <c r="C359" t="s">
        <v>1222</v>
      </c>
      <c r="D359" s="12">
        <v>11903.01</v>
      </c>
      <c r="G359" t="s">
        <v>1222</v>
      </c>
      <c r="H359" s="4" t="s">
        <v>4459</v>
      </c>
    </row>
    <row r="360" spans="1:8" x14ac:dyDescent="0.25">
      <c r="A360" t="s">
        <v>3213</v>
      </c>
      <c r="B360" s="13">
        <v>44866</v>
      </c>
      <c r="C360" t="s">
        <v>1224</v>
      </c>
      <c r="D360" s="12">
        <v>1989.12</v>
      </c>
      <c r="G360" t="s">
        <v>1224</v>
      </c>
      <c r="H360" s="4" t="s">
        <v>4459</v>
      </c>
    </row>
    <row r="361" spans="1:8" x14ac:dyDescent="0.25">
      <c r="A361" t="s">
        <v>3213</v>
      </c>
      <c r="B361" s="13">
        <v>44866</v>
      </c>
      <c r="C361" t="s">
        <v>1226</v>
      </c>
      <c r="D361" s="12">
        <v>213297.99</v>
      </c>
      <c r="G361" t="s">
        <v>1226</v>
      </c>
      <c r="H361" s="4" t="s">
        <v>4459</v>
      </c>
    </row>
    <row r="362" spans="1:8" x14ac:dyDescent="0.25">
      <c r="A362" t="s">
        <v>3213</v>
      </c>
      <c r="B362" s="13">
        <v>44866</v>
      </c>
      <c r="C362" t="s">
        <v>1228</v>
      </c>
      <c r="D362" s="12">
        <v>87181.4</v>
      </c>
      <c r="G362" t="s">
        <v>1228</v>
      </c>
      <c r="H362" s="4" t="s">
        <v>4459</v>
      </c>
    </row>
    <row r="363" spans="1:8" x14ac:dyDescent="0.25">
      <c r="A363" t="s">
        <v>3213</v>
      </c>
      <c r="B363" s="13">
        <v>44866</v>
      </c>
      <c r="C363" t="s">
        <v>1230</v>
      </c>
      <c r="D363" s="12">
        <v>1754.09</v>
      </c>
      <c r="G363" t="s">
        <v>1230</v>
      </c>
      <c r="H363" s="4" t="s">
        <v>4459</v>
      </c>
    </row>
    <row r="364" spans="1:8" x14ac:dyDescent="0.25">
      <c r="A364" t="s">
        <v>3213</v>
      </c>
      <c r="B364" s="13">
        <v>44866</v>
      </c>
      <c r="C364" t="s">
        <v>1232</v>
      </c>
      <c r="D364" s="12">
        <v>11858.01</v>
      </c>
      <c r="G364" t="s">
        <v>1232</v>
      </c>
      <c r="H364" s="4" t="s">
        <v>4459</v>
      </c>
    </row>
    <row r="365" spans="1:8" x14ac:dyDescent="0.25">
      <c r="A365" t="s">
        <v>3213</v>
      </c>
      <c r="B365" s="13">
        <v>44866</v>
      </c>
      <c r="C365" t="s">
        <v>1234</v>
      </c>
      <c r="D365" s="12">
        <v>88012.03</v>
      </c>
      <c r="G365" t="s">
        <v>1234</v>
      </c>
      <c r="H365" s="4" t="s">
        <v>4459</v>
      </c>
    </row>
    <row r="366" spans="1:8" x14ac:dyDescent="0.25">
      <c r="A366" t="s">
        <v>3213</v>
      </c>
      <c r="B366" s="13">
        <v>44866</v>
      </c>
      <c r="C366" t="s">
        <v>1236</v>
      </c>
      <c r="D366" s="12">
        <v>4633.8900000000003</v>
      </c>
      <c r="G366" t="s">
        <v>1236</v>
      </c>
      <c r="H366" s="4" t="s">
        <v>4459</v>
      </c>
    </row>
    <row r="367" spans="1:8" x14ac:dyDescent="0.25">
      <c r="A367" t="s">
        <v>3213</v>
      </c>
      <c r="B367" s="13">
        <v>44866</v>
      </c>
      <c r="C367" t="s">
        <v>1238</v>
      </c>
      <c r="D367" s="12">
        <v>29044.19</v>
      </c>
      <c r="G367" t="s">
        <v>1238</v>
      </c>
      <c r="H367" s="4" t="s">
        <v>4459</v>
      </c>
    </row>
    <row r="368" spans="1:8" x14ac:dyDescent="0.25">
      <c r="A368" t="s">
        <v>3213</v>
      </c>
      <c r="B368" s="13">
        <v>44866</v>
      </c>
      <c r="C368" t="s">
        <v>1240</v>
      </c>
      <c r="D368" s="12">
        <v>5431.68</v>
      </c>
      <c r="G368" t="s">
        <v>1240</v>
      </c>
      <c r="H368" s="4" t="s">
        <v>4459</v>
      </c>
    </row>
    <row r="369" spans="1:8" x14ac:dyDescent="0.25">
      <c r="A369" t="s">
        <v>3213</v>
      </c>
      <c r="B369" s="13">
        <v>44866</v>
      </c>
      <c r="C369" t="s">
        <v>1242</v>
      </c>
      <c r="D369" s="12">
        <v>34167.620000000003</v>
      </c>
      <c r="G369" t="s">
        <v>1242</v>
      </c>
      <c r="H369" s="4" t="s">
        <v>4459</v>
      </c>
    </row>
    <row r="370" spans="1:8" x14ac:dyDescent="0.25">
      <c r="A370" t="s">
        <v>3213</v>
      </c>
      <c r="B370" s="13">
        <v>44866</v>
      </c>
      <c r="C370" t="s">
        <v>1244</v>
      </c>
      <c r="D370" s="12">
        <v>20387.419999999998</v>
      </c>
      <c r="G370" t="s">
        <v>1244</v>
      </c>
      <c r="H370" s="4" t="s">
        <v>4459</v>
      </c>
    </row>
    <row r="371" spans="1:8" x14ac:dyDescent="0.25">
      <c r="A371" t="s">
        <v>3213</v>
      </c>
      <c r="B371" s="13">
        <v>44866</v>
      </c>
      <c r="C371" t="s">
        <v>1246</v>
      </c>
      <c r="D371" s="12">
        <v>83080.429999999993</v>
      </c>
      <c r="G371" t="s">
        <v>1246</v>
      </c>
      <c r="H371" s="4" t="s">
        <v>4459</v>
      </c>
    </row>
    <row r="372" spans="1:8" x14ac:dyDescent="0.25">
      <c r="A372" t="s">
        <v>3213</v>
      </c>
      <c r="B372" s="13">
        <v>44866</v>
      </c>
      <c r="C372" t="s">
        <v>1248</v>
      </c>
      <c r="D372" s="12">
        <v>7882580.9900000002</v>
      </c>
      <c r="G372" t="s">
        <v>1248</v>
      </c>
      <c r="H372" s="4" t="s">
        <v>4459</v>
      </c>
    </row>
    <row r="373" spans="1:8" x14ac:dyDescent="0.25">
      <c r="A373" t="s">
        <v>3213</v>
      </c>
      <c r="B373" s="13">
        <v>44866</v>
      </c>
      <c r="C373" t="s">
        <v>1250</v>
      </c>
      <c r="D373" s="12">
        <v>18444.689999999999</v>
      </c>
      <c r="G373" t="s">
        <v>1250</v>
      </c>
      <c r="H373" s="4" t="s">
        <v>4459</v>
      </c>
    </row>
    <row r="374" spans="1:8" x14ac:dyDescent="0.25">
      <c r="A374" t="s">
        <v>3213</v>
      </c>
      <c r="B374" s="13">
        <v>44866</v>
      </c>
      <c r="C374" t="s">
        <v>1252</v>
      </c>
      <c r="D374" s="12">
        <v>2969.93</v>
      </c>
      <c r="G374" t="s">
        <v>1252</v>
      </c>
      <c r="H374" s="4" t="s">
        <v>4459</v>
      </c>
    </row>
    <row r="375" spans="1:8" x14ac:dyDescent="0.25">
      <c r="A375" t="s">
        <v>3213</v>
      </c>
      <c r="B375" s="13">
        <v>44866</v>
      </c>
      <c r="C375" t="s">
        <v>1254</v>
      </c>
      <c r="D375" s="12">
        <v>1817.2</v>
      </c>
      <c r="G375" t="s">
        <v>1254</v>
      </c>
      <c r="H375" s="4" t="s">
        <v>4459</v>
      </c>
    </row>
    <row r="376" spans="1:8" x14ac:dyDescent="0.25">
      <c r="A376" t="s">
        <v>3213</v>
      </c>
      <c r="B376" s="13">
        <v>44866</v>
      </c>
      <c r="C376" t="s">
        <v>1256</v>
      </c>
      <c r="D376" s="12">
        <v>21406.06</v>
      </c>
      <c r="G376" t="s">
        <v>1256</v>
      </c>
      <c r="H376" s="4" t="s">
        <v>4459</v>
      </c>
    </row>
    <row r="377" spans="1:8" x14ac:dyDescent="0.25">
      <c r="A377" t="s">
        <v>3213</v>
      </c>
      <c r="B377" s="13">
        <v>44866</v>
      </c>
      <c r="C377" t="s">
        <v>1258</v>
      </c>
      <c r="D377" s="12">
        <v>253979.93</v>
      </c>
      <c r="G377" t="s">
        <v>1258</v>
      </c>
      <c r="H377" s="4" t="s">
        <v>4459</v>
      </c>
    </row>
    <row r="378" spans="1:8" x14ac:dyDescent="0.25">
      <c r="A378" t="s">
        <v>3213</v>
      </c>
      <c r="B378" s="13">
        <v>44866</v>
      </c>
      <c r="C378" t="s">
        <v>1260</v>
      </c>
      <c r="D378" s="12">
        <v>52229.09</v>
      </c>
      <c r="G378" t="s">
        <v>1260</v>
      </c>
      <c r="H378" s="4" t="s">
        <v>4459</v>
      </c>
    </row>
    <row r="379" spans="1:8" x14ac:dyDescent="0.25">
      <c r="A379" t="s">
        <v>3213</v>
      </c>
      <c r="B379" s="13">
        <v>44866</v>
      </c>
      <c r="C379" t="s">
        <v>1262</v>
      </c>
      <c r="D379" s="12">
        <v>55788.51</v>
      </c>
      <c r="G379" t="s">
        <v>1262</v>
      </c>
      <c r="H379" s="4" t="s">
        <v>4459</v>
      </c>
    </row>
    <row r="380" spans="1:8" x14ac:dyDescent="0.25">
      <c r="A380" t="s">
        <v>3213</v>
      </c>
      <c r="B380" s="13">
        <v>44866</v>
      </c>
      <c r="C380" t="s">
        <v>1264</v>
      </c>
      <c r="D380" s="12">
        <v>11521.25</v>
      </c>
      <c r="G380" t="s">
        <v>1264</v>
      </c>
      <c r="H380" s="4" t="s">
        <v>4459</v>
      </c>
    </row>
    <row r="381" spans="1:8" x14ac:dyDescent="0.25">
      <c r="A381" t="s">
        <v>3213</v>
      </c>
      <c r="B381" s="13">
        <v>44866</v>
      </c>
      <c r="C381" t="s">
        <v>1266</v>
      </c>
      <c r="D381" s="12">
        <v>43362.28</v>
      </c>
      <c r="G381" t="s">
        <v>1266</v>
      </c>
      <c r="H381" s="4" t="s">
        <v>4459</v>
      </c>
    </row>
    <row r="382" spans="1:8" x14ac:dyDescent="0.25">
      <c r="A382" t="s">
        <v>3213</v>
      </c>
      <c r="B382" s="13">
        <v>44866</v>
      </c>
      <c r="C382" t="s">
        <v>1268</v>
      </c>
      <c r="D382" s="12">
        <v>2255.25</v>
      </c>
      <c r="G382" t="s">
        <v>1268</v>
      </c>
      <c r="H382" s="4" t="s">
        <v>4459</v>
      </c>
    </row>
    <row r="383" spans="1:8" x14ac:dyDescent="0.25">
      <c r="A383" t="s">
        <v>3213</v>
      </c>
      <c r="B383" s="13">
        <v>44866</v>
      </c>
      <c r="C383" t="s">
        <v>1270</v>
      </c>
      <c r="D383" s="12">
        <v>6738.8</v>
      </c>
      <c r="G383" t="s">
        <v>1270</v>
      </c>
      <c r="H383" s="4" t="s">
        <v>4459</v>
      </c>
    </row>
    <row r="384" spans="1:8" x14ac:dyDescent="0.25">
      <c r="A384" t="s">
        <v>3213</v>
      </c>
      <c r="B384" s="13">
        <v>44866</v>
      </c>
      <c r="C384" t="s">
        <v>1272</v>
      </c>
      <c r="D384" s="12">
        <v>88416.21</v>
      </c>
      <c r="G384" t="s">
        <v>1272</v>
      </c>
      <c r="H384" s="4" t="s">
        <v>4459</v>
      </c>
    </row>
    <row r="385" spans="1:8" x14ac:dyDescent="0.25">
      <c r="A385" t="s">
        <v>3213</v>
      </c>
      <c r="B385" s="13">
        <v>44866</v>
      </c>
      <c r="C385" t="s">
        <v>1274</v>
      </c>
      <c r="D385" s="12">
        <v>3816.33</v>
      </c>
      <c r="G385" t="s">
        <v>1274</v>
      </c>
      <c r="H385" s="4" t="s">
        <v>4459</v>
      </c>
    </row>
    <row r="386" spans="1:8" x14ac:dyDescent="0.25">
      <c r="A386" t="s">
        <v>3213</v>
      </c>
      <c r="B386" s="13">
        <v>44866</v>
      </c>
      <c r="C386" t="s">
        <v>1276</v>
      </c>
      <c r="D386" s="12">
        <v>3707.58</v>
      </c>
      <c r="G386" t="s">
        <v>1276</v>
      </c>
      <c r="H386" s="4" t="s">
        <v>4459</v>
      </c>
    </row>
    <row r="387" spans="1:8" x14ac:dyDescent="0.25">
      <c r="A387" t="s">
        <v>3213</v>
      </c>
      <c r="B387" s="13">
        <v>44866</v>
      </c>
      <c r="C387" t="s">
        <v>1278</v>
      </c>
      <c r="D387" s="12">
        <v>28695.98</v>
      </c>
      <c r="G387" t="s">
        <v>1278</v>
      </c>
      <c r="H387" s="4" t="s">
        <v>4459</v>
      </c>
    </row>
    <row r="388" spans="1:8" x14ac:dyDescent="0.25">
      <c r="A388" t="s">
        <v>3213</v>
      </c>
      <c r="B388" s="13">
        <v>44866</v>
      </c>
      <c r="C388" t="s">
        <v>1280</v>
      </c>
      <c r="D388" s="12">
        <v>10027.219999999999</v>
      </c>
      <c r="G388" t="s">
        <v>1280</v>
      </c>
      <c r="H388" s="4" t="s">
        <v>4459</v>
      </c>
    </row>
    <row r="389" spans="1:8" x14ac:dyDescent="0.25">
      <c r="A389" t="s">
        <v>3213</v>
      </c>
      <c r="B389" s="13">
        <v>44866</v>
      </c>
      <c r="C389" t="s">
        <v>1282</v>
      </c>
      <c r="D389" s="12">
        <v>14924.73</v>
      </c>
      <c r="G389" t="s">
        <v>1282</v>
      </c>
      <c r="H389" s="4" t="s">
        <v>4459</v>
      </c>
    </row>
    <row r="390" spans="1:8" x14ac:dyDescent="0.25">
      <c r="A390" t="s">
        <v>3213</v>
      </c>
      <c r="B390" s="13">
        <v>44866</v>
      </c>
      <c r="C390" t="s">
        <v>1284</v>
      </c>
      <c r="D390" s="12">
        <v>3392.93</v>
      </c>
      <c r="G390" t="s">
        <v>1284</v>
      </c>
      <c r="H390" s="4" t="s">
        <v>4459</v>
      </c>
    </row>
    <row r="391" spans="1:8" x14ac:dyDescent="0.25">
      <c r="A391" t="s">
        <v>3213</v>
      </c>
      <c r="B391" s="13">
        <v>44866</v>
      </c>
      <c r="C391" t="s">
        <v>1286</v>
      </c>
      <c r="D391" s="12">
        <v>14993.04</v>
      </c>
      <c r="G391" t="s">
        <v>1286</v>
      </c>
      <c r="H391" s="4" t="s">
        <v>4459</v>
      </c>
    </row>
    <row r="392" spans="1:8" x14ac:dyDescent="0.25">
      <c r="A392" t="s">
        <v>3213</v>
      </c>
      <c r="B392" s="13">
        <v>44866</v>
      </c>
      <c r="C392" t="s">
        <v>1288</v>
      </c>
      <c r="D392" s="12">
        <v>1544.67</v>
      </c>
      <c r="G392" t="s">
        <v>1288</v>
      </c>
      <c r="H392" s="4" t="s">
        <v>4459</v>
      </c>
    </row>
    <row r="393" spans="1:8" x14ac:dyDescent="0.25">
      <c r="A393" t="s">
        <v>3213</v>
      </c>
      <c r="B393" s="13">
        <v>44866</v>
      </c>
      <c r="C393" t="s">
        <v>1290</v>
      </c>
      <c r="D393" s="12">
        <v>1207.0899999999999</v>
      </c>
      <c r="G393" t="s">
        <v>1290</v>
      </c>
      <c r="H393" s="4" t="s">
        <v>4459</v>
      </c>
    </row>
    <row r="394" spans="1:8" x14ac:dyDescent="0.25">
      <c r="A394" t="s">
        <v>3213</v>
      </c>
      <c r="B394" s="13">
        <v>44866</v>
      </c>
      <c r="C394" t="s">
        <v>1292</v>
      </c>
      <c r="D394" s="12">
        <v>67148.89</v>
      </c>
      <c r="G394" t="s">
        <v>1292</v>
      </c>
      <c r="H394" s="4" t="s">
        <v>4459</v>
      </c>
    </row>
    <row r="395" spans="1:8" x14ac:dyDescent="0.25">
      <c r="A395" t="s">
        <v>3213</v>
      </c>
      <c r="B395" s="13">
        <v>44866</v>
      </c>
      <c r="C395" t="s">
        <v>1294</v>
      </c>
      <c r="D395" s="12">
        <v>1843.23</v>
      </c>
      <c r="G395" t="s">
        <v>1294</v>
      </c>
      <c r="H395" s="4" t="s">
        <v>4459</v>
      </c>
    </row>
    <row r="396" spans="1:8" x14ac:dyDescent="0.25">
      <c r="A396" t="s">
        <v>3213</v>
      </c>
      <c r="B396" s="13">
        <v>44866</v>
      </c>
      <c r="C396" t="s">
        <v>1296</v>
      </c>
      <c r="D396" s="12">
        <v>7942</v>
      </c>
      <c r="G396" t="s">
        <v>1296</v>
      </c>
      <c r="H396" s="4" t="s">
        <v>4459</v>
      </c>
    </row>
    <row r="397" spans="1:8" x14ac:dyDescent="0.25">
      <c r="A397" t="s">
        <v>3213</v>
      </c>
      <c r="B397" s="13">
        <v>44866</v>
      </c>
      <c r="C397" t="s">
        <v>1298</v>
      </c>
      <c r="D397" s="12">
        <v>209325.97</v>
      </c>
      <c r="G397" t="s">
        <v>1298</v>
      </c>
      <c r="H397" s="4" t="s">
        <v>4459</v>
      </c>
    </row>
    <row r="398" spans="1:8" x14ac:dyDescent="0.25">
      <c r="A398" t="s">
        <v>3213</v>
      </c>
      <c r="B398" s="13">
        <v>44866</v>
      </c>
      <c r="C398" t="s">
        <v>1300</v>
      </c>
      <c r="D398" s="12">
        <v>5049.38</v>
      </c>
      <c r="G398" t="s">
        <v>1300</v>
      </c>
      <c r="H398" s="4" t="s">
        <v>4459</v>
      </c>
    </row>
    <row r="399" spans="1:8" x14ac:dyDescent="0.25">
      <c r="A399" t="s">
        <v>3213</v>
      </c>
      <c r="B399" s="13">
        <v>44866</v>
      </c>
      <c r="C399" t="s">
        <v>1302</v>
      </c>
      <c r="D399" s="12">
        <v>196896.93</v>
      </c>
      <c r="G399" t="s">
        <v>1302</v>
      </c>
      <c r="H399" s="4" t="s">
        <v>4459</v>
      </c>
    </row>
    <row r="400" spans="1:8" x14ac:dyDescent="0.25">
      <c r="A400" t="s">
        <v>3213</v>
      </c>
      <c r="B400" s="13">
        <v>44873</v>
      </c>
      <c r="C400" t="s">
        <v>1312</v>
      </c>
      <c r="D400" s="12">
        <v>16121.68</v>
      </c>
      <c r="G400" t="s">
        <v>1312</v>
      </c>
      <c r="H400" s="4" t="s">
        <v>4459</v>
      </c>
    </row>
    <row r="401" spans="1:8" x14ac:dyDescent="0.25">
      <c r="A401" t="s">
        <v>3213</v>
      </c>
      <c r="B401" s="13">
        <v>44873</v>
      </c>
      <c r="C401" t="s">
        <v>1315</v>
      </c>
      <c r="D401" s="12">
        <v>7960.99</v>
      </c>
      <c r="G401" t="s">
        <v>1315</v>
      </c>
      <c r="H401" s="4" t="s">
        <v>4459</v>
      </c>
    </row>
    <row r="402" spans="1:8" x14ac:dyDescent="0.25">
      <c r="A402" t="s">
        <v>3213</v>
      </c>
      <c r="B402" s="13">
        <v>44873</v>
      </c>
      <c r="C402" t="s">
        <v>1317</v>
      </c>
      <c r="D402" s="12">
        <v>29159.38</v>
      </c>
      <c r="G402" t="s">
        <v>1317</v>
      </c>
      <c r="H402" s="4" t="s">
        <v>4459</v>
      </c>
    </row>
    <row r="403" spans="1:8" x14ac:dyDescent="0.25">
      <c r="A403" t="s">
        <v>3213</v>
      </c>
      <c r="B403" s="13">
        <v>44873</v>
      </c>
      <c r="C403" t="s">
        <v>1319</v>
      </c>
      <c r="D403" s="12">
        <v>17013.25</v>
      </c>
      <c r="G403" t="s">
        <v>1319</v>
      </c>
      <c r="H403" s="4" t="s">
        <v>4459</v>
      </c>
    </row>
    <row r="404" spans="1:8" x14ac:dyDescent="0.25">
      <c r="A404" t="s">
        <v>3213</v>
      </c>
      <c r="B404" s="13">
        <v>44873</v>
      </c>
      <c r="C404" t="s">
        <v>1321</v>
      </c>
      <c r="D404" s="12">
        <v>123103.92</v>
      </c>
      <c r="G404" t="s">
        <v>1321</v>
      </c>
      <c r="H404" s="4" t="s">
        <v>4459</v>
      </c>
    </row>
    <row r="405" spans="1:8" x14ac:dyDescent="0.25">
      <c r="A405" t="s">
        <v>3213</v>
      </c>
      <c r="B405" s="13">
        <v>44873</v>
      </c>
      <c r="C405" t="s">
        <v>1323</v>
      </c>
      <c r="D405" s="12">
        <v>20393.669999999998</v>
      </c>
      <c r="G405" t="s">
        <v>1323</v>
      </c>
      <c r="H405" s="4" t="s">
        <v>4459</v>
      </c>
    </row>
    <row r="406" spans="1:8" x14ac:dyDescent="0.25">
      <c r="A406" t="s">
        <v>3213</v>
      </c>
      <c r="B406" s="13">
        <v>44873</v>
      </c>
      <c r="C406" t="s">
        <v>1325</v>
      </c>
      <c r="D406" s="12">
        <v>12409.14</v>
      </c>
      <c r="G406" t="s">
        <v>1325</v>
      </c>
      <c r="H406" s="4" t="s">
        <v>4459</v>
      </c>
    </row>
    <row r="407" spans="1:8" x14ac:dyDescent="0.25">
      <c r="A407" t="s">
        <v>3213</v>
      </c>
      <c r="B407" s="13">
        <v>44873</v>
      </c>
      <c r="C407" t="s">
        <v>1327</v>
      </c>
      <c r="D407" s="12">
        <v>1249377.33</v>
      </c>
      <c r="G407" t="s">
        <v>1327</v>
      </c>
      <c r="H407" s="4" t="s">
        <v>4459</v>
      </c>
    </row>
    <row r="408" spans="1:8" x14ac:dyDescent="0.25">
      <c r="A408" t="s">
        <v>3213</v>
      </c>
      <c r="B408" s="13">
        <v>44873</v>
      </c>
      <c r="C408" t="s">
        <v>1329</v>
      </c>
      <c r="D408" s="12">
        <v>1171.21</v>
      </c>
      <c r="G408" t="s">
        <v>1329</v>
      </c>
      <c r="H408" s="4" t="s">
        <v>4459</v>
      </c>
    </row>
    <row r="409" spans="1:8" x14ac:dyDescent="0.25">
      <c r="A409" t="s">
        <v>3213</v>
      </c>
      <c r="B409" s="13">
        <v>44873</v>
      </c>
      <c r="C409" t="s">
        <v>1331</v>
      </c>
      <c r="D409" s="12">
        <v>18044.05</v>
      </c>
      <c r="G409" t="s">
        <v>1331</v>
      </c>
      <c r="H409" s="4" t="s">
        <v>4459</v>
      </c>
    </row>
    <row r="410" spans="1:8" x14ac:dyDescent="0.25">
      <c r="A410" t="s">
        <v>3213</v>
      </c>
      <c r="B410" s="13">
        <v>44873</v>
      </c>
      <c r="C410" t="s">
        <v>1333</v>
      </c>
      <c r="D410" s="12">
        <v>39028.199999999997</v>
      </c>
      <c r="G410" t="s">
        <v>1333</v>
      </c>
      <c r="H410" s="4" t="s">
        <v>4459</v>
      </c>
    </row>
    <row r="411" spans="1:8" x14ac:dyDescent="0.25">
      <c r="A411" t="s">
        <v>3213</v>
      </c>
      <c r="B411" s="13">
        <v>44896</v>
      </c>
      <c r="C411" t="s">
        <v>1352</v>
      </c>
      <c r="D411" s="12">
        <v>7859.66</v>
      </c>
      <c r="G411" t="s">
        <v>1352</v>
      </c>
      <c r="H411" s="4" t="s">
        <v>4459</v>
      </c>
    </row>
    <row r="412" spans="1:8" x14ac:dyDescent="0.25">
      <c r="A412" t="s">
        <v>3213</v>
      </c>
      <c r="B412" s="13">
        <v>44896</v>
      </c>
      <c r="C412" t="s">
        <v>1354</v>
      </c>
      <c r="D412" s="12">
        <v>20275.330000000002</v>
      </c>
      <c r="G412" t="s">
        <v>1354</v>
      </c>
      <c r="H412" s="4" t="s">
        <v>4459</v>
      </c>
    </row>
    <row r="413" spans="1:8" x14ac:dyDescent="0.25">
      <c r="A413" t="s">
        <v>3213</v>
      </c>
      <c r="B413" s="13">
        <v>44896</v>
      </c>
      <c r="C413" t="s">
        <v>1356</v>
      </c>
      <c r="D413" s="12">
        <v>41705.86</v>
      </c>
      <c r="G413" t="s">
        <v>1356</v>
      </c>
      <c r="H413" s="4" t="s">
        <v>4459</v>
      </c>
    </row>
    <row r="414" spans="1:8" x14ac:dyDescent="0.25">
      <c r="A414" t="s">
        <v>3213</v>
      </c>
      <c r="B414" s="13">
        <v>44896</v>
      </c>
      <c r="C414" t="s">
        <v>1358</v>
      </c>
      <c r="D414" s="12">
        <v>9471.86</v>
      </c>
      <c r="G414" t="s">
        <v>1358</v>
      </c>
      <c r="H414" s="4" t="s">
        <v>4459</v>
      </c>
    </row>
    <row r="415" spans="1:8" x14ac:dyDescent="0.25">
      <c r="A415" t="s">
        <v>3213</v>
      </c>
      <c r="B415" s="13">
        <v>44896</v>
      </c>
      <c r="C415" t="s">
        <v>1360</v>
      </c>
      <c r="D415" s="12">
        <v>45180.32</v>
      </c>
      <c r="G415" t="s">
        <v>1360</v>
      </c>
      <c r="H415" s="4" t="s">
        <v>4459</v>
      </c>
    </row>
    <row r="416" spans="1:8" x14ac:dyDescent="0.25">
      <c r="A416" t="s">
        <v>3213</v>
      </c>
      <c r="B416" s="13">
        <v>44896</v>
      </c>
      <c r="C416" t="s">
        <v>1362</v>
      </c>
      <c r="D416" s="12">
        <v>80352.25</v>
      </c>
      <c r="G416" t="s">
        <v>1362</v>
      </c>
      <c r="H416" s="4" t="s">
        <v>4459</v>
      </c>
    </row>
    <row r="417" spans="1:8" x14ac:dyDescent="0.25">
      <c r="A417" t="s">
        <v>3213</v>
      </c>
      <c r="B417" s="13">
        <v>44896</v>
      </c>
      <c r="C417" t="s">
        <v>1364</v>
      </c>
      <c r="D417" s="12">
        <v>3324.32</v>
      </c>
      <c r="G417" t="s">
        <v>1364</v>
      </c>
      <c r="H417" s="4" t="s">
        <v>4459</v>
      </c>
    </row>
    <row r="418" spans="1:8" x14ac:dyDescent="0.25">
      <c r="A418" t="s">
        <v>3213</v>
      </c>
      <c r="B418" s="13">
        <v>44896</v>
      </c>
      <c r="C418" t="s">
        <v>1366</v>
      </c>
      <c r="D418" s="12">
        <v>10545.53</v>
      </c>
      <c r="G418" t="s">
        <v>1366</v>
      </c>
      <c r="H418" s="4" t="s">
        <v>4459</v>
      </c>
    </row>
    <row r="419" spans="1:8" x14ac:dyDescent="0.25">
      <c r="A419" t="s">
        <v>3213</v>
      </c>
      <c r="B419" s="13">
        <v>44896</v>
      </c>
      <c r="C419" t="s">
        <v>1368</v>
      </c>
      <c r="D419" s="12">
        <v>59558.85</v>
      </c>
      <c r="G419" t="s">
        <v>1368</v>
      </c>
      <c r="H419" s="4" t="s">
        <v>4459</v>
      </c>
    </row>
    <row r="420" spans="1:8" x14ac:dyDescent="0.25">
      <c r="A420" t="s">
        <v>3213</v>
      </c>
      <c r="B420" s="13">
        <v>44896</v>
      </c>
      <c r="C420" t="s">
        <v>1370</v>
      </c>
      <c r="D420" s="12">
        <v>6207.74</v>
      </c>
      <c r="G420" t="s">
        <v>1370</v>
      </c>
      <c r="H420" s="4" t="s">
        <v>4459</v>
      </c>
    </row>
    <row r="421" spans="1:8" x14ac:dyDescent="0.25">
      <c r="A421" t="s">
        <v>3213</v>
      </c>
      <c r="B421" s="13">
        <v>44896</v>
      </c>
      <c r="C421" t="s">
        <v>1372</v>
      </c>
      <c r="D421" s="12">
        <v>2150.79</v>
      </c>
      <c r="G421" t="s">
        <v>1372</v>
      </c>
      <c r="H421" s="4" t="s">
        <v>4459</v>
      </c>
    </row>
    <row r="422" spans="1:8" x14ac:dyDescent="0.25">
      <c r="A422" t="s">
        <v>3213</v>
      </c>
      <c r="B422" s="13">
        <v>44896</v>
      </c>
      <c r="C422" t="s">
        <v>1374</v>
      </c>
      <c r="D422" s="12">
        <v>338062.87</v>
      </c>
      <c r="G422" t="s">
        <v>1374</v>
      </c>
      <c r="H422" s="4" t="s">
        <v>4459</v>
      </c>
    </row>
    <row r="423" spans="1:8" x14ac:dyDescent="0.25">
      <c r="A423" t="s">
        <v>3213</v>
      </c>
      <c r="B423" s="13">
        <v>44896</v>
      </c>
      <c r="C423" t="s">
        <v>1376</v>
      </c>
      <c r="D423" s="12">
        <v>5660.79</v>
      </c>
      <c r="G423" t="s">
        <v>1376</v>
      </c>
      <c r="H423" s="4" t="s">
        <v>4459</v>
      </c>
    </row>
    <row r="424" spans="1:8" x14ac:dyDescent="0.25">
      <c r="A424" t="s">
        <v>3213</v>
      </c>
      <c r="B424" s="13">
        <v>44896</v>
      </c>
      <c r="C424" t="s">
        <v>1378</v>
      </c>
      <c r="D424" s="12">
        <v>2853.04</v>
      </c>
      <c r="G424" t="s">
        <v>1378</v>
      </c>
      <c r="H424" s="4" t="s">
        <v>4459</v>
      </c>
    </row>
    <row r="425" spans="1:8" x14ac:dyDescent="0.25">
      <c r="A425" t="s">
        <v>3213</v>
      </c>
      <c r="B425" s="13">
        <v>44896</v>
      </c>
      <c r="C425" t="s">
        <v>1380</v>
      </c>
      <c r="D425" s="12">
        <v>114359.22</v>
      </c>
      <c r="G425" t="s">
        <v>1380</v>
      </c>
      <c r="H425" s="4" t="s">
        <v>4459</v>
      </c>
    </row>
    <row r="426" spans="1:8" x14ac:dyDescent="0.25">
      <c r="A426" t="s">
        <v>3213</v>
      </c>
      <c r="B426" s="13">
        <v>44896</v>
      </c>
      <c r="C426" t="s">
        <v>1382</v>
      </c>
      <c r="D426" s="12">
        <v>15294.71</v>
      </c>
      <c r="G426" t="s">
        <v>1382</v>
      </c>
      <c r="H426" s="4" t="s">
        <v>4459</v>
      </c>
    </row>
    <row r="427" spans="1:8" x14ac:dyDescent="0.25">
      <c r="A427" t="s">
        <v>3213</v>
      </c>
      <c r="B427" s="13">
        <v>44896</v>
      </c>
      <c r="C427" t="s">
        <v>1384</v>
      </c>
      <c r="D427" s="12">
        <v>8140.3</v>
      </c>
      <c r="G427" t="s">
        <v>1384</v>
      </c>
      <c r="H427" s="4" t="s">
        <v>4459</v>
      </c>
    </row>
    <row r="428" spans="1:8" x14ac:dyDescent="0.25">
      <c r="A428" t="s">
        <v>3213</v>
      </c>
      <c r="B428" s="13">
        <v>44896</v>
      </c>
      <c r="C428" t="s">
        <v>1386</v>
      </c>
      <c r="D428" s="12">
        <v>35348.080000000002</v>
      </c>
      <c r="G428" t="s">
        <v>1386</v>
      </c>
      <c r="H428" s="4" t="s">
        <v>4459</v>
      </c>
    </row>
    <row r="429" spans="1:8" x14ac:dyDescent="0.25">
      <c r="A429" t="s">
        <v>3213</v>
      </c>
      <c r="B429" s="13">
        <v>44896</v>
      </c>
      <c r="C429" t="s">
        <v>1388</v>
      </c>
      <c r="D429" s="12">
        <v>2750.93</v>
      </c>
      <c r="G429" t="s">
        <v>1388</v>
      </c>
      <c r="H429" s="4" t="s">
        <v>4459</v>
      </c>
    </row>
    <row r="430" spans="1:8" x14ac:dyDescent="0.25">
      <c r="A430" t="s">
        <v>3213</v>
      </c>
      <c r="B430" s="13">
        <v>44896</v>
      </c>
      <c r="C430" t="s">
        <v>1390</v>
      </c>
      <c r="D430" s="12">
        <v>24821.279999999999</v>
      </c>
      <c r="G430" t="s">
        <v>1390</v>
      </c>
      <c r="H430" s="4" t="s">
        <v>4459</v>
      </c>
    </row>
    <row r="431" spans="1:8" x14ac:dyDescent="0.25">
      <c r="A431" t="s">
        <v>3213</v>
      </c>
      <c r="B431" s="13">
        <v>44896</v>
      </c>
      <c r="C431" t="s">
        <v>1392</v>
      </c>
      <c r="D431" s="12">
        <v>33167.65</v>
      </c>
      <c r="G431" t="s">
        <v>1392</v>
      </c>
      <c r="H431" s="4" t="s">
        <v>4459</v>
      </c>
    </row>
    <row r="432" spans="1:8" x14ac:dyDescent="0.25">
      <c r="A432" t="s">
        <v>3213</v>
      </c>
      <c r="B432" s="13">
        <v>44896</v>
      </c>
      <c r="C432" t="s">
        <v>1394</v>
      </c>
      <c r="D432" s="12">
        <v>34029.22</v>
      </c>
      <c r="G432" t="s">
        <v>1394</v>
      </c>
      <c r="H432" s="4" t="s">
        <v>4459</v>
      </c>
    </row>
    <row r="433" spans="1:8" x14ac:dyDescent="0.25">
      <c r="A433" t="s">
        <v>3213</v>
      </c>
      <c r="B433" s="13">
        <v>44896</v>
      </c>
      <c r="C433" t="s">
        <v>1396</v>
      </c>
      <c r="D433" s="12">
        <v>3571.19</v>
      </c>
      <c r="G433" t="s">
        <v>1396</v>
      </c>
      <c r="H433" s="4" t="s">
        <v>4459</v>
      </c>
    </row>
    <row r="434" spans="1:8" x14ac:dyDescent="0.25">
      <c r="A434" t="s">
        <v>3213</v>
      </c>
      <c r="B434" s="13">
        <v>44896</v>
      </c>
      <c r="C434" t="s">
        <v>1398</v>
      </c>
      <c r="D434" s="12">
        <v>3258.86</v>
      </c>
      <c r="G434" t="s">
        <v>1398</v>
      </c>
      <c r="H434" s="4" t="s">
        <v>4459</v>
      </c>
    </row>
    <row r="435" spans="1:8" x14ac:dyDescent="0.25">
      <c r="A435" t="s">
        <v>3213</v>
      </c>
      <c r="B435" s="13">
        <v>44896</v>
      </c>
      <c r="C435" t="s">
        <v>1400</v>
      </c>
      <c r="D435" s="12">
        <v>122621.97</v>
      </c>
      <c r="G435" t="s">
        <v>1400</v>
      </c>
      <c r="H435" s="4" t="s">
        <v>4459</v>
      </c>
    </row>
    <row r="436" spans="1:8" x14ac:dyDescent="0.25">
      <c r="A436" t="s">
        <v>3213</v>
      </c>
      <c r="B436" s="13">
        <v>44896</v>
      </c>
      <c r="C436" t="s">
        <v>1402</v>
      </c>
      <c r="D436" s="12">
        <v>9560.18</v>
      </c>
      <c r="G436" t="s">
        <v>1402</v>
      </c>
      <c r="H436" s="4" t="s">
        <v>4459</v>
      </c>
    </row>
    <row r="437" spans="1:8" x14ac:dyDescent="0.25">
      <c r="A437" t="s">
        <v>3213</v>
      </c>
      <c r="B437" s="13">
        <v>44896</v>
      </c>
      <c r="C437" t="s">
        <v>1404</v>
      </c>
      <c r="D437" s="12">
        <v>34910.480000000003</v>
      </c>
      <c r="G437" t="s">
        <v>1404</v>
      </c>
      <c r="H437" s="4" t="s">
        <v>4459</v>
      </c>
    </row>
    <row r="438" spans="1:8" x14ac:dyDescent="0.25">
      <c r="A438" t="s">
        <v>3213</v>
      </c>
      <c r="B438" s="13">
        <v>44896</v>
      </c>
      <c r="C438" t="s">
        <v>1406</v>
      </c>
      <c r="D438" s="12">
        <v>1464.57</v>
      </c>
      <c r="G438" t="s">
        <v>1406</v>
      </c>
      <c r="H438" s="4" t="s">
        <v>4459</v>
      </c>
    </row>
    <row r="439" spans="1:8" x14ac:dyDescent="0.25">
      <c r="A439" t="s">
        <v>3213</v>
      </c>
      <c r="B439" s="13">
        <v>44896</v>
      </c>
      <c r="C439" t="s">
        <v>1408</v>
      </c>
      <c r="D439" s="12">
        <v>2940.66</v>
      </c>
      <c r="G439" t="s">
        <v>1408</v>
      </c>
      <c r="H439" s="4" t="s">
        <v>4459</v>
      </c>
    </row>
    <row r="440" spans="1:8" x14ac:dyDescent="0.25">
      <c r="A440" t="s">
        <v>3213</v>
      </c>
      <c r="B440" s="13">
        <v>44896</v>
      </c>
      <c r="C440" t="s">
        <v>1410</v>
      </c>
      <c r="D440" s="12">
        <v>22701.599999999999</v>
      </c>
      <c r="G440" t="s">
        <v>1410</v>
      </c>
      <c r="H440" s="4" t="s">
        <v>4459</v>
      </c>
    </row>
    <row r="441" spans="1:8" x14ac:dyDescent="0.25">
      <c r="A441" t="s">
        <v>3213</v>
      </c>
      <c r="B441" s="13">
        <v>44896</v>
      </c>
      <c r="C441" t="s">
        <v>1412</v>
      </c>
      <c r="D441" s="12">
        <v>2484.59</v>
      </c>
      <c r="G441" t="s">
        <v>1412</v>
      </c>
      <c r="H441" s="4" t="s">
        <v>4459</v>
      </c>
    </row>
    <row r="442" spans="1:8" x14ac:dyDescent="0.25">
      <c r="A442" t="s">
        <v>3213</v>
      </c>
      <c r="B442" s="13">
        <v>44896</v>
      </c>
      <c r="C442" t="s">
        <v>1414</v>
      </c>
      <c r="D442" s="12">
        <v>383635.71</v>
      </c>
      <c r="G442" t="s">
        <v>1414</v>
      </c>
      <c r="H442" s="4" t="s">
        <v>4459</v>
      </c>
    </row>
    <row r="443" spans="1:8" x14ac:dyDescent="0.25">
      <c r="A443" t="s">
        <v>3213</v>
      </c>
      <c r="B443" s="13">
        <v>44896</v>
      </c>
      <c r="C443" t="s">
        <v>1416</v>
      </c>
      <c r="D443" s="12">
        <v>51834.36</v>
      </c>
      <c r="G443" t="s">
        <v>1416</v>
      </c>
      <c r="H443" s="4" t="s">
        <v>4459</v>
      </c>
    </row>
    <row r="444" spans="1:8" x14ac:dyDescent="0.25">
      <c r="A444" t="s">
        <v>3213</v>
      </c>
      <c r="B444" s="13">
        <v>44896</v>
      </c>
      <c r="C444" t="s">
        <v>1418</v>
      </c>
      <c r="D444" s="12">
        <v>986.75</v>
      </c>
      <c r="G444" t="s">
        <v>1418</v>
      </c>
      <c r="H444" s="4" t="s">
        <v>4459</v>
      </c>
    </row>
    <row r="445" spans="1:8" x14ac:dyDescent="0.25">
      <c r="A445" t="s">
        <v>3213</v>
      </c>
      <c r="B445" s="13">
        <v>44896</v>
      </c>
      <c r="C445" t="s">
        <v>1420</v>
      </c>
      <c r="D445" s="12">
        <v>3633.81</v>
      </c>
      <c r="G445" t="s">
        <v>1420</v>
      </c>
      <c r="H445" s="4" t="s">
        <v>4459</v>
      </c>
    </row>
    <row r="446" spans="1:8" x14ac:dyDescent="0.25">
      <c r="A446" t="s">
        <v>3213</v>
      </c>
      <c r="B446" s="13">
        <v>44896</v>
      </c>
      <c r="C446" t="s">
        <v>1422</v>
      </c>
      <c r="D446" s="12">
        <v>26643.09</v>
      </c>
      <c r="G446" t="s">
        <v>1422</v>
      </c>
      <c r="H446" s="4" t="s">
        <v>4459</v>
      </c>
    </row>
    <row r="447" spans="1:8" x14ac:dyDescent="0.25">
      <c r="A447" t="s">
        <v>3213</v>
      </c>
      <c r="B447" s="13">
        <v>44896</v>
      </c>
      <c r="C447" t="s">
        <v>1424</v>
      </c>
      <c r="D447" s="12">
        <v>568597.68999999994</v>
      </c>
      <c r="G447" t="s">
        <v>1424</v>
      </c>
      <c r="H447" s="4" t="s">
        <v>4459</v>
      </c>
    </row>
    <row r="448" spans="1:8" x14ac:dyDescent="0.25">
      <c r="A448" t="s">
        <v>3213</v>
      </c>
      <c r="B448" s="13">
        <v>44896</v>
      </c>
      <c r="C448" t="s">
        <v>1426</v>
      </c>
      <c r="D448" s="12">
        <v>13462.82</v>
      </c>
      <c r="G448" t="s">
        <v>1426</v>
      </c>
      <c r="H448" s="4" t="s">
        <v>4459</v>
      </c>
    </row>
    <row r="449" spans="1:8" x14ac:dyDescent="0.25">
      <c r="A449" t="s">
        <v>3213</v>
      </c>
      <c r="B449" s="13">
        <v>44896</v>
      </c>
      <c r="C449" t="s">
        <v>1428</v>
      </c>
      <c r="D449" s="12">
        <v>11903.01</v>
      </c>
      <c r="G449" t="s">
        <v>1428</v>
      </c>
      <c r="H449" s="4" t="s">
        <v>4459</v>
      </c>
    </row>
    <row r="450" spans="1:8" x14ac:dyDescent="0.25">
      <c r="A450" t="s">
        <v>3213</v>
      </c>
      <c r="B450" s="13">
        <v>44896</v>
      </c>
      <c r="C450" t="s">
        <v>1430</v>
      </c>
      <c r="D450" s="12">
        <v>1989.12</v>
      </c>
      <c r="G450" t="s">
        <v>1430</v>
      </c>
      <c r="H450" s="4" t="s">
        <v>4459</v>
      </c>
    </row>
    <row r="451" spans="1:8" x14ac:dyDescent="0.25">
      <c r="A451" t="s">
        <v>3213</v>
      </c>
      <c r="B451" s="13">
        <v>44896</v>
      </c>
      <c r="C451" t="s">
        <v>1432</v>
      </c>
      <c r="D451" s="12">
        <v>213297.99</v>
      </c>
      <c r="G451" t="s">
        <v>1432</v>
      </c>
      <c r="H451" s="4" t="s">
        <v>4459</v>
      </c>
    </row>
    <row r="452" spans="1:8" x14ac:dyDescent="0.25">
      <c r="A452" t="s">
        <v>3213</v>
      </c>
      <c r="B452" s="13">
        <v>44896</v>
      </c>
      <c r="C452" t="s">
        <v>1434</v>
      </c>
      <c r="D452" s="12">
        <v>87181.4</v>
      </c>
      <c r="G452" t="s">
        <v>1434</v>
      </c>
      <c r="H452" s="4" t="s">
        <v>4459</v>
      </c>
    </row>
    <row r="453" spans="1:8" x14ac:dyDescent="0.25">
      <c r="A453" t="s">
        <v>3213</v>
      </c>
      <c r="B453" s="13">
        <v>44896</v>
      </c>
      <c r="C453" t="s">
        <v>1436</v>
      </c>
      <c r="D453" s="12">
        <v>1754.09</v>
      </c>
      <c r="G453" t="s">
        <v>1436</v>
      </c>
      <c r="H453" s="4" t="s">
        <v>4459</v>
      </c>
    </row>
    <row r="454" spans="1:8" x14ac:dyDescent="0.25">
      <c r="A454" t="s">
        <v>3213</v>
      </c>
      <c r="B454" s="13">
        <v>44896</v>
      </c>
      <c r="C454" t="s">
        <v>1438</v>
      </c>
      <c r="D454" s="12">
        <v>11858.01</v>
      </c>
      <c r="G454" t="s">
        <v>1438</v>
      </c>
      <c r="H454" s="4" t="s">
        <v>4459</v>
      </c>
    </row>
    <row r="455" spans="1:8" x14ac:dyDescent="0.25">
      <c r="A455" t="s">
        <v>3213</v>
      </c>
      <c r="B455" s="13">
        <v>44896</v>
      </c>
      <c r="C455" t="s">
        <v>1440</v>
      </c>
      <c r="D455" s="12">
        <v>88012.03</v>
      </c>
      <c r="G455" t="s">
        <v>1440</v>
      </c>
      <c r="H455" s="4" t="s">
        <v>4459</v>
      </c>
    </row>
    <row r="456" spans="1:8" x14ac:dyDescent="0.25">
      <c r="A456" t="s">
        <v>3213</v>
      </c>
      <c r="B456" s="13">
        <v>44896</v>
      </c>
      <c r="C456" t="s">
        <v>1442</v>
      </c>
      <c r="D456" s="12">
        <v>4633.8900000000003</v>
      </c>
      <c r="G456" t="s">
        <v>1442</v>
      </c>
      <c r="H456" s="4" t="s">
        <v>4459</v>
      </c>
    </row>
    <row r="457" spans="1:8" x14ac:dyDescent="0.25">
      <c r="A457" t="s">
        <v>3213</v>
      </c>
      <c r="B457" s="13">
        <v>44896</v>
      </c>
      <c r="C457" t="s">
        <v>1444</v>
      </c>
      <c r="D457" s="12">
        <v>29044.19</v>
      </c>
      <c r="G457" t="s">
        <v>1444</v>
      </c>
      <c r="H457" s="4" t="s">
        <v>4459</v>
      </c>
    </row>
    <row r="458" spans="1:8" x14ac:dyDescent="0.25">
      <c r="A458" t="s">
        <v>3213</v>
      </c>
      <c r="B458" s="13">
        <v>44896</v>
      </c>
      <c r="C458" t="s">
        <v>1446</v>
      </c>
      <c r="D458" s="12">
        <v>5431.68</v>
      </c>
      <c r="G458" t="s">
        <v>1446</v>
      </c>
      <c r="H458" s="4" t="s">
        <v>4459</v>
      </c>
    </row>
    <row r="459" spans="1:8" x14ac:dyDescent="0.25">
      <c r="A459" t="s">
        <v>3213</v>
      </c>
      <c r="B459" s="13">
        <v>44896</v>
      </c>
      <c r="C459" t="s">
        <v>1448</v>
      </c>
      <c r="D459" s="12">
        <v>34167.620000000003</v>
      </c>
      <c r="G459" t="s">
        <v>1448</v>
      </c>
      <c r="H459" s="4" t="s">
        <v>4459</v>
      </c>
    </row>
    <row r="460" spans="1:8" x14ac:dyDescent="0.25">
      <c r="A460" t="s">
        <v>3213</v>
      </c>
      <c r="B460" s="13">
        <v>44896</v>
      </c>
      <c r="C460" t="s">
        <v>1450</v>
      </c>
      <c r="D460" s="12">
        <v>20387.419999999998</v>
      </c>
      <c r="G460" t="s">
        <v>1450</v>
      </c>
      <c r="H460" s="4" t="s">
        <v>4459</v>
      </c>
    </row>
    <row r="461" spans="1:8" x14ac:dyDescent="0.25">
      <c r="A461" t="s">
        <v>3213</v>
      </c>
      <c r="B461" s="13">
        <v>44896</v>
      </c>
      <c r="C461" t="s">
        <v>1452</v>
      </c>
      <c r="D461" s="12">
        <v>83080.429999999993</v>
      </c>
      <c r="G461" t="s">
        <v>1452</v>
      </c>
      <c r="H461" s="4" t="s">
        <v>4459</v>
      </c>
    </row>
    <row r="462" spans="1:8" x14ac:dyDescent="0.25">
      <c r="A462" t="s">
        <v>3213</v>
      </c>
      <c r="B462" s="13">
        <v>44896</v>
      </c>
      <c r="C462" t="s">
        <v>1454</v>
      </c>
      <c r="D462" s="12">
        <v>7882580.9900000002</v>
      </c>
      <c r="G462" t="s">
        <v>1454</v>
      </c>
      <c r="H462" s="4" t="s">
        <v>4459</v>
      </c>
    </row>
    <row r="463" spans="1:8" x14ac:dyDescent="0.25">
      <c r="A463" t="s">
        <v>3213</v>
      </c>
      <c r="B463" s="13">
        <v>44896</v>
      </c>
      <c r="C463" t="s">
        <v>1456</v>
      </c>
      <c r="D463" s="12">
        <v>18444.689999999999</v>
      </c>
      <c r="G463" t="s">
        <v>1456</v>
      </c>
      <c r="H463" s="4" t="s">
        <v>4459</v>
      </c>
    </row>
    <row r="464" spans="1:8" x14ac:dyDescent="0.25">
      <c r="A464" t="s">
        <v>3213</v>
      </c>
      <c r="B464" s="13">
        <v>44896</v>
      </c>
      <c r="C464" t="s">
        <v>1458</v>
      </c>
      <c r="D464" s="12">
        <v>2969.93</v>
      </c>
      <c r="G464" t="s">
        <v>1458</v>
      </c>
      <c r="H464" s="4" t="s">
        <v>4459</v>
      </c>
    </row>
    <row r="465" spans="1:8" x14ac:dyDescent="0.25">
      <c r="A465" t="s">
        <v>3213</v>
      </c>
      <c r="B465" s="13">
        <v>44896</v>
      </c>
      <c r="C465" t="s">
        <v>1460</v>
      </c>
      <c r="D465" s="12">
        <v>1817.2</v>
      </c>
      <c r="G465" t="s">
        <v>1460</v>
      </c>
      <c r="H465" s="4" t="s">
        <v>4459</v>
      </c>
    </row>
    <row r="466" spans="1:8" x14ac:dyDescent="0.25">
      <c r="A466" t="s">
        <v>3213</v>
      </c>
      <c r="B466" s="13">
        <v>44896</v>
      </c>
      <c r="C466" t="s">
        <v>1462</v>
      </c>
      <c r="D466" s="12">
        <v>21406.06</v>
      </c>
      <c r="G466" t="s">
        <v>1462</v>
      </c>
      <c r="H466" s="4" t="s">
        <v>4459</v>
      </c>
    </row>
    <row r="467" spans="1:8" x14ac:dyDescent="0.25">
      <c r="A467" t="s">
        <v>3213</v>
      </c>
      <c r="B467" s="13">
        <v>44896</v>
      </c>
      <c r="C467" t="s">
        <v>1464</v>
      </c>
      <c r="D467" s="12">
        <v>253979.93</v>
      </c>
      <c r="G467" t="s">
        <v>1464</v>
      </c>
      <c r="H467" s="4" t="s">
        <v>4459</v>
      </c>
    </row>
    <row r="468" spans="1:8" x14ac:dyDescent="0.25">
      <c r="A468" t="s">
        <v>3213</v>
      </c>
      <c r="B468" s="13">
        <v>44896</v>
      </c>
      <c r="C468" t="s">
        <v>1466</v>
      </c>
      <c r="D468" s="12">
        <v>52229.09</v>
      </c>
      <c r="G468" t="s">
        <v>1466</v>
      </c>
      <c r="H468" s="4" t="s">
        <v>4459</v>
      </c>
    </row>
    <row r="469" spans="1:8" x14ac:dyDescent="0.25">
      <c r="A469" t="s">
        <v>3213</v>
      </c>
      <c r="B469" s="13">
        <v>44896</v>
      </c>
      <c r="C469" t="s">
        <v>1468</v>
      </c>
      <c r="D469" s="12">
        <v>55788.51</v>
      </c>
      <c r="G469" t="s">
        <v>1468</v>
      </c>
      <c r="H469" s="4" t="s">
        <v>4459</v>
      </c>
    </row>
    <row r="470" spans="1:8" x14ac:dyDescent="0.25">
      <c r="A470" t="s">
        <v>3213</v>
      </c>
      <c r="B470" s="13">
        <v>44896</v>
      </c>
      <c r="C470" t="s">
        <v>1470</v>
      </c>
      <c r="D470" s="12">
        <v>11521.25</v>
      </c>
      <c r="G470" t="s">
        <v>1470</v>
      </c>
      <c r="H470" s="4" t="s">
        <v>4459</v>
      </c>
    </row>
    <row r="471" spans="1:8" x14ac:dyDescent="0.25">
      <c r="A471" t="s">
        <v>3213</v>
      </c>
      <c r="B471" s="13">
        <v>44896</v>
      </c>
      <c r="C471" t="s">
        <v>1472</v>
      </c>
      <c r="D471" s="12">
        <v>43362.28</v>
      </c>
      <c r="G471" t="s">
        <v>1472</v>
      </c>
      <c r="H471" s="4" t="s">
        <v>4459</v>
      </c>
    </row>
    <row r="472" spans="1:8" x14ac:dyDescent="0.25">
      <c r="A472" t="s">
        <v>3213</v>
      </c>
      <c r="B472" s="13">
        <v>44896</v>
      </c>
      <c r="C472" t="s">
        <v>1474</v>
      </c>
      <c r="D472" s="12">
        <v>2255.25</v>
      </c>
      <c r="G472" t="s">
        <v>1474</v>
      </c>
      <c r="H472" s="4" t="s">
        <v>4459</v>
      </c>
    </row>
    <row r="473" spans="1:8" x14ac:dyDescent="0.25">
      <c r="A473" t="s">
        <v>3213</v>
      </c>
      <c r="B473" s="13">
        <v>44896</v>
      </c>
      <c r="C473" t="s">
        <v>1476</v>
      </c>
      <c r="D473" s="12">
        <v>6738.8</v>
      </c>
      <c r="G473" t="s">
        <v>1476</v>
      </c>
      <c r="H473" s="4" t="s">
        <v>4459</v>
      </c>
    </row>
    <row r="474" spans="1:8" x14ac:dyDescent="0.25">
      <c r="A474" t="s">
        <v>3213</v>
      </c>
      <c r="B474" s="13">
        <v>44896</v>
      </c>
      <c r="C474" t="s">
        <v>1478</v>
      </c>
      <c r="D474" s="12">
        <v>88416.21</v>
      </c>
      <c r="G474" t="s">
        <v>1478</v>
      </c>
      <c r="H474" s="4" t="s">
        <v>4459</v>
      </c>
    </row>
    <row r="475" spans="1:8" x14ac:dyDescent="0.25">
      <c r="A475" t="s">
        <v>3213</v>
      </c>
      <c r="B475" s="13">
        <v>44896</v>
      </c>
      <c r="C475" t="s">
        <v>1480</v>
      </c>
      <c r="D475" s="12">
        <v>3816.33</v>
      </c>
      <c r="G475" t="s">
        <v>1480</v>
      </c>
      <c r="H475" s="4" t="s">
        <v>4459</v>
      </c>
    </row>
    <row r="476" spans="1:8" x14ac:dyDescent="0.25">
      <c r="A476" t="s">
        <v>3213</v>
      </c>
      <c r="B476" s="13">
        <v>44896</v>
      </c>
      <c r="C476" t="s">
        <v>1482</v>
      </c>
      <c r="D476" s="12">
        <v>3707.58</v>
      </c>
      <c r="G476" t="s">
        <v>1482</v>
      </c>
      <c r="H476" s="4" t="s">
        <v>4459</v>
      </c>
    </row>
    <row r="477" spans="1:8" x14ac:dyDescent="0.25">
      <c r="A477" t="s">
        <v>3213</v>
      </c>
      <c r="B477" s="13">
        <v>44896</v>
      </c>
      <c r="C477" t="s">
        <v>1484</v>
      </c>
      <c r="D477" s="12">
        <v>28695.98</v>
      </c>
      <c r="G477" t="s">
        <v>1484</v>
      </c>
      <c r="H477" s="4" t="s">
        <v>4459</v>
      </c>
    </row>
    <row r="478" spans="1:8" x14ac:dyDescent="0.25">
      <c r="A478" t="s">
        <v>3213</v>
      </c>
      <c r="B478" s="13">
        <v>44896</v>
      </c>
      <c r="C478" t="s">
        <v>1486</v>
      </c>
      <c r="D478" s="12">
        <v>10027.219999999999</v>
      </c>
      <c r="G478" t="s">
        <v>1486</v>
      </c>
      <c r="H478" s="4" t="s">
        <v>4459</v>
      </c>
    </row>
    <row r="479" spans="1:8" x14ac:dyDescent="0.25">
      <c r="A479" t="s">
        <v>3213</v>
      </c>
      <c r="B479" s="13">
        <v>44896</v>
      </c>
      <c r="C479" t="s">
        <v>1488</v>
      </c>
      <c r="D479" s="12">
        <v>14924.73</v>
      </c>
      <c r="G479" t="s">
        <v>1488</v>
      </c>
      <c r="H479" s="4" t="s">
        <v>4459</v>
      </c>
    </row>
    <row r="480" spans="1:8" x14ac:dyDescent="0.25">
      <c r="A480" t="s">
        <v>3213</v>
      </c>
      <c r="B480" s="13">
        <v>44896</v>
      </c>
      <c r="C480" t="s">
        <v>1490</v>
      </c>
      <c r="D480" s="12">
        <v>3392.93</v>
      </c>
      <c r="G480" t="s">
        <v>1490</v>
      </c>
      <c r="H480" s="4" t="s">
        <v>4459</v>
      </c>
    </row>
    <row r="481" spans="1:8" x14ac:dyDescent="0.25">
      <c r="A481" t="s">
        <v>3213</v>
      </c>
      <c r="B481" s="13">
        <v>44896</v>
      </c>
      <c r="C481" t="s">
        <v>1492</v>
      </c>
      <c r="D481" s="12">
        <v>14993.04</v>
      </c>
      <c r="G481" t="s">
        <v>1492</v>
      </c>
      <c r="H481" s="4" t="s">
        <v>4459</v>
      </c>
    </row>
    <row r="482" spans="1:8" x14ac:dyDescent="0.25">
      <c r="A482" t="s">
        <v>3213</v>
      </c>
      <c r="B482" s="13">
        <v>44896</v>
      </c>
      <c r="C482" t="s">
        <v>1494</v>
      </c>
      <c r="D482" s="12">
        <v>1544.67</v>
      </c>
      <c r="G482" t="s">
        <v>1494</v>
      </c>
      <c r="H482" s="4" t="s">
        <v>4459</v>
      </c>
    </row>
    <row r="483" spans="1:8" x14ac:dyDescent="0.25">
      <c r="A483" t="s">
        <v>3213</v>
      </c>
      <c r="B483" s="13">
        <v>44896</v>
      </c>
      <c r="C483" t="s">
        <v>1496</v>
      </c>
      <c r="D483" s="12">
        <v>1207.0899999999999</v>
      </c>
      <c r="G483" t="s">
        <v>1496</v>
      </c>
      <c r="H483" s="4" t="s">
        <v>4459</v>
      </c>
    </row>
    <row r="484" spans="1:8" x14ac:dyDescent="0.25">
      <c r="A484" t="s">
        <v>3213</v>
      </c>
      <c r="B484" s="13">
        <v>44896</v>
      </c>
      <c r="C484" t="s">
        <v>1498</v>
      </c>
      <c r="D484" s="12">
        <v>67148.89</v>
      </c>
      <c r="G484" t="s">
        <v>1498</v>
      </c>
      <c r="H484" s="4" t="s">
        <v>4459</v>
      </c>
    </row>
    <row r="485" spans="1:8" x14ac:dyDescent="0.25">
      <c r="A485" t="s">
        <v>3213</v>
      </c>
      <c r="B485" s="13">
        <v>44896</v>
      </c>
      <c r="C485" t="s">
        <v>1500</v>
      </c>
      <c r="D485" s="12">
        <v>1843.23</v>
      </c>
      <c r="G485" t="s">
        <v>1500</v>
      </c>
      <c r="H485" s="4" t="s">
        <v>4459</v>
      </c>
    </row>
    <row r="486" spans="1:8" x14ac:dyDescent="0.25">
      <c r="A486" t="s">
        <v>3213</v>
      </c>
      <c r="B486" s="13">
        <v>44896</v>
      </c>
      <c r="C486" t="s">
        <v>1502</v>
      </c>
      <c r="D486" s="12">
        <v>7942</v>
      </c>
      <c r="G486" t="s">
        <v>1502</v>
      </c>
      <c r="H486" s="4" t="s">
        <v>4459</v>
      </c>
    </row>
    <row r="487" spans="1:8" x14ac:dyDescent="0.25">
      <c r="A487" t="s">
        <v>3213</v>
      </c>
      <c r="B487" s="13">
        <v>44896</v>
      </c>
      <c r="C487" t="s">
        <v>1504</v>
      </c>
      <c r="D487" s="12">
        <v>209325.97</v>
      </c>
      <c r="G487" t="s">
        <v>1504</v>
      </c>
      <c r="H487" s="4" t="s">
        <v>4459</v>
      </c>
    </row>
    <row r="488" spans="1:8" x14ac:dyDescent="0.25">
      <c r="A488" t="s">
        <v>3213</v>
      </c>
      <c r="B488" s="13">
        <v>44896</v>
      </c>
      <c r="C488" t="s">
        <v>1506</v>
      </c>
      <c r="D488" s="12">
        <v>5049.38</v>
      </c>
      <c r="G488" t="s">
        <v>1506</v>
      </c>
      <c r="H488" s="4" t="s">
        <v>4459</v>
      </c>
    </row>
    <row r="489" spans="1:8" x14ac:dyDescent="0.25">
      <c r="A489" t="s">
        <v>3213</v>
      </c>
      <c r="B489" s="13">
        <v>44896</v>
      </c>
      <c r="C489" t="s">
        <v>1508</v>
      </c>
      <c r="D489" s="12">
        <v>196896.93</v>
      </c>
      <c r="G489" t="s">
        <v>1508</v>
      </c>
      <c r="H489" s="4" t="s">
        <v>4459</v>
      </c>
    </row>
    <row r="490" spans="1:8" x14ac:dyDescent="0.25">
      <c r="A490" t="s">
        <v>3213</v>
      </c>
      <c r="B490" s="13">
        <v>44927</v>
      </c>
      <c r="C490" t="s">
        <v>1533</v>
      </c>
      <c r="D490" s="12">
        <v>7859.66</v>
      </c>
      <c r="G490" t="s">
        <v>1533</v>
      </c>
      <c r="H490" s="4" t="s">
        <v>4459</v>
      </c>
    </row>
    <row r="491" spans="1:8" x14ac:dyDescent="0.25">
      <c r="A491" t="s">
        <v>3213</v>
      </c>
      <c r="B491" s="13">
        <v>44927</v>
      </c>
      <c r="C491" t="s">
        <v>1535</v>
      </c>
      <c r="D491" s="12">
        <v>20275.330000000002</v>
      </c>
      <c r="G491" t="s">
        <v>1535</v>
      </c>
      <c r="H491" s="4" t="s">
        <v>4459</v>
      </c>
    </row>
    <row r="492" spans="1:8" x14ac:dyDescent="0.25">
      <c r="A492" t="s">
        <v>3213</v>
      </c>
      <c r="B492" s="13">
        <v>44927</v>
      </c>
      <c r="C492" t="s">
        <v>1537</v>
      </c>
      <c r="D492" s="12">
        <v>41705.86</v>
      </c>
      <c r="G492" t="s">
        <v>1537</v>
      </c>
      <c r="H492" s="4" t="s">
        <v>4459</v>
      </c>
    </row>
    <row r="493" spans="1:8" x14ac:dyDescent="0.25">
      <c r="A493" t="s">
        <v>3213</v>
      </c>
      <c r="B493" s="13">
        <v>44927</v>
      </c>
      <c r="C493" t="s">
        <v>1539</v>
      </c>
      <c r="D493" s="12">
        <v>9471.86</v>
      </c>
      <c r="G493" t="s">
        <v>1539</v>
      </c>
      <c r="H493" s="4" t="s">
        <v>4459</v>
      </c>
    </row>
    <row r="494" spans="1:8" x14ac:dyDescent="0.25">
      <c r="A494" t="s">
        <v>3213</v>
      </c>
      <c r="B494" s="13">
        <v>44927</v>
      </c>
      <c r="C494" t="s">
        <v>1541</v>
      </c>
      <c r="D494" s="12">
        <v>45180.32</v>
      </c>
      <c r="G494" t="s">
        <v>1541</v>
      </c>
      <c r="H494" s="4" t="s">
        <v>4459</v>
      </c>
    </row>
    <row r="495" spans="1:8" x14ac:dyDescent="0.25">
      <c r="A495" t="s">
        <v>3213</v>
      </c>
      <c r="B495" s="13">
        <v>44927</v>
      </c>
      <c r="C495" t="s">
        <v>1543</v>
      </c>
      <c r="D495" s="12">
        <v>80352.25</v>
      </c>
      <c r="G495" t="s">
        <v>1543</v>
      </c>
      <c r="H495" s="4" t="s">
        <v>4459</v>
      </c>
    </row>
    <row r="496" spans="1:8" x14ac:dyDescent="0.25">
      <c r="A496" t="s">
        <v>3213</v>
      </c>
      <c r="B496" s="13">
        <v>44927</v>
      </c>
      <c r="C496" t="s">
        <v>1550</v>
      </c>
      <c r="D496" s="12">
        <v>3324.32</v>
      </c>
      <c r="G496" t="s">
        <v>1550</v>
      </c>
      <c r="H496" s="4" t="s">
        <v>4459</v>
      </c>
    </row>
    <row r="497" spans="1:8" x14ac:dyDescent="0.25">
      <c r="A497" t="s">
        <v>3213</v>
      </c>
      <c r="B497" s="13">
        <v>44927</v>
      </c>
      <c r="C497" t="s">
        <v>1552</v>
      </c>
      <c r="D497" s="12">
        <v>10545.53</v>
      </c>
      <c r="G497" t="s">
        <v>1552</v>
      </c>
      <c r="H497" s="4" t="s">
        <v>4459</v>
      </c>
    </row>
    <row r="498" spans="1:8" x14ac:dyDescent="0.25">
      <c r="A498" t="s">
        <v>3213</v>
      </c>
      <c r="B498" s="13">
        <v>44927</v>
      </c>
      <c r="C498" t="s">
        <v>1554</v>
      </c>
      <c r="D498" s="12">
        <v>59558.85</v>
      </c>
      <c r="G498" t="s">
        <v>1554</v>
      </c>
      <c r="H498" s="4" t="s">
        <v>4459</v>
      </c>
    </row>
    <row r="499" spans="1:8" x14ac:dyDescent="0.25">
      <c r="A499" t="s">
        <v>3213</v>
      </c>
      <c r="B499" s="13">
        <v>44927</v>
      </c>
      <c r="C499" t="s">
        <v>1556</v>
      </c>
      <c r="D499" s="12">
        <v>6207.74</v>
      </c>
      <c r="G499" t="s">
        <v>1556</v>
      </c>
      <c r="H499" s="4" t="s">
        <v>4459</v>
      </c>
    </row>
    <row r="500" spans="1:8" x14ac:dyDescent="0.25">
      <c r="A500" t="s">
        <v>3213</v>
      </c>
      <c r="B500" s="13">
        <v>44927</v>
      </c>
      <c r="C500" t="s">
        <v>1558</v>
      </c>
      <c r="D500" s="12">
        <v>2150.79</v>
      </c>
      <c r="G500" t="s">
        <v>1558</v>
      </c>
      <c r="H500" s="4" t="s">
        <v>4459</v>
      </c>
    </row>
    <row r="501" spans="1:8" x14ac:dyDescent="0.25">
      <c r="A501" t="s">
        <v>3213</v>
      </c>
      <c r="B501" s="13">
        <v>44927</v>
      </c>
      <c r="C501" t="s">
        <v>1560</v>
      </c>
      <c r="D501" s="12">
        <v>338062.87</v>
      </c>
      <c r="G501" t="s">
        <v>1560</v>
      </c>
      <c r="H501" s="4" t="s">
        <v>4459</v>
      </c>
    </row>
    <row r="502" spans="1:8" x14ac:dyDescent="0.25">
      <c r="A502" t="s">
        <v>3213</v>
      </c>
      <c r="B502" s="13">
        <v>44927</v>
      </c>
      <c r="C502" t="s">
        <v>1562</v>
      </c>
      <c r="D502" s="12">
        <v>5660.79</v>
      </c>
      <c r="G502" t="s">
        <v>1562</v>
      </c>
      <c r="H502" s="4" t="s">
        <v>4459</v>
      </c>
    </row>
    <row r="503" spans="1:8" x14ac:dyDescent="0.25">
      <c r="A503" t="s">
        <v>3213</v>
      </c>
      <c r="B503" s="13">
        <v>44927</v>
      </c>
      <c r="C503" t="s">
        <v>1564</v>
      </c>
      <c r="D503" s="12">
        <v>2853.04</v>
      </c>
      <c r="G503" t="s">
        <v>1564</v>
      </c>
      <c r="H503" s="4" t="s">
        <v>4459</v>
      </c>
    </row>
    <row r="504" spans="1:8" x14ac:dyDescent="0.25">
      <c r="A504" t="s">
        <v>3213</v>
      </c>
      <c r="B504" s="13">
        <v>44927</v>
      </c>
      <c r="C504" t="s">
        <v>1566</v>
      </c>
      <c r="D504" s="12">
        <v>114359.22</v>
      </c>
      <c r="G504" t="s">
        <v>1566</v>
      </c>
      <c r="H504" s="4" t="s">
        <v>4459</v>
      </c>
    </row>
    <row r="505" spans="1:8" x14ac:dyDescent="0.25">
      <c r="A505" t="s">
        <v>3213</v>
      </c>
      <c r="B505" s="13">
        <v>44927</v>
      </c>
      <c r="C505" t="s">
        <v>1568</v>
      </c>
      <c r="D505" s="12">
        <v>15294.71</v>
      </c>
      <c r="G505" t="s">
        <v>1568</v>
      </c>
      <c r="H505" s="4" t="s">
        <v>4459</v>
      </c>
    </row>
    <row r="506" spans="1:8" x14ac:dyDescent="0.25">
      <c r="A506" t="s">
        <v>3213</v>
      </c>
      <c r="B506" s="13">
        <v>44927</v>
      </c>
      <c r="C506" t="s">
        <v>1570</v>
      </c>
      <c r="D506" s="12">
        <v>8140.3</v>
      </c>
      <c r="G506" t="s">
        <v>1570</v>
      </c>
      <c r="H506" s="4" t="s">
        <v>4459</v>
      </c>
    </row>
    <row r="507" spans="1:8" x14ac:dyDescent="0.25">
      <c r="A507" t="s">
        <v>3213</v>
      </c>
      <c r="B507" s="13">
        <v>44927</v>
      </c>
      <c r="C507" t="s">
        <v>1572</v>
      </c>
      <c r="D507" s="12">
        <v>35348.080000000002</v>
      </c>
      <c r="G507" t="s">
        <v>1572</v>
      </c>
      <c r="H507" s="4" t="s">
        <v>4459</v>
      </c>
    </row>
    <row r="508" spans="1:8" x14ac:dyDescent="0.25">
      <c r="A508" t="s">
        <v>3213</v>
      </c>
      <c r="B508" s="13">
        <v>44927</v>
      </c>
      <c r="C508" t="s">
        <v>1574</v>
      </c>
      <c r="D508" s="12">
        <v>2750.93</v>
      </c>
      <c r="G508" t="s">
        <v>1574</v>
      </c>
      <c r="H508" s="4" t="s">
        <v>4459</v>
      </c>
    </row>
    <row r="509" spans="1:8" x14ac:dyDescent="0.25">
      <c r="A509" t="s">
        <v>3213</v>
      </c>
      <c r="B509" s="13">
        <v>44927</v>
      </c>
      <c r="C509" t="s">
        <v>1576</v>
      </c>
      <c r="D509" s="12">
        <v>24821.279999999999</v>
      </c>
      <c r="G509" t="s">
        <v>1576</v>
      </c>
      <c r="H509" s="4" t="s">
        <v>4459</v>
      </c>
    </row>
    <row r="510" spans="1:8" x14ac:dyDescent="0.25">
      <c r="A510" t="s">
        <v>3213</v>
      </c>
      <c r="B510" s="13">
        <v>44927</v>
      </c>
      <c r="C510" t="s">
        <v>1578</v>
      </c>
      <c r="D510" s="12">
        <v>33167.65</v>
      </c>
      <c r="G510" t="s">
        <v>1578</v>
      </c>
      <c r="H510" s="4" t="s">
        <v>4459</v>
      </c>
    </row>
    <row r="511" spans="1:8" x14ac:dyDescent="0.25">
      <c r="A511" t="s">
        <v>3213</v>
      </c>
      <c r="B511" s="13">
        <v>44927</v>
      </c>
      <c r="C511" t="s">
        <v>1580</v>
      </c>
      <c r="D511" s="12">
        <v>34029.22</v>
      </c>
      <c r="G511" t="s">
        <v>1580</v>
      </c>
      <c r="H511" s="4" t="s">
        <v>4459</v>
      </c>
    </row>
    <row r="512" spans="1:8" x14ac:dyDescent="0.25">
      <c r="A512" t="s">
        <v>3213</v>
      </c>
      <c r="B512" s="13">
        <v>44927</v>
      </c>
      <c r="C512" t="s">
        <v>1582</v>
      </c>
      <c r="D512" s="12">
        <v>3571.19</v>
      </c>
      <c r="G512" t="s">
        <v>1582</v>
      </c>
      <c r="H512" s="4" t="s">
        <v>4459</v>
      </c>
    </row>
    <row r="513" spans="1:8" x14ac:dyDescent="0.25">
      <c r="A513" t="s">
        <v>3213</v>
      </c>
      <c r="B513" s="13">
        <v>44927</v>
      </c>
      <c r="C513" t="s">
        <v>1584</v>
      </c>
      <c r="D513" s="12">
        <v>3258.86</v>
      </c>
      <c r="G513" t="s">
        <v>1584</v>
      </c>
      <c r="H513" s="4" t="s">
        <v>4459</v>
      </c>
    </row>
    <row r="514" spans="1:8" x14ac:dyDescent="0.25">
      <c r="A514" t="s">
        <v>3213</v>
      </c>
      <c r="B514" s="13">
        <v>44927</v>
      </c>
      <c r="C514" t="s">
        <v>1586</v>
      </c>
      <c r="D514" s="12">
        <v>122621.97</v>
      </c>
      <c r="G514" t="s">
        <v>1586</v>
      </c>
      <c r="H514" s="4" t="s">
        <v>4459</v>
      </c>
    </row>
    <row r="515" spans="1:8" x14ac:dyDescent="0.25">
      <c r="A515" t="s">
        <v>3213</v>
      </c>
      <c r="B515" s="13">
        <v>44927</v>
      </c>
      <c r="C515" t="s">
        <v>1588</v>
      </c>
      <c r="D515" s="12">
        <v>9560.18</v>
      </c>
      <c r="G515" t="s">
        <v>1588</v>
      </c>
      <c r="H515" s="4" t="s">
        <v>4459</v>
      </c>
    </row>
    <row r="516" spans="1:8" x14ac:dyDescent="0.25">
      <c r="A516" t="s">
        <v>3213</v>
      </c>
      <c r="B516" s="13">
        <v>44927</v>
      </c>
      <c r="C516" t="s">
        <v>1590</v>
      </c>
      <c r="D516" s="12">
        <v>34910.480000000003</v>
      </c>
      <c r="G516" t="s">
        <v>1590</v>
      </c>
      <c r="H516" s="4" t="s">
        <v>4459</v>
      </c>
    </row>
    <row r="517" spans="1:8" x14ac:dyDescent="0.25">
      <c r="A517" t="s">
        <v>3213</v>
      </c>
      <c r="B517" s="13">
        <v>44927</v>
      </c>
      <c r="C517" t="s">
        <v>1592</v>
      </c>
      <c r="D517" s="12">
        <v>1464.57</v>
      </c>
      <c r="G517" t="s">
        <v>1592</v>
      </c>
      <c r="H517" s="4" t="s">
        <v>4459</v>
      </c>
    </row>
    <row r="518" spans="1:8" x14ac:dyDescent="0.25">
      <c r="A518" t="s">
        <v>3213</v>
      </c>
      <c r="B518" s="13">
        <v>44927</v>
      </c>
      <c r="C518" t="s">
        <v>1594</v>
      </c>
      <c r="D518" s="12">
        <v>2940.66</v>
      </c>
      <c r="G518" t="s">
        <v>1594</v>
      </c>
      <c r="H518" s="4" t="s">
        <v>4459</v>
      </c>
    </row>
    <row r="519" spans="1:8" x14ac:dyDescent="0.25">
      <c r="A519" t="s">
        <v>3213</v>
      </c>
      <c r="B519" s="13">
        <v>44927</v>
      </c>
      <c r="C519" t="s">
        <v>1596</v>
      </c>
      <c r="D519" s="12">
        <v>22701.599999999999</v>
      </c>
      <c r="G519" t="s">
        <v>1596</v>
      </c>
      <c r="H519" s="4" t="s">
        <v>4459</v>
      </c>
    </row>
    <row r="520" spans="1:8" x14ac:dyDescent="0.25">
      <c r="A520" t="s">
        <v>3213</v>
      </c>
      <c r="B520" s="13">
        <v>44927</v>
      </c>
      <c r="C520" t="s">
        <v>1598</v>
      </c>
      <c r="D520" s="12">
        <v>2484.59</v>
      </c>
      <c r="G520" t="s">
        <v>1598</v>
      </c>
      <c r="H520" s="4" t="s">
        <v>4459</v>
      </c>
    </row>
    <row r="521" spans="1:8" x14ac:dyDescent="0.25">
      <c r="A521" t="s">
        <v>3213</v>
      </c>
      <c r="B521" s="13">
        <v>44927</v>
      </c>
      <c r="C521" t="s">
        <v>1600</v>
      </c>
      <c r="D521" s="12">
        <v>383635.71</v>
      </c>
      <c r="G521" t="s">
        <v>1600</v>
      </c>
      <c r="H521" s="4" t="s">
        <v>4459</v>
      </c>
    </row>
    <row r="522" spans="1:8" x14ac:dyDescent="0.25">
      <c r="A522" t="s">
        <v>3213</v>
      </c>
      <c r="B522" s="13">
        <v>44927</v>
      </c>
      <c r="C522" t="s">
        <v>1602</v>
      </c>
      <c r="D522" s="12">
        <v>51834.36</v>
      </c>
      <c r="G522" t="s">
        <v>1602</v>
      </c>
      <c r="H522" s="4" t="s">
        <v>4459</v>
      </c>
    </row>
    <row r="523" spans="1:8" x14ac:dyDescent="0.25">
      <c r="A523" t="s">
        <v>3213</v>
      </c>
      <c r="B523" s="13">
        <v>44927</v>
      </c>
      <c r="C523" t="s">
        <v>1604</v>
      </c>
      <c r="D523" s="12">
        <v>986.75</v>
      </c>
      <c r="G523" t="s">
        <v>1604</v>
      </c>
      <c r="H523" s="4" t="s">
        <v>4459</v>
      </c>
    </row>
    <row r="524" spans="1:8" x14ac:dyDescent="0.25">
      <c r="A524" t="s">
        <v>3213</v>
      </c>
      <c r="B524" s="13">
        <v>44927</v>
      </c>
      <c r="C524" t="s">
        <v>1606</v>
      </c>
      <c r="D524" s="12">
        <v>3633.81</v>
      </c>
      <c r="G524" t="s">
        <v>1606</v>
      </c>
      <c r="H524" s="4" t="s">
        <v>4459</v>
      </c>
    </row>
    <row r="525" spans="1:8" x14ac:dyDescent="0.25">
      <c r="A525" t="s">
        <v>3213</v>
      </c>
      <c r="B525" s="13">
        <v>44927</v>
      </c>
      <c r="C525" t="s">
        <v>1608</v>
      </c>
      <c r="D525" s="12">
        <v>26643.09</v>
      </c>
      <c r="G525" t="s">
        <v>1608</v>
      </c>
      <c r="H525" s="4" t="s">
        <v>4459</v>
      </c>
    </row>
    <row r="526" spans="1:8" x14ac:dyDescent="0.25">
      <c r="A526" t="s">
        <v>3213</v>
      </c>
      <c r="B526" s="13">
        <v>44927</v>
      </c>
      <c r="C526" t="s">
        <v>1610</v>
      </c>
      <c r="D526" s="12">
        <v>568597.68999999994</v>
      </c>
      <c r="G526" t="s">
        <v>1610</v>
      </c>
      <c r="H526" s="4" t="s">
        <v>4459</v>
      </c>
    </row>
    <row r="527" spans="1:8" x14ac:dyDescent="0.25">
      <c r="A527" t="s">
        <v>3213</v>
      </c>
      <c r="B527" s="13">
        <v>44927</v>
      </c>
      <c r="C527" t="s">
        <v>1612</v>
      </c>
      <c r="D527" s="12">
        <v>13462.82</v>
      </c>
      <c r="G527" t="s">
        <v>1612</v>
      </c>
      <c r="H527" s="4" t="s">
        <v>4459</v>
      </c>
    </row>
    <row r="528" spans="1:8" x14ac:dyDescent="0.25">
      <c r="A528" t="s">
        <v>3213</v>
      </c>
      <c r="B528" s="13">
        <v>44927</v>
      </c>
      <c r="C528" t="s">
        <v>1614</v>
      </c>
      <c r="D528" s="12">
        <v>11903.01</v>
      </c>
      <c r="G528" t="s">
        <v>1614</v>
      </c>
      <c r="H528" s="4" t="s">
        <v>4459</v>
      </c>
    </row>
    <row r="529" spans="1:8" x14ac:dyDescent="0.25">
      <c r="A529" t="s">
        <v>3213</v>
      </c>
      <c r="B529" s="13">
        <v>44927</v>
      </c>
      <c r="C529" t="s">
        <v>1616</v>
      </c>
      <c r="D529" s="12">
        <v>1989.12</v>
      </c>
      <c r="G529" t="s">
        <v>1616</v>
      </c>
      <c r="H529" s="4" t="s">
        <v>4459</v>
      </c>
    </row>
    <row r="530" spans="1:8" x14ac:dyDescent="0.25">
      <c r="A530" t="s">
        <v>3213</v>
      </c>
      <c r="B530" s="13">
        <v>44927</v>
      </c>
      <c r="C530" t="s">
        <v>1618</v>
      </c>
      <c r="D530" s="12">
        <v>213297.99</v>
      </c>
      <c r="G530" t="s">
        <v>1618</v>
      </c>
      <c r="H530" s="4" t="s">
        <v>4459</v>
      </c>
    </row>
    <row r="531" spans="1:8" x14ac:dyDescent="0.25">
      <c r="A531" t="s">
        <v>3213</v>
      </c>
      <c r="B531" s="13">
        <v>44927</v>
      </c>
      <c r="C531" t="s">
        <v>1620</v>
      </c>
      <c r="D531" s="12">
        <v>87181.4</v>
      </c>
      <c r="G531" t="s">
        <v>1620</v>
      </c>
      <c r="H531" s="4" t="s">
        <v>4459</v>
      </c>
    </row>
    <row r="532" spans="1:8" x14ac:dyDescent="0.25">
      <c r="A532" t="s">
        <v>3213</v>
      </c>
      <c r="B532" s="13">
        <v>44927</v>
      </c>
      <c r="C532" t="s">
        <v>1622</v>
      </c>
      <c r="D532" s="12">
        <v>1754.09</v>
      </c>
      <c r="G532" t="s">
        <v>1622</v>
      </c>
      <c r="H532" s="4" t="s">
        <v>4459</v>
      </c>
    </row>
    <row r="533" spans="1:8" x14ac:dyDescent="0.25">
      <c r="A533" t="s">
        <v>3213</v>
      </c>
      <c r="B533" s="13">
        <v>44927</v>
      </c>
      <c r="C533" t="s">
        <v>1624</v>
      </c>
      <c r="D533" s="12">
        <v>11858.01</v>
      </c>
      <c r="G533" t="s">
        <v>1624</v>
      </c>
      <c r="H533" s="4" t="s">
        <v>4459</v>
      </c>
    </row>
    <row r="534" spans="1:8" x14ac:dyDescent="0.25">
      <c r="A534" t="s">
        <v>3213</v>
      </c>
      <c r="B534" s="13">
        <v>44927</v>
      </c>
      <c r="C534" t="s">
        <v>1626</v>
      </c>
      <c r="D534" s="12">
        <v>88012.03</v>
      </c>
      <c r="G534" t="s">
        <v>1626</v>
      </c>
      <c r="H534" s="4" t="s">
        <v>4459</v>
      </c>
    </row>
    <row r="535" spans="1:8" x14ac:dyDescent="0.25">
      <c r="A535" t="s">
        <v>3213</v>
      </c>
      <c r="B535" s="13">
        <v>44927</v>
      </c>
      <c r="C535" t="s">
        <v>1628</v>
      </c>
      <c r="D535" s="12">
        <v>4633.8900000000003</v>
      </c>
      <c r="G535" t="s">
        <v>1628</v>
      </c>
      <c r="H535" s="4" t="s">
        <v>4459</v>
      </c>
    </row>
    <row r="536" spans="1:8" x14ac:dyDescent="0.25">
      <c r="A536" t="s">
        <v>3213</v>
      </c>
      <c r="B536" s="13">
        <v>44927</v>
      </c>
      <c r="C536" t="s">
        <v>1630</v>
      </c>
      <c r="D536" s="12">
        <v>29044.19</v>
      </c>
      <c r="G536" t="s">
        <v>1630</v>
      </c>
      <c r="H536" s="4" t="s">
        <v>4459</v>
      </c>
    </row>
    <row r="537" spans="1:8" x14ac:dyDescent="0.25">
      <c r="A537" t="s">
        <v>3213</v>
      </c>
      <c r="B537" s="13">
        <v>44927</v>
      </c>
      <c r="C537" t="s">
        <v>1632</v>
      </c>
      <c r="D537" s="12">
        <v>5431.68</v>
      </c>
      <c r="G537" t="s">
        <v>1632</v>
      </c>
      <c r="H537" s="4" t="s">
        <v>4459</v>
      </c>
    </row>
    <row r="538" spans="1:8" x14ac:dyDescent="0.25">
      <c r="A538" t="s">
        <v>3213</v>
      </c>
      <c r="B538" s="13">
        <v>44927</v>
      </c>
      <c r="C538" t="s">
        <v>1634</v>
      </c>
      <c r="D538" s="12">
        <v>34167.620000000003</v>
      </c>
      <c r="G538" t="s">
        <v>1634</v>
      </c>
      <c r="H538" s="4" t="s">
        <v>4459</v>
      </c>
    </row>
    <row r="539" spans="1:8" x14ac:dyDescent="0.25">
      <c r="A539" t="s">
        <v>3213</v>
      </c>
      <c r="B539" s="13">
        <v>44927</v>
      </c>
      <c r="C539" t="s">
        <v>1636</v>
      </c>
      <c r="D539" s="12">
        <v>20387.419999999998</v>
      </c>
      <c r="G539" t="s">
        <v>1636</v>
      </c>
      <c r="H539" s="4" t="s">
        <v>4459</v>
      </c>
    </row>
    <row r="540" spans="1:8" x14ac:dyDescent="0.25">
      <c r="A540" t="s">
        <v>3213</v>
      </c>
      <c r="B540" s="13">
        <v>44927</v>
      </c>
      <c r="C540" t="s">
        <v>1638</v>
      </c>
      <c r="D540" s="12">
        <v>83080.429999999993</v>
      </c>
      <c r="G540" t="s">
        <v>1638</v>
      </c>
      <c r="H540" s="4" t="s">
        <v>4459</v>
      </c>
    </row>
    <row r="541" spans="1:8" x14ac:dyDescent="0.25">
      <c r="A541" t="s">
        <v>3213</v>
      </c>
      <c r="B541" s="13">
        <v>44927</v>
      </c>
      <c r="C541" t="s">
        <v>1640</v>
      </c>
      <c r="D541" s="12">
        <v>7882580.9900000002</v>
      </c>
      <c r="G541" t="s">
        <v>1640</v>
      </c>
      <c r="H541" s="4" t="s">
        <v>4459</v>
      </c>
    </row>
    <row r="542" spans="1:8" x14ac:dyDescent="0.25">
      <c r="A542" t="s">
        <v>3213</v>
      </c>
      <c r="B542" s="13">
        <v>44927</v>
      </c>
      <c r="C542" t="s">
        <v>1642</v>
      </c>
      <c r="D542" s="12">
        <v>18444.689999999999</v>
      </c>
      <c r="G542" t="s">
        <v>1642</v>
      </c>
      <c r="H542" s="4" t="s">
        <v>4459</v>
      </c>
    </row>
    <row r="543" spans="1:8" x14ac:dyDescent="0.25">
      <c r="A543" t="s">
        <v>3213</v>
      </c>
      <c r="B543" s="13">
        <v>44927</v>
      </c>
      <c r="C543" t="s">
        <v>1644</v>
      </c>
      <c r="D543" s="12">
        <v>2969.93</v>
      </c>
      <c r="G543" t="s">
        <v>1644</v>
      </c>
      <c r="H543" s="4" t="s">
        <v>4459</v>
      </c>
    </row>
    <row r="544" spans="1:8" x14ac:dyDescent="0.25">
      <c r="A544" t="s">
        <v>3213</v>
      </c>
      <c r="B544" s="13">
        <v>44927</v>
      </c>
      <c r="C544" t="s">
        <v>1646</v>
      </c>
      <c r="D544" s="12">
        <v>1817.2</v>
      </c>
      <c r="G544" t="s">
        <v>1646</v>
      </c>
      <c r="H544" s="4" t="s">
        <v>4459</v>
      </c>
    </row>
    <row r="545" spans="1:8" x14ac:dyDescent="0.25">
      <c r="A545" t="s">
        <v>3213</v>
      </c>
      <c r="B545" s="13">
        <v>44927</v>
      </c>
      <c r="C545" t="s">
        <v>1648</v>
      </c>
      <c r="D545" s="12">
        <v>21406.06</v>
      </c>
      <c r="G545" t="s">
        <v>1648</v>
      </c>
      <c r="H545" s="4" t="s">
        <v>4459</v>
      </c>
    </row>
    <row r="546" spans="1:8" x14ac:dyDescent="0.25">
      <c r="A546" t="s">
        <v>3213</v>
      </c>
      <c r="B546" s="13">
        <v>44927</v>
      </c>
      <c r="C546" t="s">
        <v>1650</v>
      </c>
      <c r="D546" s="12">
        <v>253979.93</v>
      </c>
      <c r="G546" t="s">
        <v>1650</v>
      </c>
      <c r="H546" s="4" t="s">
        <v>4459</v>
      </c>
    </row>
    <row r="547" spans="1:8" x14ac:dyDescent="0.25">
      <c r="A547" t="s">
        <v>3213</v>
      </c>
      <c r="B547" s="13">
        <v>44927</v>
      </c>
      <c r="C547" t="s">
        <v>1652</v>
      </c>
      <c r="D547" s="12">
        <v>52229.09</v>
      </c>
      <c r="G547" t="s">
        <v>1652</v>
      </c>
      <c r="H547" s="4" t="s">
        <v>4459</v>
      </c>
    </row>
    <row r="548" spans="1:8" x14ac:dyDescent="0.25">
      <c r="A548" t="s">
        <v>3213</v>
      </c>
      <c r="B548" s="13">
        <v>44927</v>
      </c>
      <c r="C548" t="s">
        <v>1654</v>
      </c>
      <c r="D548" s="12">
        <v>55788.51</v>
      </c>
      <c r="G548" t="s">
        <v>1654</v>
      </c>
      <c r="H548" s="4" t="s">
        <v>4459</v>
      </c>
    </row>
    <row r="549" spans="1:8" x14ac:dyDescent="0.25">
      <c r="A549" t="s">
        <v>3213</v>
      </c>
      <c r="B549" s="13">
        <v>44927</v>
      </c>
      <c r="C549" t="s">
        <v>1656</v>
      </c>
      <c r="D549" s="12">
        <v>11521.25</v>
      </c>
      <c r="G549" t="s">
        <v>1656</v>
      </c>
      <c r="H549" s="4" t="s">
        <v>4459</v>
      </c>
    </row>
    <row r="550" spans="1:8" x14ac:dyDescent="0.25">
      <c r="A550" t="s">
        <v>3213</v>
      </c>
      <c r="B550" s="13">
        <v>44927</v>
      </c>
      <c r="C550" t="s">
        <v>1658</v>
      </c>
      <c r="D550" s="12">
        <v>43362.28</v>
      </c>
      <c r="G550" t="s">
        <v>1658</v>
      </c>
      <c r="H550" s="4" t="s">
        <v>4459</v>
      </c>
    </row>
    <row r="551" spans="1:8" x14ac:dyDescent="0.25">
      <c r="A551" t="s">
        <v>3213</v>
      </c>
      <c r="B551" s="13">
        <v>44927</v>
      </c>
      <c r="C551" t="s">
        <v>1660</v>
      </c>
      <c r="D551" s="12">
        <v>2255.25</v>
      </c>
      <c r="G551" t="s">
        <v>1660</v>
      </c>
      <c r="H551" s="4" t="s">
        <v>4459</v>
      </c>
    </row>
    <row r="552" spans="1:8" x14ac:dyDescent="0.25">
      <c r="A552" t="s">
        <v>3213</v>
      </c>
      <c r="B552" s="13">
        <v>44927</v>
      </c>
      <c r="C552" t="s">
        <v>1662</v>
      </c>
      <c r="D552" s="12">
        <v>6738.8</v>
      </c>
      <c r="G552" t="s">
        <v>1662</v>
      </c>
      <c r="H552" s="4" t="s">
        <v>4459</v>
      </c>
    </row>
    <row r="553" spans="1:8" x14ac:dyDescent="0.25">
      <c r="A553" t="s">
        <v>3213</v>
      </c>
      <c r="B553" s="13">
        <v>44927</v>
      </c>
      <c r="C553" t="s">
        <v>1664</v>
      </c>
      <c r="D553" s="12">
        <v>88416.21</v>
      </c>
      <c r="G553" t="s">
        <v>1664</v>
      </c>
      <c r="H553" s="4" t="s">
        <v>4459</v>
      </c>
    </row>
    <row r="554" spans="1:8" x14ac:dyDescent="0.25">
      <c r="A554" t="s">
        <v>3213</v>
      </c>
      <c r="B554" s="13">
        <v>44927</v>
      </c>
      <c r="C554" t="s">
        <v>1666</v>
      </c>
      <c r="D554" s="12">
        <v>3816.33</v>
      </c>
      <c r="G554" t="s">
        <v>1666</v>
      </c>
      <c r="H554" s="4" t="s">
        <v>4459</v>
      </c>
    </row>
    <row r="555" spans="1:8" x14ac:dyDescent="0.25">
      <c r="A555" t="s">
        <v>3213</v>
      </c>
      <c r="B555" s="13">
        <v>44927</v>
      </c>
      <c r="C555" t="s">
        <v>1668</v>
      </c>
      <c r="D555" s="12">
        <v>3707.58</v>
      </c>
      <c r="G555" t="s">
        <v>1668</v>
      </c>
      <c r="H555" s="4" t="s">
        <v>4459</v>
      </c>
    </row>
    <row r="556" spans="1:8" x14ac:dyDescent="0.25">
      <c r="A556" t="s">
        <v>3213</v>
      </c>
      <c r="B556" s="13">
        <v>44927</v>
      </c>
      <c r="C556" t="s">
        <v>1670</v>
      </c>
      <c r="D556" s="12">
        <v>28695.98</v>
      </c>
      <c r="G556" t="s">
        <v>1670</v>
      </c>
      <c r="H556" s="4" t="s">
        <v>4459</v>
      </c>
    </row>
    <row r="557" spans="1:8" x14ac:dyDescent="0.25">
      <c r="A557" t="s">
        <v>3213</v>
      </c>
      <c r="B557" s="13">
        <v>44927</v>
      </c>
      <c r="C557" t="s">
        <v>1672</v>
      </c>
      <c r="D557" s="12">
        <v>10027.219999999999</v>
      </c>
      <c r="G557" t="s">
        <v>1672</v>
      </c>
      <c r="H557" s="4" t="s">
        <v>4459</v>
      </c>
    </row>
    <row r="558" spans="1:8" x14ac:dyDescent="0.25">
      <c r="A558" t="s">
        <v>3213</v>
      </c>
      <c r="B558" s="13">
        <v>44927</v>
      </c>
      <c r="C558" t="s">
        <v>1674</v>
      </c>
      <c r="D558" s="12">
        <v>14924.73</v>
      </c>
      <c r="G558" t="s">
        <v>1674</v>
      </c>
      <c r="H558" s="4" t="s">
        <v>4459</v>
      </c>
    </row>
    <row r="559" spans="1:8" x14ac:dyDescent="0.25">
      <c r="A559" t="s">
        <v>3213</v>
      </c>
      <c r="B559" s="13">
        <v>44927</v>
      </c>
      <c r="C559" t="s">
        <v>1676</v>
      </c>
      <c r="D559" s="12">
        <v>3392.93</v>
      </c>
      <c r="G559" t="s">
        <v>1676</v>
      </c>
      <c r="H559" s="4" t="s">
        <v>4459</v>
      </c>
    </row>
    <row r="560" spans="1:8" x14ac:dyDescent="0.25">
      <c r="A560" t="s">
        <v>3213</v>
      </c>
      <c r="B560" s="13">
        <v>44927</v>
      </c>
      <c r="C560" t="s">
        <v>1678</v>
      </c>
      <c r="D560" s="12">
        <v>14993.04</v>
      </c>
      <c r="G560" t="s">
        <v>1678</v>
      </c>
      <c r="H560" s="4" t="s">
        <v>4459</v>
      </c>
    </row>
    <row r="561" spans="1:8" x14ac:dyDescent="0.25">
      <c r="A561" t="s">
        <v>3213</v>
      </c>
      <c r="B561" s="13">
        <v>44927</v>
      </c>
      <c r="C561" t="s">
        <v>1680</v>
      </c>
      <c r="D561" s="12">
        <v>1544.67</v>
      </c>
      <c r="G561" t="s">
        <v>1680</v>
      </c>
      <c r="H561" s="4" t="s">
        <v>4459</v>
      </c>
    </row>
    <row r="562" spans="1:8" x14ac:dyDescent="0.25">
      <c r="A562" t="s">
        <v>3213</v>
      </c>
      <c r="B562" s="13">
        <v>44927</v>
      </c>
      <c r="C562" t="s">
        <v>1682</v>
      </c>
      <c r="D562" s="12">
        <v>1207.0899999999999</v>
      </c>
      <c r="G562" t="s">
        <v>1682</v>
      </c>
      <c r="H562" s="4" t="s">
        <v>4459</v>
      </c>
    </row>
    <row r="563" spans="1:8" x14ac:dyDescent="0.25">
      <c r="A563" t="s">
        <v>3213</v>
      </c>
      <c r="B563" s="13">
        <v>44927</v>
      </c>
      <c r="C563" t="s">
        <v>1684</v>
      </c>
      <c r="D563" s="12">
        <v>67148.89</v>
      </c>
      <c r="G563" t="s">
        <v>1684</v>
      </c>
      <c r="H563" s="4" t="s">
        <v>4459</v>
      </c>
    </row>
    <row r="564" spans="1:8" x14ac:dyDescent="0.25">
      <c r="A564" t="s">
        <v>3213</v>
      </c>
      <c r="B564" s="13">
        <v>44927</v>
      </c>
      <c r="C564" t="s">
        <v>1686</v>
      </c>
      <c r="D564" s="12">
        <v>1843.23</v>
      </c>
      <c r="G564" t="s">
        <v>1686</v>
      </c>
      <c r="H564" s="4" t="s">
        <v>4459</v>
      </c>
    </row>
    <row r="565" spans="1:8" x14ac:dyDescent="0.25">
      <c r="A565" t="s">
        <v>3213</v>
      </c>
      <c r="B565" s="13">
        <v>44927</v>
      </c>
      <c r="C565" t="s">
        <v>1688</v>
      </c>
      <c r="D565" s="12">
        <v>7942</v>
      </c>
      <c r="G565" t="s">
        <v>1688</v>
      </c>
      <c r="H565" s="4" t="s">
        <v>4459</v>
      </c>
    </row>
    <row r="566" spans="1:8" x14ac:dyDescent="0.25">
      <c r="A566" t="s">
        <v>3213</v>
      </c>
      <c r="B566" s="13">
        <v>44927</v>
      </c>
      <c r="C566" t="s">
        <v>1690</v>
      </c>
      <c r="D566" s="12">
        <v>209325.97</v>
      </c>
      <c r="G566" t="s">
        <v>1690</v>
      </c>
      <c r="H566" s="4" t="s">
        <v>4459</v>
      </c>
    </row>
    <row r="567" spans="1:8" x14ac:dyDescent="0.25">
      <c r="A567" t="s">
        <v>3213</v>
      </c>
      <c r="B567" s="13">
        <v>44927</v>
      </c>
      <c r="C567" t="s">
        <v>1692</v>
      </c>
      <c r="D567" s="12">
        <v>5049.38</v>
      </c>
      <c r="G567" t="s">
        <v>1692</v>
      </c>
      <c r="H567" s="4" t="s">
        <v>4459</v>
      </c>
    </row>
    <row r="568" spans="1:8" x14ac:dyDescent="0.25">
      <c r="A568" t="s">
        <v>3213</v>
      </c>
      <c r="B568" s="13">
        <v>44927</v>
      </c>
      <c r="C568" t="s">
        <v>1694</v>
      </c>
      <c r="D568" s="12">
        <v>196896.93</v>
      </c>
      <c r="G568" t="s">
        <v>1694</v>
      </c>
      <c r="H568" s="4" t="s">
        <v>4459</v>
      </c>
    </row>
    <row r="569" spans="1:8" x14ac:dyDescent="0.25">
      <c r="A569" t="s">
        <v>3213</v>
      </c>
      <c r="B569" s="13">
        <v>44958</v>
      </c>
      <c r="C569" t="s">
        <v>1719</v>
      </c>
      <c r="D569" s="12">
        <v>7859.66</v>
      </c>
      <c r="G569" t="s">
        <v>1719</v>
      </c>
      <c r="H569" s="4" t="s">
        <v>4459</v>
      </c>
    </row>
    <row r="570" spans="1:8" x14ac:dyDescent="0.25">
      <c r="A570" t="s">
        <v>3213</v>
      </c>
      <c r="B570" s="13">
        <v>44958</v>
      </c>
      <c r="C570" t="s">
        <v>1721</v>
      </c>
      <c r="D570" s="12">
        <v>20275.330000000002</v>
      </c>
      <c r="G570" t="s">
        <v>1721</v>
      </c>
      <c r="H570" s="4" t="s">
        <v>4459</v>
      </c>
    </row>
    <row r="571" spans="1:8" x14ac:dyDescent="0.25">
      <c r="A571" t="s">
        <v>3213</v>
      </c>
      <c r="B571" s="13">
        <v>44958</v>
      </c>
      <c r="C571" t="s">
        <v>1723</v>
      </c>
      <c r="D571" s="12">
        <v>41705.86</v>
      </c>
      <c r="G571" t="s">
        <v>1723</v>
      </c>
      <c r="H571" s="4" t="s">
        <v>4459</v>
      </c>
    </row>
    <row r="572" spans="1:8" x14ac:dyDescent="0.25">
      <c r="A572" t="s">
        <v>3213</v>
      </c>
      <c r="B572" s="13">
        <v>44958</v>
      </c>
      <c r="C572" t="s">
        <v>1725</v>
      </c>
      <c r="D572" s="12">
        <v>9471.86</v>
      </c>
      <c r="G572" t="s">
        <v>1725</v>
      </c>
      <c r="H572" s="4" t="s">
        <v>4459</v>
      </c>
    </row>
    <row r="573" spans="1:8" x14ac:dyDescent="0.25">
      <c r="A573" t="s">
        <v>3213</v>
      </c>
      <c r="B573" s="13">
        <v>44958</v>
      </c>
      <c r="C573" t="s">
        <v>1727</v>
      </c>
      <c r="D573" s="12">
        <v>45180.32</v>
      </c>
      <c r="G573" t="s">
        <v>1727</v>
      </c>
      <c r="H573" s="4" t="s">
        <v>4459</v>
      </c>
    </row>
    <row r="574" spans="1:8" x14ac:dyDescent="0.25">
      <c r="A574" t="s">
        <v>3213</v>
      </c>
      <c r="B574" s="13">
        <v>44958</v>
      </c>
      <c r="C574" t="s">
        <v>1729</v>
      </c>
      <c r="D574" s="12">
        <v>80352.25</v>
      </c>
      <c r="G574" t="s">
        <v>1729</v>
      </c>
      <c r="H574" s="4" t="s">
        <v>4459</v>
      </c>
    </row>
    <row r="575" spans="1:8" x14ac:dyDescent="0.25">
      <c r="A575" t="s">
        <v>3213</v>
      </c>
      <c r="B575" s="13">
        <v>44958</v>
      </c>
      <c r="C575" t="s">
        <v>1731</v>
      </c>
      <c r="D575" s="12">
        <v>3324.32</v>
      </c>
      <c r="G575" t="s">
        <v>1731</v>
      </c>
      <c r="H575" s="4" t="s">
        <v>4459</v>
      </c>
    </row>
    <row r="576" spans="1:8" x14ac:dyDescent="0.25">
      <c r="A576" t="s">
        <v>3213</v>
      </c>
      <c r="B576" s="13">
        <v>44958</v>
      </c>
      <c r="C576" t="s">
        <v>1733</v>
      </c>
      <c r="D576" s="12">
        <v>10545.53</v>
      </c>
      <c r="G576" t="s">
        <v>1733</v>
      </c>
      <c r="H576" s="4" t="s">
        <v>4459</v>
      </c>
    </row>
    <row r="577" spans="1:8" x14ac:dyDescent="0.25">
      <c r="A577" t="s">
        <v>3213</v>
      </c>
      <c r="B577" s="13">
        <v>44958</v>
      </c>
      <c r="C577" t="s">
        <v>1735</v>
      </c>
      <c r="D577" s="12">
        <v>59558.85</v>
      </c>
      <c r="G577" t="s">
        <v>1735</v>
      </c>
      <c r="H577" s="4" t="s">
        <v>4459</v>
      </c>
    </row>
    <row r="578" spans="1:8" x14ac:dyDescent="0.25">
      <c r="A578" t="s">
        <v>3213</v>
      </c>
      <c r="B578" s="13">
        <v>44958</v>
      </c>
      <c r="C578" t="s">
        <v>1737</v>
      </c>
      <c r="D578" s="12">
        <v>6207.74</v>
      </c>
      <c r="G578" t="s">
        <v>1737</v>
      </c>
      <c r="H578" s="4" t="s">
        <v>4459</v>
      </c>
    </row>
    <row r="579" spans="1:8" x14ac:dyDescent="0.25">
      <c r="A579" t="s">
        <v>3213</v>
      </c>
      <c r="B579" s="13">
        <v>44958</v>
      </c>
      <c r="C579" t="s">
        <v>1739</v>
      </c>
      <c r="D579" s="12">
        <v>2150.79</v>
      </c>
      <c r="G579" t="s">
        <v>1739</v>
      </c>
      <c r="H579" s="4" t="s">
        <v>4459</v>
      </c>
    </row>
    <row r="580" spans="1:8" x14ac:dyDescent="0.25">
      <c r="A580" t="s">
        <v>3213</v>
      </c>
      <c r="B580" s="13">
        <v>44958</v>
      </c>
      <c r="C580" t="s">
        <v>1741</v>
      </c>
      <c r="D580" s="12">
        <v>338062.87</v>
      </c>
      <c r="G580" t="s">
        <v>1741</v>
      </c>
      <c r="H580" s="4" t="s">
        <v>4459</v>
      </c>
    </row>
    <row r="581" spans="1:8" x14ac:dyDescent="0.25">
      <c r="A581" t="s">
        <v>3213</v>
      </c>
      <c r="B581" s="13">
        <v>44958</v>
      </c>
      <c r="C581" t="s">
        <v>1743</v>
      </c>
      <c r="D581" s="12">
        <v>5660.79</v>
      </c>
      <c r="G581" t="s">
        <v>1743</v>
      </c>
      <c r="H581" s="4" t="s">
        <v>4459</v>
      </c>
    </row>
    <row r="582" spans="1:8" x14ac:dyDescent="0.25">
      <c r="A582" t="s">
        <v>3213</v>
      </c>
      <c r="B582" s="13">
        <v>44958</v>
      </c>
      <c r="C582" t="s">
        <v>1745</v>
      </c>
      <c r="D582" s="12">
        <v>2853.04</v>
      </c>
      <c r="G582" t="s">
        <v>1745</v>
      </c>
      <c r="H582" s="4" t="s">
        <v>4459</v>
      </c>
    </row>
    <row r="583" spans="1:8" x14ac:dyDescent="0.25">
      <c r="A583" t="s">
        <v>3213</v>
      </c>
      <c r="B583" s="13">
        <v>44958</v>
      </c>
      <c r="C583" t="s">
        <v>1747</v>
      </c>
      <c r="D583" s="12">
        <v>114359.22</v>
      </c>
      <c r="G583" t="s">
        <v>1747</v>
      </c>
      <c r="H583" s="4" t="s">
        <v>4459</v>
      </c>
    </row>
    <row r="584" spans="1:8" x14ac:dyDescent="0.25">
      <c r="A584" t="s">
        <v>3213</v>
      </c>
      <c r="B584" s="13">
        <v>44958</v>
      </c>
      <c r="C584" t="s">
        <v>1749</v>
      </c>
      <c r="D584" s="12">
        <v>15294.71</v>
      </c>
      <c r="G584" t="s">
        <v>1749</v>
      </c>
      <c r="H584" s="4" t="s">
        <v>4459</v>
      </c>
    </row>
    <row r="585" spans="1:8" x14ac:dyDescent="0.25">
      <c r="A585" t="s">
        <v>3213</v>
      </c>
      <c r="B585" s="13">
        <v>44958</v>
      </c>
      <c r="C585" t="s">
        <v>1751</v>
      </c>
      <c r="D585" s="12">
        <v>8140.3</v>
      </c>
      <c r="G585" t="s">
        <v>1751</v>
      </c>
      <c r="H585" s="4" t="s">
        <v>4459</v>
      </c>
    </row>
    <row r="586" spans="1:8" x14ac:dyDescent="0.25">
      <c r="A586" t="s">
        <v>3213</v>
      </c>
      <c r="B586" s="13">
        <v>44958</v>
      </c>
      <c r="C586" t="s">
        <v>1753</v>
      </c>
      <c r="D586" s="12">
        <v>35348.080000000002</v>
      </c>
      <c r="G586" t="s">
        <v>1753</v>
      </c>
      <c r="H586" s="4" t="s">
        <v>4459</v>
      </c>
    </row>
    <row r="587" spans="1:8" x14ac:dyDescent="0.25">
      <c r="A587" t="s">
        <v>3213</v>
      </c>
      <c r="B587" s="13">
        <v>44958</v>
      </c>
      <c r="C587" t="s">
        <v>1755</v>
      </c>
      <c r="D587" s="12">
        <v>2750.93</v>
      </c>
      <c r="G587" t="s">
        <v>1755</v>
      </c>
      <c r="H587" s="4" t="s">
        <v>4459</v>
      </c>
    </row>
    <row r="588" spans="1:8" x14ac:dyDescent="0.25">
      <c r="A588" t="s">
        <v>3213</v>
      </c>
      <c r="B588" s="13">
        <v>44958</v>
      </c>
      <c r="C588" t="s">
        <v>1757</v>
      </c>
      <c r="D588" s="12">
        <v>24821.279999999999</v>
      </c>
      <c r="G588" t="s">
        <v>1757</v>
      </c>
      <c r="H588" s="4" t="s">
        <v>4459</v>
      </c>
    </row>
    <row r="589" spans="1:8" x14ac:dyDescent="0.25">
      <c r="A589" t="s">
        <v>3213</v>
      </c>
      <c r="B589" s="13">
        <v>44958</v>
      </c>
      <c r="C589" t="s">
        <v>1759</v>
      </c>
      <c r="D589" s="12">
        <v>33167.65</v>
      </c>
      <c r="G589" t="s">
        <v>1759</v>
      </c>
      <c r="H589" s="4" t="s">
        <v>4459</v>
      </c>
    </row>
    <row r="590" spans="1:8" x14ac:dyDescent="0.25">
      <c r="A590" t="s">
        <v>3213</v>
      </c>
      <c r="B590" s="13">
        <v>44958</v>
      </c>
      <c r="C590" t="s">
        <v>1761</v>
      </c>
      <c r="D590" s="12">
        <v>34029.22</v>
      </c>
      <c r="G590" t="s">
        <v>1761</v>
      </c>
      <c r="H590" s="4" t="s">
        <v>4459</v>
      </c>
    </row>
    <row r="591" spans="1:8" x14ac:dyDescent="0.25">
      <c r="A591" t="s">
        <v>3213</v>
      </c>
      <c r="B591" s="13">
        <v>44958</v>
      </c>
      <c r="C591" t="s">
        <v>1763</v>
      </c>
      <c r="D591" s="12">
        <v>3571.19</v>
      </c>
      <c r="G591" t="s">
        <v>1763</v>
      </c>
      <c r="H591" s="4" t="s">
        <v>4459</v>
      </c>
    </row>
    <row r="592" spans="1:8" x14ac:dyDescent="0.25">
      <c r="A592" t="s">
        <v>3213</v>
      </c>
      <c r="B592" s="13">
        <v>44958</v>
      </c>
      <c r="C592" t="s">
        <v>1765</v>
      </c>
      <c r="D592" s="12">
        <v>3258.86</v>
      </c>
      <c r="G592" t="s">
        <v>1765</v>
      </c>
      <c r="H592" s="4" t="s">
        <v>4459</v>
      </c>
    </row>
    <row r="593" spans="1:8" x14ac:dyDescent="0.25">
      <c r="A593" t="s">
        <v>3213</v>
      </c>
      <c r="B593" s="13">
        <v>44958</v>
      </c>
      <c r="C593" t="s">
        <v>1767</v>
      </c>
      <c r="D593" s="12">
        <v>122621.97</v>
      </c>
      <c r="G593" t="s">
        <v>1767</v>
      </c>
      <c r="H593" s="4" t="s">
        <v>4459</v>
      </c>
    </row>
    <row r="594" spans="1:8" x14ac:dyDescent="0.25">
      <c r="A594" t="s">
        <v>3213</v>
      </c>
      <c r="B594" s="13">
        <v>44958</v>
      </c>
      <c r="C594" t="s">
        <v>1769</v>
      </c>
      <c r="D594" s="12">
        <v>9560.18</v>
      </c>
      <c r="G594" t="s">
        <v>1769</v>
      </c>
      <c r="H594" s="4" t="s">
        <v>4459</v>
      </c>
    </row>
    <row r="595" spans="1:8" x14ac:dyDescent="0.25">
      <c r="A595" t="s">
        <v>3213</v>
      </c>
      <c r="B595" s="13">
        <v>44958</v>
      </c>
      <c r="C595" t="s">
        <v>1771</v>
      </c>
      <c r="D595" s="12">
        <v>34910.480000000003</v>
      </c>
      <c r="G595" t="s">
        <v>1771</v>
      </c>
      <c r="H595" s="4" t="s">
        <v>4459</v>
      </c>
    </row>
    <row r="596" spans="1:8" x14ac:dyDescent="0.25">
      <c r="A596" t="s">
        <v>3213</v>
      </c>
      <c r="B596" s="13">
        <v>44958</v>
      </c>
      <c r="C596" t="s">
        <v>1773</v>
      </c>
      <c r="D596" s="12">
        <v>1464.57</v>
      </c>
      <c r="G596" t="s">
        <v>1773</v>
      </c>
      <c r="H596" s="4" t="s">
        <v>4459</v>
      </c>
    </row>
    <row r="597" spans="1:8" x14ac:dyDescent="0.25">
      <c r="A597" t="s">
        <v>3213</v>
      </c>
      <c r="B597" s="13">
        <v>44958</v>
      </c>
      <c r="C597" t="s">
        <v>1775</v>
      </c>
      <c r="D597" s="12">
        <v>2940.66</v>
      </c>
      <c r="G597" t="s">
        <v>1775</v>
      </c>
      <c r="H597" s="4" t="s">
        <v>4459</v>
      </c>
    </row>
    <row r="598" spans="1:8" x14ac:dyDescent="0.25">
      <c r="A598" t="s">
        <v>3213</v>
      </c>
      <c r="B598" s="13">
        <v>44958</v>
      </c>
      <c r="C598" t="s">
        <v>1777</v>
      </c>
      <c r="D598" s="12">
        <v>22701.599999999999</v>
      </c>
      <c r="G598" t="s">
        <v>1777</v>
      </c>
      <c r="H598" s="4" t="s">
        <v>4459</v>
      </c>
    </row>
    <row r="599" spans="1:8" x14ac:dyDescent="0.25">
      <c r="A599" t="s">
        <v>3213</v>
      </c>
      <c r="B599" s="13">
        <v>44958</v>
      </c>
      <c r="C599" t="s">
        <v>1779</v>
      </c>
      <c r="D599" s="12">
        <v>2484.59</v>
      </c>
      <c r="G599" t="s">
        <v>1779</v>
      </c>
      <c r="H599" s="4" t="s">
        <v>4459</v>
      </c>
    </row>
    <row r="600" spans="1:8" x14ac:dyDescent="0.25">
      <c r="A600" t="s">
        <v>3213</v>
      </c>
      <c r="B600" s="13">
        <v>44958</v>
      </c>
      <c r="C600" t="s">
        <v>1781</v>
      </c>
      <c r="D600" s="12">
        <v>383635.71</v>
      </c>
      <c r="G600" t="s">
        <v>1781</v>
      </c>
      <c r="H600" s="4" t="s">
        <v>4459</v>
      </c>
    </row>
    <row r="601" spans="1:8" x14ac:dyDescent="0.25">
      <c r="A601" t="s">
        <v>3213</v>
      </c>
      <c r="B601" s="13">
        <v>44958</v>
      </c>
      <c r="C601" t="s">
        <v>1783</v>
      </c>
      <c r="D601" s="12">
        <v>51834.36</v>
      </c>
      <c r="G601" t="s">
        <v>1783</v>
      </c>
      <c r="H601" s="4" t="s">
        <v>4459</v>
      </c>
    </row>
    <row r="602" spans="1:8" x14ac:dyDescent="0.25">
      <c r="A602" t="s">
        <v>3213</v>
      </c>
      <c r="B602" s="13">
        <v>44958</v>
      </c>
      <c r="C602" t="s">
        <v>1785</v>
      </c>
      <c r="D602" s="12">
        <v>986.75</v>
      </c>
      <c r="G602" t="s">
        <v>1785</v>
      </c>
      <c r="H602" s="4" t="s">
        <v>4459</v>
      </c>
    </row>
    <row r="603" spans="1:8" x14ac:dyDescent="0.25">
      <c r="A603" t="s">
        <v>3213</v>
      </c>
      <c r="B603" s="13">
        <v>44958</v>
      </c>
      <c r="C603" t="s">
        <v>1787</v>
      </c>
      <c r="D603" s="12">
        <v>3633.81</v>
      </c>
      <c r="G603" t="s">
        <v>1787</v>
      </c>
      <c r="H603" s="4" t="s">
        <v>4459</v>
      </c>
    </row>
    <row r="604" spans="1:8" x14ac:dyDescent="0.25">
      <c r="A604" t="s">
        <v>3213</v>
      </c>
      <c r="B604" s="13">
        <v>44958</v>
      </c>
      <c r="C604" t="s">
        <v>1789</v>
      </c>
      <c r="D604" s="12">
        <v>26643.09</v>
      </c>
      <c r="G604" t="s">
        <v>1789</v>
      </c>
      <c r="H604" s="4" t="s">
        <v>4459</v>
      </c>
    </row>
    <row r="605" spans="1:8" x14ac:dyDescent="0.25">
      <c r="A605" t="s">
        <v>3213</v>
      </c>
      <c r="B605" s="13">
        <v>44958</v>
      </c>
      <c r="C605" t="s">
        <v>1791</v>
      </c>
      <c r="D605" s="12">
        <v>568597.68999999994</v>
      </c>
      <c r="G605" t="s">
        <v>1791</v>
      </c>
      <c r="H605" s="4" t="s">
        <v>4459</v>
      </c>
    </row>
    <row r="606" spans="1:8" x14ac:dyDescent="0.25">
      <c r="A606" t="s">
        <v>3213</v>
      </c>
      <c r="B606" s="13">
        <v>44958</v>
      </c>
      <c r="C606" t="s">
        <v>1793</v>
      </c>
      <c r="D606" s="12">
        <v>13462.82</v>
      </c>
      <c r="G606" t="s">
        <v>1793</v>
      </c>
      <c r="H606" s="4" t="s">
        <v>4459</v>
      </c>
    </row>
    <row r="607" spans="1:8" x14ac:dyDescent="0.25">
      <c r="A607" t="s">
        <v>3213</v>
      </c>
      <c r="B607" s="13">
        <v>44958</v>
      </c>
      <c r="C607" t="s">
        <v>1795</v>
      </c>
      <c r="D607" s="12">
        <v>11903.01</v>
      </c>
      <c r="G607" t="s">
        <v>1795</v>
      </c>
      <c r="H607" s="4" t="s">
        <v>4459</v>
      </c>
    </row>
    <row r="608" spans="1:8" x14ac:dyDescent="0.25">
      <c r="A608" t="s">
        <v>3213</v>
      </c>
      <c r="B608" s="13">
        <v>44958</v>
      </c>
      <c r="C608" t="s">
        <v>1797</v>
      </c>
      <c r="D608" s="12">
        <v>1989.12</v>
      </c>
      <c r="G608" t="s">
        <v>1797</v>
      </c>
      <c r="H608" s="4" t="s">
        <v>4459</v>
      </c>
    </row>
    <row r="609" spans="1:8" x14ac:dyDescent="0.25">
      <c r="A609" t="s">
        <v>3213</v>
      </c>
      <c r="B609" s="13">
        <v>44958</v>
      </c>
      <c r="C609" t="s">
        <v>1799</v>
      </c>
      <c r="D609" s="12">
        <v>213297.99</v>
      </c>
      <c r="G609" t="s">
        <v>1799</v>
      </c>
      <c r="H609" s="4" t="s">
        <v>4459</v>
      </c>
    </row>
    <row r="610" spans="1:8" x14ac:dyDescent="0.25">
      <c r="A610" t="s">
        <v>3213</v>
      </c>
      <c r="B610" s="13">
        <v>44958</v>
      </c>
      <c r="C610" t="s">
        <v>1801</v>
      </c>
      <c r="D610" s="12">
        <v>87181.4</v>
      </c>
      <c r="G610" t="s">
        <v>1801</v>
      </c>
      <c r="H610" s="4" t="s">
        <v>4459</v>
      </c>
    </row>
    <row r="611" spans="1:8" x14ac:dyDescent="0.25">
      <c r="A611" t="s">
        <v>3213</v>
      </c>
      <c r="B611" s="13">
        <v>44958</v>
      </c>
      <c r="C611" t="s">
        <v>1803</v>
      </c>
      <c r="D611" s="12">
        <v>1754.09</v>
      </c>
      <c r="G611" t="s">
        <v>1803</v>
      </c>
      <c r="H611" s="4" t="s">
        <v>4459</v>
      </c>
    </row>
    <row r="612" spans="1:8" x14ac:dyDescent="0.25">
      <c r="A612" t="s">
        <v>3213</v>
      </c>
      <c r="B612" s="13">
        <v>44958</v>
      </c>
      <c r="C612" t="s">
        <v>1805</v>
      </c>
      <c r="D612" s="12">
        <v>11858.01</v>
      </c>
      <c r="G612" t="s">
        <v>1805</v>
      </c>
      <c r="H612" s="4" t="s">
        <v>4459</v>
      </c>
    </row>
    <row r="613" spans="1:8" x14ac:dyDescent="0.25">
      <c r="A613" t="s">
        <v>3213</v>
      </c>
      <c r="B613" s="13">
        <v>44958</v>
      </c>
      <c r="C613" t="s">
        <v>1807</v>
      </c>
      <c r="D613" s="12">
        <v>88012.03</v>
      </c>
      <c r="G613" t="s">
        <v>1807</v>
      </c>
      <c r="H613" s="4" t="s">
        <v>4459</v>
      </c>
    </row>
    <row r="614" spans="1:8" x14ac:dyDescent="0.25">
      <c r="A614" t="s">
        <v>3213</v>
      </c>
      <c r="B614" s="13">
        <v>44958</v>
      </c>
      <c r="C614" t="s">
        <v>1809</v>
      </c>
      <c r="D614" s="12">
        <v>4633.8900000000003</v>
      </c>
      <c r="G614" t="s">
        <v>1809</v>
      </c>
      <c r="H614" s="4" t="s">
        <v>4459</v>
      </c>
    </row>
    <row r="615" spans="1:8" x14ac:dyDescent="0.25">
      <c r="A615" t="s">
        <v>3213</v>
      </c>
      <c r="B615" s="13">
        <v>44958</v>
      </c>
      <c r="C615" t="s">
        <v>1811</v>
      </c>
      <c r="D615" s="12">
        <v>29044.19</v>
      </c>
      <c r="G615" t="s">
        <v>1811</v>
      </c>
      <c r="H615" s="4" t="s">
        <v>4459</v>
      </c>
    </row>
    <row r="616" spans="1:8" x14ac:dyDescent="0.25">
      <c r="A616" t="s">
        <v>3213</v>
      </c>
      <c r="B616" s="13">
        <v>44958</v>
      </c>
      <c r="C616" t="s">
        <v>1813</v>
      </c>
      <c r="D616" s="12">
        <v>5431.68</v>
      </c>
      <c r="G616" t="s">
        <v>1813</v>
      </c>
      <c r="H616" s="4" t="s">
        <v>4459</v>
      </c>
    </row>
    <row r="617" spans="1:8" x14ac:dyDescent="0.25">
      <c r="A617" t="s">
        <v>3213</v>
      </c>
      <c r="B617" s="13">
        <v>44958</v>
      </c>
      <c r="C617" t="s">
        <v>1815</v>
      </c>
      <c r="D617" s="12">
        <v>34167.620000000003</v>
      </c>
      <c r="G617" t="s">
        <v>1815</v>
      </c>
      <c r="H617" s="4" t="s">
        <v>4459</v>
      </c>
    </row>
    <row r="618" spans="1:8" x14ac:dyDescent="0.25">
      <c r="A618" t="s">
        <v>3213</v>
      </c>
      <c r="B618" s="13">
        <v>44958</v>
      </c>
      <c r="C618" t="s">
        <v>1817</v>
      </c>
      <c r="D618" s="12">
        <v>20387.419999999998</v>
      </c>
      <c r="G618" t="s">
        <v>1817</v>
      </c>
      <c r="H618" s="4" t="s">
        <v>4459</v>
      </c>
    </row>
    <row r="619" spans="1:8" x14ac:dyDescent="0.25">
      <c r="A619" t="s">
        <v>3213</v>
      </c>
      <c r="B619" s="13">
        <v>44958</v>
      </c>
      <c r="C619" t="s">
        <v>1819</v>
      </c>
      <c r="D619" s="12">
        <v>83080.429999999993</v>
      </c>
      <c r="G619" t="s">
        <v>1819</v>
      </c>
      <c r="H619" s="4" t="s">
        <v>4459</v>
      </c>
    </row>
    <row r="620" spans="1:8" x14ac:dyDescent="0.25">
      <c r="A620" t="s">
        <v>3213</v>
      </c>
      <c r="B620" s="13">
        <v>44958</v>
      </c>
      <c r="C620" t="s">
        <v>1821</v>
      </c>
      <c r="D620" s="12">
        <v>7882580.9900000002</v>
      </c>
      <c r="G620" t="s">
        <v>1821</v>
      </c>
      <c r="H620" s="4" t="s">
        <v>4459</v>
      </c>
    </row>
    <row r="621" spans="1:8" x14ac:dyDescent="0.25">
      <c r="A621" t="s">
        <v>3213</v>
      </c>
      <c r="B621" s="13">
        <v>44958</v>
      </c>
      <c r="C621" t="s">
        <v>1823</v>
      </c>
      <c r="D621" s="12">
        <v>18444.689999999999</v>
      </c>
      <c r="G621" t="s">
        <v>1823</v>
      </c>
      <c r="H621" s="4" t="s">
        <v>4459</v>
      </c>
    </row>
    <row r="622" spans="1:8" x14ac:dyDescent="0.25">
      <c r="A622" t="s">
        <v>3213</v>
      </c>
      <c r="B622" s="13">
        <v>44958</v>
      </c>
      <c r="C622" t="s">
        <v>1825</v>
      </c>
      <c r="D622" s="12">
        <v>2969.93</v>
      </c>
      <c r="G622" t="s">
        <v>1825</v>
      </c>
      <c r="H622" s="4" t="s">
        <v>4459</v>
      </c>
    </row>
    <row r="623" spans="1:8" x14ac:dyDescent="0.25">
      <c r="A623" t="s">
        <v>3213</v>
      </c>
      <c r="B623" s="13">
        <v>44958</v>
      </c>
      <c r="C623" t="s">
        <v>1827</v>
      </c>
      <c r="D623" s="12">
        <v>1817.2</v>
      </c>
      <c r="G623" t="s">
        <v>1827</v>
      </c>
      <c r="H623" s="4" t="s">
        <v>4459</v>
      </c>
    </row>
    <row r="624" spans="1:8" x14ac:dyDescent="0.25">
      <c r="A624" t="s">
        <v>3213</v>
      </c>
      <c r="B624" s="13">
        <v>44958</v>
      </c>
      <c r="C624" t="s">
        <v>1829</v>
      </c>
      <c r="D624" s="12">
        <v>21406.06</v>
      </c>
      <c r="G624" t="s">
        <v>1829</v>
      </c>
      <c r="H624" s="4" t="s">
        <v>4459</v>
      </c>
    </row>
    <row r="625" spans="1:8" x14ac:dyDescent="0.25">
      <c r="A625" t="s">
        <v>3213</v>
      </c>
      <c r="B625" s="13">
        <v>44958</v>
      </c>
      <c r="C625" t="s">
        <v>1831</v>
      </c>
      <c r="D625" s="12">
        <v>253979.93</v>
      </c>
      <c r="G625" t="s">
        <v>1831</v>
      </c>
      <c r="H625" s="4" t="s">
        <v>4459</v>
      </c>
    </row>
    <row r="626" spans="1:8" x14ac:dyDescent="0.25">
      <c r="A626" t="s">
        <v>3213</v>
      </c>
      <c r="B626" s="13">
        <v>44958</v>
      </c>
      <c r="C626" t="s">
        <v>1833</v>
      </c>
      <c r="D626" s="12">
        <v>52229.09</v>
      </c>
      <c r="G626" t="s">
        <v>1833</v>
      </c>
      <c r="H626" s="4" t="s">
        <v>4459</v>
      </c>
    </row>
    <row r="627" spans="1:8" x14ac:dyDescent="0.25">
      <c r="A627" t="s">
        <v>3213</v>
      </c>
      <c r="B627" s="13">
        <v>44958</v>
      </c>
      <c r="C627" t="s">
        <v>1835</v>
      </c>
      <c r="D627" s="12">
        <v>55788.51</v>
      </c>
      <c r="G627" t="s">
        <v>1835</v>
      </c>
      <c r="H627" s="4" t="s">
        <v>4459</v>
      </c>
    </row>
    <row r="628" spans="1:8" x14ac:dyDescent="0.25">
      <c r="A628" t="s">
        <v>3213</v>
      </c>
      <c r="B628" s="13">
        <v>44958</v>
      </c>
      <c r="C628" t="s">
        <v>1837</v>
      </c>
      <c r="D628" s="12">
        <v>11521.25</v>
      </c>
      <c r="G628" t="s">
        <v>1837</v>
      </c>
      <c r="H628" s="4" t="s">
        <v>4459</v>
      </c>
    </row>
    <row r="629" spans="1:8" x14ac:dyDescent="0.25">
      <c r="A629" t="s">
        <v>3213</v>
      </c>
      <c r="B629" s="13">
        <v>44958</v>
      </c>
      <c r="C629" t="s">
        <v>1839</v>
      </c>
      <c r="D629" s="12">
        <v>43362.28</v>
      </c>
      <c r="G629" t="s">
        <v>1839</v>
      </c>
      <c r="H629" s="4" t="s">
        <v>4459</v>
      </c>
    </row>
    <row r="630" spans="1:8" x14ac:dyDescent="0.25">
      <c r="A630" t="s">
        <v>3213</v>
      </c>
      <c r="B630" s="13">
        <v>44958</v>
      </c>
      <c r="C630" t="s">
        <v>1841</v>
      </c>
      <c r="D630" s="12">
        <v>2255.25</v>
      </c>
      <c r="G630" t="s">
        <v>1841</v>
      </c>
      <c r="H630" s="4" t="s">
        <v>4459</v>
      </c>
    </row>
    <row r="631" spans="1:8" x14ac:dyDescent="0.25">
      <c r="A631" t="s">
        <v>3213</v>
      </c>
      <c r="B631" s="13">
        <v>44958</v>
      </c>
      <c r="C631" t="s">
        <v>1843</v>
      </c>
      <c r="D631" s="12">
        <v>6738.8</v>
      </c>
      <c r="G631" t="s">
        <v>1843</v>
      </c>
      <c r="H631" s="4" t="s">
        <v>4459</v>
      </c>
    </row>
    <row r="632" spans="1:8" x14ac:dyDescent="0.25">
      <c r="A632" t="s">
        <v>3213</v>
      </c>
      <c r="B632" s="13">
        <v>44958</v>
      </c>
      <c r="C632" t="s">
        <v>1845</v>
      </c>
      <c r="D632" s="12">
        <v>88416.21</v>
      </c>
      <c r="G632" t="s">
        <v>1845</v>
      </c>
      <c r="H632" s="4" t="s">
        <v>4459</v>
      </c>
    </row>
    <row r="633" spans="1:8" x14ac:dyDescent="0.25">
      <c r="A633" t="s">
        <v>3213</v>
      </c>
      <c r="B633" s="13">
        <v>44958</v>
      </c>
      <c r="C633" t="s">
        <v>1847</v>
      </c>
      <c r="D633" s="12">
        <v>3816.33</v>
      </c>
      <c r="G633" t="s">
        <v>1847</v>
      </c>
      <c r="H633" s="4" t="s">
        <v>4459</v>
      </c>
    </row>
    <row r="634" spans="1:8" x14ac:dyDescent="0.25">
      <c r="A634" t="s">
        <v>3213</v>
      </c>
      <c r="B634" s="13">
        <v>44958</v>
      </c>
      <c r="C634" t="s">
        <v>1849</v>
      </c>
      <c r="D634" s="12">
        <v>3707.58</v>
      </c>
      <c r="G634" t="s">
        <v>1849</v>
      </c>
      <c r="H634" s="4" t="s">
        <v>4459</v>
      </c>
    </row>
    <row r="635" spans="1:8" x14ac:dyDescent="0.25">
      <c r="A635" t="s">
        <v>3213</v>
      </c>
      <c r="B635" s="13">
        <v>44958</v>
      </c>
      <c r="C635" t="s">
        <v>1851</v>
      </c>
      <c r="D635" s="12">
        <v>28695.98</v>
      </c>
      <c r="G635" t="s">
        <v>1851</v>
      </c>
      <c r="H635" s="4" t="s">
        <v>4459</v>
      </c>
    </row>
    <row r="636" spans="1:8" x14ac:dyDescent="0.25">
      <c r="A636" t="s">
        <v>3213</v>
      </c>
      <c r="B636" s="13">
        <v>44958</v>
      </c>
      <c r="C636" t="s">
        <v>1853</v>
      </c>
      <c r="D636" s="12">
        <v>10027.219999999999</v>
      </c>
      <c r="G636" t="s">
        <v>1853</v>
      </c>
      <c r="H636" s="4" t="s">
        <v>4459</v>
      </c>
    </row>
    <row r="637" spans="1:8" x14ac:dyDescent="0.25">
      <c r="A637" t="s">
        <v>3213</v>
      </c>
      <c r="B637" s="13">
        <v>44958</v>
      </c>
      <c r="C637" t="s">
        <v>1855</v>
      </c>
      <c r="D637" s="12">
        <v>14924.73</v>
      </c>
      <c r="G637" t="s">
        <v>1855</v>
      </c>
      <c r="H637" s="4" t="s">
        <v>4459</v>
      </c>
    </row>
    <row r="638" spans="1:8" x14ac:dyDescent="0.25">
      <c r="A638" t="s">
        <v>3213</v>
      </c>
      <c r="B638" s="13">
        <v>44958</v>
      </c>
      <c r="C638" t="s">
        <v>1857</v>
      </c>
      <c r="D638" s="12">
        <v>3392.93</v>
      </c>
      <c r="G638" t="s">
        <v>1857</v>
      </c>
      <c r="H638" s="4" t="s">
        <v>4459</v>
      </c>
    </row>
    <row r="639" spans="1:8" x14ac:dyDescent="0.25">
      <c r="A639" t="s">
        <v>3213</v>
      </c>
      <c r="B639" s="13">
        <v>44958</v>
      </c>
      <c r="C639" t="s">
        <v>1859</v>
      </c>
      <c r="D639" s="12">
        <v>14993.04</v>
      </c>
      <c r="G639" t="s">
        <v>1859</v>
      </c>
      <c r="H639" s="4" t="s">
        <v>4459</v>
      </c>
    </row>
    <row r="640" spans="1:8" x14ac:dyDescent="0.25">
      <c r="A640" t="s">
        <v>3213</v>
      </c>
      <c r="B640" s="13">
        <v>44958</v>
      </c>
      <c r="C640" t="s">
        <v>1861</v>
      </c>
      <c r="D640" s="12">
        <v>1544.67</v>
      </c>
      <c r="G640" t="s">
        <v>1861</v>
      </c>
      <c r="H640" s="4" t="s">
        <v>4459</v>
      </c>
    </row>
    <row r="641" spans="1:8" x14ac:dyDescent="0.25">
      <c r="A641" t="s">
        <v>3213</v>
      </c>
      <c r="B641" s="13">
        <v>44958</v>
      </c>
      <c r="C641" t="s">
        <v>1863</v>
      </c>
      <c r="D641" s="12">
        <v>1207.0899999999999</v>
      </c>
      <c r="G641" t="s">
        <v>1863</v>
      </c>
      <c r="H641" s="4" t="s">
        <v>4459</v>
      </c>
    </row>
    <row r="642" spans="1:8" x14ac:dyDescent="0.25">
      <c r="A642" t="s">
        <v>3213</v>
      </c>
      <c r="B642" s="13">
        <v>44958</v>
      </c>
      <c r="C642" t="s">
        <v>1865</v>
      </c>
      <c r="D642" s="12">
        <v>67148.89</v>
      </c>
      <c r="G642" t="s">
        <v>1865</v>
      </c>
      <c r="H642" s="4" t="s">
        <v>4459</v>
      </c>
    </row>
    <row r="643" spans="1:8" x14ac:dyDescent="0.25">
      <c r="A643" t="s">
        <v>3213</v>
      </c>
      <c r="B643" s="13">
        <v>44958</v>
      </c>
      <c r="C643" t="s">
        <v>1867</v>
      </c>
      <c r="D643" s="12">
        <v>1843.23</v>
      </c>
      <c r="G643" t="s">
        <v>1867</v>
      </c>
      <c r="H643" s="4" t="s">
        <v>4459</v>
      </c>
    </row>
    <row r="644" spans="1:8" x14ac:dyDescent="0.25">
      <c r="A644" t="s">
        <v>3213</v>
      </c>
      <c r="B644" s="13">
        <v>44958</v>
      </c>
      <c r="C644" t="s">
        <v>1869</v>
      </c>
      <c r="D644" s="12">
        <v>7942</v>
      </c>
      <c r="G644" t="s">
        <v>1869</v>
      </c>
      <c r="H644" s="4" t="s">
        <v>4459</v>
      </c>
    </row>
    <row r="645" spans="1:8" x14ac:dyDescent="0.25">
      <c r="A645" t="s">
        <v>3213</v>
      </c>
      <c r="B645" s="13">
        <v>44958</v>
      </c>
      <c r="C645" t="s">
        <v>1871</v>
      </c>
      <c r="D645" s="12">
        <v>209325.97</v>
      </c>
      <c r="G645" t="s">
        <v>1871</v>
      </c>
      <c r="H645" s="4" t="s">
        <v>4459</v>
      </c>
    </row>
    <row r="646" spans="1:8" x14ac:dyDescent="0.25">
      <c r="A646" t="s">
        <v>3213</v>
      </c>
      <c r="B646" s="13">
        <v>44958</v>
      </c>
      <c r="C646" t="s">
        <v>1873</v>
      </c>
      <c r="D646" s="12">
        <v>5049.38</v>
      </c>
      <c r="G646" t="s">
        <v>1873</v>
      </c>
      <c r="H646" s="4" t="s">
        <v>4459</v>
      </c>
    </row>
    <row r="647" spans="1:8" x14ac:dyDescent="0.25">
      <c r="A647" t="s">
        <v>3213</v>
      </c>
      <c r="B647" s="13">
        <v>44958</v>
      </c>
      <c r="C647" t="s">
        <v>1875</v>
      </c>
      <c r="D647" s="12">
        <v>196896.93</v>
      </c>
      <c r="G647" t="s">
        <v>1875</v>
      </c>
      <c r="H647" s="4" t="s">
        <v>4459</v>
      </c>
    </row>
    <row r="648" spans="1:8" x14ac:dyDescent="0.25">
      <c r="A648" t="s">
        <v>3213</v>
      </c>
      <c r="B648" s="13">
        <v>44967</v>
      </c>
      <c r="C648" t="s">
        <v>1886</v>
      </c>
      <c r="D648" s="12">
        <v>16890.560000000001</v>
      </c>
      <c r="G648" t="s">
        <v>1886</v>
      </c>
      <c r="H648" s="4" t="s">
        <v>4459</v>
      </c>
    </row>
    <row r="649" spans="1:8" x14ac:dyDescent="0.25">
      <c r="A649" t="s">
        <v>3213</v>
      </c>
      <c r="B649" s="13">
        <v>44967</v>
      </c>
      <c r="C649" t="s">
        <v>1890</v>
      </c>
      <c r="D649" s="12">
        <v>233790.74</v>
      </c>
      <c r="G649" t="s">
        <v>1890</v>
      </c>
      <c r="H649" s="4" t="s">
        <v>4459</v>
      </c>
    </row>
    <row r="650" spans="1:8" x14ac:dyDescent="0.25">
      <c r="A650" t="s">
        <v>3213</v>
      </c>
      <c r="B650" s="13">
        <v>44967</v>
      </c>
      <c r="C650" t="s">
        <v>1893</v>
      </c>
      <c r="D650" s="12">
        <v>110789.98</v>
      </c>
      <c r="G650" t="s">
        <v>1893</v>
      </c>
      <c r="H650" s="4" t="s">
        <v>4459</v>
      </c>
    </row>
    <row r="651" spans="1:8" x14ac:dyDescent="0.25">
      <c r="A651" t="s">
        <v>3213</v>
      </c>
      <c r="B651" s="13">
        <v>44967</v>
      </c>
      <c r="C651" t="s">
        <v>1895</v>
      </c>
      <c r="D651" s="12">
        <v>12281.36</v>
      </c>
      <c r="G651" t="s">
        <v>1895</v>
      </c>
      <c r="H651" s="4" t="s">
        <v>4459</v>
      </c>
    </row>
    <row r="652" spans="1:8" x14ac:dyDescent="0.25">
      <c r="A652" t="s">
        <v>3213</v>
      </c>
      <c r="B652" s="13">
        <v>44967</v>
      </c>
      <c r="C652" t="s">
        <v>1897</v>
      </c>
      <c r="D652" s="12">
        <v>2319.98</v>
      </c>
      <c r="G652" t="s">
        <v>1897</v>
      </c>
      <c r="H652" s="4" t="s">
        <v>4459</v>
      </c>
    </row>
    <row r="653" spans="1:8" x14ac:dyDescent="0.25">
      <c r="A653" t="s">
        <v>3213</v>
      </c>
      <c r="B653" s="13">
        <v>44967</v>
      </c>
      <c r="C653" t="s">
        <v>1899</v>
      </c>
      <c r="D653" s="12">
        <v>18920.78</v>
      </c>
      <c r="G653" t="s">
        <v>1899</v>
      </c>
      <c r="H653" s="4" t="s">
        <v>4459</v>
      </c>
    </row>
    <row r="654" spans="1:8" x14ac:dyDescent="0.25">
      <c r="A654" t="s">
        <v>3213</v>
      </c>
      <c r="B654" s="13">
        <v>44967</v>
      </c>
      <c r="C654" t="s">
        <v>1901</v>
      </c>
      <c r="D654" s="12">
        <v>8843.7099999999991</v>
      </c>
      <c r="G654" t="s">
        <v>1901</v>
      </c>
      <c r="H654" s="4" t="s">
        <v>4459</v>
      </c>
    </row>
    <row r="655" spans="1:8" x14ac:dyDescent="0.25">
      <c r="A655" t="s">
        <v>3213</v>
      </c>
      <c r="B655" s="13">
        <v>44967</v>
      </c>
      <c r="C655" t="s">
        <v>1903</v>
      </c>
      <c r="D655" s="12">
        <v>90804.73</v>
      </c>
      <c r="G655" t="s">
        <v>1903</v>
      </c>
      <c r="H655" s="4" t="s">
        <v>4459</v>
      </c>
    </row>
    <row r="656" spans="1:8" x14ac:dyDescent="0.25">
      <c r="A656" t="s">
        <v>3213</v>
      </c>
      <c r="B656" s="13">
        <v>44967</v>
      </c>
      <c r="C656" t="s">
        <v>1905</v>
      </c>
      <c r="D656" s="12">
        <v>13770.2</v>
      </c>
      <c r="G656" t="s">
        <v>1905</v>
      </c>
      <c r="H656" s="4" t="s">
        <v>4459</v>
      </c>
    </row>
    <row r="657" spans="1:8" x14ac:dyDescent="0.25">
      <c r="A657" t="s">
        <v>3213</v>
      </c>
      <c r="B657" s="13">
        <v>44967</v>
      </c>
      <c r="C657" t="s">
        <v>1907</v>
      </c>
      <c r="D657" s="12">
        <v>8458.2900000000009</v>
      </c>
      <c r="G657" t="s">
        <v>1907</v>
      </c>
      <c r="H657" s="4" t="s">
        <v>4459</v>
      </c>
    </row>
    <row r="658" spans="1:8" x14ac:dyDescent="0.25">
      <c r="A658" t="s">
        <v>3213</v>
      </c>
      <c r="B658" s="13">
        <v>44967</v>
      </c>
      <c r="C658" t="s">
        <v>1909</v>
      </c>
      <c r="D658" s="12">
        <v>829596.59</v>
      </c>
      <c r="G658" t="s">
        <v>1909</v>
      </c>
      <c r="H658" s="4" t="s">
        <v>4459</v>
      </c>
    </row>
    <row r="659" spans="1:8" x14ac:dyDescent="0.25">
      <c r="A659" t="s">
        <v>3213</v>
      </c>
      <c r="B659" s="13">
        <v>44967</v>
      </c>
      <c r="C659" t="s">
        <v>1911</v>
      </c>
      <c r="D659" s="12">
        <v>832.18</v>
      </c>
      <c r="G659" t="s">
        <v>1911</v>
      </c>
      <c r="H659" s="4" t="s">
        <v>4459</v>
      </c>
    </row>
    <row r="660" spans="1:8" x14ac:dyDescent="0.25">
      <c r="A660" t="s">
        <v>3213</v>
      </c>
      <c r="B660" s="13">
        <v>44967</v>
      </c>
      <c r="C660" t="s">
        <v>1913</v>
      </c>
      <c r="D660" s="12">
        <v>10687.01</v>
      </c>
      <c r="G660" t="s">
        <v>1913</v>
      </c>
      <c r="H660" s="4" t="s">
        <v>4459</v>
      </c>
    </row>
    <row r="661" spans="1:8" x14ac:dyDescent="0.25">
      <c r="A661" t="s">
        <v>3213</v>
      </c>
      <c r="B661" s="13">
        <v>44967</v>
      </c>
      <c r="C661" t="s">
        <v>1915</v>
      </c>
      <c r="D661" s="12">
        <v>23730.55</v>
      </c>
      <c r="G661" t="s">
        <v>1915</v>
      </c>
      <c r="H661" s="4" t="s">
        <v>4459</v>
      </c>
    </row>
    <row r="662" spans="1:8" x14ac:dyDescent="0.25">
      <c r="A662" t="s">
        <v>3213</v>
      </c>
      <c r="B662" s="13">
        <v>44986</v>
      </c>
      <c r="C662" t="s">
        <v>1932</v>
      </c>
      <c r="D662" s="12">
        <v>7859.66</v>
      </c>
      <c r="G662" t="s">
        <v>1932</v>
      </c>
      <c r="H662" s="4" t="s">
        <v>4459</v>
      </c>
    </row>
    <row r="663" spans="1:8" x14ac:dyDescent="0.25">
      <c r="A663" t="s">
        <v>3213</v>
      </c>
      <c r="B663" s="13">
        <v>44986</v>
      </c>
      <c r="C663" t="s">
        <v>1934</v>
      </c>
      <c r="D663" s="12">
        <v>20275.330000000002</v>
      </c>
      <c r="G663" t="s">
        <v>1934</v>
      </c>
      <c r="H663" s="4" t="s">
        <v>4459</v>
      </c>
    </row>
    <row r="664" spans="1:8" x14ac:dyDescent="0.25">
      <c r="A664" t="s">
        <v>3213</v>
      </c>
      <c r="B664" s="13">
        <v>44986</v>
      </c>
      <c r="C664" t="s">
        <v>1936</v>
      </c>
      <c r="D664" s="12">
        <v>41705.86</v>
      </c>
      <c r="G664" t="s">
        <v>1936</v>
      </c>
      <c r="H664" s="4" t="s">
        <v>4459</v>
      </c>
    </row>
    <row r="665" spans="1:8" x14ac:dyDescent="0.25">
      <c r="A665" t="s">
        <v>3213</v>
      </c>
      <c r="B665" s="13">
        <v>44986</v>
      </c>
      <c r="C665" t="s">
        <v>1938</v>
      </c>
      <c r="D665" s="12">
        <v>9471.86</v>
      </c>
      <c r="G665" t="s">
        <v>1938</v>
      </c>
      <c r="H665" s="4" t="s">
        <v>4459</v>
      </c>
    </row>
    <row r="666" spans="1:8" x14ac:dyDescent="0.25">
      <c r="A666" t="s">
        <v>3213</v>
      </c>
      <c r="B666" s="13">
        <v>44986</v>
      </c>
      <c r="C666" t="s">
        <v>1940</v>
      </c>
      <c r="D666" s="12">
        <v>45180.32</v>
      </c>
      <c r="G666" t="s">
        <v>1940</v>
      </c>
      <c r="H666" s="4" t="s">
        <v>4459</v>
      </c>
    </row>
    <row r="667" spans="1:8" x14ac:dyDescent="0.25">
      <c r="A667" t="s">
        <v>3213</v>
      </c>
      <c r="B667" s="13">
        <v>44986</v>
      </c>
      <c r="C667" t="s">
        <v>1942</v>
      </c>
      <c r="D667" s="12">
        <v>80352.25</v>
      </c>
      <c r="G667" t="s">
        <v>1942</v>
      </c>
      <c r="H667" s="4" t="s">
        <v>4459</v>
      </c>
    </row>
    <row r="668" spans="1:8" x14ac:dyDescent="0.25">
      <c r="A668" t="s">
        <v>3213</v>
      </c>
      <c r="B668" s="13">
        <v>44986</v>
      </c>
      <c r="C668" t="s">
        <v>1944</v>
      </c>
      <c r="D668" s="12">
        <v>3324.32</v>
      </c>
      <c r="G668" t="s">
        <v>1944</v>
      </c>
      <c r="H668" s="4" t="s">
        <v>4459</v>
      </c>
    </row>
    <row r="669" spans="1:8" x14ac:dyDescent="0.25">
      <c r="A669" t="s">
        <v>3213</v>
      </c>
      <c r="B669" s="13">
        <v>44986</v>
      </c>
      <c r="C669" t="s">
        <v>1946</v>
      </c>
      <c r="D669" s="12">
        <v>10545.53</v>
      </c>
      <c r="G669" t="s">
        <v>1946</v>
      </c>
      <c r="H669" s="4" t="s">
        <v>4459</v>
      </c>
    </row>
    <row r="670" spans="1:8" x14ac:dyDescent="0.25">
      <c r="A670" t="s">
        <v>3213</v>
      </c>
      <c r="B670" s="13">
        <v>44986</v>
      </c>
      <c r="C670" t="s">
        <v>1948</v>
      </c>
      <c r="D670" s="12">
        <v>59558.85</v>
      </c>
      <c r="G670" t="s">
        <v>1948</v>
      </c>
      <c r="H670" s="4" t="s">
        <v>4459</v>
      </c>
    </row>
    <row r="671" spans="1:8" x14ac:dyDescent="0.25">
      <c r="A671" t="s">
        <v>3213</v>
      </c>
      <c r="B671" s="13">
        <v>44986</v>
      </c>
      <c r="C671" t="s">
        <v>1950</v>
      </c>
      <c r="D671" s="12">
        <v>6207.74</v>
      </c>
      <c r="G671" t="s">
        <v>1950</v>
      </c>
      <c r="H671" s="4" t="s">
        <v>4459</v>
      </c>
    </row>
    <row r="672" spans="1:8" x14ac:dyDescent="0.25">
      <c r="A672" t="s">
        <v>3213</v>
      </c>
      <c r="B672" s="13">
        <v>44986</v>
      </c>
      <c r="C672" t="s">
        <v>1952</v>
      </c>
      <c r="D672" s="12">
        <v>2150.79</v>
      </c>
      <c r="G672" t="s">
        <v>1952</v>
      </c>
      <c r="H672" s="4" t="s">
        <v>4459</v>
      </c>
    </row>
    <row r="673" spans="1:8" x14ac:dyDescent="0.25">
      <c r="A673" t="s">
        <v>3213</v>
      </c>
      <c r="B673" s="13">
        <v>44986</v>
      </c>
      <c r="C673" t="s">
        <v>1954</v>
      </c>
      <c r="D673" s="12">
        <v>338062.87</v>
      </c>
      <c r="G673" t="s">
        <v>1954</v>
      </c>
      <c r="H673" s="4" t="s">
        <v>4459</v>
      </c>
    </row>
    <row r="674" spans="1:8" x14ac:dyDescent="0.25">
      <c r="A674" t="s">
        <v>3213</v>
      </c>
      <c r="B674" s="13">
        <v>44986</v>
      </c>
      <c r="C674" t="s">
        <v>1956</v>
      </c>
      <c r="D674" s="12">
        <v>5660.79</v>
      </c>
      <c r="G674" t="s">
        <v>1956</v>
      </c>
      <c r="H674" s="4" t="s">
        <v>4459</v>
      </c>
    </row>
    <row r="675" spans="1:8" x14ac:dyDescent="0.25">
      <c r="A675" t="s">
        <v>3213</v>
      </c>
      <c r="B675" s="13">
        <v>44986</v>
      </c>
      <c r="C675" t="s">
        <v>1958</v>
      </c>
      <c r="D675" s="12">
        <v>2853.04</v>
      </c>
      <c r="G675" t="s">
        <v>1958</v>
      </c>
      <c r="H675" s="4" t="s">
        <v>4459</v>
      </c>
    </row>
    <row r="676" spans="1:8" x14ac:dyDescent="0.25">
      <c r="A676" t="s">
        <v>3213</v>
      </c>
      <c r="B676" s="13">
        <v>44986</v>
      </c>
      <c r="C676" t="s">
        <v>1960</v>
      </c>
      <c r="D676" s="12">
        <v>114359.22</v>
      </c>
      <c r="G676" t="s">
        <v>1960</v>
      </c>
      <c r="H676" s="4" t="s">
        <v>4459</v>
      </c>
    </row>
    <row r="677" spans="1:8" x14ac:dyDescent="0.25">
      <c r="A677" t="s">
        <v>3213</v>
      </c>
      <c r="B677" s="13">
        <v>44986</v>
      </c>
      <c r="C677" t="s">
        <v>1962</v>
      </c>
      <c r="D677" s="12">
        <v>15294.71</v>
      </c>
      <c r="G677" t="s">
        <v>1962</v>
      </c>
      <c r="H677" s="4" t="s">
        <v>4459</v>
      </c>
    </row>
    <row r="678" spans="1:8" x14ac:dyDescent="0.25">
      <c r="A678" t="s">
        <v>3213</v>
      </c>
      <c r="B678" s="13">
        <v>44986</v>
      </c>
      <c r="C678" t="s">
        <v>1964</v>
      </c>
      <c r="D678" s="12">
        <v>8140.3</v>
      </c>
      <c r="G678" t="s">
        <v>1964</v>
      </c>
      <c r="H678" s="4" t="s">
        <v>4459</v>
      </c>
    </row>
    <row r="679" spans="1:8" x14ac:dyDescent="0.25">
      <c r="A679" t="s">
        <v>3213</v>
      </c>
      <c r="B679" s="13">
        <v>44986</v>
      </c>
      <c r="C679" t="s">
        <v>1966</v>
      </c>
      <c r="D679" s="12">
        <v>35348.080000000002</v>
      </c>
      <c r="G679" t="s">
        <v>1966</v>
      </c>
      <c r="H679" s="4" t="s">
        <v>4459</v>
      </c>
    </row>
    <row r="680" spans="1:8" x14ac:dyDescent="0.25">
      <c r="A680" t="s">
        <v>3213</v>
      </c>
      <c r="B680" s="13">
        <v>44986</v>
      </c>
      <c r="C680" t="s">
        <v>1968</v>
      </c>
      <c r="D680" s="12">
        <v>2750.93</v>
      </c>
      <c r="G680" t="s">
        <v>1968</v>
      </c>
      <c r="H680" s="4" t="s">
        <v>4459</v>
      </c>
    </row>
    <row r="681" spans="1:8" x14ac:dyDescent="0.25">
      <c r="A681" t="s">
        <v>3213</v>
      </c>
      <c r="B681" s="13">
        <v>44986</v>
      </c>
      <c r="C681" t="s">
        <v>1970</v>
      </c>
      <c r="D681" s="12">
        <v>24821.279999999999</v>
      </c>
      <c r="G681" t="s">
        <v>1970</v>
      </c>
      <c r="H681" s="4" t="s">
        <v>4459</v>
      </c>
    </row>
    <row r="682" spans="1:8" x14ac:dyDescent="0.25">
      <c r="A682" t="s">
        <v>3213</v>
      </c>
      <c r="B682" s="13">
        <v>44986</v>
      </c>
      <c r="C682" t="s">
        <v>1972</v>
      </c>
      <c r="D682" s="12">
        <v>33167.65</v>
      </c>
      <c r="G682" t="s">
        <v>1972</v>
      </c>
      <c r="H682" s="4" t="s">
        <v>4459</v>
      </c>
    </row>
    <row r="683" spans="1:8" x14ac:dyDescent="0.25">
      <c r="A683" t="s">
        <v>3213</v>
      </c>
      <c r="B683" s="13">
        <v>44986</v>
      </c>
      <c r="C683" t="s">
        <v>1974</v>
      </c>
      <c r="D683" s="12">
        <v>34029.22</v>
      </c>
      <c r="G683" t="s">
        <v>1974</v>
      </c>
      <c r="H683" s="4" t="s">
        <v>4459</v>
      </c>
    </row>
    <row r="684" spans="1:8" x14ac:dyDescent="0.25">
      <c r="A684" t="s">
        <v>3213</v>
      </c>
      <c r="B684" s="13">
        <v>44986</v>
      </c>
      <c r="C684" t="s">
        <v>1976</v>
      </c>
      <c r="D684" s="12">
        <v>3571.19</v>
      </c>
      <c r="G684" t="s">
        <v>1976</v>
      </c>
      <c r="H684" s="4" t="s">
        <v>4459</v>
      </c>
    </row>
    <row r="685" spans="1:8" x14ac:dyDescent="0.25">
      <c r="A685" t="s">
        <v>3213</v>
      </c>
      <c r="B685" s="13">
        <v>44986</v>
      </c>
      <c r="C685" t="s">
        <v>1978</v>
      </c>
      <c r="D685" s="12">
        <v>3258.86</v>
      </c>
      <c r="G685" t="s">
        <v>1978</v>
      </c>
      <c r="H685" s="4" t="s">
        <v>4459</v>
      </c>
    </row>
    <row r="686" spans="1:8" x14ac:dyDescent="0.25">
      <c r="A686" t="s">
        <v>3213</v>
      </c>
      <c r="B686" s="13">
        <v>44986</v>
      </c>
      <c r="C686" t="s">
        <v>1980</v>
      </c>
      <c r="D686" s="12">
        <v>122621.97</v>
      </c>
      <c r="G686" t="s">
        <v>1980</v>
      </c>
      <c r="H686" s="4" t="s">
        <v>4459</v>
      </c>
    </row>
    <row r="687" spans="1:8" x14ac:dyDescent="0.25">
      <c r="A687" t="s">
        <v>3213</v>
      </c>
      <c r="B687" s="13">
        <v>44986</v>
      </c>
      <c r="C687" t="s">
        <v>1982</v>
      </c>
      <c r="D687" s="12">
        <v>9560.18</v>
      </c>
      <c r="G687" t="s">
        <v>1982</v>
      </c>
      <c r="H687" s="4" t="s">
        <v>4459</v>
      </c>
    </row>
    <row r="688" spans="1:8" x14ac:dyDescent="0.25">
      <c r="A688" t="s">
        <v>3213</v>
      </c>
      <c r="B688" s="13">
        <v>44986</v>
      </c>
      <c r="C688" t="s">
        <v>1984</v>
      </c>
      <c r="D688" s="12">
        <v>34910.480000000003</v>
      </c>
      <c r="G688" t="s">
        <v>1984</v>
      </c>
      <c r="H688" s="4" t="s">
        <v>4459</v>
      </c>
    </row>
    <row r="689" spans="1:8" x14ac:dyDescent="0.25">
      <c r="A689" t="s">
        <v>3213</v>
      </c>
      <c r="B689" s="13">
        <v>44986</v>
      </c>
      <c r="C689" t="s">
        <v>1986</v>
      </c>
      <c r="D689" s="12">
        <v>1464.57</v>
      </c>
      <c r="G689" t="s">
        <v>1986</v>
      </c>
      <c r="H689" s="4" t="s">
        <v>4459</v>
      </c>
    </row>
    <row r="690" spans="1:8" x14ac:dyDescent="0.25">
      <c r="A690" t="s">
        <v>3213</v>
      </c>
      <c r="B690" s="13">
        <v>44986</v>
      </c>
      <c r="C690" t="s">
        <v>1988</v>
      </c>
      <c r="D690" s="12">
        <v>2940.66</v>
      </c>
      <c r="G690" t="s">
        <v>1988</v>
      </c>
      <c r="H690" s="4" t="s">
        <v>4459</v>
      </c>
    </row>
    <row r="691" spans="1:8" x14ac:dyDescent="0.25">
      <c r="A691" t="s">
        <v>3213</v>
      </c>
      <c r="B691" s="13">
        <v>44986</v>
      </c>
      <c r="C691" t="s">
        <v>1990</v>
      </c>
      <c r="D691" s="12">
        <v>22701.599999999999</v>
      </c>
      <c r="G691" t="s">
        <v>1990</v>
      </c>
      <c r="H691" s="4" t="s">
        <v>4459</v>
      </c>
    </row>
    <row r="692" spans="1:8" x14ac:dyDescent="0.25">
      <c r="A692" t="s">
        <v>3213</v>
      </c>
      <c r="B692" s="13">
        <v>44986</v>
      </c>
      <c r="C692" t="s">
        <v>1992</v>
      </c>
      <c r="D692" s="12">
        <v>2484.59</v>
      </c>
      <c r="G692" t="s">
        <v>1992</v>
      </c>
      <c r="H692" s="4" t="s">
        <v>4459</v>
      </c>
    </row>
    <row r="693" spans="1:8" x14ac:dyDescent="0.25">
      <c r="A693" t="s">
        <v>3213</v>
      </c>
      <c r="B693" s="13">
        <v>44986</v>
      </c>
      <c r="C693" t="s">
        <v>1994</v>
      </c>
      <c r="D693" s="12">
        <v>383635.71</v>
      </c>
      <c r="G693" t="s">
        <v>1994</v>
      </c>
      <c r="H693" s="4" t="s">
        <v>4459</v>
      </c>
    </row>
    <row r="694" spans="1:8" x14ac:dyDescent="0.25">
      <c r="A694" t="s">
        <v>3213</v>
      </c>
      <c r="B694" s="13">
        <v>44986</v>
      </c>
      <c r="C694" t="s">
        <v>1996</v>
      </c>
      <c r="D694" s="12">
        <v>51834.36</v>
      </c>
      <c r="G694" t="s">
        <v>1996</v>
      </c>
      <c r="H694" s="4" t="s">
        <v>4459</v>
      </c>
    </row>
    <row r="695" spans="1:8" x14ac:dyDescent="0.25">
      <c r="A695" t="s">
        <v>3213</v>
      </c>
      <c r="B695" s="13">
        <v>44986</v>
      </c>
      <c r="C695" t="s">
        <v>1998</v>
      </c>
      <c r="D695" s="12">
        <v>986.75</v>
      </c>
      <c r="G695" t="s">
        <v>1998</v>
      </c>
      <c r="H695" s="4" t="s">
        <v>4459</v>
      </c>
    </row>
    <row r="696" spans="1:8" x14ac:dyDescent="0.25">
      <c r="A696" t="s">
        <v>3213</v>
      </c>
      <c r="B696" s="13">
        <v>44986</v>
      </c>
      <c r="C696" t="s">
        <v>2000</v>
      </c>
      <c r="D696" s="12">
        <v>3633.81</v>
      </c>
      <c r="G696" t="s">
        <v>2000</v>
      </c>
      <c r="H696" s="4" t="s">
        <v>4459</v>
      </c>
    </row>
    <row r="697" spans="1:8" x14ac:dyDescent="0.25">
      <c r="A697" t="s">
        <v>3213</v>
      </c>
      <c r="B697" s="13">
        <v>44986</v>
      </c>
      <c r="C697" t="s">
        <v>2002</v>
      </c>
      <c r="D697" s="12">
        <v>26643.09</v>
      </c>
      <c r="G697" t="s">
        <v>2002</v>
      </c>
      <c r="H697" s="4" t="s">
        <v>4459</v>
      </c>
    </row>
    <row r="698" spans="1:8" x14ac:dyDescent="0.25">
      <c r="A698" t="s">
        <v>3213</v>
      </c>
      <c r="B698" s="13">
        <v>44986</v>
      </c>
      <c r="C698" t="s">
        <v>2004</v>
      </c>
      <c r="D698" s="12">
        <v>568597.68999999994</v>
      </c>
      <c r="G698" t="s">
        <v>2004</v>
      </c>
      <c r="H698" s="4" t="s">
        <v>4459</v>
      </c>
    </row>
    <row r="699" spans="1:8" x14ac:dyDescent="0.25">
      <c r="A699" t="s">
        <v>3213</v>
      </c>
      <c r="B699" s="13">
        <v>44986</v>
      </c>
      <c r="C699" t="s">
        <v>2006</v>
      </c>
      <c r="D699" s="12">
        <v>13462.82</v>
      </c>
      <c r="G699" t="s">
        <v>2006</v>
      </c>
      <c r="H699" s="4" t="s">
        <v>4459</v>
      </c>
    </row>
    <row r="700" spans="1:8" x14ac:dyDescent="0.25">
      <c r="A700" t="s">
        <v>3213</v>
      </c>
      <c r="B700" s="13">
        <v>44986</v>
      </c>
      <c r="C700" t="s">
        <v>2008</v>
      </c>
      <c r="D700" s="12">
        <v>11903.01</v>
      </c>
      <c r="G700" t="s">
        <v>2008</v>
      </c>
      <c r="H700" s="4" t="s">
        <v>4459</v>
      </c>
    </row>
    <row r="701" spans="1:8" x14ac:dyDescent="0.25">
      <c r="A701" t="s">
        <v>3213</v>
      </c>
      <c r="B701" s="13">
        <v>44986</v>
      </c>
      <c r="C701" t="s">
        <v>2010</v>
      </c>
      <c r="D701" s="12">
        <v>1989.12</v>
      </c>
      <c r="G701" t="s">
        <v>2010</v>
      </c>
      <c r="H701" s="4" t="s">
        <v>4459</v>
      </c>
    </row>
    <row r="702" spans="1:8" x14ac:dyDescent="0.25">
      <c r="A702" t="s">
        <v>3213</v>
      </c>
      <c r="B702" s="13">
        <v>44986</v>
      </c>
      <c r="C702" t="s">
        <v>2012</v>
      </c>
      <c r="D702" s="12">
        <v>213297.99</v>
      </c>
      <c r="G702" t="s">
        <v>2012</v>
      </c>
      <c r="H702" s="4" t="s">
        <v>4459</v>
      </c>
    </row>
    <row r="703" spans="1:8" x14ac:dyDescent="0.25">
      <c r="A703" t="s">
        <v>3213</v>
      </c>
      <c r="B703" s="13">
        <v>44986</v>
      </c>
      <c r="C703" t="s">
        <v>2014</v>
      </c>
      <c r="D703" s="12">
        <v>87181.4</v>
      </c>
      <c r="G703" t="s">
        <v>2014</v>
      </c>
      <c r="H703" s="4" t="s">
        <v>4459</v>
      </c>
    </row>
    <row r="704" spans="1:8" x14ac:dyDescent="0.25">
      <c r="A704" t="s">
        <v>3213</v>
      </c>
      <c r="B704" s="13">
        <v>44986</v>
      </c>
      <c r="C704" t="s">
        <v>2016</v>
      </c>
      <c r="D704" s="12">
        <v>1754.09</v>
      </c>
      <c r="G704" t="s">
        <v>2016</v>
      </c>
      <c r="H704" s="4" t="s">
        <v>4459</v>
      </c>
    </row>
    <row r="705" spans="1:8" x14ac:dyDescent="0.25">
      <c r="A705" t="s">
        <v>3213</v>
      </c>
      <c r="B705" s="13">
        <v>44986</v>
      </c>
      <c r="C705" t="s">
        <v>2018</v>
      </c>
      <c r="D705" s="12">
        <v>11858.01</v>
      </c>
      <c r="G705" t="s">
        <v>2018</v>
      </c>
      <c r="H705" s="4" t="s">
        <v>4459</v>
      </c>
    </row>
    <row r="706" spans="1:8" x14ac:dyDescent="0.25">
      <c r="A706" t="s">
        <v>3213</v>
      </c>
      <c r="B706" s="13">
        <v>44986</v>
      </c>
      <c r="C706" t="s">
        <v>2020</v>
      </c>
      <c r="D706" s="12">
        <v>88012.03</v>
      </c>
      <c r="G706" t="s">
        <v>2020</v>
      </c>
      <c r="H706" s="4" t="s">
        <v>4459</v>
      </c>
    </row>
    <row r="707" spans="1:8" x14ac:dyDescent="0.25">
      <c r="A707" t="s">
        <v>3213</v>
      </c>
      <c r="B707" s="13">
        <v>44986</v>
      </c>
      <c r="C707" t="s">
        <v>2022</v>
      </c>
      <c r="D707" s="12">
        <v>4633.8900000000003</v>
      </c>
      <c r="G707" t="s">
        <v>2022</v>
      </c>
      <c r="H707" s="4" t="s">
        <v>4459</v>
      </c>
    </row>
    <row r="708" spans="1:8" x14ac:dyDescent="0.25">
      <c r="A708" t="s">
        <v>3213</v>
      </c>
      <c r="B708" s="13">
        <v>44986</v>
      </c>
      <c r="C708" t="s">
        <v>2024</v>
      </c>
      <c r="D708" s="12">
        <v>29044.19</v>
      </c>
      <c r="G708" t="s">
        <v>2024</v>
      </c>
      <c r="H708" s="4" t="s">
        <v>4459</v>
      </c>
    </row>
    <row r="709" spans="1:8" x14ac:dyDescent="0.25">
      <c r="A709" t="s">
        <v>3213</v>
      </c>
      <c r="B709" s="13">
        <v>44986</v>
      </c>
      <c r="C709" t="s">
        <v>2026</v>
      </c>
      <c r="D709" s="12">
        <v>5431.68</v>
      </c>
      <c r="G709" t="s">
        <v>2026</v>
      </c>
      <c r="H709" s="4" t="s">
        <v>4459</v>
      </c>
    </row>
    <row r="710" spans="1:8" x14ac:dyDescent="0.25">
      <c r="A710" t="s">
        <v>3213</v>
      </c>
      <c r="B710" s="13">
        <v>44986</v>
      </c>
      <c r="C710" t="s">
        <v>2028</v>
      </c>
      <c r="D710" s="12">
        <v>34167.620000000003</v>
      </c>
      <c r="G710" t="s">
        <v>2028</v>
      </c>
      <c r="H710" s="4" t="s">
        <v>4459</v>
      </c>
    </row>
    <row r="711" spans="1:8" x14ac:dyDescent="0.25">
      <c r="A711" t="s">
        <v>3213</v>
      </c>
      <c r="B711" s="13">
        <v>44986</v>
      </c>
      <c r="C711" t="s">
        <v>2030</v>
      </c>
      <c r="D711" s="12">
        <v>20387.419999999998</v>
      </c>
      <c r="G711" t="s">
        <v>2030</v>
      </c>
      <c r="H711" s="4" t="s">
        <v>4459</v>
      </c>
    </row>
    <row r="712" spans="1:8" x14ac:dyDescent="0.25">
      <c r="A712" t="s">
        <v>3213</v>
      </c>
      <c r="B712" s="13">
        <v>44986</v>
      </c>
      <c r="C712" t="s">
        <v>2032</v>
      </c>
      <c r="D712" s="12">
        <v>83080.429999999993</v>
      </c>
      <c r="G712" t="s">
        <v>2032</v>
      </c>
      <c r="H712" s="4" t="s">
        <v>4459</v>
      </c>
    </row>
    <row r="713" spans="1:8" x14ac:dyDescent="0.25">
      <c r="A713" t="s">
        <v>3213</v>
      </c>
      <c r="B713" s="13">
        <v>44986</v>
      </c>
      <c r="C713" t="s">
        <v>2034</v>
      </c>
      <c r="D713" s="12">
        <v>7882580.9900000002</v>
      </c>
      <c r="G713" t="s">
        <v>2034</v>
      </c>
      <c r="H713" s="4" t="s">
        <v>4459</v>
      </c>
    </row>
    <row r="714" spans="1:8" x14ac:dyDescent="0.25">
      <c r="A714" t="s">
        <v>3213</v>
      </c>
      <c r="B714" s="13">
        <v>44986</v>
      </c>
      <c r="C714" t="s">
        <v>2036</v>
      </c>
      <c r="D714" s="12">
        <v>18444.689999999999</v>
      </c>
      <c r="G714" t="s">
        <v>2036</v>
      </c>
      <c r="H714" s="4" t="s">
        <v>4459</v>
      </c>
    </row>
    <row r="715" spans="1:8" x14ac:dyDescent="0.25">
      <c r="A715" t="s">
        <v>3213</v>
      </c>
      <c r="B715" s="13">
        <v>44986</v>
      </c>
      <c r="C715" t="s">
        <v>2038</v>
      </c>
      <c r="D715" s="12">
        <v>2969.93</v>
      </c>
      <c r="G715" t="s">
        <v>2038</v>
      </c>
      <c r="H715" s="4" t="s">
        <v>4459</v>
      </c>
    </row>
    <row r="716" spans="1:8" x14ac:dyDescent="0.25">
      <c r="A716" t="s">
        <v>3213</v>
      </c>
      <c r="B716" s="13">
        <v>44986</v>
      </c>
      <c r="C716" t="s">
        <v>2040</v>
      </c>
      <c r="D716" s="12">
        <v>1817.2</v>
      </c>
      <c r="G716" t="s">
        <v>2040</v>
      </c>
      <c r="H716" s="4" t="s">
        <v>4459</v>
      </c>
    </row>
    <row r="717" spans="1:8" x14ac:dyDescent="0.25">
      <c r="A717" t="s">
        <v>3213</v>
      </c>
      <c r="B717" s="13">
        <v>44986</v>
      </c>
      <c r="C717" t="s">
        <v>2042</v>
      </c>
      <c r="D717" s="12">
        <v>21406.06</v>
      </c>
      <c r="G717" t="s">
        <v>2042</v>
      </c>
      <c r="H717" s="4" t="s">
        <v>4459</v>
      </c>
    </row>
    <row r="718" spans="1:8" x14ac:dyDescent="0.25">
      <c r="A718" t="s">
        <v>3213</v>
      </c>
      <c r="B718" s="13">
        <v>44986</v>
      </c>
      <c r="C718" t="s">
        <v>2044</v>
      </c>
      <c r="D718" s="12">
        <v>253979.93</v>
      </c>
      <c r="G718" t="s">
        <v>2044</v>
      </c>
      <c r="H718" s="4" t="s">
        <v>4459</v>
      </c>
    </row>
    <row r="719" spans="1:8" x14ac:dyDescent="0.25">
      <c r="A719" t="s">
        <v>3213</v>
      </c>
      <c r="B719" s="13">
        <v>44986</v>
      </c>
      <c r="C719" t="s">
        <v>2046</v>
      </c>
      <c r="D719" s="12">
        <v>52229.09</v>
      </c>
      <c r="G719" t="s">
        <v>2046</v>
      </c>
      <c r="H719" s="4" t="s">
        <v>4459</v>
      </c>
    </row>
    <row r="720" spans="1:8" x14ac:dyDescent="0.25">
      <c r="A720" t="s">
        <v>3213</v>
      </c>
      <c r="B720" s="13">
        <v>44986</v>
      </c>
      <c r="C720" t="s">
        <v>2048</v>
      </c>
      <c r="D720" s="12">
        <v>55788.51</v>
      </c>
      <c r="G720" t="s">
        <v>2048</v>
      </c>
      <c r="H720" s="4" t="s">
        <v>4459</v>
      </c>
    </row>
    <row r="721" spans="1:8" x14ac:dyDescent="0.25">
      <c r="A721" t="s">
        <v>3213</v>
      </c>
      <c r="B721" s="13">
        <v>44986</v>
      </c>
      <c r="C721" t="s">
        <v>2050</v>
      </c>
      <c r="D721" s="12">
        <v>11521.25</v>
      </c>
      <c r="G721" t="s">
        <v>2050</v>
      </c>
      <c r="H721" s="4" t="s">
        <v>4459</v>
      </c>
    </row>
    <row r="722" spans="1:8" x14ac:dyDescent="0.25">
      <c r="A722" t="s">
        <v>3213</v>
      </c>
      <c r="B722" s="13">
        <v>44986</v>
      </c>
      <c r="C722" t="s">
        <v>2052</v>
      </c>
      <c r="D722" s="12">
        <v>43362.28</v>
      </c>
      <c r="G722" t="s">
        <v>2052</v>
      </c>
      <c r="H722" s="4" t="s">
        <v>4459</v>
      </c>
    </row>
    <row r="723" spans="1:8" x14ac:dyDescent="0.25">
      <c r="A723" t="s">
        <v>3213</v>
      </c>
      <c r="B723" s="13">
        <v>44986</v>
      </c>
      <c r="C723" t="s">
        <v>2054</v>
      </c>
      <c r="D723" s="12">
        <v>2255.25</v>
      </c>
      <c r="G723" t="s">
        <v>2054</v>
      </c>
      <c r="H723" s="4" t="s">
        <v>4459</v>
      </c>
    </row>
    <row r="724" spans="1:8" x14ac:dyDescent="0.25">
      <c r="A724" t="s">
        <v>3213</v>
      </c>
      <c r="B724" s="13">
        <v>44986</v>
      </c>
      <c r="C724" t="s">
        <v>2056</v>
      </c>
      <c r="D724" s="12">
        <v>6738.8</v>
      </c>
      <c r="G724" t="s">
        <v>2056</v>
      </c>
      <c r="H724" s="4" t="s">
        <v>4459</v>
      </c>
    </row>
    <row r="725" spans="1:8" x14ac:dyDescent="0.25">
      <c r="A725" t="s">
        <v>3213</v>
      </c>
      <c r="B725" s="13">
        <v>44986</v>
      </c>
      <c r="C725" t="s">
        <v>2058</v>
      </c>
      <c r="D725" s="12">
        <v>88416.21</v>
      </c>
      <c r="G725" t="s">
        <v>2058</v>
      </c>
      <c r="H725" s="4" t="s">
        <v>4459</v>
      </c>
    </row>
    <row r="726" spans="1:8" x14ac:dyDescent="0.25">
      <c r="A726" t="s">
        <v>3213</v>
      </c>
      <c r="B726" s="13">
        <v>44986</v>
      </c>
      <c r="C726" t="s">
        <v>2060</v>
      </c>
      <c r="D726" s="12">
        <v>3816.33</v>
      </c>
      <c r="G726" t="s">
        <v>2060</v>
      </c>
      <c r="H726" s="4" t="s">
        <v>4459</v>
      </c>
    </row>
    <row r="727" spans="1:8" x14ac:dyDescent="0.25">
      <c r="A727" t="s">
        <v>3213</v>
      </c>
      <c r="B727" s="13">
        <v>44986</v>
      </c>
      <c r="C727" t="s">
        <v>2062</v>
      </c>
      <c r="D727" s="12">
        <v>3707.58</v>
      </c>
      <c r="G727" t="s">
        <v>2062</v>
      </c>
      <c r="H727" s="4" t="s">
        <v>4459</v>
      </c>
    </row>
    <row r="728" spans="1:8" x14ac:dyDescent="0.25">
      <c r="A728" t="s">
        <v>3213</v>
      </c>
      <c r="B728" s="13">
        <v>44986</v>
      </c>
      <c r="C728" t="s">
        <v>2064</v>
      </c>
      <c r="D728" s="12">
        <v>28695.98</v>
      </c>
      <c r="G728" t="s">
        <v>2064</v>
      </c>
      <c r="H728" s="4" t="s">
        <v>4459</v>
      </c>
    </row>
    <row r="729" spans="1:8" x14ac:dyDescent="0.25">
      <c r="A729" t="s">
        <v>3213</v>
      </c>
      <c r="B729" s="13">
        <v>44986</v>
      </c>
      <c r="C729" t="s">
        <v>2066</v>
      </c>
      <c r="D729" s="12">
        <v>10027.219999999999</v>
      </c>
      <c r="G729" t="s">
        <v>2066</v>
      </c>
      <c r="H729" s="4" t="s">
        <v>4459</v>
      </c>
    </row>
    <row r="730" spans="1:8" x14ac:dyDescent="0.25">
      <c r="A730" t="s">
        <v>3213</v>
      </c>
      <c r="B730" s="13">
        <v>44986</v>
      </c>
      <c r="C730" t="s">
        <v>2068</v>
      </c>
      <c r="D730" s="12">
        <v>14924.73</v>
      </c>
      <c r="G730" t="s">
        <v>2068</v>
      </c>
      <c r="H730" s="4" t="s">
        <v>4459</v>
      </c>
    </row>
    <row r="731" spans="1:8" x14ac:dyDescent="0.25">
      <c r="A731" t="s">
        <v>3213</v>
      </c>
      <c r="B731" s="13">
        <v>44986</v>
      </c>
      <c r="C731" t="s">
        <v>2070</v>
      </c>
      <c r="D731" s="12">
        <v>3392.93</v>
      </c>
      <c r="G731" t="s">
        <v>2070</v>
      </c>
      <c r="H731" s="4" t="s">
        <v>4459</v>
      </c>
    </row>
    <row r="732" spans="1:8" x14ac:dyDescent="0.25">
      <c r="A732" t="s">
        <v>3213</v>
      </c>
      <c r="B732" s="13">
        <v>44986</v>
      </c>
      <c r="C732" t="s">
        <v>2072</v>
      </c>
      <c r="D732" s="12">
        <v>14993.04</v>
      </c>
      <c r="G732" t="s">
        <v>2072</v>
      </c>
      <c r="H732" s="4" t="s">
        <v>4459</v>
      </c>
    </row>
    <row r="733" spans="1:8" x14ac:dyDescent="0.25">
      <c r="A733" t="s">
        <v>3213</v>
      </c>
      <c r="B733" s="13">
        <v>44986</v>
      </c>
      <c r="C733" t="s">
        <v>2074</v>
      </c>
      <c r="D733" s="12">
        <v>1544.67</v>
      </c>
      <c r="G733" t="s">
        <v>2074</v>
      </c>
      <c r="H733" s="4" t="s">
        <v>4459</v>
      </c>
    </row>
    <row r="734" spans="1:8" x14ac:dyDescent="0.25">
      <c r="A734" t="s">
        <v>3213</v>
      </c>
      <c r="B734" s="13">
        <v>44986</v>
      </c>
      <c r="C734" t="s">
        <v>2076</v>
      </c>
      <c r="D734" s="12">
        <v>1207.0899999999999</v>
      </c>
      <c r="G734" t="s">
        <v>2076</v>
      </c>
      <c r="H734" s="4" t="s">
        <v>4459</v>
      </c>
    </row>
    <row r="735" spans="1:8" x14ac:dyDescent="0.25">
      <c r="A735" t="s">
        <v>3213</v>
      </c>
      <c r="B735" s="13">
        <v>44986</v>
      </c>
      <c r="C735" t="s">
        <v>2078</v>
      </c>
      <c r="D735" s="12">
        <v>67148.89</v>
      </c>
      <c r="G735" t="s">
        <v>2078</v>
      </c>
      <c r="H735" s="4" t="s">
        <v>4459</v>
      </c>
    </row>
    <row r="736" spans="1:8" x14ac:dyDescent="0.25">
      <c r="A736" t="s">
        <v>3213</v>
      </c>
      <c r="B736" s="13">
        <v>44986</v>
      </c>
      <c r="C736" t="s">
        <v>2080</v>
      </c>
      <c r="D736" s="12">
        <v>1843.23</v>
      </c>
      <c r="G736" t="s">
        <v>2080</v>
      </c>
      <c r="H736" s="4" t="s">
        <v>4459</v>
      </c>
    </row>
    <row r="737" spans="1:8" x14ac:dyDescent="0.25">
      <c r="A737" t="s">
        <v>3213</v>
      </c>
      <c r="B737" s="13">
        <v>44986</v>
      </c>
      <c r="C737" t="s">
        <v>2082</v>
      </c>
      <c r="D737" s="12">
        <v>7942</v>
      </c>
      <c r="G737" t="s">
        <v>2082</v>
      </c>
      <c r="H737" s="4" t="s">
        <v>4459</v>
      </c>
    </row>
    <row r="738" spans="1:8" x14ac:dyDescent="0.25">
      <c r="A738" t="s">
        <v>3213</v>
      </c>
      <c r="B738" s="13">
        <v>44986</v>
      </c>
      <c r="C738" t="s">
        <v>2084</v>
      </c>
      <c r="D738" s="12">
        <v>209325.97</v>
      </c>
      <c r="G738" t="s">
        <v>2084</v>
      </c>
      <c r="H738" s="4" t="s">
        <v>4459</v>
      </c>
    </row>
    <row r="739" spans="1:8" x14ac:dyDescent="0.25">
      <c r="A739" t="s">
        <v>3213</v>
      </c>
      <c r="B739" s="13">
        <v>44986</v>
      </c>
      <c r="C739" t="s">
        <v>2086</v>
      </c>
      <c r="D739" s="12">
        <v>5049.38</v>
      </c>
      <c r="G739" t="s">
        <v>2086</v>
      </c>
      <c r="H739" s="4" t="s">
        <v>4459</v>
      </c>
    </row>
    <row r="740" spans="1:8" x14ac:dyDescent="0.25">
      <c r="A740" t="s">
        <v>3213</v>
      </c>
      <c r="B740" s="13">
        <v>44986</v>
      </c>
      <c r="C740" t="s">
        <v>2088</v>
      </c>
      <c r="D740" s="12">
        <v>196896.93</v>
      </c>
      <c r="G740" t="s">
        <v>2088</v>
      </c>
      <c r="H740" s="4" t="s">
        <v>4459</v>
      </c>
    </row>
    <row r="741" spans="1:8" x14ac:dyDescent="0.25">
      <c r="A741" t="s">
        <v>3213</v>
      </c>
      <c r="B741" s="13">
        <v>45017</v>
      </c>
      <c r="C741" t="s">
        <v>2112</v>
      </c>
      <c r="D741" s="12">
        <v>7859.66</v>
      </c>
      <c r="G741" t="s">
        <v>2112</v>
      </c>
      <c r="H741" s="4" t="s">
        <v>4459</v>
      </c>
    </row>
    <row r="742" spans="1:8" x14ac:dyDescent="0.25">
      <c r="A742" t="s">
        <v>3213</v>
      </c>
      <c r="B742" s="13">
        <v>45017</v>
      </c>
      <c r="C742" t="s">
        <v>2114</v>
      </c>
      <c r="D742" s="12">
        <v>20275.330000000002</v>
      </c>
      <c r="G742" t="s">
        <v>2114</v>
      </c>
      <c r="H742" s="4" t="s">
        <v>4459</v>
      </c>
    </row>
    <row r="743" spans="1:8" x14ac:dyDescent="0.25">
      <c r="A743" t="s">
        <v>3213</v>
      </c>
      <c r="B743" s="13">
        <v>45017</v>
      </c>
      <c r="C743" t="s">
        <v>2116</v>
      </c>
      <c r="D743" s="12">
        <v>41705.86</v>
      </c>
      <c r="G743" t="s">
        <v>2116</v>
      </c>
      <c r="H743" s="4" t="s">
        <v>4459</v>
      </c>
    </row>
    <row r="744" spans="1:8" x14ac:dyDescent="0.25">
      <c r="A744" t="s">
        <v>3213</v>
      </c>
      <c r="B744" s="13">
        <v>45017</v>
      </c>
      <c r="C744" t="s">
        <v>2118</v>
      </c>
      <c r="D744" s="12">
        <v>9471.86</v>
      </c>
      <c r="G744" t="s">
        <v>2118</v>
      </c>
      <c r="H744" s="4" t="s">
        <v>4459</v>
      </c>
    </row>
    <row r="745" spans="1:8" x14ac:dyDescent="0.25">
      <c r="A745" t="s">
        <v>3213</v>
      </c>
      <c r="B745" s="13">
        <v>45017</v>
      </c>
      <c r="C745" t="s">
        <v>2120</v>
      </c>
      <c r="D745" s="12">
        <v>45180.32</v>
      </c>
      <c r="G745" t="s">
        <v>2120</v>
      </c>
      <c r="H745" s="4" t="s">
        <v>4459</v>
      </c>
    </row>
    <row r="746" spans="1:8" x14ac:dyDescent="0.25">
      <c r="A746" t="s">
        <v>3213</v>
      </c>
      <c r="B746" s="13">
        <v>45017</v>
      </c>
      <c r="C746" t="s">
        <v>2122</v>
      </c>
      <c r="D746" s="12">
        <v>80352.25</v>
      </c>
      <c r="G746" t="s">
        <v>2122</v>
      </c>
      <c r="H746" s="4" t="s">
        <v>4459</v>
      </c>
    </row>
    <row r="747" spans="1:8" x14ac:dyDescent="0.25">
      <c r="A747" t="s">
        <v>3213</v>
      </c>
      <c r="B747" s="13">
        <v>45017</v>
      </c>
      <c r="C747" t="s">
        <v>2124</v>
      </c>
      <c r="D747" s="12">
        <v>3324.32</v>
      </c>
      <c r="G747" t="s">
        <v>2124</v>
      </c>
      <c r="H747" s="4" t="s">
        <v>4459</v>
      </c>
    </row>
    <row r="748" spans="1:8" x14ac:dyDescent="0.25">
      <c r="A748" t="s">
        <v>3213</v>
      </c>
      <c r="B748" s="13">
        <v>45017</v>
      </c>
      <c r="C748" t="s">
        <v>2126</v>
      </c>
      <c r="D748" s="12">
        <v>10545.53</v>
      </c>
      <c r="G748" t="s">
        <v>2126</v>
      </c>
      <c r="H748" s="4" t="s">
        <v>4459</v>
      </c>
    </row>
    <row r="749" spans="1:8" x14ac:dyDescent="0.25">
      <c r="A749" t="s">
        <v>3213</v>
      </c>
      <c r="B749" s="13">
        <v>45017</v>
      </c>
      <c r="C749" t="s">
        <v>2128</v>
      </c>
      <c r="D749" s="12">
        <v>59558.85</v>
      </c>
      <c r="G749" t="s">
        <v>2128</v>
      </c>
      <c r="H749" s="4" t="s">
        <v>4459</v>
      </c>
    </row>
    <row r="750" spans="1:8" x14ac:dyDescent="0.25">
      <c r="A750" t="s">
        <v>3213</v>
      </c>
      <c r="B750" s="13">
        <v>45017</v>
      </c>
      <c r="C750" t="s">
        <v>2130</v>
      </c>
      <c r="D750" s="12">
        <v>6207.74</v>
      </c>
      <c r="G750" t="s">
        <v>2130</v>
      </c>
      <c r="H750" s="4" t="s">
        <v>4459</v>
      </c>
    </row>
    <row r="751" spans="1:8" x14ac:dyDescent="0.25">
      <c r="A751" t="s">
        <v>3213</v>
      </c>
      <c r="B751" s="13">
        <v>45017</v>
      </c>
      <c r="C751" t="s">
        <v>2132</v>
      </c>
      <c r="D751" s="12">
        <v>2150.79</v>
      </c>
      <c r="G751" t="s">
        <v>2132</v>
      </c>
      <c r="H751" s="4" t="s">
        <v>4459</v>
      </c>
    </row>
    <row r="752" spans="1:8" x14ac:dyDescent="0.25">
      <c r="A752" t="s">
        <v>3213</v>
      </c>
      <c r="B752" s="13">
        <v>45017</v>
      </c>
      <c r="C752" t="s">
        <v>2134</v>
      </c>
      <c r="D752" s="12">
        <v>338062.87</v>
      </c>
      <c r="G752" t="s">
        <v>2134</v>
      </c>
      <c r="H752" s="4" t="s">
        <v>4459</v>
      </c>
    </row>
    <row r="753" spans="1:8" x14ac:dyDescent="0.25">
      <c r="A753" t="s">
        <v>3213</v>
      </c>
      <c r="B753" s="13">
        <v>45017</v>
      </c>
      <c r="C753" t="s">
        <v>2136</v>
      </c>
      <c r="D753" s="12">
        <v>5660.79</v>
      </c>
      <c r="G753" t="s">
        <v>2136</v>
      </c>
      <c r="H753" s="4" t="s">
        <v>4459</v>
      </c>
    </row>
    <row r="754" spans="1:8" x14ac:dyDescent="0.25">
      <c r="A754" t="s">
        <v>3213</v>
      </c>
      <c r="B754" s="13">
        <v>45017</v>
      </c>
      <c r="C754" t="s">
        <v>2138</v>
      </c>
      <c r="D754" s="12">
        <v>2853.04</v>
      </c>
      <c r="G754" t="s">
        <v>2138</v>
      </c>
      <c r="H754" s="4" t="s">
        <v>4459</v>
      </c>
    </row>
    <row r="755" spans="1:8" x14ac:dyDescent="0.25">
      <c r="A755" t="s">
        <v>3213</v>
      </c>
      <c r="B755" s="13">
        <v>45017</v>
      </c>
      <c r="C755" t="s">
        <v>2140</v>
      </c>
      <c r="D755" s="12">
        <v>114359.22</v>
      </c>
      <c r="G755" t="s">
        <v>2140</v>
      </c>
      <c r="H755" s="4" t="s">
        <v>4459</v>
      </c>
    </row>
    <row r="756" spans="1:8" x14ac:dyDescent="0.25">
      <c r="A756" t="s">
        <v>3213</v>
      </c>
      <c r="B756" s="13">
        <v>45017</v>
      </c>
      <c r="C756" t="s">
        <v>2142</v>
      </c>
      <c r="D756" s="12">
        <v>15294.71</v>
      </c>
      <c r="G756" t="s">
        <v>2142</v>
      </c>
      <c r="H756" s="4" t="s">
        <v>4459</v>
      </c>
    </row>
    <row r="757" spans="1:8" x14ac:dyDescent="0.25">
      <c r="A757" t="s">
        <v>3213</v>
      </c>
      <c r="B757" s="13">
        <v>45017</v>
      </c>
      <c r="C757" t="s">
        <v>2144</v>
      </c>
      <c r="D757" s="12">
        <v>8140.3</v>
      </c>
      <c r="G757" t="s">
        <v>2144</v>
      </c>
      <c r="H757" s="4" t="s">
        <v>4459</v>
      </c>
    </row>
    <row r="758" spans="1:8" x14ac:dyDescent="0.25">
      <c r="A758" t="s">
        <v>3213</v>
      </c>
      <c r="B758" s="13">
        <v>45017</v>
      </c>
      <c r="C758" t="s">
        <v>2146</v>
      </c>
      <c r="D758" s="12">
        <v>35348.080000000002</v>
      </c>
      <c r="G758" t="s">
        <v>2146</v>
      </c>
      <c r="H758" s="4" t="s">
        <v>4459</v>
      </c>
    </row>
    <row r="759" spans="1:8" x14ac:dyDescent="0.25">
      <c r="A759" t="s">
        <v>3213</v>
      </c>
      <c r="B759" s="13">
        <v>45017</v>
      </c>
      <c r="C759" t="s">
        <v>2148</v>
      </c>
      <c r="D759" s="12">
        <v>2750.93</v>
      </c>
      <c r="G759" t="s">
        <v>2148</v>
      </c>
      <c r="H759" s="4" t="s">
        <v>4459</v>
      </c>
    </row>
    <row r="760" spans="1:8" x14ac:dyDescent="0.25">
      <c r="A760" t="s">
        <v>3213</v>
      </c>
      <c r="B760" s="13">
        <v>45017</v>
      </c>
      <c r="C760" t="s">
        <v>2150</v>
      </c>
      <c r="D760" s="12">
        <v>24821.279999999999</v>
      </c>
      <c r="G760" t="s">
        <v>2150</v>
      </c>
      <c r="H760" s="4" t="s">
        <v>4459</v>
      </c>
    </row>
    <row r="761" spans="1:8" x14ac:dyDescent="0.25">
      <c r="A761" t="s">
        <v>3213</v>
      </c>
      <c r="B761" s="13">
        <v>45017</v>
      </c>
      <c r="C761" t="s">
        <v>2152</v>
      </c>
      <c r="D761" s="12">
        <v>33167.65</v>
      </c>
      <c r="G761" t="s">
        <v>2152</v>
      </c>
      <c r="H761" s="4" t="s">
        <v>4459</v>
      </c>
    </row>
    <row r="762" spans="1:8" x14ac:dyDescent="0.25">
      <c r="A762" t="s">
        <v>3213</v>
      </c>
      <c r="B762" s="13">
        <v>45017</v>
      </c>
      <c r="C762" t="s">
        <v>2154</v>
      </c>
      <c r="D762" s="12">
        <v>34029.22</v>
      </c>
      <c r="G762" t="s">
        <v>2154</v>
      </c>
      <c r="H762" s="4" t="s">
        <v>4459</v>
      </c>
    </row>
    <row r="763" spans="1:8" x14ac:dyDescent="0.25">
      <c r="A763" t="s">
        <v>3213</v>
      </c>
      <c r="B763" s="13">
        <v>45017</v>
      </c>
      <c r="C763" t="s">
        <v>2156</v>
      </c>
      <c r="D763" s="12">
        <v>3571.19</v>
      </c>
      <c r="G763" t="s">
        <v>2156</v>
      </c>
      <c r="H763" s="4" t="s">
        <v>4459</v>
      </c>
    </row>
    <row r="764" spans="1:8" x14ac:dyDescent="0.25">
      <c r="A764" t="s">
        <v>3213</v>
      </c>
      <c r="B764" s="13">
        <v>45017</v>
      </c>
      <c r="C764" t="s">
        <v>2158</v>
      </c>
      <c r="D764" s="12">
        <v>3258.86</v>
      </c>
      <c r="G764" t="s">
        <v>2158</v>
      </c>
      <c r="H764" s="4" t="s">
        <v>4459</v>
      </c>
    </row>
    <row r="765" spans="1:8" x14ac:dyDescent="0.25">
      <c r="A765" t="s">
        <v>3213</v>
      </c>
      <c r="B765" s="13">
        <v>45017</v>
      </c>
      <c r="C765" t="s">
        <v>2160</v>
      </c>
      <c r="D765" s="12">
        <v>122621.97</v>
      </c>
      <c r="G765" t="s">
        <v>2160</v>
      </c>
      <c r="H765" s="4" t="s">
        <v>4459</v>
      </c>
    </row>
    <row r="766" spans="1:8" x14ac:dyDescent="0.25">
      <c r="A766" t="s">
        <v>3213</v>
      </c>
      <c r="B766" s="13">
        <v>45017</v>
      </c>
      <c r="C766" t="s">
        <v>2162</v>
      </c>
      <c r="D766" s="12">
        <v>9560.18</v>
      </c>
      <c r="G766" t="s">
        <v>2162</v>
      </c>
      <c r="H766" s="4" t="s">
        <v>4459</v>
      </c>
    </row>
    <row r="767" spans="1:8" x14ac:dyDescent="0.25">
      <c r="A767" t="s">
        <v>3213</v>
      </c>
      <c r="B767" s="13">
        <v>45017</v>
      </c>
      <c r="C767" t="s">
        <v>2164</v>
      </c>
      <c r="D767" s="12">
        <v>34910.480000000003</v>
      </c>
      <c r="G767" t="s">
        <v>2164</v>
      </c>
      <c r="H767" s="4" t="s">
        <v>4459</v>
      </c>
    </row>
    <row r="768" spans="1:8" x14ac:dyDescent="0.25">
      <c r="A768" t="s">
        <v>3213</v>
      </c>
      <c r="B768" s="13">
        <v>45017</v>
      </c>
      <c r="C768" t="s">
        <v>2166</v>
      </c>
      <c r="D768" s="12">
        <v>1464.57</v>
      </c>
      <c r="G768" t="s">
        <v>2166</v>
      </c>
      <c r="H768" s="4" t="s">
        <v>4459</v>
      </c>
    </row>
    <row r="769" spans="1:8" x14ac:dyDescent="0.25">
      <c r="A769" t="s">
        <v>3213</v>
      </c>
      <c r="B769" s="13">
        <v>45017</v>
      </c>
      <c r="C769" t="s">
        <v>2168</v>
      </c>
      <c r="D769" s="12">
        <v>2940.66</v>
      </c>
      <c r="G769" t="s">
        <v>2168</v>
      </c>
      <c r="H769" s="4" t="s">
        <v>4459</v>
      </c>
    </row>
    <row r="770" spans="1:8" x14ac:dyDescent="0.25">
      <c r="A770" t="s">
        <v>3213</v>
      </c>
      <c r="B770" s="13">
        <v>45017</v>
      </c>
      <c r="C770" t="s">
        <v>2170</v>
      </c>
      <c r="D770" s="12">
        <v>22701.599999999999</v>
      </c>
      <c r="G770" t="s">
        <v>2170</v>
      </c>
      <c r="H770" s="4" t="s">
        <v>4459</v>
      </c>
    </row>
    <row r="771" spans="1:8" x14ac:dyDescent="0.25">
      <c r="A771" t="s">
        <v>3213</v>
      </c>
      <c r="B771" s="13">
        <v>45017</v>
      </c>
      <c r="C771" t="s">
        <v>2172</v>
      </c>
      <c r="D771" s="12">
        <v>2484.59</v>
      </c>
      <c r="G771" t="s">
        <v>2172</v>
      </c>
      <c r="H771" s="4" t="s">
        <v>4459</v>
      </c>
    </row>
    <row r="772" spans="1:8" x14ac:dyDescent="0.25">
      <c r="A772" t="s">
        <v>3213</v>
      </c>
      <c r="B772" s="13">
        <v>45017</v>
      </c>
      <c r="C772" t="s">
        <v>2174</v>
      </c>
      <c r="D772" s="12">
        <v>383635.71</v>
      </c>
      <c r="G772" t="s">
        <v>2174</v>
      </c>
      <c r="H772" s="4" t="s">
        <v>4459</v>
      </c>
    </row>
    <row r="773" spans="1:8" x14ac:dyDescent="0.25">
      <c r="A773" t="s">
        <v>3213</v>
      </c>
      <c r="B773" s="13">
        <v>45017</v>
      </c>
      <c r="C773" t="s">
        <v>2176</v>
      </c>
      <c r="D773" s="12">
        <v>51834.36</v>
      </c>
      <c r="G773" t="s">
        <v>2176</v>
      </c>
      <c r="H773" s="4" t="s">
        <v>4459</v>
      </c>
    </row>
    <row r="774" spans="1:8" x14ac:dyDescent="0.25">
      <c r="A774" t="s">
        <v>3213</v>
      </c>
      <c r="B774" s="13">
        <v>45017</v>
      </c>
      <c r="C774" t="s">
        <v>2178</v>
      </c>
      <c r="D774" s="12">
        <v>986.75</v>
      </c>
      <c r="G774" t="s">
        <v>2178</v>
      </c>
      <c r="H774" s="4" t="s">
        <v>4459</v>
      </c>
    </row>
    <row r="775" spans="1:8" x14ac:dyDescent="0.25">
      <c r="A775" t="s">
        <v>3213</v>
      </c>
      <c r="B775" s="13">
        <v>45017</v>
      </c>
      <c r="C775" t="s">
        <v>2180</v>
      </c>
      <c r="D775" s="12">
        <v>3633.81</v>
      </c>
      <c r="G775" t="s">
        <v>2180</v>
      </c>
      <c r="H775" s="4" t="s">
        <v>4459</v>
      </c>
    </row>
    <row r="776" spans="1:8" x14ac:dyDescent="0.25">
      <c r="A776" t="s">
        <v>3213</v>
      </c>
      <c r="B776" s="13">
        <v>45017</v>
      </c>
      <c r="C776" t="s">
        <v>2182</v>
      </c>
      <c r="D776" s="12">
        <v>26643.09</v>
      </c>
      <c r="G776" t="s">
        <v>2182</v>
      </c>
      <c r="H776" s="4" t="s">
        <v>4459</v>
      </c>
    </row>
    <row r="777" spans="1:8" x14ac:dyDescent="0.25">
      <c r="A777" t="s">
        <v>3213</v>
      </c>
      <c r="B777" s="13">
        <v>45017</v>
      </c>
      <c r="C777" t="s">
        <v>2184</v>
      </c>
      <c r="D777" s="12">
        <v>568597.68999999994</v>
      </c>
      <c r="G777" t="s">
        <v>2184</v>
      </c>
      <c r="H777" s="4" t="s">
        <v>4459</v>
      </c>
    </row>
    <row r="778" spans="1:8" x14ac:dyDescent="0.25">
      <c r="A778" t="s">
        <v>3213</v>
      </c>
      <c r="B778" s="13">
        <v>45017</v>
      </c>
      <c r="C778" t="s">
        <v>2186</v>
      </c>
      <c r="D778" s="12">
        <v>13462.82</v>
      </c>
      <c r="G778" t="s">
        <v>2186</v>
      </c>
      <c r="H778" s="4" t="s">
        <v>4459</v>
      </c>
    </row>
    <row r="779" spans="1:8" x14ac:dyDescent="0.25">
      <c r="A779" t="s">
        <v>3213</v>
      </c>
      <c r="B779" s="13">
        <v>45017</v>
      </c>
      <c r="C779" t="s">
        <v>2188</v>
      </c>
      <c r="D779" s="12">
        <v>11903.01</v>
      </c>
      <c r="G779" t="s">
        <v>2188</v>
      </c>
      <c r="H779" s="4" t="s">
        <v>4459</v>
      </c>
    </row>
    <row r="780" spans="1:8" x14ac:dyDescent="0.25">
      <c r="A780" t="s">
        <v>3213</v>
      </c>
      <c r="B780" s="13">
        <v>45017</v>
      </c>
      <c r="C780" t="s">
        <v>2190</v>
      </c>
      <c r="D780" s="12">
        <v>1989.12</v>
      </c>
      <c r="G780" t="s">
        <v>2190</v>
      </c>
      <c r="H780" s="4" t="s">
        <v>4459</v>
      </c>
    </row>
    <row r="781" spans="1:8" x14ac:dyDescent="0.25">
      <c r="A781" t="s">
        <v>3213</v>
      </c>
      <c r="B781" s="13">
        <v>45017</v>
      </c>
      <c r="C781" t="s">
        <v>2192</v>
      </c>
      <c r="D781" s="12">
        <v>213297.99</v>
      </c>
      <c r="G781" t="s">
        <v>2192</v>
      </c>
      <c r="H781" s="4" t="s">
        <v>4459</v>
      </c>
    </row>
    <row r="782" spans="1:8" x14ac:dyDescent="0.25">
      <c r="A782" t="s">
        <v>3213</v>
      </c>
      <c r="B782" s="13">
        <v>45017</v>
      </c>
      <c r="C782" t="s">
        <v>2194</v>
      </c>
      <c r="D782" s="12">
        <v>87181.4</v>
      </c>
      <c r="G782" t="s">
        <v>2194</v>
      </c>
      <c r="H782" s="4" t="s">
        <v>4459</v>
      </c>
    </row>
    <row r="783" spans="1:8" x14ac:dyDescent="0.25">
      <c r="A783" t="s">
        <v>3213</v>
      </c>
      <c r="B783" s="13">
        <v>45017</v>
      </c>
      <c r="C783" t="s">
        <v>2196</v>
      </c>
      <c r="D783" s="12">
        <v>1754.09</v>
      </c>
      <c r="G783" t="s">
        <v>2196</v>
      </c>
      <c r="H783" s="4" t="s">
        <v>4459</v>
      </c>
    </row>
    <row r="784" spans="1:8" x14ac:dyDescent="0.25">
      <c r="A784" t="s">
        <v>3213</v>
      </c>
      <c r="B784" s="13">
        <v>45017</v>
      </c>
      <c r="C784" t="s">
        <v>2198</v>
      </c>
      <c r="D784" s="12">
        <v>11858.01</v>
      </c>
      <c r="G784" t="s">
        <v>2198</v>
      </c>
      <c r="H784" s="4" t="s">
        <v>4459</v>
      </c>
    </row>
    <row r="785" spans="1:8" x14ac:dyDescent="0.25">
      <c r="A785" t="s">
        <v>3213</v>
      </c>
      <c r="B785" s="13">
        <v>45017</v>
      </c>
      <c r="C785" t="s">
        <v>2200</v>
      </c>
      <c r="D785" s="12">
        <v>88012.03</v>
      </c>
      <c r="G785" t="s">
        <v>2200</v>
      </c>
      <c r="H785" s="4" t="s">
        <v>4459</v>
      </c>
    </row>
    <row r="786" spans="1:8" x14ac:dyDescent="0.25">
      <c r="A786" t="s">
        <v>3213</v>
      </c>
      <c r="B786" s="13">
        <v>45017</v>
      </c>
      <c r="C786" t="s">
        <v>2202</v>
      </c>
      <c r="D786" s="12">
        <v>4633.8900000000003</v>
      </c>
      <c r="G786" t="s">
        <v>2202</v>
      </c>
      <c r="H786" s="4" t="s">
        <v>4459</v>
      </c>
    </row>
    <row r="787" spans="1:8" x14ac:dyDescent="0.25">
      <c r="A787" t="s">
        <v>3213</v>
      </c>
      <c r="B787" s="13">
        <v>45017</v>
      </c>
      <c r="C787" t="s">
        <v>2204</v>
      </c>
      <c r="D787" s="12">
        <v>29044.19</v>
      </c>
      <c r="G787" t="s">
        <v>2204</v>
      </c>
      <c r="H787" s="4" t="s">
        <v>4459</v>
      </c>
    </row>
    <row r="788" spans="1:8" x14ac:dyDescent="0.25">
      <c r="A788" t="s">
        <v>3213</v>
      </c>
      <c r="B788" s="13">
        <v>45017</v>
      </c>
      <c r="C788" t="s">
        <v>2206</v>
      </c>
      <c r="D788" s="12">
        <v>5431.68</v>
      </c>
      <c r="G788" t="s">
        <v>2206</v>
      </c>
      <c r="H788" s="4" t="s">
        <v>4459</v>
      </c>
    </row>
    <row r="789" spans="1:8" x14ac:dyDescent="0.25">
      <c r="A789" t="s">
        <v>3213</v>
      </c>
      <c r="B789" s="13">
        <v>45017</v>
      </c>
      <c r="C789" t="s">
        <v>2208</v>
      </c>
      <c r="D789" s="12">
        <v>34167.620000000003</v>
      </c>
      <c r="G789" t="s">
        <v>2208</v>
      </c>
      <c r="H789" s="4" t="s">
        <v>4459</v>
      </c>
    </row>
    <row r="790" spans="1:8" x14ac:dyDescent="0.25">
      <c r="A790" t="s">
        <v>3213</v>
      </c>
      <c r="B790" s="13">
        <v>45017</v>
      </c>
      <c r="C790" t="s">
        <v>2210</v>
      </c>
      <c r="D790" s="12">
        <v>20387.419999999998</v>
      </c>
      <c r="G790" t="s">
        <v>2210</v>
      </c>
      <c r="H790" s="4" t="s">
        <v>4459</v>
      </c>
    </row>
    <row r="791" spans="1:8" x14ac:dyDescent="0.25">
      <c r="A791" t="s">
        <v>3213</v>
      </c>
      <c r="B791" s="13">
        <v>45017</v>
      </c>
      <c r="C791" t="s">
        <v>2212</v>
      </c>
      <c r="D791" s="12">
        <v>83080.429999999993</v>
      </c>
      <c r="G791" t="s">
        <v>2212</v>
      </c>
      <c r="H791" s="4" t="s">
        <v>4459</v>
      </c>
    </row>
    <row r="792" spans="1:8" x14ac:dyDescent="0.25">
      <c r="A792" t="s">
        <v>3213</v>
      </c>
      <c r="B792" s="13">
        <v>45017</v>
      </c>
      <c r="C792" t="s">
        <v>2214</v>
      </c>
      <c r="D792" s="12">
        <v>7882580.9900000002</v>
      </c>
      <c r="G792" t="s">
        <v>2214</v>
      </c>
      <c r="H792" s="4" t="s">
        <v>4459</v>
      </c>
    </row>
    <row r="793" spans="1:8" x14ac:dyDescent="0.25">
      <c r="A793" t="s">
        <v>3213</v>
      </c>
      <c r="B793" s="13">
        <v>45017</v>
      </c>
      <c r="C793" t="s">
        <v>2216</v>
      </c>
      <c r="D793" s="12">
        <v>18444.689999999999</v>
      </c>
      <c r="G793" t="s">
        <v>2216</v>
      </c>
      <c r="H793" s="4" t="s">
        <v>4459</v>
      </c>
    </row>
    <row r="794" spans="1:8" x14ac:dyDescent="0.25">
      <c r="A794" t="s">
        <v>3213</v>
      </c>
      <c r="B794" s="13">
        <v>45017</v>
      </c>
      <c r="C794" t="s">
        <v>2218</v>
      </c>
      <c r="D794" s="12">
        <v>2969.93</v>
      </c>
      <c r="G794" t="s">
        <v>2218</v>
      </c>
      <c r="H794" s="4" t="s">
        <v>4459</v>
      </c>
    </row>
    <row r="795" spans="1:8" x14ac:dyDescent="0.25">
      <c r="A795" t="s">
        <v>3213</v>
      </c>
      <c r="B795" s="13">
        <v>45017</v>
      </c>
      <c r="C795" t="s">
        <v>2220</v>
      </c>
      <c r="D795" s="12">
        <v>1817.2</v>
      </c>
      <c r="G795" t="s">
        <v>2220</v>
      </c>
      <c r="H795" s="4" t="s">
        <v>4459</v>
      </c>
    </row>
    <row r="796" spans="1:8" x14ac:dyDescent="0.25">
      <c r="A796" t="s">
        <v>3213</v>
      </c>
      <c r="B796" s="13">
        <v>45017</v>
      </c>
      <c r="C796" t="s">
        <v>2222</v>
      </c>
      <c r="D796" s="12">
        <v>21406.06</v>
      </c>
      <c r="G796" t="s">
        <v>2222</v>
      </c>
      <c r="H796" s="4" t="s">
        <v>4459</v>
      </c>
    </row>
    <row r="797" spans="1:8" x14ac:dyDescent="0.25">
      <c r="A797" t="s">
        <v>3213</v>
      </c>
      <c r="B797" s="13">
        <v>45017</v>
      </c>
      <c r="C797" t="s">
        <v>2224</v>
      </c>
      <c r="D797" s="12">
        <v>253979.93</v>
      </c>
      <c r="G797" t="s">
        <v>2224</v>
      </c>
      <c r="H797" s="4" t="s">
        <v>4459</v>
      </c>
    </row>
    <row r="798" spans="1:8" x14ac:dyDescent="0.25">
      <c r="A798" t="s">
        <v>3213</v>
      </c>
      <c r="B798" s="13">
        <v>45017</v>
      </c>
      <c r="C798" t="s">
        <v>2226</v>
      </c>
      <c r="D798" s="12">
        <v>52229.09</v>
      </c>
      <c r="G798" t="s">
        <v>2226</v>
      </c>
      <c r="H798" s="4" t="s">
        <v>4459</v>
      </c>
    </row>
    <row r="799" spans="1:8" x14ac:dyDescent="0.25">
      <c r="A799" t="s">
        <v>3213</v>
      </c>
      <c r="B799" s="13">
        <v>45017</v>
      </c>
      <c r="C799" t="s">
        <v>2228</v>
      </c>
      <c r="D799" s="12">
        <v>55788.51</v>
      </c>
      <c r="G799" t="s">
        <v>2228</v>
      </c>
      <c r="H799" s="4" t="s">
        <v>4459</v>
      </c>
    </row>
    <row r="800" spans="1:8" x14ac:dyDescent="0.25">
      <c r="A800" t="s">
        <v>3213</v>
      </c>
      <c r="B800" s="13">
        <v>45017</v>
      </c>
      <c r="C800" t="s">
        <v>2230</v>
      </c>
      <c r="D800" s="12">
        <v>11521.25</v>
      </c>
      <c r="G800" t="s">
        <v>2230</v>
      </c>
      <c r="H800" s="4" t="s">
        <v>4459</v>
      </c>
    </row>
    <row r="801" spans="1:8" x14ac:dyDescent="0.25">
      <c r="A801" t="s">
        <v>3213</v>
      </c>
      <c r="B801" s="13">
        <v>45017</v>
      </c>
      <c r="C801" t="s">
        <v>2232</v>
      </c>
      <c r="D801" s="12">
        <v>43362.28</v>
      </c>
      <c r="G801" t="s">
        <v>2232</v>
      </c>
      <c r="H801" s="4" t="s">
        <v>4459</v>
      </c>
    </row>
    <row r="802" spans="1:8" x14ac:dyDescent="0.25">
      <c r="A802" t="s">
        <v>3213</v>
      </c>
      <c r="B802" s="13">
        <v>45017</v>
      </c>
      <c r="C802" t="s">
        <v>2234</v>
      </c>
      <c r="D802" s="12">
        <v>2255.25</v>
      </c>
      <c r="G802" t="s">
        <v>2234</v>
      </c>
      <c r="H802" s="4" t="s">
        <v>4459</v>
      </c>
    </row>
    <row r="803" spans="1:8" x14ac:dyDescent="0.25">
      <c r="A803" t="s">
        <v>3213</v>
      </c>
      <c r="B803" s="13">
        <v>45017</v>
      </c>
      <c r="C803" t="s">
        <v>2236</v>
      </c>
      <c r="D803" s="12">
        <v>6738.8</v>
      </c>
      <c r="G803" t="s">
        <v>2236</v>
      </c>
      <c r="H803" s="4" t="s">
        <v>4459</v>
      </c>
    </row>
    <row r="804" spans="1:8" x14ac:dyDescent="0.25">
      <c r="A804" t="s">
        <v>3213</v>
      </c>
      <c r="B804" s="13">
        <v>45017</v>
      </c>
      <c r="C804" t="s">
        <v>2238</v>
      </c>
      <c r="D804" s="12">
        <v>88416.21</v>
      </c>
      <c r="G804" t="s">
        <v>2238</v>
      </c>
      <c r="H804" s="4" t="s">
        <v>4459</v>
      </c>
    </row>
    <row r="805" spans="1:8" x14ac:dyDescent="0.25">
      <c r="A805" t="s">
        <v>3213</v>
      </c>
      <c r="B805" s="13">
        <v>45017</v>
      </c>
      <c r="C805" t="s">
        <v>2240</v>
      </c>
      <c r="D805" s="12">
        <v>3816.33</v>
      </c>
      <c r="G805" t="s">
        <v>2240</v>
      </c>
      <c r="H805" s="4" t="s">
        <v>4459</v>
      </c>
    </row>
    <row r="806" spans="1:8" x14ac:dyDescent="0.25">
      <c r="A806" t="s">
        <v>3213</v>
      </c>
      <c r="B806" s="13">
        <v>45017</v>
      </c>
      <c r="C806" t="s">
        <v>2242</v>
      </c>
      <c r="D806" s="12">
        <v>3707.58</v>
      </c>
      <c r="G806" t="s">
        <v>2242</v>
      </c>
      <c r="H806" s="4" t="s">
        <v>4459</v>
      </c>
    </row>
    <row r="807" spans="1:8" x14ac:dyDescent="0.25">
      <c r="A807" t="s">
        <v>3213</v>
      </c>
      <c r="B807" s="13">
        <v>45017</v>
      </c>
      <c r="C807" t="s">
        <v>2244</v>
      </c>
      <c r="D807" s="12">
        <v>28695.98</v>
      </c>
      <c r="G807" t="s">
        <v>2244</v>
      </c>
      <c r="H807" s="4" t="s">
        <v>4459</v>
      </c>
    </row>
    <row r="808" spans="1:8" x14ac:dyDescent="0.25">
      <c r="A808" t="s">
        <v>3213</v>
      </c>
      <c r="B808" s="13">
        <v>45017</v>
      </c>
      <c r="C808" t="s">
        <v>2246</v>
      </c>
      <c r="D808" s="12">
        <v>10027.219999999999</v>
      </c>
      <c r="G808" t="s">
        <v>2246</v>
      </c>
      <c r="H808" s="4" t="s">
        <v>4459</v>
      </c>
    </row>
    <row r="809" spans="1:8" x14ac:dyDescent="0.25">
      <c r="A809" t="s">
        <v>3213</v>
      </c>
      <c r="B809" s="13">
        <v>45017</v>
      </c>
      <c r="C809" t="s">
        <v>2248</v>
      </c>
      <c r="D809" s="12">
        <v>14924.73</v>
      </c>
      <c r="G809" t="s">
        <v>2248</v>
      </c>
      <c r="H809" s="4" t="s">
        <v>4459</v>
      </c>
    </row>
    <row r="810" spans="1:8" x14ac:dyDescent="0.25">
      <c r="A810" t="s">
        <v>3213</v>
      </c>
      <c r="B810" s="13">
        <v>45017</v>
      </c>
      <c r="C810" t="s">
        <v>2250</v>
      </c>
      <c r="D810" s="12">
        <v>3392.93</v>
      </c>
      <c r="G810" t="s">
        <v>2250</v>
      </c>
      <c r="H810" s="4" t="s">
        <v>4459</v>
      </c>
    </row>
    <row r="811" spans="1:8" x14ac:dyDescent="0.25">
      <c r="A811" t="s">
        <v>3213</v>
      </c>
      <c r="B811" s="13">
        <v>45017</v>
      </c>
      <c r="C811" t="s">
        <v>2252</v>
      </c>
      <c r="D811" s="12">
        <v>14993.04</v>
      </c>
      <c r="G811" t="s">
        <v>2252</v>
      </c>
      <c r="H811" s="4" t="s">
        <v>4459</v>
      </c>
    </row>
    <row r="812" spans="1:8" x14ac:dyDescent="0.25">
      <c r="A812" t="s">
        <v>3213</v>
      </c>
      <c r="B812" s="13">
        <v>45017</v>
      </c>
      <c r="C812" t="s">
        <v>2254</v>
      </c>
      <c r="D812" s="12">
        <v>1544.67</v>
      </c>
      <c r="G812" t="s">
        <v>2254</v>
      </c>
      <c r="H812" s="4" t="s">
        <v>4459</v>
      </c>
    </row>
    <row r="813" spans="1:8" x14ac:dyDescent="0.25">
      <c r="A813" t="s">
        <v>3213</v>
      </c>
      <c r="B813" s="13">
        <v>45017</v>
      </c>
      <c r="C813" t="s">
        <v>2256</v>
      </c>
      <c r="D813" s="12">
        <v>1207.0899999999999</v>
      </c>
      <c r="G813" t="s">
        <v>2256</v>
      </c>
      <c r="H813" s="4" t="s">
        <v>4459</v>
      </c>
    </row>
    <row r="814" spans="1:8" x14ac:dyDescent="0.25">
      <c r="A814" t="s">
        <v>3213</v>
      </c>
      <c r="B814" s="13">
        <v>45017</v>
      </c>
      <c r="C814" t="s">
        <v>2258</v>
      </c>
      <c r="D814" s="12">
        <v>67148.89</v>
      </c>
      <c r="G814" t="s">
        <v>2258</v>
      </c>
      <c r="H814" s="4" t="s">
        <v>4459</v>
      </c>
    </row>
    <row r="815" spans="1:8" x14ac:dyDescent="0.25">
      <c r="A815" t="s">
        <v>3213</v>
      </c>
      <c r="B815" s="13">
        <v>45017</v>
      </c>
      <c r="C815" t="s">
        <v>2260</v>
      </c>
      <c r="D815" s="12">
        <v>1843.23</v>
      </c>
      <c r="G815" t="s">
        <v>2260</v>
      </c>
      <c r="H815" s="4" t="s">
        <v>4459</v>
      </c>
    </row>
    <row r="816" spans="1:8" x14ac:dyDescent="0.25">
      <c r="A816" t="s">
        <v>3213</v>
      </c>
      <c r="B816" s="13">
        <v>45017</v>
      </c>
      <c r="C816" t="s">
        <v>2262</v>
      </c>
      <c r="D816" s="12">
        <v>7942</v>
      </c>
      <c r="G816" t="s">
        <v>2262</v>
      </c>
      <c r="H816" s="4" t="s">
        <v>4459</v>
      </c>
    </row>
    <row r="817" spans="1:8" x14ac:dyDescent="0.25">
      <c r="A817" t="s">
        <v>3213</v>
      </c>
      <c r="B817" s="13">
        <v>45017</v>
      </c>
      <c r="C817" t="s">
        <v>2264</v>
      </c>
      <c r="D817" s="12">
        <v>209325.97</v>
      </c>
      <c r="G817" t="s">
        <v>2264</v>
      </c>
      <c r="H817" s="4" t="s">
        <v>4459</v>
      </c>
    </row>
    <row r="818" spans="1:8" x14ac:dyDescent="0.25">
      <c r="A818" t="s">
        <v>3213</v>
      </c>
      <c r="B818" s="13">
        <v>45017</v>
      </c>
      <c r="C818" t="s">
        <v>2266</v>
      </c>
      <c r="D818" s="12">
        <v>5049.38</v>
      </c>
      <c r="G818" t="s">
        <v>2266</v>
      </c>
      <c r="H818" s="4" t="s">
        <v>4459</v>
      </c>
    </row>
    <row r="819" spans="1:8" x14ac:dyDescent="0.25">
      <c r="A819" t="s">
        <v>3213</v>
      </c>
      <c r="B819" s="13">
        <v>45017</v>
      </c>
      <c r="C819" t="s">
        <v>2268</v>
      </c>
      <c r="D819" s="12">
        <v>196896.93</v>
      </c>
      <c r="G819" t="s">
        <v>2268</v>
      </c>
      <c r="H819" s="4" t="s">
        <v>4459</v>
      </c>
    </row>
    <row r="820" spans="1:8" x14ac:dyDescent="0.25">
      <c r="A820" t="s">
        <v>3213</v>
      </c>
      <c r="B820" s="13">
        <v>45047</v>
      </c>
      <c r="C820" t="s">
        <v>2290</v>
      </c>
      <c r="D820" s="12">
        <v>7859.66</v>
      </c>
      <c r="G820" t="s">
        <v>2290</v>
      </c>
      <c r="H820" s="4" t="s">
        <v>4459</v>
      </c>
    </row>
    <row r="821" spans="1:8" x14ac:dyDescent="0.25">
      <c r="A821" t="s">
        <v>3213</v>
      </c>
      <c r="B821" s="13">
        <v>45047</v>
      </c>
      <c r="C821" t="s">
        <v>2292</v>
      </c>
      <c r="D821" s="12">
        <v>20275.330000000002</v>
      </c>
      <c r="G821" t="s">
        <v>2292</v>
      </c>
      <c r="H821" s="4" t="s">
        <v>4459</v>
      </c>
    </row>
    <row r="822" spans="1:8" x14ac:dyDescent="0.25">
      <c r="A822" t="s">
        <v>3213</v>
      </c>
      <c r="B822" s="13">
        <v>45047</v>
      </c>
      <c r="C822" t="s">
        <v>2294</v>
      </c>
      <c r="D822" s="12">
        <v>41705.86</v>
      </c>
      <c r="G822" t="s">
        <v>2294</v>
      </c>
      <c r="H822" s="4" t="s">
        <v>4459</v>
      </c>
    </row>
    <row r="823" spans="1:8" x14ac:dyDescent="0.25">
      <c r="A823" t="s">
        <v>3213</v>
      </c>
      <c r="B823" s="13">
        <v>45047</v>
      </c>
      <c r="C823" t="s">
        <v>2296</v>
      </c>
      <c r="D823" s="12">
        <v>9471.86</v>
      </c>
      <c r="G823" t="s">
        <v>2296</v>
      </c>
      <c r="H823" s="4" t="s">
        <v>4459</v>
      </c>
    </row>
    <row r="824" spans="1:8" x14ac:dyDescent="0.25">
      <c r="A824" t="s">
        <v>3213</v>
      </c>
      <c r="B824" s="13">
        <v>45047</v>
      </c>
      <c r="C824" t="s">
        <v>2298</v>
      </c>
      <c r="D824" s="12">
        <v>45180.32</v>
      </c>
      <c r="G824" t="s">
        <v>2298</v>
      </c>
      <c r="H824" s="4" t="s">
        <v>4459</v>
      </c>
    </row>
    <row r="825" spans="1:8" x14ac:dyDescent="0.25">
      <c r="A825" t="s">
        <v>3213</v>
      </c>
      <c r="B825" s="13">
        <v>45047</v>
      </c>
      <c r="C825" t="s">
        <v>2300</v>
      </c>
      <c r="D825" s="12">
        <v>80352.25</v>
      </c>
      <c r="G825" t="s">
        <v>2300</v>
      </c>
      <c r="H825" s="4" t="s">
        <v>4459</v>
      </c>
    </row>
    <row r="826" spans="1:8" x14ac:dyDescent="0.25">
      <c r="A826" t="s">
        <v>3213</v>
      </c>
      <c r="B826" s="13">
        <v>45047</v>
      </c>
      <c r="C826" t="s">
        <v>2302</v>
      </c>
      <c r="D826" s="12">
        <v>3324.32</v>
      </c>
      <c r="G826" t="s">
        <v>2302</v>
      </c>
      <c r="H826" s="4" t="s">
        <v>4459</v>
      </c>
    </row>
    <row r="827" spans="1:8" x14ac:dyDescent="0.25">
      <c r="A827" t="s">
        <v>3213</v>
      </c>
      <c r="B827" s="13">
        <v>45047</v>
      </c>
      <c r="C827" t="s">
        <v>2304</v>
      </c>
      <c r="D827" s="12">
        <v>10545.53</v>
      </c>
      <c r="G827" t="s">
        <v>2304</v>
      </c>
      <c r="H827" s="4" t="s">
        <v>4459</v>
      </c>
    </row>
    <row r="828" spans="1:8" x14ac:dyDescent="0.25">
      <c r="A828" t="s">
        <v>3213</v>
      </c>
      <c r="B828" s="13">
        <v>45047</v>
      </c>
      <c r="C828" t="s">
        <v>2306</v>
      </c>
      <c r="D828" s="12">
        <v>59558.85</v>
      </c>
      <c r="G828" t="s">
        <v>2306</v>
      </c>
      <c r="H828" s="4" t="s">
        <v>4459</v>
      </c>
    </row>
    <row r="829" spans="1:8" x14ac:dyDescent="0.25">
      <c r="A829" t="s">
        <v>3213</v>
      </c>
      <c r="B829" s="13">
        <v>45047</v>
      </c>
      <c r="C829" t="s">
        <v>2308</v>
      </c>
      <c r="D829" s="12">
        <v>6207.74</v>
      </c>
      <c r="G829" t="s">
        <v>2308</v>
      </c>
      <c r="H829" s="4" t="s">
        <v>4459</v>
      </c>
    </row>
    <row r="830" spans="1:8" x14ac:dyDescent="0.25">
      <c r="A830" t="s">
        <v>3213</v>
      </c>
      <c r="B830" s="13">
        <v>45047</v>
      </c>
      <c r="C830" t="s">
        <v>2310</v>
      </c>
      <c r="D830" s="12">
        <v>2150.79</v>
      </c>
      <c r="G830" t="s">
        <v>2310</v>
      </c>
      <c r="H830" s="4" t="s">
        <v>4459</v>
      </c>
    </row>
    <row r="831" spans="1:8" x14ac:dyDescent="0.25">
      <c r="A831" t="s">
        <v>3213</v>
      </c>
      <c r="B831" s="13">
        <v>45047</v>
      </c>
      <c r="C831" t="s">
        <v>2312</v>
      </c>
      <c r="D831" s="12">
        <v>338062.87</v>
      </c>
      <c r="G831" t="s">
        <v>2312</v>
      </c>
      <c r="H831" s="4" t="s">
        <v>4459</v>
      </c>
    </row>
    <row r="832" spans="1:8" x14ac:dyDescent="0.25">
      <c r="A832" t="s">
        <v>3213</v>
      </c>
      <c r="B832" s="13">
        <v>45047</v>
      </c>
      <c r="C832" t="s">
        <v>2314</v>
      </c>
      <c r="D832" s="12">
        <v>5660.79</v>
      </c>
      <c r="G832" t="s">
        <v>2314</v>
      </c>
      <c r="H832" s="4" t="s">
        <v>4459</v>
      </c>
    </row>
    <row r="833" spans="1:8" x14ac:dyDescent="0.25">
      <c r="A833" t="s">
        <v>3213</v>
      </c>
      <c r="B833" s="13">
        <v>45047</v>
      </c>
      <c r="C833" t="s">
        <v>2316</v>
      </c>
      <c r="D833" s="12">
        <v>2853.04</v>
      </c>
      <c r="G833" t="s">
        <v>2316</v>
      </c>
      <c r="H833" s="4" t="s">
        <v>4459</v>
      </c>
    </row>
    <row r="834" spans="1:8" x14ac:dyDescent="0.25">
      <c r="A834" t="s">
        <v>3213</v>
      </c>
      <c r="B834" s="13">
        <v>45047</v>
      </c>
      <c r="C834" t="s">
        <v>2318</v>
      </c>
      <c r="D834" s="12">
        <v>114359.22</v>
      </c>
      <c r="G834" t="s">
        <v>2318</v>
      </c>
      <c r="H834" s="4" t="s">
        <v>4459</v>
      </c>
    </row>
    <row r="835" spans="1:8" x14ac:dyDescent="0.25">
      <c r="A835" t="s">
        <v>3213</v>
      </c>
      <c r="B835" s="13">
        <v>45047</v>
      </c>
      <c r="C835" t="s">
        <v>2320</v>
      </c>
      <c r="D835" s="12">
        <v>15294.71</v>
      </c>
      <c r="G835" t="s">
        <v>2320</v>
      </c>
      <c r="H835" s="4" t="s">
        <v>4459</v>
      </c>
    </row>
    <row r="836" spans="1:8" x14ac:dyDescent="0.25">
      <c r="A836" t="s">
        <v>3213</v>
      </c>
      <c r="B836" s="13">
        <v>45047</v>
      </c>
      <c r="C836" t="s">
        <v>2322</v>
      </c>
      <c r="D836" s="12">
        <v>8140.3</v>
      </c>
      <c r="G836" t="s">
        <v>2322</v>
      </c>
      <c r="H836" s="4" t="s">
        <v>4459</v>
      </c>
    </row>
    <row r="837" spans="1:8" x14ac:dyDescent="0.25">
      <c r="A837" t="s">
        <v>3213</v>
      </c>
      <c r="B837" s="13">
        <v>45047</v>
      </c>
      <c r="C837" t="s">
        <v>2324</v>
      </c>
      <c r="D837" s="12">
        <v>35348.080000000002</v>
      </c>
      <c r="G837" t="s">
        <v>2324</v>
      </c>
      <c r="H837" s="4" t="s">
        <v>4459</v>
      </c>
    </row>
    <row r="838" spans="1:8" x14ac:dyDescent="0.25">
      <c r="A838" t="s">
        <v>3213</v>
      </c>
      <c r="B838" s="13">
        <v>45047</v>
      </c>
      <c r="C838" t="s">
        <v>2326</v>
      </c>
      <c r="D838" s="12">
        <v>2750.93</v>
      </c>
      <c r="G838" t="s">
        <v>2326</v>
      </c>
      <c r="H838" s="4" t="s">
        <v>4459</v>
      </c>
    </row>
    <row r="839" spans="1:8" x14ac:dyDescent="0.25">
      <c r="A839" t="s">
        <v>3213</v>
      </c>
      <c r="B839" s="13">
        <v>45047</v>
      </c>
      <c r="C839" t="s">
        <v>2328</v>
      </c>
      <c r="D839" s="12">
        <v>24821.279999999999</v>
      </c>
      <c r="G839" t="s">
        <v>2328</v>
      </c>
      <c r="H839" s="4" t="s">
        <v>4459</v>
      </c>
    </row>
    <row r="840" spans="1:8" x14ac:dyDescent="0.25">
      <c r="A840" t="s">
        <v>3213</v>
      </c>
      <c r="B840" s="13">
        <v>45047</v>
      </c>
      <c r="C840" t="s">
        <v>2330</v>
      </c>
      <c r="D840" s="12">
        <v>33167.65</v>
      </c>
      <c r="G840" t="s">
        <v>2330</v>
      </c>
      <c r="H840" s="4" t="s">
        <v>4459</v>
      </c>
    </row>
    <row r="841" spans="1:8" x14ac:dyDescent="0.25">
      <c r="A841" t="s">
        <v>3213</v>
      </c>
      <c r="B841" s="13">
        <v>45047</v>
      </c>
      <c r="C841" t="s">
        <v>2332</v>
      </c>
      <c r="D841" s="12">
        <v>34029.22</v>
      </c>
      <c r="G841" t="s">
        <v>2332</v>
      </c>
      <c r="H841" s="4" t="s">
        <v>4459</v>
      </c>
    </row>
    <row r="842" spans="1:8" x14ac:dyDescent="0.25">
      <c r="A842" t="s">
        <v>3213</v>
      </c>
      <c r="B842" s="13">
        <v>45047</v>
      </c>
      <c r="C842" t="s">
        <v>2334</v>
      </c>
      <c r="D842" s="12">
        <v>3571.19</v>
      </c>
      <c r="G842" t="s">
        <v>2334</v>
      </c>
      <c r="H842" s="4" t="s">
        <v>4459</v>
      </c>
    </row>
    <row r="843" spans="1:8" x14ac:dyDescent="0.25">
      <c r="A843" t="s">
        <v>3213</v>
      </c>
      <c r="B843" s="13">
        <v>45047</v>
      </c>
      <c r="C843" t="s">
        <v>2336</v>
      </c>
      <c r="D843" s="12">
        <v>3258.86</v>
      </c>
      <c r="G843" t="s">
        <v>2336</v>
      </c>
      <c r="H843" s="4" t="s">
        <v>4459</v>
      </c>
    </row>
    <row r="844" spans="1:8" x14ac:dyDescent="0.25">
      <c r="A844" t="s">
        <v>3213</v>
      </c>
      <c r="B844" s="13">
        <v>45047</v>
      </c>
      <c r="C844" t="s">
        <v>2338</v>
      </c>
      <c r="D844" s="12">
        <v>122621.97</v>
      </c>
      <c r="G844" t="s">
        <v>2338</v>
      </c>
      <c r="H844" s="4" t="s">
        <v>4459</v>
      </c>
    </row>
    <row r="845" spans="1:8" x14ac:dyDescent="0.25">
      <c r="A845" t="s">
        <v>3213</v>
      </c>
      <c r="B845" s="13">
        <v>45047</v>
      </c>
      <c r="C845" t="s">
        <v>2340</v>
      </c>
      <c r="D845" s="12">
        <v>9560.18</v>
      </c>
      <c r="G845" t="s">
        <v>2340</v>
      </c>
      <c r="H845" s="4" t="s">
        <v>4459</v>
      </c>
    </row>
    <row r="846" spans="1:8" x14ac:dyDescent="0.25">
      <c r="A846" t="s">
        <v>3213</v>
      </c>
      <c r="B846" s="13">
        <v>45047</v>
      </c>
      <c r="C846" t="s">
        <v>2342</v>
      </c>
      <c r="D846" s="12">
        <v>34910.480000000003</v>
      </c>
      <c r="G846" t="s">
        <v>2342</v>
      </c>
      <c r="H846" s="4" t="s">
        <v>4459</v>
      </c>
    </row>
    <row r="847" spans="1:8" x14ac:dyDescent="0.25">
      <c r="A847" t="s">
        <v>3213</v>
      </c>
      <c r="B847" s="13">
        <v>45047</v>
      </c>
      <c r="C847" t="s">
        <v>2344</v>
      </c>
      <c r="D847" s="12">
        <v>1464.57</v>
      </c>
      <c r="G847" t="s">
        <v>2344</v>
      </c>
      <c r="H847" s="4" t="s">
        <v>4459</v>
      </c>
    </row>
    <row r="848" spans="1:8" x14ac:dyDescent="0.25">
      <c r="A848" t="s">
        <v>3213</v>
      </c>
      <c r="B848" s="13">
        <v>45047</v>
      </c>
      <c r="C848" t="s">
        <v>2346</v>
      </c>
      <c r="D848" s="12">
        <v>2940.66</v>
      </c>
      <c r="G848" t="s">
        <v>2346</v>
      </c>
      <c r="H848" s="4" t="s">
        <v>4459</v>
      </c>
    </row>
    <row r="849" spans="1:8" x14ac:dyDescent="0.25">
      <c r="A849" t="s">
        <v>3213</v>
      </c>
      <c r="B849" s="13">
        <v>45047</v>
      </c>
      <c r="C849" t="s">
        <v>2348</v>
      </c>
      <c r="D849" s="12">
        <v>22701.599999999999</v>
      </c>
      <c r="G849" t="s">
        <v>2348</v>
      </c>
      <c r="H849" s="4" t="s">
        <v>4459</v>
      </c>
    </row>
    <row r="850" spans="1:8" x14ac:dyDescent="0.25">
      <c r="A850" t="s">
        <v>3213</v>
      </c>
      <c r="B850" s="13">
        <v>45047</v>
      </c>
      <c r="C850" t="s">
        <v>2350</v>
      </c>
      <c r="D850" s="12">
        <v>2484.59</v>
      </c>
      <c r="G850" t="s">
        <v>2350</v>
      </c>
      <c r="H850" s="4" t="s">
        <v>4459</v>
      </c>
    </row>
    <row r="851" spans="1:8" x14ac:dyDescent="0.25">
      <c r="A851" t="s">
        <v>3213</v>
      </c>
      <c r="B851" s="13">
        <v>45047</v>
      </c>
      <c r="C851" t="s">
        <v>2352</v>
      </c>
      <c r="D851" s="12">
        <v>383635.71</v>
      </c>
      <c r="G851" t="s">
        <v>2352</v>
      </c>
      <c r="H851" s="4" t="s">
        <v>4459</v>
      </c>
    </row>
    <row r="852" spans="1:8" x14ac:dyDescent="0.25">
      <c r="A852" t="s">
        <v>3213</v>
      </c>
      <c r="B852" s="13">
        <v>45047</v>
      </c>
      <c r="C852" t="s">
        <v>2354</v>
      </c>
      <c r="D852" s="12">
        <v>51834.36</v>
      </c>
      <c r="G852" t="s">
        <v>2354</v>
      </c>
      <c r="H852" s="4" t="s">
        <v>4459</v>
      </c>
    </row>
    <row r="853" spans="1:8" x14ac:dyDescent="0.25">
      <c r="A853" t="s">
        <v>3213</v>
      </c>
      <c r="B853" s="13">
        <v>45047</v>
      </c>
      <c r="C853" t="s">
        <v>2356</v>
      </c>
      <c r="D853" s="12">
        <v>986.75</v>
      </c>
      <c r="G853" t="s">
        <v>2356</v>
      </c>
      <c r="H853" s="4" t="s">
        <v>4459</v>
      </c>
    </row>
    <row r="854" spans="1:8" x14ac:dyDescent="0.25">
      <c r="A854" t="s">
        <v>3213</v>
      </c>
      <c r="B854" s="13">
        <v>45047</v>
      </c>
      <c r="C854" t="s">
        <v>2358</v>
      </c>
      <c r="D854" s="12">
        <v>3633.81</v>
      </c>
      <c r="G854" t="s">
        <v>2358</v>
      </c>
      <c r="H854" s="4" t="s">
        <v>4459</v>
      </c>
    </row>
    <row r="855" spans="1:8" x14ac:dyDescent="0.25">
      <c r="A855" t="s">
        <v>3213</v>
      </c>
      <c r="B855" s="13">
        <v>45047</v>
      </c>
      <c r="C855" t="s">
        <v>2360</v>
      </c>
      <c r="D855" s="12">
        <v>26643.09</v>
      </c>
      <c r="G855" t="s">
        <v>2360</v>
      </c>
      <c r="H855" s="4" t="s">
        <v>4459</v>
      </c>
    </row>
    <row r="856" spans="1:8" x14ac:dyDescent="0.25">
      <c r="A856" t="s">
        <v>3213</v>
      </c>
      <c r="B856" s="13">
        <v>45047</v>
      </c>
      <c r="C856" t="s">
        <v>2362</v>
      </c>
      <c r="D856" s="12">
        <v>568597.68999999994</v>
      </c>
      <c r="G856" t="s">
        <v>2362</v>
      </c>
      <c r="H856" s="4" t="s">
        <v>4459</v>
      </c>
    </row>
    <row r="857" spans="1:8" x14ac:dyDescent="0.25">
      <c r="A857" t="s">
        <v>3213</v>
      </c>
      <c r="B857" s="13">
        <v>45047</v>
      </c>
      <c r="C857" t="s">
        <v>2364</v>
      </c>
      <c r="D857" s="12">
        <v>13462.82</v>
      </c>
      <c r="G857" t="s">
        <v>2364</v>
      </c>
      <c r="H857" s="4" t="s">
        <v>4459</v>
      </c>
    </row>
    <row r="858" spans="1:8" x14ac:dyDescent="0.25">
      <c r="A858" t="s">
        <v>3213</v>
      </c>
      <c r="B858" s="13">
        <v>45047</v>
      </c>
      <c r="C858" t="s">
        <v>2366</v>
      </c>
      <c r="D858" s="12">
        <v>11903.01</v>
      </c>
      <c r="G858" t="s">
        <v>2366</v>
      </c>
      <c r="H858" s="4" t="s">
        <v>4459</v>
      </c>
    </row>
    <row r="859" spans="1:8" x14ac:dyDescent="0.25">
      <c r="A859" t="s">
        <v>3213</v>
      </c>
      <c r="B859" s="13">
        <v>45047</v>
      </c>
      <c r="C859" t="s">
        <v>2368</v>
      </c>
      <c r="D859" s="12">
        <v>1989.12</v>
      </c>
      <c r="G859" t="s">
        <v>2368</v>
      </c>
      <c r="H859" s="4" t="s">
        <v>4459</v>
      </c>
    </row>
    <row r="860" spans="1:8" x14ac:dyDescent="0.25">
      <c r="A860" t="s">
        <v>3213</v>
      </c>
      <c r="B860" s="13">
        <v>45047</v>
      </c>
      <c r="C860" t="s">
        <v>2370</v>
      </c>
      <c r="D860" s="12">
        <v>213297.99</v>
      </c>
      <c r="G860" t="s">
        <v>2370</v>
      </c>
      <c r="H860" s="4" t="s">
        <v>4459</v>
      </c>
    </row>
    <row r="861" spans="1:8" x14ac:dyDescent="0.25">
      <c r="A861" t="s">
        <v>3213</v>
      </c>
      <c r="B861" s="13">
        <v>45047</v>
      </c>
      <c r="C861" t="s">
        <v>2372</v>
      </c>
      <c r="D861" s="12">
        <v>87181.4</v>
      </c>
      <c r="G861" t="s">
        <v>2372</v>
      </c>
      <c r="H861" s="4" t="s">
        <v>4459</v>
      </c>
    </row>
    <row r="862" spans="1:8" x14ac:dyDescent="0.25">
      <c r="A862" t="s">
        <v>3213</v>
      </c>
      <c r="B862" s="13">
        <v>45047</v>
      </c>
      <c r="C862" t="s">
        <v>2374</v>
      </c>
      <c r="D862" s="12">
        <v>1754.09</v>
      </c>
      <c r="G862" t="s">
        <v>2374</v>
      </c>
      <c r="H862" s="4" t="s">
        <v>4459</v>
      </c>
    </row>
    <row r="863" spans="1:8" x14ac:dyDescent="0.25">
      <c r="A863" t="s">
        <v>3213</v>
      </c>
      <c r="B863" s="13">
        <v>45047</v>
      </c>
      <c r="C863" t="s">
        <v>2376</v>
      </c>
      <c r="D863" s="12">
        <v>11858.01</v>
      </c>
      <c r="G863" t="s">
        <v>2376</v>
      </c>
      <c r="H863" s="4" t="s">
        <v>4459</v>
      </c>
    </row>
    <row r="864" spans="1:8" x14ac:dyDescent="0.25">
      <c r="A864" t="s">
        <v>3213</v>
      </c>
      <c r="B864" s="13">
        <v>45047</v>
      </c>
      <c r="C864" t="s">
        <v>2378</v>
      </c>
      <c r="D864" s="12">
        <v>88012.03</v>
      </c>
      <c r="G864" t="s">
        <v>2378</v>
      </c>
      <c r="H864" s="4" t="s">
        <v>4459</v>
      </c>
    </row>
    <row r="865" spans="1:8" x14ac:dyDescent="0.25">
      <c r="A865" t="s">
        <v>3213</v>
      </c>
      <c r="B865" s="13">
        <v>45047</v>
      </c>
      <c r="C865" t="s">
        <v>2380</v>
      </c>
      <c r="D865" s="12">
        <v>4633.8900000000003</v>
      </c>
      <c r="G865" t="s">
        <v>2380</v>
      </c>
      <c r="H865" s="4" t="s">
        <v>4459</v>
      </c>
    </row>
    <row r="866" spans="1:8" x14ac:dyDescent="0.25">
      <c r="A866" t="s">
        <v>3213</v>
      </c>
      <c r="B866" s="13">
        <v>45047</v>
      </c>
      <c r="C866" t="s">
        <v>2382</v>
      </c>
      <c r="D866" s="12">
        <v>29044.19</v>
      </c>
      <c r="G866" t="s">
        <v>2382</v>
      </c>
      <c r="H866" s="4" t="s">
        <v>4459</v>
      </c>
    </row>
    <row r="867" spans="1:8" x14ac:dyDescent="0.25">
      <c r="A867" t="s">
        <v>3213</v>
      </c>
      <c r="B867" s="13">
        <v>45047</v>
      </c>
      <c r="C867" t="s">
        <v>2384</v>
      </c>
      <c r="D867" s="12">
        <v>5431.68</v>
      </c>
      <c r="G867" t="s">
        <v>2384</v>
      </c>
      <c r="H867" s="4" t="s">
        <v>4459</v>
      </c>
    </row>
    <row r="868" spans="1:8" x14ac:dyDescent="0.25">
      <c r="A868" t="s">
        <v>3213</v>
      </c>
      <c r="B868" s="13">
        <v>45047</v>
      </c>
      <c r="C868" t="s">
        <v>2386</v>
      </c>
      <c r="D868" s="12">
        <v>34167.620000000003</v>
      </c>
      <c r="G868" t="s">
        <v>2386</v>
      </c>
      <c r="H868" s="4" t="s">
        <v>4459</v>
      </c>
    </row>
    <row r="869" spans="1:8" x14ac:dyDescent="0.25">
      <c r="A869" t="s">
        <v>3213</v>
      </c>
      <c r="B869" s="13">
        <v>45047</v>
      </c>
      <c r="C869" t="s">
        <v>2388</v>
      </c>
      <c r="D869" s="12">
        <v>20387.419999999998</v>
      </c>
      <c r="G869" t="s">
        <v>2388</v>
      </c>
      <c r="H869" s="4" t="s">
        <v>4459</v>
      </c>
    </row>
    <row r="870" spans="1:8" x14ac:dyDescent="0.25">
      <c r="A870" t="s">
        <v>3213</v>
      </c>
      <c r="B870" s="13">
        <v>45047</v>
      </c>
      <c r="C870" t="s">
        <v>2390</v>
      </c>
      <c r="D870" s="12">
        <v>83080.429999999993</v>
      </c>
      <c r="G870" t="s">
        <v>2390</v>
      </c>
      <c r="H870" s="4" t="s">
        <v>4459</v>
      </c>
    </row>
    <row r="871" spans="1:8" x14ac:dyDescent="0.25">
      <c r="A871" t="s">
        <v>3213</v>
      </c>
      <c r="B871" s="13">
        <v>45047</v>
      </c>
      <c r="C871" t="s">
        <v>2392</v>
      </c>
      <c r="D871" s="12">
        <v>7882580.9900000002</v>
      </c>
      <c r="G871" t="s">
        <v>2392</v>
      </c>
      <c r="H871" s="4" t="s">
        <v>4459</v>
      </c>
    </row>
    <row r="872" spans="1:8" x14ac:dyDescent="0.25">
      <c r="A872" t="s">
        <v>3213</v>
      </c>
      <c r="B872" s="13">
        <v>45047</v>
      </c>
      <c r="C872" t="s">
        <v>2394</v>
      </c>
      <c r="D872" s="12">
        <v>18444.689999999999</v>
      </c>
      <c r="G872" t="s">
        <v>2394</v>
      </c>
      <c r="H872" s="4" t="s">
        <v>4459</v>
      </c>
    </row>
    <row r="873" spans="1:8" x14ac:dyDescent="0.25">
      <c r="A873" t="s">
        <v>3213</v>
      </c>
      <c r="B873" s="13">
        <v>45047</v>
      </c>
      <c r="C873" t="s">
        <v>2396</v>
      </c>
      <c r="D873" s="12">
        <v>2969.93</v>
      </c>
      <c r="G873" t="s">
        <v>2396</v>
      </c>
      <c r="H873" s="4" t="s">
        <v>4459</v>
      </c>
    </row>
    <row r="874" spans="1:8" x14ac:dyDescent="0.25">
      <c r="A874" t="s">
        <v>3213</v>
      </c>
      <c r="B874" s="13">
        <v>45047</v>
      </c>
      <c r="C874" t="s">
        <v>2398</v>
      </c>
      <c r="D874" s="12">
        <v>1817.2</v>
      </c>
      <c r="G874" t="s">
        <v>2398</v>
      </c>
      <c r="H874" s="4" t="s">
        <v>4459</v>
      </c>
    </row>
    <row r="875" spans="1:8" x14ac:dyDescent="0.25">
      <c r="A875" t="s">
        <v>3213</v>
      </c>
      <c r="B875" s="13">
        <v>45047</v>
      </c>
      <c r="C875" t="s">
        <v>2400</v>
      </c>
      <c r="D875" s="12">
        <v>21406.06</v>
      </c>
      <c r="G875" t="s">
        <v>2400</v>
      </c>
      <c r="H875" s="4" t="s">
        <v>4459</v>
      </c>
    </row>
    <row r="876" spans="1:8" x14ac:dyDescent="0.25">
      <c r="A876" t="s">
        <v>3213</v>
      </c>
      <c r="B876" s="13">
        <v>45047</v>
      </c>
      <c r="C876" t="s">
        <v>2402</v>
      </c>
      <c r="D876" s="12">
        <v>253979.93</v>
      </c>
      <c r="G876" t="s">
        <v>2402</v>
      </c>
      <c r="H876" s="4" t="s">
        <v>4459</v>
      </c>
    </row>
    <row r="877" spans="1:8" x14ac:dyDescent="0.25">
      <c r="A877" t="s">
        <v>3213</v>
      </c>
      <c r="B877" s="13">
        <v>45047</v>
      </c>
      <c r="C877" t="s">
        <v>2404</v>
      </c>
      <c r="D877" s="12">
        <v>52229.09</v>
      </c>
      <c r="G877" t="s">
        <v>2404</v>
      </c>
      <c r="H877" s="4" t="s">
        <v>4459</v>
      </c>
    </row>
    <row r="878" spans="1:8" x14ac:dyDescent="0.25">
      <c r="A878" t="s">
        <v>3213</v>
      </c>
      <c r="B878" s="13">
        <v>45047</v>
      </c>
      <c r="C878" t="s">
        <v>2406</v>
      </c>
      <c r="D878" s="12">
        <v>55788.51</v>
      </c>
      <c r="G878" t="s">
        <v>2406</v>
      </c>
      <c r="H878" s="4" t="s">
        <v>4459</v>
      </c>
    </row>
    <row r="879" spans="1:8" x14ac:dyDescent="0.25">
      <c r="A879" t="s">
        <v>3213</v>
      </c>
      <c r="B879" s="13">
        <v>45047</v>
      </c>
      <c r="C879" t="s">
        <v>2408</v>
      </c>
      <c r="D879" s="12">
        <v>11521.25</v>
      </c>
      <c r="G879" t="s">
        <v>2408</v>
      </c>
      <c r="H879" s="4" t="s">
        <v>4459</v>
      </c>
    </row>
    <row r="880" spans="1:8" x14ac:dyDescent="0.25">
      <c r="A880" t="s">
        <v>3213</v>
      </c>
      <c r="B880" s="13">
        <v>45047</v>
      </c>
      <c r="C880" t="s">
        <v>2410</v>
      </c>
      <c r="D880" s="12">
        <v>43362.28</v>
      </c>
      <c r="G880" t="s">
        <v>2410</v>
      </c>
      <c r="H880" s="4" t="s">
        <v>4459</v>
      </c>
    </row>
    <row r="881" spans="1:8" x14ac:dyDescent="0.25">
      <c r="A881" t="s">
        <v>3213</v>
      </c>
      <c r="B881" s="13">
        <v>45047</v>
      </c>
      <c r="C881" t="s">
        <v>2412</v>
      </c>
      <c r="D881" s="12">
        <v>2255.25</v>
      </c>
      <c r="G881" t="s">
        <v>2412</v>
      </c>
      <c r="H881" s="4" t="s">
        <v>4459</v>
      </c>
    </row>
    <row r="882" spans="1:8" x14ac:dyDescent="0.25">
      <c r="A882" t="s">
        <v>3213</v>
      </c>
      <c r="B882" s="13">
        <v>45047</v>
      </c>
      <c r="C882" t="s">
        <v>2414</v>
      </c>
      <c r="D882" s="12">
        <v>6738.8</v>
      </c>
      <c r="G882" t="s">
        <v>2414</v>
      </c>
      <c r="H882" s="4" t="s">
        <v>4459</v>
      </c>
    </row>
    <row r="883" spans="1:8" x14ac:dyDescent="0.25">
      <c r="A883" t="s">
        <v>3213</v>
      </c>
      <c r="B883" s="13">
        <v>45047</v>
      </c>
      <c r="C883" t="s">
        <v>2416</v>
      </c>
      <c r="D883" s="12">
        <v>88416.21</v>
      </c>
      <c r="G883" t="s">
        <v>2416</v>
      </c>
      <c r="H883" s="4" t="s">
        <v>4459</v>
      </c>
    </row>
    <row r="884" spans="1:8" x14ac:dyDescent="0.25">
      <c r="A884" t="s">
        <v>3213</v>
      </c>
      <c r="B884" s="13">
        <v>45047</v>
      </c>
      <c r="C884" t="s">
        <v>2418</v>
      </c>
      <c r="D884" s="12">
        <v>3816.33</v>
      </c>
      <c r="G884" t="s">
        <v>2418</v>
      </c>
      <c r="H884" s="4" t="s">
        <v>4459</v>
      </c>
    </row>
    <row r="885" spans="1:8" x14ac:dyDescent="0.25">
      <c r="A885" t="s">
        <v>3213</v>
      </c>
      <c r="B885" s="13">
        <v>45047</v>
      </c>
      <c r="C885" t="s">
        <v>2420</v>
      </c>
      <c r="D885" s="12">
        <v>3707.58</v>
      </c>
      <c r="G885" t="s">
        <v>2420</v>
      </c>
      <c r="H885" s="4" t="s">
        <v>4459</v>
      </c>
    </row>
    <row r="886" spans="1:8" x14ac:dyDescent="0.25">
      <c r="A886" t="s">
        <v>3213</v>
      </c>
      <c r="B886" s="13">
        <v>45047</v>
      </c>
      <c r="C886" t="s">
        <v>2422</v>
      </c>
      <c r="D886" s="12">
        <v>28695.98</v>
      </c>
      <c r="G886" t="s">
        <v>2422</v>
      </c>
      <c r="H886" s="4" t="s">
        <v>4459</v>
      </c>
    </row>
    <row r="887" spans="1:8" x14ac:dyDescent="0.25">
      <c r="A887" t="s">
        <v>3213</v>
      </c>
      <c r="B887" s="13">
        <v>45047</v>
      </c>
      <c r="C887" t="s">
        <v>2424</v>
      </c>
      <c r="D887" s="12">
        <v>10027.219999999999</v>
      </c>
      <c r="G887" t="s">
        <v>2424</v>
      </c>
      <c r="H887" s="4" t="s">
        <v>4459</v>
      </c>
    </row>
    <row r="888" spans="1:8" x14ac:dyDescent="0.25">
      <c r="A888" t="s">
        <v>3213</v>
      </c>
      <c r="B888" s="13">
        <v>45047</v>
      </c>
      <c r="C888" t="s">
        <v>2426</v>
      </c>
      <c r="D888" s="12">
        <v>14924.73</v>
      </c>
      <c r="G888" t="s">
        <v>2426</v>
      </c>
      <c r="H888" s="4" t="s">
        <v>4459</v>
      </c>
    </row>
    <row r="889" spans="1:8" x14ac:dyDescent="0.25">
      <c r="A889" t="s">
        <v>3213</v>
      </c>
      <c r="B889" s="13">
        <v>45047</v>
      </c>
      <c r="C889" t="s">
        <v>2428</v>
      </c>
      <c r="D889" s="12">
        <v>3392.93</v>
      </c>
      <c r="G889" t="s">
        <v>2428</v>
      </c>
      <c r="H889" s="4" t="s">
        <v>4459</v>
      </c>
    </row>
    <row r="890" spans="1:8" x14ac:dyDescent="0.25">
      <c r="A890" t="s">
        <v>3213</v>
      </c>
      <c r="B890" s="13">
        <v>45047</v>
      </c>
      <c r="C890" t="s">
        <v>2430</v>
      </c>
      <c r="D890" s="12">
        <v>14993.04</v>
      </c>
      <c r="G890" t="s">
        <v>2430</v>
      </c>
      <c r="H890" s="4" t="s">
        <v>4459</v>
      </c>
    </row>
    <row r="891" spans="1:8" x14ac:dyDescent="0.25">
      <c r="A891" t="s">
        <v>3213</v>
      </c>
      <c r="B891" s="13">
        <v>45047</v>
      </c>
      <c r="C891" t="s">
        <v>2432</v>
      </c>
      <c r="D891" s="12">
        <v>1544.67</v>
      </c>
      <c r="G891" t="s">
        <v>2432</v>
      </c>
      <c r="H891" s="4" t="s">
        <v>4459</v>
      </c>
    </row>
    <row r="892" spans="1:8" x14ac:dyDescent="0.25">
      <c r="A892" t="s">
        <v>3213</v>
      </c>
      <c r="B892" s="13">
        <v>45047</v>
      </c>
      <c r="C892" t="s">
        <v>2434</v>
      </c>
      <c r="D892" s="12">
        <v>1207.0899999999999</v>
      </c>
      <c r="G892" t="s">
        <v>2434</v>
      </c>
      <c r="H892" s="4" t="s">
        <v>4459</v>
      </c>
    </row>
    <row r="893" spans="1:8" x14ac:dyDescent="0.25">
      <c r="A893" t="s">
        <v>3213</v>
      </c>
      <c r="B893" s="13">
        <v>45047</v>
      </c>
      <c r="C893" t="s">
        <v>2436</v>
      </c>
      <c r="D893" s="12">
        <v>67148.89</v>
      </c>
      <c r="G893" t="s">
        <v>2436</v>
      </c>
      <c r="H893" s="4" t="s">
        <v>4459</v>
      </c>
    </row>
    <row r="894" spans="1:8" x14ac:dyDescent="0.25">
      <c r="A894" t="s">
        <v>3213</v>
      </c>
      <c r="B894" s="13">
        <v>45047</v>
      </c>
      <c r="C894" t="s">
        <v>2438</v>
      </c>
      <c r="D894" s="12">
        <v>1843.23</v>
      </c>
      <c r="G894" t="s">
        <v>2438</v>
      </c>
      <c r="H894" s="4" t="s">
        <v>4459</v>
      </c>
    </row>
    <row r="895" spans="1:8" x14ac:dyDescent="0.25">
      <c r="A895" t="s">
        <v>3213</v>
      </c>
      <c r="B895" s="13">
        <v>45047</v>
      </c>
      <c r="C895" t="s">
        <v>2440</v>
      </c>
      <c r="D895" s="12">
        <v>7942</v>
      </c>
      <c r="G895" t="s">
        <v>2440</v>
      </c>
      <c r="H895" s="4" t="s">
        <v>4459</v>
      </c>
    </row>
    <row r="896" spans="1:8" x14ac:dyDescent="0.25">
      <c r="A896" t="s">
        <v>3213</v>
      </c>
      <c r="B896" s="13">
        <v>45047</v>
      </c>
      <c r="C896" t="s">
        <v>2442</v>
      </c>
      <c r="D896" s="12">
        <v>209325.97</v>
      </c>
      <c r="G896" t="s">
        <v>2442</v>
      </c>
      <c r="H896" s="4" t="s">
        <v>4459</v>
      </c>
    </row>
    <row r="897" spans="1:8" x14ac:dyDescent="0.25">
      <c r="A897" t="s">
        <v>3213</v>
      </c>
      <c r="B897" s="13">
        <v>45047</v>
      </c>
      <c r="C897" t="s">
        <v>2444</v>
      </c>
      <c r="D897" s="12">
        <v>5049.38</v>
      </c>
      <c r="G897" t="s">
        <v>2444</v>
      </c>
      <c r="H897" s="4" t="s">
        <v>4459</v>
      </c>
    </row>
    <row r="898" spans="1:8" x14ac:dyDescent="0.25">
      <c r="A898" t="s">
        <v>3213</v>
      </c>
      <c r="B898" s="13">
        <v>45047</v>
      </c>
      <c r="C898" t="s">
        <v>2446</v>
      </c>
      <c r="D898" s="12">
        <v>196896.93</v>
      </c>
      <c r="G898" t="s">
        <v>2446</v>
      </c>
      <c r="H898" s="4" t="s">
        <v>4459</v>
      </c>
    </row>
    <row r="899" spans="1:8" x14ac:dyDescent="0.25">
      <c r="A899" t="s">
        <v>3213</v>
      </c>
      <c r="B899" s="13">
        <v>45057</v>
      </c>
      <c r="C899" t="s">
        <v>2452</v>
      </c>
      <c r="D899" s="12">
        <v>13637.2</v>
      </c>
      <c r="G899" t="s">
        <v>2452</v>
      </c>
      <c r="H899" s="4" t="s">
        <v>4459</v>
      </c>
    </row>
    <row r="900" spans="1:8" x14ac:dyDescent="0.25">
      <c r="A900" t="s">
        <v>3213</v>
      </c>
      <c r="B900" s="13">
        <v>45057</v>
      </c>
      <c r="C900" t="s">
        <v>2455</v>
      </c>
      <c r="D900" s="12">
        <v>3282.9</v>
      </c>
      <c r="G900" t="s">
        <v>2455</v>
      </c>
      <c r="H900" s="4" t="s">
        <v>4459</v>
      </c>
    </row>
    <row r="901" spans="1:8" x14ac:dyDescent="0.25">
      <c r="A901" t="s">
        <v>3213</v>
      </c>
      <c r="B901" s="13">
        <v>45057</v>
      </c>
      <c r="C901" t="s">
        <v>2457</v>
      </c>
      <c r="D901" s="12">
        <v>15122.81</v>
      </c>
      <c r="G901" t="s">
        <v>2457</v>
      </c>
      <c r="H901" s="4" t="s">
        <v>4459</v>
      </c>
    </row>
    <row r="902" spans="1:8" x14ac:dyDescent="0.25">
      <c r="A902" t="s">
        <v>3213</v>
      </c>
      <c r="B902" s="13">
        <v>45057</v>
      </c>
      <c r="C902" t="s">
        <v>2459</v>
      </c>
      <c r="D902" s="12">
        <v>10435.24</v>
      </c>
      <c r="G902" t="s">
        <v>2459</v>
      </c>
      <c r="H902" s="4" t="s">
        <v>4459</v>
      </c>
    </row>
    <row r="903" spans="1:8" x14ac:dyDescent="0.25">
      <c r="A903" t="s">
        <v>3213</v>
      </c>
      <c r="B903" s="13">
        <v>45057</v>
      </c>
      <c r="C903" t="s">
        <v>2461</v>
      </c>
      <c r="D903" s="12">
        <v>83368.800000000003</v>
      </c>
      <c r="G903" t="s">
        <v>2461</v>
      </c>
      <c r="H903" s="4" t="s">
        <v>4459</v>
      </c>
    </row>
    <row r="904" spans="1:8" x14ac:dyDescent="0.25">
      <c r="A904" t="s">
        <v>3213</v>
      </c>
      <c r="B904" s="13">
        <v>45057</v>
      </c>
      <c r="C904" t="s">
        <v>2463</v>
      </c>
      <c r="D904" s="12">
        <v>12333.06</v>
      </c>
      <c r="G904" t="s">
        <v>2463</v>
      </c>
      <c r="H904" s="4" t="s">
        <v>4459</v>
      </c>
    </row>
    <row r="905" spans="1:8" x14ac:dyDescent="0.25">
      <c r="A905" t="s">
        <v>3213</v>
      </c>
      <c r="B905" s="13">
        <v>45057</v>
      </c>
      <c r="C905" t="s">
        <v>2465</v>
      </c>
      <c r="D905" s="12">
        <v>8270.2900000000009</v>
      </c>
      <c r="G905" t="s">
        <v>2465</v>
      </c>
      <c r="H905" s="4" t="s">
        <v>4459</v>
      </c>
    </row>
    <row r="906" spans="1:8" x14ac:dyDescent="0.25">
      <c r="A906" t="s">
        <v>3213</v>
      </c>
      <c r="B906" s="13">
        <v>45057</v>
      </c>
      <c r="C906" t="s">
        <v>2467</v>
      </c>
      <c r="D906" s="12">
        <v>740893.13</v>
      </c>
      <c r="G906" t="s">
        <v>2467</v>
      </c>
      <c r="H906" s="4" t="s">
        <v>4459</v>
      </c>
    </row>
    <row r="907" spans="1:8" x14ac:dyDescent="0.25">
      <c r="A907" t="s">
        <v>3213</v>
      </c>
      <c r="B907" s="13">
        <v>45057</v>
      </c>
      <c r="C907" t="s">
        <v>2469</v>
      </c>
      <c r="D907" s="12">
        <v>1031.46</v>
      </c>
      <c r="G907" t="s">
        <v>2469</v>
      </c>
      <c r="H907" s="4" t="s">
        <v>4459</v>
      </c>
    </row>
    <row r="908" spans="1:8" x14ac:dyDescent="0.25">
      <c r="A908" t="s">
        <v>3213</v>
      </c>
      <c r="B908" s="13">
        <v>45057</v>
      </c>
      <c r="C908" t="s">
        <v>2471</v>
      </c>
      <c r="D908" s="12">
        <v>8681.92</v>
      </c>
      <c r="G908" t="s">
        <v>2471</v>
      </c>
      <c r="H908" s="4" t="s">
        <v>4459</v>
      </c>
    </row>
    <row r="909" spans="1:8" x14ac:dyDescent="0.25">
      <c r="A909" t="s">
        <v>3213</v>
      </c>
      <c r="B909" s="13">
        <v>45057</v>
      </c>
      <c r="C909" t="s">
        <v>2473</v>
      </c>
      <c r="D909" s="12">
        <v>17838.04</v>
      </c>
      <c r="G909" t="s">
        <v>2473</v>
      </c>
      <c r="H909" s="4" t="s">
        <v>4459</v>
      </c>
    </row>
    <row r="910" spans="1:8" x14ac:dyDescent="0.25">
      <c r="A910" t="s">
        <v>3213</v>
      </c>
      <c r="B910" s="13">
        <v>45078</v>
      </c>
      <c r="C910" t="s">
        <v>2489</v>
      </c>
      <c r="D910" s="12">
        <v>7859.66</v>
      </c>
      <c r="G910" t="s">
        <v>2489</v>
      </c>
      <c r="H910" s="4" t="s">
        <v>4459</v>
      </c>
    </row>
    <row r="911" spans="1:8" x14ac:dyDescent="0.25">
      <c r="A911" t="s">
        <v>3213</v>
      </c>
      <c r="B911" s="13">
        <v>45078</v>
      </c>
      <c r="C911" t="s">
        <v>2491</v>
      </c>
      <c r="D911" s="12">
        <v>20275.330000000002</v>
      </c>
      <c r="G911" t="s">
        <v>2491</v>
      </c>
      <c r="H911" s="4" t="s">
        <v>4459</v>
      </c>
    </row>
    <row r="912" spans="1:8" x14ac:dyDescent="0.25">
      <c r="A912" t="s">
        <v>3213</v>
      </c>
      <c r="B912" s="13">
        <v>45078</v>
      </c>
      <c r="C912" t="s">
        <v>2493</v>
      </c>
      <c r="D912" s="12">
        <v>41705.86</v>
      </c>
      <c r="G912" t="s">
        <v>2493</v>
      </c>
      <c r="H912" s="4" t="s">
        <v>4459</v>
      </c>
    </row>
    <row r="913" spans="1:8" x14ac:dyDescent="0.25">
      <c r="A913" t="s">
        <v>3213</v>
      </c>
      <c r="B913" s="13">
        <v>45078</v>
      </c>
      <c r="C913" t="s">
        <v>2495</v>
      </c>
      <c r="D913" s="12">
        <v>9471.86</v>
      </c>
      <c r="G913" t="s">
        <v>2495</v>
      </c>
      <c r="H913" s="4" t="s">
        <v>4459</v>
      </c>
    </row>
    <row r="914" spans="1:8" x14ac:dyDescent="0.25">
      <c r="A914" t="s">
        <v>3213</v>
      </c>
      <c r="B914" s="13">
        <v>45078</v>
      </c>
      <c r="C914" t="s">
        <v>2497</v>
      </c>
      <c r="D914" s="12">
        <v>45180.32</v>
      </c>
      <c r="G914" t="s">
        <v>2497</v>
      </c>
      <c r="H914" s="4" t="s">
        <v>4459</v>
      </c>
    </row>
    <row r="915" spans="1:8" x14ac:dyDescent="0.25">
      <c r="A915" t="s">
        <v>3213</v>
      </c>
      <c r="B915" s="13">
        <v>45078</v>
      </c>
      <c r="C915" t="s">
        <v>2499</v>
      </c>
      <c r="D915" s="12">
        <v>80352.25</v>
      </c>
      <c r="G915" t="s">
        <v>2499</v>
      </c>
      <c r="H915" s="4" t="s">
        <v>4459</v>
      </c>
    </row>
    <row r="916" spans="1:8" x14ac:dyDescent="0.25">
      <c r="A916" t="s">
        <v>3213</v>
      </c>
      <c r="B916" s="13">
        <v>45078</v>
      </c>
      <c r="C916" t="s">
        <v>2501</v>
      </c>
      <c r="D916" s="12">
        <v>3324.32</v>
      </c>
      <c r="G916" t="s">
        <v>2501</v>
      </c>
      <c r="H916" s="4" t="s">
        <v>4459</v>
      </c>
    </row>
    <row r="917" spans="1:8" x14ac:dyDescent="0.25">
      <c r="A917" t="s">
        <v>3213</v>
      </c>
      <c r="B917" s="13">
        <v>45078</v>
      </c>
      <c r="C917" t="s">
        <v>2503</v>
      </c>
      <c r="D917" s="12">
        <v>10545.53</v>
      </c>
      <c r="G917" t="s">
        <v>2503</v>
      </c>
      <c r="H917" s="4" t="s">
        <v>4459</v>
      </c>
    </row>
    <row r="918" spans="1:8" x14ac:dyDescent="0.25">
      <c r="A918" t="s">
        <v>3213</v>
      </c>
      <c r="B918" s="13">
        <v>45078</v>
      </c>
      <c r="C918" t="s">
        <v>2505</v>
      </c>
      <c r="D918" s="12">
        <v>59558.85</v>
      </c>
      <c r="G918" t="s">
        <v>2505</v>
      </c>
      <c r="H918" s="4" t="s">
        <v>4459</v>
      </c>
    </row>
    <row r="919" spans="1:8" x14ac:dyDescent="0.25">
      <c r="A919" t="s">
        <v>3213</v>
      </c>
      <c r="B919" s="13">
        <v>45078</v>
      </c>
      <c r="C919" t="s">
        <v>2507</v>
      </c>
      <c r="D919" s="12">
        <v>6207.74</v>
      </c>
      <c r="G919" t="s">
        <v>2507</v>
      </c>
      <c r="H919" s="4" t="s">
        <v>4459</v>
      </c>
    </row>
    <row r="920" spans="1:8" x14ac:dyDescent="0.25">
      <c r="A920" t="s">
        <v>3213</v>
      </c>
      <c r="B920" s="13">
        <v>45078</v>
      </c>
      <c r="C920" t="s">
        <v>2509</v>
      </c>
      <c r="D920" s="12">
        <v>2150.79</v>
      </c>
      <c r="G920" t="s">
        <v>2509</v>
      </c>
      <c r="H920" s="4" t="s">
        <v>4459</v>
      </c>
    </row>
    <row r="921" spans="1:8" x14ac:dyDescent="0.25">
      <c r="A921" t="s">
        <v>3213</v>
      </c>
      <c r="B921" s="13">
        <v>45078</v>
      </c>
      <c r="C921" t="s">
        <v>2511</v>
      </c>
      <c r="D921" s="12">
        <v>338062.87</v>
      </c>
      <c r="G921" t="s">
        <v>2511</v>
      </c>
      <c r="H921" s="4" t="s">
        <v>4459</v>
      </c>
    </row>
    <row r="922" spans="1:8" x14ac:dyDescent="0.25">
      <c r="A922" t="s">
        <v>3213</v>
      </c>
      <c r="B922" s="13">
        <v>45078</v>
      </c>
      <c r="C922" t="s">
        <v>2513</v>
      </c>
      <c r="D922" s="12">
        <v>5660.79</v>
      </c>
      <c r="G922" t="s">
        <v>2513</v>
      </c>
      <c r="H922" s="4" t="s">
        <v>4459</v>
      </c>
    </row>
    <row r="923" spans="1:8" x14ac:dyDescent="0.25">
      <c r="A923" t="s">
        <v>3213</v>
      </c>
      <c r="B923" s="13">
        <v>45078</v>
      </c>
      <c r="C923" t="s">
        <v>2515</v>
      </c>
      <c r="D923" s="12">
        <v>2853.04</v>
      </c>
      <c r="G923" t="s">
        <v>2515</v>
      </c>
      <c r="H923" s="4" t="s">
        <v>4459</v>
      </c>
    </row>
    <row r="924" spans="1:8" x14ac:dyDescent="0.25">
      <c r="A924" t="s">
        <v>3213</v>
      </c>
      <c r="B924" s="13">
        <v>45078</v>
      </c>
      <c r="C924" t="s">
        <v>2517</v>
      </c>
      <c r="D924" s="12">
        <v>114359.22</v>
      </c>
      <c r="G924" t="s">
        <v>2517</v>
      </c>
      <c r="H924" s="4" t="s">
        <v>4459</v>
      </c>
    </row>
    <row r="925" spans="1:8" x14ac:dyDescent="0.25">
      <c r="A925" t="s">
        <v>3213</v>
      </c>
      <c r="B925" s="13">
        <v>45078</v>
      </c>
      <c r="C925" t="s">
        <v>2519</v>
      </c>
      <c r="D925" s="12">
        <v>15294.71</v>
      </c>
      <c r="G925" t="s">
        <v>2519</v>
      </c>
      <c r="H925" s="4" t="s">
        <v>4459</v>
      </c>
    </row>
    <row r="926" spans="1:8" x14ac:dyDescent="0.25">
      <c r="A926" t="s">
        <v>3213</v>
      </c>
      <c r="B926" s="13">
        <v>45078</v>
      </c>
      <c r="C926" t="s">
        <v>2521</v>
      </c>
      <c r="D926" s="12">
        <v>8140.3</v>
      </c>
      <c r="G926" t="s">
        <v>2521</v>
      </c>
      <c r="H926" s="4" t="s">
        <v>4459</v>
      </c>
    </row>
    <row r="927" spans="1:8" x14ac:dyDescent="0.25">
      <c r="A927" t="s">
        <v>3213</v>
      </c>
      <c r="B927" s="13">
        <v>45078</v>
      </c>
      <c r="C927" t="s">
        <v>2523</v>
      </c>
      <c r="D927" s="12">
        <v>35348.080000000002</v>
      </c>
      <c r="G927" t="s">
        <v>2523</v>
      </c>
      <c r="H927" s="4" t="s">
        <v>4459</v>
      </c>
    </row>
    <row r="928" spans="1:8" x14ac:dyDescent="0.25">
      <c r="A928" t="s">
        <v>3213</v>
      </c>
      <c r="B928" s="13">
        <v>45078</v>
      </c>
      <c r="C928" t="s">
        <v>2525</v>
      </c>
      <c r="D928" s="12">
        <v>2750.93</v>
      </c>
      <c r="G928" t="s">
        <v>2525</v>
      </c>
      <c r="H928" s="4" t="s">
        <v>4459</v>
      </c>
    </row>
    <row r="929" spans="1:8" x14ac:dyDescent="0.25">
      <c r="A929" t="s">
        <v>3213</v>
      </c>
      <c r="B929" s="13">
        <v>45078</v>
      </c>
      <c r="C929" t="s">
        <v>2527</v>
      </c>
      <c r="D929" s="12">
        <v>24821.279999999999</v>
      </c>
      <c r="G929" t="s">
        <v>2527</v>
      </c>
      <c r="H929" s="4" t="s">
        <v>4459</v>
      </c>
    </row>
    <row r="930" spans="1:8" x14ac:dyDescent="0.25">
      <c r="A930" t="s">
        <v>3213</v>
      </c>
      <c r="B930" s="13">
        <v>45078</v>
      </c>
      <c r="C930" t="s">
        <v>2529</v>
      </c>
      <c r="D930" s="12">
        <v>33167.65</v>
      </c>
      <c r="G930" t="s">
        <v>2529</v>
      </c>
      <c r="H930" s="4" t="s">
        <v>4459</v>
      </c>
    </row>
    <row r="931" spans="1:8" x14ac:dyDescent="0.25">
      <c r="A931" t="s">
        <v>3213</v>
      </c>
      <c r="B931" s="13">
        <v>45078</v>
      </c>
      <c r="C931" t="s">
        <v>2531</v>
      </c>
      <c r="D931" s="12">
        <v>34029.22</v>
      </c>
      <c r="G931" t="s">
        <v>2531</v>
      </c>
      <c r="H931" s="4" t="s">
        <v>4459</v>
      </c>
    </row>
    <row r="932" spans="1:8" x14ac:dyDescent="0.25">
      <c r="A932" t="s">
        <v>3213</v>
      </c>
      <c r="B932" s="13">
        <v>45078</v>
      </c>
      <c r="C932" t="s">
        <v>2533</v>
      </c>
      <c r="D932" s="12">
        <v>3571.19</v>
      </c>
      <c r="G932" t="s">
        <v>2533</v>
      </c>
      <c r="H932" s="4" t="s">
        <v>4459</v>
      </c>
    </row>
    <row r="933" spans="1:8" x14ac:dyDescent="0.25">
      <c r="A933" t="s">
        <v>3213</v>
      </c>
      <c r="B933" s="13">
        <v>45078</v>
      </c>
      <c r="C933" t="s">
        <v>2535</v>
      </c>
      <c r="D933" s="12">
        <v>3258.86</v>
      </c>
      <c r="G933" t="s">
        <v>2535</v>
      </c>
      <c r="H933" s="4" t="s">
        <v>4459</v>
      </c>
    </row>
    <row r="934" spans="1:8" x14ac:dyDescent="0.25">
      <c r="A934" t="s">
        <v>3213</v>
      </c>
      <c r="B934" s="13">
        <v>45078</v>
      </c>
      <c r="C934" t="s">
        <v>2537</v>
      </c>
      <c r="D934" s="12">
        <v>122621.97</v>
      </c>
      <c r="G934" t="s">
        <v>2537</v>
      </c>
      <c r="H934" s="4" t="s">
        <v>4459</v>
      </c>
    </row>
    <row r="935" spans="1:8" x14ac:dyDescent="0.25">
      <c r="A935" t="s">
        <v>3213</v>
      </c>
      <c r="B935" s="13">
        <v>45078</v>
      </c>
      <c r="C935" t="s">
        <v>2539</v>
      </c>
      <c r="D935" s="12">
        <v>9560.18</v>
      </c>
      <c r="G935" t="s">
        <v>2539</v>
      </c>
      <c r="H935" s="4" t="s">
        <v>4459</v>
      </c>
    </row>
    <row r="936" spans="1:8" x14ac:dyDescent="0.25">
      <c r="A936" t="s">
        <v>3213</v>
      </c>
      <c r="B936" s="13">
        <v>45078</v>
      </c>
      <c r="C936" t="s">
        <v>2541</v>
      </c>
      <c r="D936" s="12">
        <v>34910.480000000003</v>
      </c>
      <c r="G936" t="s">
        <v>2541</v>
      </c>
      <c r="H936" s="4" t="s">
        <v>4459</v>
      </c>
    </row>
    <row r="937" spans="1:8" x14ac:dyDescent="0.25">
      <c r="A937" t="s">
        <v>3213</v>
      </c>
      <c r="B937" s="13">
        <v>45078</v>
      </c>
      <c r="C937" t="s">
        <v>2543</v>
      </c>
      <c r="D937" s="12">
        <v>1464.57</v>
      </c>
      <c r="G937" t="s">
        <v>2543</v>
      </c>
      <c r="H937" s="4" t="s">
        <v>4459</v>
      </c>
    </row>
    <row r="938" spans="1:8" x14ac:dyDescent="0.25">
      <c r="A938" t="s">
        <v>3213</v>
      </c>
      <c r="B938" s="13">
        <v>45078</v>
      </c>
      <c r="C938" t="s">
        <v>2545</v>
      </c>
      <c r="D938" s="12">
        <v>2940.66</v>
      </c>
      <c r="G938" t="s">
        <v>2545</v>
      </c>
      <c r="H938" s="4" t="s">
        <v>4459</v>
      </c>
    </row>
    <row r="939" spans="1:8" x14ac:dyDescent="0.25">
      <c r="A939" t="s">
        <v>3213</v>
      </c>
      <c r="B939" s="13">
        <v>45078</v>
      </c>
      <c r="C939" t="s">
        <v>2547</v>
      </c>
      <c r="D939" s="12">
        <v>22701.599999999999</v>
      </c>
      <c r="G939" t="s">
        <v>2547</v>
      </c>
      <c r="H939" s="4" t="s">
        <v>4459</v>
      </c>
    </row>
    <row r="940" spans="1:8" x14ac:dyDescent="0.25">
      <c r="A940" t="s">
        <v>3213</v>
      </c>
      <c r="B940" s="13">
        <v>45078</v>
      </c>
      <c r="C940" t="s">
        <v>2549</v>
      </c>
      <c r="D940" s="12">
        <v>2484.59</v>
      </c>
      <c r="G940" t="s">
        <v>2549</v>
      </c>
      <c r="H940" s="4" t="s">
        <v>4459</v>
      </c>
    </row>
    <row r="941" spans="1:8" x14ac:dyDescent="0.25">
      <c r="A941" t="s">
        <v>3213</v>
      </c>
      <c r="B941" s="13">
        <v>45078</v>
      </c>
      <c r="C941" t="s">
        <v>2551</v>
      </c>
      <c r="D941" s="12">
        <v>383635.71</v>
      </c>
      <c r="G941" t="s">
        <v>2551</v>
      </c>
      <c r="H941" s="4" t="s">
        <v>4459</v>
      </c>
    </row>
    <row r="942" spans="1:8" x14ac:dyDescent="0.25">
      <c r="A942" t="s">
        <v>3213</v>
      </c>
      <c r="B942" s="13">
        <v>45078</v>
      </c>
      <c r="C942" t="s">
        <v>2553</v>
      </c>
      <c r="D942" s="12">
        <v>51834.36</v>
      </c>
      <c r="G942" t="s">
        <v>2553</v>
      </c>
      <c r="H942" s="4" t="s">
        <v>4459</v>
      </c>
    </row>
    <row r="943" spans="1:8" x14ac:dyDescent="0.25">
      <c r="A943" t="s">
        <v>3213</v>
      </c>
      <c r="B943" s="13">
        <v>45078</v>
      </c>
      <c r="C943" t="s">
        <v>2555</v>
      </c>
      <c r="D943" s="12">
        <v>986.75</v>
      </c>
      <c r="G943" t="s">
        <v>2555</v>
      </c>
      <c r="H943" s="4" t="s">
        <v>4459</v>
      </c>
    </row>
    <row r="944" spans="1:8" x14ac:dyDescent="0.25">
      <c r="A944" t="s">
        <v>3213</v>
      </c>
      <c r="B944" s="13">
        <v>45078</v>
      </c>
      <c r="C944" t="s">
        <v>2557</v>
      </c>
      <c r="D944" s="12">
        <v>3633.81</v>
      </c>
      <c r="G944" t="s">
        <v>2557</v>
      </c>
      <c r="H944" s="4" t="s">
        <v>4459</v>
      </c>
    </row>
    <row r="945" spans="1:8" x14ac:dyDescent="0.25">
      <c r="A945" t="s">
        <v>3213</v>
      </c>
      <c r="B945" s="13">
        <v>45078</v>
      </c>
      <c r="C945" t="s">
        <v>2559</v>
      </c>
      <c r="D945" s="12">
        <v>26643.09</v>
      </c>
      <c r="G945" t="s">
        <v>2559</v>
      </c>
      <c r="H945" s="4" t="s">
        <v>4459</v>
      </c>
    </row>
    <row r="946" spans="1:8" x14ac:dyDescent="0.25">
      <c r="A946" t="s">
        <v>3213</v>
      </c>
      <c r="B946" s="13">
        <v>45078</v>
      </c>
      <c r="C946" t="s">
        <v>2561</v>
      </c>
      <c r="D946" s="12">
        <v>568597.68999999994</v>
      </c>
      <c r="G946" t="s">
        <v>2561</v>
      </c>
      <c r="H946" s="4" t="s">
        <v>4459</v>
      </c>
    </row>
    <row r="947" spans="1:8" x14ac:dyDescent="0.25">
      <c r="A947" t="s">
        <v>3213</v>
      </c>
      <c r="B947" s="13">
        <v>45078</v>
      </c>
      <c r="C947" t="s">
        <v>2563</v>
      </c>
      <c r="D947" s="12">
        <v>13462.82</v>
      </c>
      <c r="G947" t="s">
        <v>2563</v>
      </c>
      <c r="H947" s="4" t="s">
        <v>4459</v>
      </c>
    </row>
    <row r="948" spans="1:8" x14ac:dyDescent="0.25">
      <c r="A948" t="s">
        <v>3213</v>
      </c>
      <c r="B948" s="13">
        <v>45078</v>
      </c>
      <c r="C948" t="s">
        <v>2565</v>
      </c>
      <c r="D948" s="12">
        <v>11903.01</v>
      </c>
      <c r="G948" t="s">
        <v>2565</v>
      </c>
      <c r="H948" s="4" t="s">
        <v>4459</v>
      </c>
    </row>
    <row r="949" spans="1:8" x14ac:dyDescent="0.25">
      <c r="A949" t="s">
        <v>3213</v>
      </c>
      <c r="B949" s="13">
        <v>45078</v>
      </c>
      <c r="C949" t="s">
        <v>2567</v>
      </c>
      <c r="D949" s="12">
        <v>1989.12</v>
      </c>
      <c r="G949" t="s">
        <v>2567</v>
      </c>
      <c r="H949" s="4" t="s">
        <v>4459</v>
      </c>
    </row>
    <row r="950" spans="1:8" x14ac:dyDescent="0.25">
      <c r="A950" t="s">
        <v>3213</v>
      </c>
      <c r="B950" s="13">
        <v>45078</v>
      </c>
      <c r="C950" t="s">
        <v>2569</v>
      </c>
      <c r="D950" s="12">
        <v>213297.99</v>
      </c>
      <c r="G950" t="s">
        <v>2569</v>
      </c>
      <c r="H950" s="4" t="s">
        <v>4459</v>
      </c>
    </row>
    <row r="951" spans="1:8" x14ac:dyDescent="0.25">
      <c r="A951" t="s">
        <v>3213</v>
      </c>
      <c r="B951" s="13">
        <v>45078</v>
      </c>
      <c r="C951" t="s">
        <v>2571</v>
      </c>
      <c r="D951" s="12">
        <v>87181.4</v>
      </c>
      <c r="G951" t="s">
        <v>2571</v>
      </c>
      <c r="H951" s="4" t="s">
        <v>4459</v>
      </c>
    </row>
    <row r="952" spans="1:8" x14ac:dyDescent="0.25">
      <c r="A952" t="s">
        <v>3213</v>
      </c>
      <c r="B952" s="13">
        <v>45078</v>
      </c>
      <c r="C952" t="s">
        <v>2573</v>
      </c>
      <c r="D952" s="12">
        <v>1754.09</v>
      </c>
      <c r="G952" t="s">
        <v>2573</v>
      </c>
      <c r="H952" s="4" t="s">
        <v>4459</v>
      </c>
    </row>
    <row r="953" spans="1:8" x14ac:dyDescent="0.25">
      <c r="A953" t="s">
        <v>3213</v>
      </c>
      <c r="B953" s="13">
        <v>45078</v>
      </c>
      <c r="C953" t="s">
        <v>2575</v>
      </c>
      <c r="D953" s="12">
        <v>11858.01</v>
      </c>
      <c r="G953" t="s">
        <v>2575</v>
      </c>
      <c r="H953" s="4" t="s">
        <v>4459</v>
      </c>
    </row>
    <row r="954" spans="1:8" x14ac:dyDescent="0.25">
      <c r="A954" t="s">
        <v>3213</v>
      </c>
      <c r="B954" s="13">
        <v>45078</v>
      </c>
      <c r="C954" t="s">
        <v>2577</v>
      </c>
      <c r="D954" s="12">
        <v>88012.03</v>
      </c>
      <c r="G954" t="s">
        <v>2577</v>
      </c>
      <c r="H954" s="4" t="s">
        <v>4459</v>
      </c>
    </row>
    <row r="955" spans="1:8" x14ac:dyDescent="0.25">
      <c r="A955" t="s">
        <v>3213</v>
      </c>
      <c r="B955" s="13">
        <v>45078</v>
      </c>
      <c r="C955" t="s">
        <v>2579</v>
      </c>
      <c r="D955" s="12">
        <v>4633.8900000000003</v>
      </c>
      <c r="G955" t="s">
        <v>2579</v>
      </c>
      <c r="H955" s="4" t="s">
        <v>4459</v>
      </c>
    </row>
    <row r="956" spans="1:8" x14ac:dyDescent="0.25">
      <c r="A956" t="s">
        <v>3213</v>
      </c>
      <c r="B956" s="13">
        <v>45078</v>
      </c>
      <c r="C956" t="s">
        <v>2581</v>
      </c>
      <c r="D956" s="12">
        <v>29044.19</v>
      </c>
      <c r="G956" t="s">
        <v>2581</v>
      </c>
      <c r="H956" s="4" t="s">
        <v>4459</v>
      </c>
    </row>
    <row r="957" spans="1:8" x14ac:dyDescent="0.25">
      <c r="A957" t="s">
        <v>3213</v>
      </c>
      <c r="B957" s="13">
        <v>45078</v>
      </c>
      <c r="C957" t="s">
        <v>2583</v>
      </c>
      <c r="D957" s="12">
        <v>5431.68</v>
      </c>
      <c r="G957" t="s">
        <v>2583</v>
      </c>
      <c r="H957" s="4" t="s">
        <v>4459</v>
      </c>
    </row>
    <row r="958" spans="1:8" x14ac:dyDescent="0.25">
      <c r="A958" t="s">
        <v>3213</v>
      </c>
      <c r="B958" s="13">
        <v>45078</v>
      </c>
      <c r="C958" t="s">
        <v>2585</v>
      </c>
      <c r="D958" s="12">
        <v>34167.620000000003</v>
      </c>
      <c r="G958" t="s">
        <v>2585</v>
      </c>
      <c r="H958" s="4" t="s">
        <v>4459</v>
      </c>
    </row>
    <row r="959" spans="1:8" x14ac:dyDescent="0.25">
      <c r="A959" t="s">
        <v>3213</v>
      </c>
      <c r="B959" s="13">
        <v>45078</v>
      </c>
      <c r="C959" t="s">
        <v>2587</v>
      </c>
      <c r="D959" s="12">
        <v>20387.419999999998</v>
      </c>
      <c r="G959" t="s">
        <v>2587</v>
      </c>
      <c r="H959" s="4" t="s">
        <v>4459</v>
      </c>
    </row>
    <row r="960" spans="1:8" x14ac:dyDescent="0.25">
      <c r="A960" t="s">
        <v>3213</v>
      </c>
      <c r="B960" s="13">
        <v>45078</v>
      </c>
      <c r="C960" t="s">
        <v>2589</v>
      </c>
      <c r="D960" s="12">
        <v>83080.429999999993</v>
      </c>
      <c r="G960" t="s">
        <v>2589</v>
      </c>
      <c r="H960" s="4" t="s">
        <v>4459</v>
      </c>
    </row>
    <row r="961" spans="1:8" x14ac:dyDescent="0.25">
      <c r="A961" t="s">
        <v>3213</v>
      </c>
      <c r="B961" s="13">
        <v>45078</v>
      </c>
      <c r="C961" t="s">
        <v>2591</v>
      </c>
      <c r="D961" s="12">
        <v>7882580.9900000002</v>
      </c>
      <c r="G961" t="s">
        <v>2591</v>
      </c>
      <c r="H961" s="4" t="s">
        <v>4459</v>
      </c>
    </row>
    <row r="962" spans="1:8" x14ac:dyDescent="0.25">
      <c r="A962" t="s">
        <v>3213</v>
      </c>
      <c r="B962" s="13">
        <v>45078</v>
      </c>
      <c r="C962" t="s">
        <v>2593</v>
      </c>
      <c r="D962" s="12">
        <v>18444.689999999999</v>
      </c>
      <c r="G962" t="s">
        <v>2593</v>
      </c>
      <c r="H962" s="4" t="s">
        <v>4459</v>
      </c>
    </row>
    <row r="963" spans="1:8" x14ac:dyDescent="0.25">
      <c r="A963" t="s">
        <v>3213</v>
      </c>
      <c r="B963" s="13">
        <v>45078</v>
      </c>
      <c r="C963" t="s">
        <v>2595</v>
      </c>
      <c r="D963" s="12">
        <v>2969.93</v>
      </c>
      <c r="G963" t="s">
        <v>2595</v>
      </c>
      <c r="H963" s="4" t="s">
        <v>4459</v>
      </c>
    </row>
    <row r="964" spans="1:8" x14ac:dyDescent="0.25">
      <c r="A964" t="s">
        <v>3213</v>
      </c>
      <c r="B964" s="13">
        <v>45078</v>
      </c>
      <c r="C964" t="s">
        <v>2597</v>
      </c>
      <c r="D964" s="12">
        <v>1817.2</v>
      </c>
      <c r="G964" t="s">
        <v>2597</v>
      </c>
      <c r="H964" s="4" t="s">
        <v>4459</v>
      </c>
    </row>
    <row r="965" spans="1:8" x14ac:dyDescent="0.25">
      <c r="A965" t="s">
        <v>3213</v>
      </c>
      <c r="B965" s="13">
        <v>45078</v>
      </c>
      <c r="C965" t="s">
        <v>2599</v>
      </c>
      <c r="D965" s="12">
        <v>21406.06</v>
      </c>
      <c r="G965" t="s">
        <v>2599</v>
      </c>
      <c r="H965" s="4" t="s">
        <v>4459</v>
      </c>
    </row>
    <row r="966" spans="1:8" x14ac:dyDescent="0.25">
      <c r="A966" t="s">
        <v>3213</v>
      </c>
      <c r="B966" s="13">
        <v>45078</v>
      </c>
      <c r="C966" t="s">
        <v>2601</v>
      </c>
      <c r="D966" s="12">
        <v>253979.93</v>
      </c>
      <c r="G966" t="s">
        <v>2601</v>
      </c>
      <c r="H966" s="4" t="s">
        <v>4459</v>
      </c>
    </row>
    <row r="967" spans="1:8" x14ac:dyDescent="0.25">
      <c r="A967" t="s">
        <v>3213</v>
      </c>
      <c r="B967" s="13">
        <v>45078</v>
      </c>
      <c r="C967" t="s">
        <v>2603</v>
      </c>
      <c r="D967" s="12">
        <v>52229.09</v>
      </c>
      <c r="G967" t="s">
        <v>2603</v>
      </c>
      <c r="H967" s="4" t="s">
        <v>4459</v>
      </c>
    </row>
    <row r="968" spans="1:8" x14ac:dyDescent="0.25">
      <c r="A968" t="s">
        <v>3213</v>
      </c>
      <c r="B968" s="13">
        <v>45078</v>
      </c>
      <c r="C968" t="s">
        <v>2605</v>
      </c>
      <c r="D968" s="12">
        <v>55788.51</v>
      </c>
      <c r="G968" t="s">
        <v>2605</v>
      </c>
      <c r="H968" s="4" t="s">
        <v>4459</v>
      </c>
    </row>
    <row r="969" spans="1:8" x14ac:dyDescent="0.25">
      <c r="A969" t="s">
        <v>3213</v>
      </c>
      <c r="B969" s="13">
        <v>45078</v>
      </c>
      <c r="C969" t="s">
        <v>2607</v>
      </c>
      <c r="D969" s="12">
        <v>11521.25</v>
      </c>
      <c r="G969" t="s">
        <v>2607</v>
      </c>
      <c r="H969" s="4" t="s">
        <v>4459</v>
      </c>
    </row>
    <row r="970" spans="1:8" x14ac:dyDescent="0.25">
      <c r="A970" t="s">
        <v>3213</v>
      </c>
      <c r="B970" s="13">
        <v>45078</v>
      </c>
      <c r="C970" t="s">
        <v>2609</v>
      </c>
      <c r="D970" s="12">
        <v>43362.28</v>
      </c>
      <c r="G970" t="s">
        <v>2609</v>
      </c>
      <c r="H970" s="4" t="s">
        <v>4459</v>
      </c>
    </row>
    <row r="971" spans="1:8" x14ac:dyDescent="0.25">
      <c r="A971" t="s">
        <v>3213</v>
      </c>
      <c r="B971" s="13">
        <v>45078</v>
      </c>
      <c r="C971" t="s">
        <v>2611</v>
      </c>
      <c r="D971" s="12">
        <v>2255.25</v>
      </c>
      <c r="G971" t="s">
        <v>2611</v>
      </c>
      <c r="H971" s="4" t="s">
        <v>4459</v>
      </c>
    </row>
    <row r="972" spans="1:8" x14ac:dyDescent="0.25">
      <c r="A972" t="s">
        <v>3213</v>
      </c>
      <c r="B972" s="13">
        <v>45078</v>
      </c>
      <c r="C972" t="s">
        <v>2613</v>
      </c>
      <c r="D972" s="12">
        <v>6738.8</v>
      </c>
      <c r="G972" t="s">
        <v>2613</v>
      </c>
      <c r="H972" s="4" t="s">
        <v>4459</v>
      </c>
    </row>
    <row r="973" spans="1:8" x14ac:dyDescent="0.25">
      <c r="A973" t="s">
        <v>3213</v>
      </c>
      <c r="B973" s="13">
        <v>45078</v>
      </c>
      <c r="C973" t="s">
        <v>2615</v>
      </c>
      <c r="D973" s="12">
        <v>88416.21</v>
      </c>
      <c r="G973" t="s">
        <v>2615</v>
      </c>
      <c r="H973" s="4" t="s">
        <v>4459</v>
      </c>
    </row>
    <row r="974" spans="1:8" x14ac:dyDescent="0.25">
      <c r="A974" t="s">
        <v>3213</v>
      </c>
      <c r="B974" s="13">
        <v>45078</v>
      </c>
      <c r="C974" t="s">
        <v>2617</v>
      </c>
      <c r="D974" s="12">
        <v>3816.33</v>
      </c>
      <c r="G974" t="s">
        <v>2617</v>
      </c>
      <c r="H974" s="4" t="s">
        <v>4459</v>
      </c>
    </row>
    <row r="975" spans="1:8" x14ac:dyDescent="0.25">
      <c r="A975" t="s">
        <v>3213</v>
      </c>
      <c r="B975" s="13">
        <v>45078</v>
      </c>
      <c r="C975" t="s">
        <v>2619</v>
      </c>
      <c r="D975" s="12">
        <v>3707.58</v>
      </c>
      <c r="G975" t="s">
        <v>2619</v>
      </c>
      <c r="H975" s="4" t="s">
        <v>4459</v>
      </c>
    </row>
    <row r="976" spans="1:8" x14ac:dyDescent="0.25">
      <c r="A976" t="s">
        <v>3213</v>
      </c>
      <c r="B976" s="13">
        <v>45078</v>
      </c>
      <c r="C976" t="s">
        <v>2621</v>
      </c>
      <c r="D976" s="12">
        <v>28695.98</v>
      </c>
      <c r="G976" t="s">
        <v>2621</v>
      </c>
      <c r="H976" s="4" t="s">
        <v>4459</v>
      </c>
    </row>
    <row r="977" spans="1:8" x14ac:dyDescent="0.25">
      <c r="A977" t="s">
        <v>3213</v>
      </c>
      <c r="B977" s="13">
        <v>45078</v>
      </c>
      <c r="C977" t="s">
        <v>2623</v>
      </c>
      <c r="D977" s="12">
        <v>10027.219999999999</v>
      </c>
      <c r="G977" t="s">
        <v>2623</v>
      </c>
      <c r="H977" s="4" t="s">
        <v>4459</v>
      </c>
    </row>
    <row r="978" spans="1:8" x14ac:dyDescent="0.25">
      <c r="A978" t="s">
        <v>3213</v>
      </c>
      <c r="B978" s="13">
        <v>45078</v>
      </c>
      <c r="C978" t="s">
        <v>2625</v>
      </c>
      <c r="D978" s="12">
        <v>14924.73</v>
      </c>
      <c r="G978" t="s">
        <v>2625</v>
      </c>
      <c r="H978" s="4" t="s">
        <v>4459</v>
      </c>
    </row>
    <row r="979" spans="1:8" x14ac:dyDescent="0.25">
      <c r="A979" t="s">
        <v>3213</v>
      </c>
      <c r="B979" s="13">
        <v>45078</v>
      </c>
      <c r="C979" t="s">
        <v>2627</v>
      </c>
      <c r="D979" s="12">
        <v>3392.93</v>
      </c>
      <c r="G979" t="s">
        <v>2627</v>
      </c>
      <c r="H979" s="4" t="s">
        <v>4459</v>
      </c>
    </row>
    <row r="980" spans="1:8" x14ac:dyDescent="0.25">
      <c r="A980" t="s">
        <v>3213</v>
      </c>
      <c r="B980" s="13">
        <v>45078</v>
      </c>
      <c r="C980" t="s">
        <v>2629</v>
      </c>
      <c r="D980" s="12">
        <v>14993.04</v>
      </c>
      <c r="G980" t="s">
        <v>2629</v>
      </c>
      <c r="H980" s="4" t="s">
        <v>4459</v>
      </c>
    </row>
    <row r="981" spans="1:8" x14ac:dyDescent="0.25">
      <c r="A981" t="s">
        <v>3213</v>
      </c>
      <c r="B981" s="13">
        <v>45078</v>
      </c>
      <c r="C981" t="s">
        <v>2631</v>
      </c>
      <c r="D981" s="12">
        <v>1544.67</v>
      </c>
      <c r="G981" t="s">
        <v>2631</v>
      </c>
      <c r="H981" s="4" t="s">
        <v>4459</v>
      </c>
    </row>
    <row r="982" spans="1:8" x14ac:dyDescent="0.25">
      <c r="A982" t="s">
        <v>3213</v>
      </c>
      <c r="B982" s="13">
        <v>45078</v>
      </c>
      <c r="C982" t="s">
        <v>2633</v>
      </c>
      <c r="D982" s="12">
        <v>1207.0899999999999</v>
      </c>
      <c r="G982" t="s">
        <v>2633</v>
      </c>
      <c r="H982" s="4" t="s">
        <v>4459</v>
      </c>
    </row>
    <row r="983" spans="1:8" x14ac:dyDescent="0.25">
      <c r="A983" t="s">
        <v>3213</v>
      </c>
      <c r="B983" s="13">
        <v>45078</v>
      </c>
      <c r="C983" t="s">
        <v>2635</v>
      </c>
      <c r="D983" s="12">
        <v>67148.89</v>
      </c>
      <c r="G983" t="s">
        <v>2635</v>
      </c>
      <c r="H983" s="4" t="s">
        <v>4459</v>
      </c>
    </row>
    <row r="984" spans="1:8" x14ac:dyDescent="0.25">
      <c r="A984" t="s">
        <v>3213</v>
      </c>
      <c r="B984" s="13">
        <v>45078</v>
      </c>
      <c r="C984" t="s">
        <v>2637</v>
      </c>
      <c r="D984" s="12">
        <v>1843.23</v>
      </c>
      <c r="G984" t="s">
        <v>2637</v>
      </c>
      <c r="H984" s="4" t="s">
        <v>4459</v>
      </c>
    </row>
    <row r="985" spans="1:8" x14ac:dyDescent="0.25">
      <c r="A985" t="s">
        <v>3213</v>
      </c>
      <c r="B985" s="13">
        <v>45078</v>
      </c>
      <c r="C985" t="s">
        <v>2639</v>
      </c>
      <c r="D985" s="12">
        <v>7942</v>
      </c>
      <c r="G985" t="s">
        <v>2639</v>
      </c>
      <c r="H985" s="4" t="s">
        <v>4459</v>
      </c>
    </row>
    <row r="986" spans="1:8" x14ac:dyDescent="0.25">
      <c r="A986" t="s">
        <v>3213</v>
      </c>
      <c r="B986" s="13">
        <v>45078</v>
      </c>
      <c r="C986" t="s">
        <v>2641</v>
      </c>
      <c r="D986" s="12">
        <v>209325.97</v>
      </c>
      <c r="G986" t="s">
        <v>2641</v>
      </c>
      <c r="H986" s="4" t="s">
        <v>4459</v>
      </c>
    </row>
    <row r="987" spans="1:8" x14ac:dyDescent="0.25">
      <c r="A987" t="s">
        <v>3213</v>
      </c>
      <c r="B987" s="13">
        <v>45078</v>
      </c>
      <c r="C987" t="s">
        <v>2643</v>
      </c>
      <c r="D987" s="12">
        <v>5049.38</v>
      </c>
      <c r="G987" t="s">
        <v>2643</v>
      </c>
      <c r="H987" s="4" t="s">
        <v>4459</v>
      </c>
    </row>
    <row r="988" spans="1:8" x14ac:dyDescent="0.25">
      <c r="A988" t="s">
        <v>3213</v>
      </c>
      <c r="B988" s="13">
        <v>45078</v>
      </c>
      <c r="C988" t="s">
        <v>2645</v>
      </c>
      <c r="D988" s="12">
        <v>196896.93</v>
      </c>
      <c r="G988" t="s">
        <v>2645</v>
      </c>
      <c r="H988" s="4" t="s">
        <v>4459</v>
      </c>
    </row>
    <row r="989" spans="1:8" x14ac:dyDescent="0.25">
      <c r="A989" t="s">
        <v>3213</v>
      </c>
      <c r="B989" s="13">
        <v>45148</v>
      </c>
      <c r="C989" t="s">
        <v>3160</v>
      </c>
      <c r="D989" s="12">
        <v>12087.84</v>
      </c>
      <c r="G989" t="s">
        <v>3160</v>
      </c>
      <c r="H989" s="4" t="s">
        <v>4459</v>
      </c>
    </row>
    <row r="990" spans="1:8" x14ac:dyDescent="0.25">
      <c r="A990" t="s">
        <v>3213</v>
      </c>
      <c r="B990" s="13">
        <v>45148</v>
      </c>
      <c r="C990" t="s">
        <v>3162</v>
      </c>
      <c r="D990" s="12">
        <v>3735.78</v>
      </c>
      <c r="G990" t="s">
        <v>3162</v>
      </c>
      <c r="H990" s="4" t="s">
        <v>4459</v>
      </c>
    </row>
    <row r="991" spans="1:8" x14ac:dyDescent="0.25">
      <c r="A991" t="s">
        <v>3213</v>
      </c>
      <c r="B991" s="13">
        <v>45148</v>
      </c>
      <c r="C991" t="s">
        <v>3164</v>
      </c>
      <c r="D991" s="12">
        <v>17302.919999999998</v>
      </c>
      <c r="G991" t="s">
        <v>3164</v>
      </c>
      <c r="H991" s="4" t="s">
        <v>4459</v>
      </c>
    </row>
    <row r="992" spans="1:8" x14ac:dyDescent="0.25">
      <c r="A992" t="s">
        <v>3213</v>
      </c>
      <c r="B992" s="13">
        <v>45148</v>
      </c>
      <c r="C992" t="s">
        <v>3166</v>
      </c>
      <c r="D992" s="12">
        <v>13832.38</v>
      </c>
      <c r="G992" t="s">
        <v>3166</v>
      </c>
      <c r="H992" s="4" t="s">
        <v>4459</v>
      </c>
    </row>
    <row r="993" spans="1:8" x14ac:dyDescent="0.25">
      <c r="A993" t="s">
        <v>3213</v>
      </c>
      <c r="B993" s="13">
        <v>45148</v>
      </c>
      <c r="C993" t="s">
        <v>3168</v>
      </c>
      <c r="D993" s="12">
        <v>94914.06</v>
      </c>
      <c r="G993" t="s">
        <v>3168</v>
      </c>
      <c r="H993" s="4" t="s">
        <v>4459</v>
      </c>
    </row>
    <row r="994" spans="1:8" x14ac:dyDescent="0.25">
      <c r="A994" t="s">
        <v>3213</v>
      </c>
      <c r="B994" s="13">
        <v>45148</v>
      </c>
      <c r="C994" t="s">
        <v>3170</v>
      </c>
      <c r="D994" s="12">
        <v>14558.42</v>
      </c>
      <c r="G994" t="s">
        <v>3170</v>
      </c>
      <c r="H994" s="4" t="s">
        <v>4459</v>
      </c>
    </row>
    <row r="995" spans="1:8" x14ac:dyDescent="0.25">
      <c r="A995" t="s">
        <v>3213</v>
      </c>
      <c r="B995" s="13">
        <v>45148</v>
      </c>
      <c r="C995" t="s">
        <v>3172</v>
      </c>
      <c r="D995" s="12">
        <v>8604.83</v>
      </c>
      <c r="G995" t="s">
        <v>3172</v>
      </c>
      <c r="H995" s="4" t="s">
        <v>4459</v>
      </c>
    </row>
    <row r="996" spans="1:8" x14ac:dyDescent="0.25">
      <c r="A996" t="s">
        <v>3213</v>
      </c>
      <c r="B996" s="13">
        <v>45148</v>
      </c>
      <c r="C996" t="s">
        <v>3174</v>
      </c>
      <c r="D996" s="12">
        <v>908450.9</v>
      </c>
      <c r="G996" t="s">
        <v>3174</v>
      </c>
      <c r="H996" s="4" t="s">
        <v>4459</v>
      </c>
    </row>
    <row r="997" spans="1:8" x14ac:dyDescent="0.25">
      <c r="A997" t="s">
        <v>3213</v>
      </c>
      <c r="B997" s="13">
        <v>45148</v>
      </c>
      <c r="C997" t="s">
        <v>3176</v>
      </c>
      <c r="D997" s="12">
        <v>759.01</v>
      </c>
      <c r="G997" t="s">
        <v>3176</v>
      </c>
      <c r="H997" s="4" t="s">
        <v>4459</v>
      </c>
    </row>
    <row r="998" spans="1:8" x14ac:dyDescent="0.25">
      <c r="A998" t="s">
        <v>3213</v>
      </c>
      <c r="B998" s="13">
        <v>45148</v>
      </c>
      <c r="C998" t="s">
        <v>3178</v>
      </c>
      <c r="D998" s="12">
        <v>10706.64</v>
      </c>
      <c r="G998" t="s">
        <v>3178</v>
      </c>
      <c r="H998" s="4" t="s">
        <v>4459</v>
      </c>
    </row>
    <row r="999" spans="1:8" x14ac:dyDescent="0.25">
      <c r="A999" t="s">
        <v>3213</v>
      </c>
      <c r="B999" s="13">
        <v>45148</v>
      </c>
      <c r="C999" t="s">
        <v>3180</v>
      </c>
      <c r="D999" s="12">
        <v>21868.48</v>
      </c>
      <c r="G999" t="s">
        <v>3180</v>
      </c>
      <c r="H999" s="4" t="s">
        <v>4459</v>
      </c>
    </row>
    <row r="1000" spans="1:8" x14ac:dyDescent="0.25">
      <c r="A1000" t="s">
        <v>3220</v>
      </c>
      <c r="D1000" s="12">
        <v>146027134.17000026</v>
      </c>
    </row>
  </sheetData>
  <pageMargins left="0.7" right="0.7" top="0.75" bottom="0.75" header="0.3" footer="0.3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864CB-2E02-4EB4-88F9-A5C351C2C540}">
  <sheetPr>
    <pageSetUpPr fitToPage="1"/>
  </sheetPr>
  <dimension ref="A1:J38"/>
  <sheetViews>
    <sheetView workbookViewId="0"/>
  </sheetViews>
  <sheetFormatPr defaultRowHeight="13.2" x14ac:dyDescent="0.25"/>
  <cols>
    <col min="1" max="1" width="30" bestFit="1" customWidth="1"/>
    <col min="2" max="2" width="14.44140625" bestFit="1" customWidth="1"/>
    <col min="3" max="3" width="15.109375" bestFit="1" customWidth="1"/>
    <col min="4" max="4" width="7.109375" customWidth="1"/>
    <col min="5" max="5" width="11.33203125" bestFit="1" customWidth="1"/>
    <col min="6" max="6" width="12.33203125" bestFit="1" customWidth="1"/>
    <col min="7" max="7" width="15.109375" bestFit="1" customWidth="1"/>
    <col min="8" max="8" width="34" bestFit="1" customWidth="1"/>
    <col min="9" max="9" width="21.109375" bestFit="1" customWidth="1"/>
  </cols>
  <sheetData>
    <row r="1" spans="1:10" x14ac:dyDescent="0.25">
      <c r="A1" s="3" t="s">
        <v>3222</v>
      </c>
    </row>
    <row r="2" spans="1:10" x14ac:dyDescent="0.25">
      <c r="A2" s="4"/>
    </row>
    <row r="3" spans="1:10" x14ac:dyDescent="0.25">
      <c r="A3" s="9" t="s">
        <v>3218</v>
      </c>
    </row>
    <row r="4" spans="1:10" x14ac:dyDescent="0.25">
      <c r="A4" s="9" t="s">
        <v>3210</v>
      </c>
      <c r="B4" s="9" t="s">
        <v>3196</v>
      </c>
      <c r="C4" t="s">
        <v>3219</v>
      </c>
      <c r="E4" s="19" t="s">
        <v>3210</v>
      </c>
      <c r="F4" s="19" t="s">
        <v>3196</v>
      </c>
      <c r="G4" s="20" t="s">
        <v>3219</v>
      </c>
      <c r="H4" s="21" t="s">
        <v>3225</v>
      </c>
      <c r="I4" s="3" t="s">
        <v>3223</v>
      </c>
      <c r="J4" s="5" t="s">
        <v>3224</v>
      </c>
    </row>
    <row r="5" spans="1:10" x14ac:dyDescent="0.25">
      <c r="A5" t="s">
        <v>3213</v>
      </c>
      <c r="B5" s="13">
        <v>44743</v>
      </c>
      <c r="C5" s="12">
        <v>11755384.950000003</v>
      </c>
      <c r="E5" s="10" t="s">
        <v>3213</v>
      </c>
      <c r="F5" s="13">
        <v>44743</v>
      </c>
      <c r="G5" s="12">
        <v>11755384.950000003</v>
      </c>
      <c r="H5" s="14">
        <v>11755384.950000003</v>
      </c>
      <c r="I5" s="14"/>
      <c r="J5" s="16">
        <f>G5-H5-I5</f>
        <v>0</v>
      </c>
    </row>
    <row r="6" spans="1:10" x14ac:dyDescent="0.25">
      <c r="A6" t="s">
        <v>3213</v>
      </c>
      <c r="B6" s="13">
        <v>44774</v>
      </c>
      <c r="C6" s="12">
        <v>11755384.950000003</v>
      </c>
      <c r="E6" s="10" t="s">
        <v>3213</v>
      </c>
      <c r="F6" s="13">
        <v>44774</v>
      </c>
      <c r="G6" s="12">
        <v>11755384.950000003</v>
      </c>
      <c r="H6" s="14">
        <v>11755384.950000003</v>
      </c>
      <c r="I6" s="14"/>
      <c r="J6" s="16">
        <f t="shared" ref="J6:J25" si="0">G6-H6-I6</f>
        <v>0</v>
      </c>
    </row>
    <row r="7" spans="1:10" x14ac:dyDescent="0.25">
      <c r="A7" t="s">
        <v>3213</v>
      </c>
      <c r="B7" s="13">
        <v>44784</v>
      </c>
      <c r="C7" s="12">
        <v>1156697.53</v>
      </c>
      <c r="E7" s="10" t="s">
        <v>3213</v>
      </c>
      <c r="F7" s="13">
        <v>44784</v>
      </c>
      <c r="G7" s="12">
        <v>1156697.53</v>
      </c>
      <c r="H7" s="14"/>
      <c r="I7" s="14">
        <v>1156697.53</v>
      </c>
      <c r="J7" s="16">
        <f t="shared" si="0"/>
        <v>0</v>
      </c>
    </row>
    <row r="8" spans="1:10" x14ac:dyDescent="0.25">
      <c r="A8" t="s">
        <v>3213</v>
      </c>
      <c r="B8" s="13">
        <v>44805</v>
      </c>
      <c r="C8" s="12">
        <v>11755384.950000003</v>
      </c>
      <c r="E8" s="10" t="s">
        <v>3213</v>
      </c>
      <c r="F8" s="13">
        <v>44805</v>
      </c>
      <c r="G8" s="12">
        <v>11755384.950000003</v>
      </c>
      <c r="H8" s="14">
        <v>11755384.950000003</v>
      </c>
      <c r="I8" s="14"/>
      <c r="J8" s="16">
        <f t="shared" si="0"/>
        <v>0</v>
      </c>
    </row>
    <row r="9" spans="1:10" x14ac:dyDescent="0.25">
      <c r="A9" t="s">
        <v>3213</v>
      </c>
      <c r="B9" s="13">
        <v>44835</v>
      </c>
      <c r="C9" s="12">
        <v>11758195.970000003</v>
      </c>
      <c r="E9" s="10" t="s">
        <v>3213</v>
      </c>
      <c r="F9" s="13">
        <v>44835</v>
      </c>
      <c r="G9" s="12">
        <v>11758195.970000003</v>
      </c>
      <c r="H9" s="14">
        <v>11758195.970000003</v>
      </c>
      <c r="I9" s="14"/>
      <c r="J9" s="16">
        <f t="shared" si="0"/>
        <v>0</v>
      </c>
    </row>
    <row r="10" spans="1:10" x14ac:dyDescent="0.25">
      <c r="A10" t="s">
        <v>3213</v>
      </c>
      <c r="B10" s="13">
        <v>44866</v>
      </c>
      <c r="C10" s="12">
        <v>11758195.969999995</v>
      </c>
      <c r="E10" s="10" t="s">
        <v>3213</v>
      </c>
      <c r="F10" s="13">
        <v>44866</v>
      </c>
      <c r="G10" s="12">
        <v>11758195.969999995</v>
      </c>
      <c r="H10" s="14">
        <v>11758195.969999995</v>
      </c>
      <c r="I10" s="14"/>
      <c r="J10" s="16">
        <f t="shared" si="0"/>
        <v>0</v>
      </c>
    </row>
    <row r="11" spans="1:10" x14ac:dyDescent="0.25">
      <c r="A11" t="s">
        <v>3213</v>
      </c>
      <c r="B11" s="13">
        <v>44873</v>
      </c>
      <c r="C11" s="12">
        <v>1533782.8199999996</v>
      </c>
      <c r="E11" s="10" t="s">
        <v>3213</v>
      </c>
      <c r="F11" s="13">
        <v>44873</v>
      </c>
      <c r="G11" s="12">
        <v>1533782.8199999996</v>
      </c>
      <c r="H11" s="14">
        <v>1533782.8199999996</v>
      </c>
      <c r="I11" s="14"/>
      <c r="J11" s="16">
        <f t="shared" si="0"/>
        <v>0</v>
      </c>
    </row>
    <row r="12" spans="1:10" x14ac:dyDescent="0.25">
      <c r="A12" t="s">
        <v>3213</v>
      </c>
      <c r="B12" s="13">
        <v>44896</v>
      </c>
      <c r="C12" s="12">
        <v>11758195.969999995</v>
      </c>
      <c r="E12" s="10" t="s">
        <v>3213</v>
      </c>
      <c r="F12" s="13">
        <v>44896</v>
      </c>
      <c r="G12" s="12">
        <v>11758195.969999995</v>
      </c>
      <c r="H12" s="14">
        <v>11758195.969999995</v>
      </c>
      <c r="I12" s="14"/>
      <c r="J12" s="16">
        <f t="shared" si="0"/>
        <v>0</v>
      </c>
    </row>
    <row r="13" spans="1:10" x14ac:dyDescent="0.25">
      <c r="A13" t="s">
        <v>3213</v>
      </c>
      <c r="B13" s="13">
        <v>44927</v>
      </c>
      <c r="C13" s="12">
        <v>11758195.969999995</v>
      </c>
      <c r="E13" s="10" t="s">
        <v>3213</v>
      </c>
      <c r="F13" s="13">
        <v>44927</v>
      </c>
      <c r="G13" s="12">
        <v>11758195.969999995</v>
      </c>
      <c r="H13" s="14">
        <v>11758195.969999995</v>
      </c>
      <c r="I13" s="14"/>
      <c r="J13" s="16">
        <f t="shared" si="0"/>
        <v>0</v>
      </c>
    </row>
    <row r="14" spans="1:10" x14ac:dyDescent="0.25">
      <c r="A14" t="s">
        <v>3213</v>
      </c>
      <c r="B14" s="13">
        <v>44930</v>
      </c>
      <c r="C14" s="12">
        <v>0.9</v>
      </c>
      <c r="E14" s="10" t="s">
        <v>3213</v>
      </c>
      <c r="F14" s="13">
        <v>44930</v>
      </c>
      <c r="G14" s="12">
        <v>0.9</v>
      </c>
      <c r="H14" s="14"/>
      <c r="I14" s="14">
        <v>0.9</v>
      </c>
      <c r="J14" s="16">
        <f t="shared" si="0"/>
        <v>0</v>
      </c>
    </row>
    <row r="15" spans="1:10" x14ac:dyDescent="0.25">
      <c r="A15" t="s">
        <v>3213</v>
      </c>
      <c r="B15" s="13">
        <v>44958</v>
      </c>
      <c r="C15" s="12">
        <v>11758195.969999995</v>
      </c>
      <c r="E15" s="10" t="s">
        <v>3213</v>
      </c>
      <c r="F15" s="13">
        <v>44958</v>
      </c>
      <c r="G15" s="12">
        <v>11758195.969999995</v>
      </c>
      <c r="H15" s="14">
        <v>11758195.969999995</v>
      </c>
      <c r="I15" s="14"/>
      <c r="J15" s="16">
        <f t="shared" si="0"/>
        <v>0</v>
      </c>
    </row>
    <row r="16" spans="1:10" x14ac:dyDescent="0.25">
      <c r="A16" t="s">
        <v>3213</v>
      </c>
      <c r="B16" s="13">
        <v>44967</v>
      </c>
      <c r="C16" s="12">
        <v>1381716.66</v>
      </c>
      <c r="E16" s="10" t="s">
        <v>3213</v>
      </c>
      <c r="F16" s="13">
        <v>44967</v>
      </c>
      <c r="G16" s="12">
        <v>1381716.66</v>
      </c>
      <c r="H16" s="14">
        <f>'022023 KWH City Pymt by Month'!C38</f>
        <v>1220647.4900000002</v>
      </c>
      <c r="I16" s="14">
        <f>'022023 KWH City Pymt by Month'!C32</f>
        <v>161069.17000000001</v>
      </c>
      <c r="J16" s="16">
        <f t="shared" si="0"/>
        <v>-3.2014213502407074E-10</v>
      </c>
    </row>
    <row r="17" spans="1:10" x14ac:dyDescent="0.25">
      <c r="A17" t="s">
        <v>3213</v>
      </c>
      <c r="B17" s="13">
        <v>44986</v>
      </c>
      <c r="C17" s="12">
        <v>11758195.969999995</v>
      </c>
      <c r="E17" s="10" t="s">
        <v>3213</v>
      </c>
      <c r="F17" s="13">
        <v>44986</v>
      </c>
      <c r="G17" s="12">
        <v>11758195.969999995</v>
      </c>
      <c r="H17" s="14">
        <v>11758195.969999995</v>
      </c>
      <c r="I17" s="14"/>
      <c r="J17" s="16">
        <f t="shared" si="0"/>
        <v>0</v>
      </c>
    </row>
    <row r="18" spans="1:10" x14ac:dyDescent="0.25">
      <c r="A18" t="s">
        <v>3213</v>
      </c>
      <c r="B18" s="13">
        <v>45017</v>
      </c>
      <c r="C18" s="12">
        <v>11758195.969999995</v>
      </c>
      <c r="E18" s="10" t="s">
        <v>3213</v>
      </c>
      <c r="F18" s="13">
        <v>45017</v>
      </c>
      <c r="G18" s="12">
        <v>11758195.969999995</v>
      </c>
      <c r="H18" s="14">
        <v>11758195.969999995</v>
      </c>
      <c r="I18" s="14"/>
      <c r="J18" s="16">
        <f t="shared" si="0"/>
        <v>0</v>
      </c>
    </row>
    <row r="19" spans="1:10" x14ac:dyDescent="0.25">
      <c r="A19" t="s">
        <v>3213</v>
      </c>
      <c r="B19" s="13">
        <v>45047</v>
      </c>
      <c r="C19" s="12">
        <v>11758195.969999995</v>
      </c>
      <c r="E19" s="10" t="s">
        <v>3213</v>
      </c>
      <c r="F19" s="13">
        <v>45047</v>
      </c>
      <c r="G19" s="12">
        <v>11758195.969999995</v>
      </c>
      <c r="H19" s="14">
        <v>11758195.969999995</v>
      </c>
      <c r="I19" s="14"/>
      <c r="J19" s="16">
        <f t="shared" si="0"/>
        <v>0</v>
      </c>
    </row>
    <row r="20" spans="1:10" x14ac:dyDescent="0.25">
      <c r="A20" t="s">
        <v>3213</v>
      </c>
      <c r="B20" s="13">
        <v>45057</v>
      </c>
      <c r="C20" s="12">
        <v>914894.85000000021</v>
      </c>
      <c r="E20" s="10" t="s">
        <v>3213</v>
      </c>
      <c r="F20" s="13">
        <v>45057</v>
      </c>
      <c r="G20" s="12">
        <v>914894.85000000021</v>
      </c>
      <c r="H20" s="14">
        <v>914894.85000000021</v>
      </c>
      <c r="I20" s="14"/>
      <c r="J20" s="16">
        <f t="shared" si="0"/>
        <v>0</v>
      </c>
    </row>
    <row r="21" spans="1:10" x14ac:dyDescent="0.25">
      <c r="A21" t="s">
        <v>3213</v>
      </c>
      <c r="B21" s="13">
        <v>45078</v>
      </c>
      <c r="C21" s="12">
        <v>11758195.969999995</v>
      </c>
      <c r="E21" s="10" t="s">
        <v>3213</v>
      </c>
      <c r="F21" s="13">
        <v>45078</v>
      </c>
      <c r="G21" s="12">
        <v>11758195.969999995</v>
      </c>
      <c r="H21" s="14">
        <v>11758195.969999995</v>
      </c>
      <c r="I21" s="14"/>
      <c r="J21" s="16">
        <f t="shared" si="0"/>
        <v>0</v>
      </c>
    </row>
    <row r="22" spans="1:10" x14ac:dyDescent="0.25">
      <c r="A22" t="s">
        <v>3213</v>
      </c>
      <c r="B22" s="13">
        <v>45108</v>
      </c>
      <c r="C22" s="12">
        <v>12224143.959999999</v>
      </c>
      <c r="E22" s="10" t="s">
        <v>3213</v>
      </c>
      <c r="F22" s="13">
        <v>45108</v>
      </c>
      <c r="G22" s="12">
        <v>12224143.959999999</v>
      </c>
      <c r="H22" s="14"/>
      <c r="I22" s="14">
        <v>12224143.959999999</v>
      </c>
      <c r="J22" s="16">
        <f t="shared" si="0"/>
        <v>0</v>
      </c>
    </row>
    <row r="23" spans="1:10" x14ac:dyDescent="0.25">
      <c r="A23" t="s">
        <v>3213</v>
      </c>
      <c r="B23" s="13">
        <v>45139</v>
      </c>
      <c r="C23" s="12">
        <v>12224143.959999999</v>
      </c>
      <c r="E23" s="10" t="s">
        <v>3213</v>
      </c>
      <c r="F23" s="13">
        <v>45139</v>
      </c>
      <c r="G23" s="12">
        <v>12224143.959999999</v>
      </c>
      <c r="H23" s="14"/>
      <c r="I23" s="14">
        <v>12224143.959999999</v>
      </c>
      <c r="J23" s="16">
        <f t="shared" si="0"/>
        <v>0</v>
      </c>
    </row>
    <row r="24" spans="1:10" x14ac:dyDescent="0.25">
      <c r="A24" t="s">
        <v>3213</v>
      </c>
      <c r="B24" s="13">
        <v>45148</v>
      </c>
      <c r="C24" s="12">
        <v>1106821.26</v>
      </c>
      <c r="E24" s="11" t="s">
        <v>3213</v>
      </c>
      <c r="F24" s="13">
        <v>45148</v>
      </c>
      <c r="G24" s="12">
        <v>1106821.26</v>
      </c>
      <c r="H24" s="14">
        <v>1106821.26</v>
      </c>
      <c r="I24" s="14"/>
      <c r="J24" s="16">
        <f t="shared" si="0"/>
        <v>0</v>
      </c>
    </row>
    <row r="25" spans="1:10" x14ac:dyDescent="0.25">
      <c r="A25" t="s">
        <v>3220</v>
      </c>
      <c r="C25" s="12">
        <v>171632120.52000001</v>
      </c>
      <c r="E25" s="17" t="s">
        <v>3220</v>
      </c>
      <c r="F25" s="17"/>
      <c r="G25" s="18">
        <v>171632120.52000001</v>
      </c>
      <c r="H25" s="15">
        <f>SUM(H5:H24)</f>
        <v>145866064.99999997</v>
      </c>
      <c r="I25" s="14">
        <f>SUM(I5:I24)</f>
        <v>25766055.519999996</v>
      </c>
      <c r="J25" s="16">
        <f t="shared" si="0"/>
        <v>4.4703483581542969E-8</v>
      </c>
    </row>
    <row r="26" spans="1:10" x14ac:dyDescent="0.25">
      <c r="H26" s="14"/>
      <c r="I26" s="14"/>
    </row>
    <row r="27" spans="1:10" x14ac:dyDescent="0.25">
      <c r="G27" s="22" t="s">
        <v>3228</v>
      </c>
      <c r="H27" s="14">
        <f>H25</f>
        <v>145866064.99999997</v>
      </c>
      <c r="I27" s="14"/>
    </row>
    <row r="28" spans="1:10" x14ac:dyDescent="0.25">
      <c r="G28" s="22" t="s">
        <v>3211</v>
      </c>
      <c r="H28" s="14">
        <f>GETPIVOTDATA("Amount in local currency",'246030 Tie to GL'!$A$3,"Type","Journals","Franchise Credit Related","FC")-GETPIVOTDATA("Amount in local currency",'246030 Tie to GL'!$A$3,"Posting Period",8,"Fiscal Year","2023","Type","Journals","Franchise Credit Related","FC")-GETPIVOTDATA("Amount in local currency",'246030 Tie to GL'!$A$3,"Posting Period",7,"Fiscal Year","2023","Type","Journals","Franchise Credit Related","FC")</f>
        <v>3041651.45</v>
      </c>
      <c r="I28" s="14"/>
    </row>
    <row r="29" spans="1:10" x14ac:dyDescent="0.25">
      <c r="G29" s="22" t="s">
        <v>3226</v>
      </c>
      <c r="H29" s="14">
        <f>-(GETPIVOTDATA("Amount in local currency",'246030 Tie to GL'!$A$3,"Type","Unbilled","Franchise Credit Related","")-GETPIVOTDATA("Amount in local currency",'246030 Tie to GL'!$A$3,"Posting Period",8,"Fiscal Year","2023","Type","Unbilled","Franchise Credit Related","")-GETPIVOTDATA("Amount in local currency",'246030 Tie to GL'!$A$3,"Posting Period",7,"Fiscal Year","2023","Type","Unbilled","Franchise Credit Related",""))</f>
        <v>-3124</v>
      </c>
      <c r="I29" s="14"/>
    </row>
    <row r="30" spans="1:10" x14ac:dyDescent="0.25">
      <c r="G30" s="22" t="s">
        <v>3227</v>
      </c>
      <c r="H30" s="14">
        <v>0.9</v>
      </c>
      <c r="I30" s="14"/>
    </row>
    <row r="31" spans="1:10" x14ac:dyDescent="0.25">
      <c r="G31" s="22" t="s">
        <v>3230</v>
      </c>
      <c r="H31" s="14">
        <f>-GETPIVOTDATA("Amount in local currency",'246030 Tie to GL'!$A$3,"Type","Exclude","Franchise Credit Related","")</f>
        <v>49606.410000000033</v>
      </c>
      <c r="I31" s="14"/>
    </row>
    <row r="32" spans="1:10" x14ac:dyDescent="0.25">
      <c r="G32" s="22" t="s">
        <v>3236</v>
      </c>
      <c r="H32" s="14">
        <v>158335.73000000001</v>
      </c>
      <c r="I32" s="14"/>
    </row>
    <row r="33" spans="7:8" x14ac:dyDescent="0.25">
      <c r="G33" s="23" t="s">
        <v>3229</v>
      </c>
      <c r="H33" s="24">
        <f>SUM(H27:H32)</f>
        <v>149112535.48999995</v>
      </c>
    </row>
    <row r="34" spans="7:8" x14ac:dyDescent="0.25">
      <c r="H34" s="25"/>
    </row>
    <row r="35" spans="7:8" x14ac:dyDescent="0.25">
      <c r="G35" s="22" t="s">
        <v>3234</v>
      </c>
      <c r="H35" s="12">
        <v>74776243.680000007</v>
      </c>
    </row>
    <row r="36" spans="7:8" x14ac:dyDescent="0.25">
      <c r="G36" s="22" t="s">
        <v>3235</v>
      </c>
      <c r="H36" s="25">
        <v>74336291.810000002</v>
      </c>
    </row>
    <row r="37" spans="7:8" x14ac:dyDescent="0.25">
      <c r="G37" s="23" t="s">
        <v>3219</v>
      </c>
      <c r="H37" s="27">
        <f>SUM(H35:H36)</f>
        <v>149112535.49000001</v>
      </c>
    </row>
    <row r="38" spans="7:8" x14ac:dyDescent="0.25">
      <c r="H38" s="12"/>
    </row>
  </sheetData>
  <pageMargins left="0.7" right="0.7" top="0.75" bottom="0.75" header="0.3" footer="0.3"/>
  <pageSetup scale="73" fitToHeight="0" orientation="landscape" r:id="rId2"/>
  <headerFooter>
    <oddHeader>&amp;RTSL &amp;F
Page &amp;P of &amp;N</oddHeader>
  </headerFooter>
  <customProperties>
    <customPr name="_pios_id" r:id="rId3"/>
  </customPropertie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D9875-F52E-4557-B25A-ABE9BDEBFD34}">
  <sheetPr>
    <pageSetUpPr fitToPage="1"/>
  </sheetPr>
  <dimension ref="A1:H22"/>
  <sheetViews>
    <sheetView workbookViewId="0"/>
  </sheetViews>
  <sheetFormatPr defaultRowHeight="13.2" x14ac:dyDescent="0.25"/>
  <cols>
    <col min="1" max="1" width="33.33203125" bestFit="1" customWidth="1"/>
    <col min="2" max="8" width="25.109375" customWidth="1"/>
  </cols>
  <sheetData>
    <row r="1" spans="1:8" x14ac:dyDescent="0.25">
      <c r="A1" s="3" t="s">
        <v>3221</v>
      </c>
    </row>
    <row r="2" spans="1:8" x14ac:dyDescent="0.25">
      <c r="A2" s="4" t="s">
        <v>3209</v>
      </c>
    </row>
    <row r="3" spans="1:8" x14ac:dyDescent="0.25">
      <c r="A3" s="9" t="s">
        <v>3218</v>
      </c>
      <c r="C3" s="9" t="s">
        <v>3210</v>
      </c>
      <c r="D3" s="9" t="s">
        <v>3211</v>
      </c>
    </row>
    <row r="4" spans="1:8" x14ac:dyDescent="0.25">
      <c r="C4" t="s">
        <v>3214</v>
      </c>
      <c r="D4" t="s">
        <v>3212</v>
      </c>
      <c r="E4" t="s">
        <v>3212</v>
      </c>
      <c r="F4" t="s">
        <v>3213</v>
      </c>
      <c r="G4" t="s">
        <v>551</v>
      </c>
      <c r="H4" t="s">
        <v>3220</v>
      </c>
    </row>
    <row r="5" spans="1:8" x14ac:dyDescent="0.25">
      <c r="A5" s="9" t="s">
        <v>3193</v>
      </c>
      <c r="B5" s="9" t="s">
        <v>3192</v>
      </c>
      <c r="E5" t="s">
        <v>3215</v>
      </c>
    </row>
    <row r="6" spans="1:8" x14ac:dyDescent="0.25">
      <c r="A6" t="s">
        <v>7</v>
      </c>
      <c r="B6">
        <v>7</v>
      </c>
      <c r="C6" s="12">
        <v>0</v>
      </c>
      <c r="D6" s="12">
        <v>-12597895.76</v>
      </c>
      <c r="E6" s="12">
        <v>249520.68999999994</v>
      </c>
      <c r="F6" s="12">
        <v>11755384.950000003</v>
      </c>
      <c r="G6" s="12">
        <v>-19390</v>
      </c>
      <c r="H6" s="12">
        <v>-612380.11999999732</v>
      </c>
    </row>
    <row r="7" spans="1:8" x14ac:dyDescent="0.25">
      <c r="A7" t="s">
        <v>7</v>
      </c>
      <c r="B7">
        <v>8</v>
      </c>
      <c r="C7" s="12">
        <v>0</v>
      </c>
      <c r="D7" s="12">
        <v>-12597513.349999998</v>
      </c>
      <c r="E7" s="12">
        <v>279762.57999999996</v>
      </c>
      <c r="F7" s="12">
        <v>12912082.480000006</v>
      </c>
      <c r="G7" s="12">
        <v>35296</v>
      </c>
      <c r="H7" s="12">
        <v>629627.71000000834</v>
      </c>
    </row>
    <row r="8" spans="1:8" x14ac:dyDescent="0.25">
      <c r="A8" t="s">
        <v>7</v>
      </c>
      <c r="B8">
        <v>9</v>
      </c>
      <c r="C8" s="12">
        <v>0</v>
      </c>
      <c r="D8" s="12">
        <v>-12518229.720000003</v>
      </c>
      <c r="E8" s="12">
        <v>263088.60999999987</v>
      </c>
      <c r="F8" s="12">
        <v>11755384.950000003</v>
      </c>
      <c r="G8" s="12">
        <v>22804</v>
      </c>
      <c r="H8" s="12">
        <v>-476952.16000000015</v>
      </c>
    </row>
    <row r="9" spans="1:8" x14ac:dyDescent="0.25">
      <c r="A9" t="s">
        <v>7</v>
      </c>
      <c r="B9">
        <v>10</v>
      </c>
      <c r="C9" s="12">
        <v>0</v>
      </c>
      <c r="D9" s="12">
        <v>-12440695.219999999</v>
      </c>
      <c r="E9" s="12">
        <v>247485.11999999997</v>
      </c>
      <c r="F9" s="12">
        <v>11758195.970000003</v>
      </c>
      <c r="G9" s="12">
        <v>26403</v>
      </c>
      <c r="H9" s="12">
        <v>-408611.12999999709</v>
      </c>
    </row>
    <row r="10" spans="1:8" x14ac:dyDescent="0.25">
      <c r="A10" t="s">
        <v>7</v>
      </c>
      <c r="B10">
        <v>11</v>
      </c>
      <c r="C10" s="12">
        <v>0</v>
      </c>
      <c r="D10" s="12">
        <v>-12338102.849999998</v>
      </c>
      <c r="E10" s="12">
        <v>246426.2000000001</v>
      </c>
      <c r="F10" s="12">
        <v>13291978.790000005</v>
      </c>
      <c r="G10" s="12">
        <v>-4703</v>
      </c>
      <c r="H10" s="12">
        <v>1195599.1400000062</v>
      </c>
    </row>
    <row r="11" spans="1:8" x14ac:dyDescent="0.25">
      <c r="A11" t="s">
        <v>7</v>
      </c>
      <c r="B11">
        <v>12</v>
      </c>
      <c r="C11" s="12">
        <v>0</v>
      </c>
      <c r="D11" s="12">
        <v>-12337296.780000001</v>
      </c>
      <c r="E11" s="12">
        <v>248276.50999999995</v>
      </c>
      <c r="F11" s="12">
        <v>11758195.970000003</v>
      </c>
      <c r="G11" s="12">
        <v>-6920</v>
      </c>
      <c r="H11" s="12">
        <v>-337744.29999999888</v>
      </c>
    </row>
    <row r="12" spans="1:8" x14ac:dyDescent="0.25">
      <c r="A12" t="s">
        <v>3216</v>
      </c>
      <c r="C12" s="12">
        <v>0</v>
      </c>
      <c r="D12" s="12">
        <v>-74829733.679999992</v>
      </c>
      <c r="E12" s="12">
        <v>1534559.71</v>
      </c>
      <c r="F12" s="12">
        <v>73231223.110000014</v>
      </c>
      <c r="G12" s="12">
        <v>53490</v>
      </c>
      <c r="H12" s="12">
        <v>-10460.859999978915</v>
      </c>
    </row>
    <row r="13" spans="1:8" x14ac:dyDescent="0.25">
      <c r="A13" t="s">
        <v>1523</v>
      </c>
      <c r="B13">
        <v>1</v>
      </c>
      <c r="C13" s="12">
        <v>0</v>
      </c>
      <c r="D13" s="12">
        <v>-12363145.999999996</v>
      </c>
      <c r="E13" s="12">
        <v>239185.43000000002</v>
      </c>
      <c r="F13" s="12">
        <v>11758196.870000001</v>
      </c>
      <c r="G13" s="12">
        <v>-12365</v>
      </c>
      <c r="H13" s="12">
        <v>-378128.69999999553</v>
      </c>
    </row>
    <row r="14" spans="1:8" x14ac:dyDescent="0.25">
      <c r="A14" t="s">
        <v>1523</v>
      </c>
      <c r="B14">
        <v>2</v>
      </c>
      <c r="C14" s="12">
        <v>0</v>
      </c>
      <c r="D14" s="12">
        <v>-12294793.010000002</v>
      </c>
      <c r="E14" s="12">
        <v>244432.09000000005</v>
      </c>
      <c r="F14" s="12">
        <v>13139912.630000003</v>
      </c>
      <c r="G14" s="12">
        <v>5490</v>
      </c>
      <c r="H14" s="12">
        <v>1095041.7100000009</v>
      </c>
    </row>
    <row r="15" spans="1:8" x14ac:dyDescent="0.25">
      <c r="A15" t="s">
        <v>1523</v>
      </c>
      <c r="B15">
        <v>3</v>
      </c>
      <c r="C15" s="12">
        <v>-49606.410000000033</v>
      </c>
      <c r="D15" s="12">
        <v>-12339657.709999997</v>
      </c>
      <c r="E15" s="12">
        <v>254375.82000000015</v>
      </c>
      <c r="F15" s="12">
        <v>11758195.970000003</v>
      </c>
      <c r="G15" s="12">
        <v>43935</v>
      </c>
      <c r="H15" s="12">
        <v>-332757.32999999449</v>
      </c>
    </row>
    <row r="16" spans="1:8" x14ac:dyDescent="0.25">
      <c r="A16" t="s">
        <v>1523</v>
      </c>
      <c r="B16">
        <v>4</v>
      </c>
      <c r="C16" s="12"/>
      <c r="D16" s="12">
        <v>-12315039.620000001</v>
      </c>
      <c r="E16" s="12">
        <v>231514.25000000012</v>
      </c>
      <c r="F16" s="12">
        <v>11758195.970000003</v>
      </c>
      <c r="G16" s="12">
        <v>-69603</v>
      </c>
      <c r="H16" s="12">
        <v>-394932.39999999851</v>
      </c>
    </row>
    <row r="17" spans="1:8" x14ac:dyDescent="0.25">
      <c r="A17" t="s">
        <v>1523</v>
      </c>
      <c r="B17">
        <v>5</v>
      </c>
      <c r="C17" s="12"/>
      <c r="D17" s="12">
        <v>-12397536.489999996</v>
      </c>
      <c r="E17" s="12">
        <v>270743.9800000001</v>
      </c>
      <c r="F17" s="12">
        <v>12673090.820000004</v>
      </c>
      <c r="G17" s="12">
        <v>-38375</v>
      </c>
      <c r="H17" s="12">
        <v>507923.31000000797</v>
      </c>
    </row>
    <row r="18" spans="1:8" x14ac:dyDescent="0.25">
      <c r="A18" t="s">
        <v>1523</v>
      </c>
      <c r="B18">
        <v>6</v>
      </c>
      <c r="C18" s="12"/>
      <c r="D18" s="12">
        <v>-12526146.57</v>
      </c>
      <c r="E18" s="12">
        <v>266840.17</v>
      </c>
      <c r="F18" s="12">
        <v>11758195.970000003</v>
      </c>
      <c r="G18" s="12">
        <v>20552</v>
      </c>
      <c r="H18" s="12">
        <v>-480558.42999999784</v>
      </c>
    </row>
    <row r="19" spans="1:8" x14ac:dyDescent="0.25">
      <c r="A19" t="s">
        <v>1523</v>
      </c>
      <c r="B19">
        <v>7</v>
      </c>
      <c r="C19" s="12"/>
      <c r="D19" s="12">
        <v>-13083399.560000001</v>
      </c>
      <c r="E19" s="12">
        <v>247755.09999999995</v>
      </c>
      <c r="F19" s="12">
        <v>12224143.960000001</v>
      </c>
      <c r="G19" s="12">
        <v>-73740</v>
      </c>
      <c r="H19" s="12">
        <v>-685240.5</v>
      </c>
    </row>
    <row r="20" spans="1:8" x14ac:dyDescent="0.25">
      <c r="A20" t="s">
        <v>1523</v>
      </c>
      <c r="B20">
        <v>8</v>
      </c>
      <c r="C20" s="12"/>
      <c r="D20" s="12">
        <v>-13115890.73</v>
      </c>
      <c r="E20" s="12">
        <v>269810.4599999999</v>
      </c>
      <c r="F20" s="12">
        <v>13330965.220000003</v>
      </c>
      <c r="G20" s="12">
        <v>55503</v>
      </c>
      <c r="H20" s="12">
        <v>540387.95000000112</v>
      </c>
    </row>
    <row r="21" spans="1:8" x14ac:dyDescent="0.25">
      <c r="A21" t="s">
        <v>3217</v>
      </c>
      <c r="C21" s="12">
        <v>-49606.410000000033</v>
      </c>
      <c r="D21" s="12">
        <v>-100435609.69000001</v>
      </c>
      <c r="E21" s="12">
        <v>2024657.3</v>
      </c>
      <c r="F21" s="12">
        <v>98400897.410000026</v>
      </c>
      <c r="G21" s="12">
        <v>-68603</v>
      </c>
      <c r="H21" s="12">
        <v>-128264.38999997638</v>
      </c>
    </row>
    <row r="22" spans="1:8" x14ac:dyDescent="0.25">
      <c r="A22" t="s">
        <v>3220</v>
      </c>
      <c r="C22" s="12">
        <v>-49606.410000000033</v>
      </c>
      <c r="D22" s="12">
        <v>-175265343.36999997</v>
      </c>
      <c r="E22" s="12">
        <v>3559217.0100000002</v>
      </c>
      <c r="F22" s="12">
        <v>171632120.52000001</v>
      </c>
      <c r="G22" s="12">
        <v>-15113</v>
      </c>
      <c r="H22" s="12">
        <v>-138725.2499999553</v>
      </c>
    </row>
  </sheetData>
  <pageMargins left="0.7" right="0.7" top="0.75" bottom="0.75" header="0.3" footer="0.3"/>
  <pageSetup scale="59" fitToHeight="0" orientation="landscape" r:id="rId2"/>
  <headerFooter>
    <oddHeader>&amp;RTSL &amp;F
Page &amp;P of &amp;N</oddHeader>
  </headerFooter>
  <customProperties>
    <customPr name="_pios_id" r:id="rId3"/>
  </customProperties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780"/>
  <sheetViews>
    <sheetView view="pageBreakPreview" topLeftCell="D1" zoomScale="60" zoomScaleNormal="100" workbookViewId="0"/>
  </sheetViews>
  <sheetFormatPr defaultRowHeight="13.2" x14ac:dyDescent="0.25"/>
  <cols>
    <col min="1" max="1" width="25.33203125" customWidth="1"/>
    <col min="2" max="2" width="16" bestFit="1" customWidth="1"/>
    <col min="3" max="3" width="17" bestFit="1" customWidth="1"/>
    <col min="4" max="4" width="18" bestFit="1" customWidth="1"/>
    <col min="5" max="5" width="20" bestFit="1" customWidth="1"/>
    <col min="6" max="6" width="19.5546875" customWidth="1"/>
    <col min="7" max="7" width="13.6640625" customWidth="1"/>
    <col min="8" max="8" width="15.6640625" customWidth="1"/>
    <col min="9" max="9" width="13" bestFit="1" customWidth="1"/>
    <col min="10" max="10" width="19.33203125" customWidth="1"/>
    <col min="11" max="11" width="16.5546875" customWidth="1"/>
    <col min="12" max="12" width="19" bestFit="1" customWidth="1"/>
    <col min="13" max="13" width="26.6640625" customWidth="1"/>
    <col min="14" max="14" width="14.109375" customWidth="1"/>
    <col min="15" max="15" width="13.44140625" customWidth="1"/>
    <col min="16" max="16" width="24.6640625" customWidth="1"/>
    <col min="17" max="17" width="13.44140625" customWidth="1"/>
    <col min="18" max="18" width="15" bestFit="1" customWidth="1"/>
    <col min="19" max="19" width="8" customWidth="1"/>
    <col min="20" max="20" width="41" bestFit="1" customWidth="1"/>
    <col min="21" max="21" width="27" bestFit="1" customWidth="1"/>
    <col min="22" max="22" width="12.33203125" customWidth="1"/>
  </cols>
  <sheetData>
    <row r="1" spans="1:22" x14ac:dyDescent="0.25">
      <c r="A1" s="3" t="s">
        <v>3205</v>
      </c>
    </row>
    <row r="2" spans="1:22" x14ac:dyDescent="0.25">
      <c r="A2" s="4" t="s">
        <v>3206</v>
      </c>
    </row>
    <row r="3" spans="1:22" x14ac:dyDescent="0.25">
      <c r="A3" s="4" t="s">
        <v>3209</v>
      </c>
    </row>
    <row r="4" spans="1:22" x14ac:dyDescent="0.25">
      <c r="A4" s="5" t="s">
        <v>3207</v>
      </c>
    </row>
    <row r="5" spans="1:22" x14ac:dyDescent="0.25">
      <c r="A5" s="5" t="s">
        <v>3208</v>
      </c>
    </row>
    <row r="6" spans="1:22" x14ac:dyDescent="0.25">
      <c r="A6" s="6" t="s">
        <v>3185</v>
      </c>
      <c r="B6" s="6" t="s">
        <v>3186</v>
      </c>
      <c r="C6" s="6" t="s">
        <v>3187</v>
      </c>
      <c r="D6" s="6" t="s">
        <v>3188</v>
      </c>
      <c r="E6" s="6" t="s">
        <v>3189</v>
      </c>
      <c r="F6" s="6" t="s">
        <v>3190</v>
      </c>
      <c r="G6" s="6" t="s">
        <v>3191</v>
      </c>
      <c r="H6" s="7" t="s">
        <v>3192</v>
      </c>
      <c r="I6" s="6" t="s">
        <v>3193</v>
      </c>
      <c r="J6" s="6" t="s">
        <v>3194</v>
      </c>
      <c r="K6" s="7" t="s">
        <v>3195</v>
      </c>
      <c r="L6" s="8" t="s">
        <v>3210</v>
      </c>
      <c r="M6" s="8" t="s">
        <v>3211</v>
      </c>
      <c r="N6" s="6" t="s">
        <v>3196</v>
      </c>
      <c r="O6" s="6" t="s">
        <v>3197</v>
      </c>
      <c r="P6" s="7" t="s">
        <v>3198</v>
      </c>
      <c r="Q6" s="6" t="s">
        <v>3199</v>
      </c>
      <c r="R6" s="6" t="s">
        <v>3200</v>
      </c>
      <c r="S6" s="6" t="s">
        <v>3201</v>
      </c>
      <c r="T6" s="6" t="s">
        <v>3202</v>
      </c>
      <c r="U6" s="6" t="s">
        <v>3203</v>
      </c>
      <c r="V6" s="6" t="s">
        <v>3204</v>
      </c>
    </row>
    <row r="7" spans="1:22" x14ac:dyDescent="0.25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5</v>
      </c>
      <c r="G7" t="s">
        <v>6</v>
      </c>
      <c r="H7">
        <v>7</v>
      </c>
      <c r="I7" t="s">
        <v>7</v>
      </c>
      <c r="J7" t="s">
        <v>8</v>
      </c>
      <c r="K7" t="s">
        <v>9</v>
      </c>
      <c r="L7" t="s">
        <v>3212</v>
      </c>
      <c r="M7" t="s">
        <v>2</v>
      </c>
      <c r="N7" s="1">
        <v>44757</v>
      </c>
      <c r="O7" t="s">
        <v>10</v>
      </c>
      <c r="P7" s="2">
        <v>-197017.25</v>
      </c>
      <c r="Q7" t="s">
        <v>2</v>
      </c>
      <c r="R7" t="s">
        <v>11</v>
      </c>
      <c r="S7" t="s">
        <v>2</v>
      </c>
      <c r="T7" t="s">
        <v>12</v>
      </c>
      <c r="U7" t="s">
        <v>13</v>
      </c>
      <c r="V7" t="s">
        <v>14</v>
      </c>
    </row>
    <row r="8" spans="1:22" x14ac:dyDescent="0.25">
      <c r="A8" t="s">
        <v>0</v>
      </c>
      <c r="B8" t="s">
        <v>1</v>
      </c>
      <c r="C8" t="s">
        <v>2</v>
      </c>
      <c r="D8" t="s">
        <v>3</v>
      </c>
      <c r="E8" t="s">
        <v>15</v>
      </c>
      <c r="F8" t="s">
        <v>5</v>
      </c>
      <c r="G8" t="s">
        <v>6</v>
      </c>
      <c r="H8">
        <v>7</v>
      </c>
      <c r="I8" t="s">
        <v>7</v>
      </c>
      <c r="J8" t="s">
        <v>16</v>
      </c>
      <c r="K8" t="s">
        <v>9</v>
      </c>
      <c r="L8" t="s">
        <v>3212</v>
      </c>
      <c r="M8" t="s">
        <v>2</v>
      </c>
      <c r="N8" s="1">
        <v>44757</v>
      </c>
      <c r="O8" t="s">
        <v>10</v>
      </c>
      <c r="P8" s="2">
        <v>-5055.57</v>
      </c>
      <c r="Q8" t="s">
        <v>2</v>
      </c>
      <c r="R8" t="s">
        <v>11</v>
      </c>
      <c r="S8" t="s">
        <v>2</v>
      </c>
      <c r="T8" t="s">
        <v>17</v>
      </c>
      <c r="U8" t="s">
        <v>13</v>
      </c>
      <c r="V8" t="s">
        <v>14</v>
      </c>
    </row>
    <row r="9" spans="1:22" x14ac:dyDescent="0.25">
      <c r="A9" t="s">
        <v>0</v>
      </c>
      <c r="B9" t="s">
        <v>1</v>
      </c>
      <c r="C9" t="s">
        <v>2</v>
      </c>
      <c r="D9" t="s">
        <v>3</v>
      </c>
      <c r="E9" t="s">
        <v>15</v>
      </c>
      <c r="F9" t="s">
        <v>5</v>
      </c>
      <c r="G9" t="s">
        <v>6</v>
      </c>
      <c r="H9">
        <v>7</v>
      </c>
      <c r="I9" t="s">
        <v>7</v>
      </c>
      <c r="J9" t="s">
        <v>16</v>
      </c>
      <c r="K9" t="s">
        <v>9</v>
      </c>
      <c r="L9" t="s">
        <v>3212</v>
      </c>
      <c r="M9" t="s">
        <v>2</v>
      </c>
      <c r="N9" s="1">
        <v>44757</v>
      </c>
      <c r="O9" t="s">
        <v>10</v>
      </c>
      <c r="P9" s="2">
        <v>-216656.33</v>
      </c>
      <c r="Q9" t="s">
        <v>2</v>
      </c>
      <c r="R9" t="s">
        <v>11</v>
      </c>
      <c r="S9" t="s">
        <v>2</v>
      </c>
      <c r="T9" t="s">
        <v>18</v>
      </c>
      <c r="U9" t="s">
        <v>13</v>
      </c>
      <c r="V9" t="s">
        <v>14</v>
      </c>
    </row>
    <row r="10" spans="1:22" x14ac:dyDescent="0.25">
      <c r="A10" t="s">
        <v>0</v>
      </c>
      <c r="B10" t="s">
        <v>1</v>
      </c>
      <c r="C10" t="s">
        <v>2</v>
      </c>
      <c r="D10" t="s">
        <v>3</v>
      </c>
      <c r="E10" t="s">
        <v>15</v>
      </c>
      <c r="F10" t="s">
        <v>5</v>
      </c>
      <c r="G10" t="s">
        <v>6</v>
      </c>
      <c r="H10">
        <v>7</v>
      </c>
      <c r="I10" t="s">
        <v>7</v>
      </c>
      <c r="J10" t="s">
        <v>16</v>
      </c>
      <c r="K10" t="s">
        <v>9</v>
      </c>
      <c r="L10" t="s">
        <v>3212</v>
      </c>
      <c r="M10" t="s">
        <v>2</v>
      </c>
      <c r="N10" s="1">
        <v>44757</v>
      </c>
      <c r="O10" t="s">
        <v>10</v>
      </c>
      <c r="P10" s="2">
        <v>-7943.61</v>
      </c>
      <c r="Q10" t="s">
        <v>2</v>
      </c>
      <c r="R10" t="s">
        <v>11</v>
      </c>
      <c r="S10" t="s">
        <v>2</v>
      </c>
      <c r="T10" t="s">
        <v>19</v>
      </c>
      <c r="U10" t="s">
        <v>13</v>
      </c>
      <c r="V10" t="s">
        <v>14</v>
      </c>
    </row>
    <row r="11" spans="1:22" x14ac:dyDescent="0.25">
      <c r="A11" t="s">
        <v>0</v>
      </c>
      <c r="B11" t="s">
        <v>1</v>
      </c>
      <c r="C11" t="s">
        <v>2</v>
      </c>
      <c r="D11" t="s">
        <v>3</v>
      </c>
      <c r="E11" t="s">
        <v>15</v>
      </c>
      <c r="F11" t="s">
        <v>5</v>
      </c>
      <c r="G11" t="s">
        <v>6</v>
      </c>
      <c r="H11">
        <v>7</v>
      </c>
      <c r="I11" t="s">
        <v>7</v>
      </c>
      <c r="J11" t="s">
        <v>16</v>
      </c>
      <c r="K11" t="s">
        <v>9</v>
      </c>
      <c r="L11" t="s">
        <v>3212</v>
      </c>
      <c r="M11" t="s">
        <v>2</v>
      </c>
      <c r="N11" s="1">
        <v>44757</v>
      </c>
      <c r="O11" t="s">
        <v>10</v>
      </c>
      <c r="P11" s="2">
        <v>-1964.3</v>
      </c>
      <c r="Q11" t="s">
        <v>2</v>
      </c>
      <c r="R11" t="s">
        <v>11</v>
      </c>
      <c r="S11" t="s">
        <v>2</v>
      </c>
      <c r="T11" t="s">
        <v>20</v>
      </c>
      <c r="U11" t="s">
        <v>13</v>
      </c>
      <c r="V11" t="s">
        <v>14</v>
      </c>
    </row>
    <row r="12" spans="1:22" x14ac:dyDescent="0.25">
      <c r="A12" t="s">
        <v>0</v>
      </c>
      <c r="B12" t="s">
        <v>1</v>
      </c>
      <c r="C12" t="s">
        <v>2</v>
      </c>
      <c r="D12" t="s">
        <v>3</v>
      </c>
      <c r="E12" t="s">
        <v>15</v>
      </c>
      <c r="F12" t="s">
        <v>5</v>
      </c>
      <c r="G12" t="s">
        <v>6</v>
      </c>
      <c r="H12">
        <v>7</v>
      </c>
      <c r="I12" t="s">
        <v>7</v>
      </c>
      <c r="J12" t="s">
        <v>16</v>
      </c>
      <c r="K12" t="s">
        <v>9</v>
      </c>
      <c r="L12" t="s">
        <v>3212</v>
      </c>
      <c r="M12" t="s">
        <v>2</v>
      </c>
      <c r="N12" s="1">
        <v>44757</v>
      </c>
      <c r="O12" t="s">
        <v>10</v>
      </c>
      <c r="P12" s="2">
        <v>-69562.740000000005</v>
      </c>
      <c r="Q12" t="s">
        <v>2</v>
      </c>
      <c r="R12" t="s">
        <v>11</v>
      </c>
      <c r="S12" t="s">
        <v>2</v>
      </c>
      <c r="T12" t="s">
        <v>21</v>
      </c>
      <c r="U12" t="s">
        <v>13</v>
      </c>
      <c r="V12" t="s">
        <v>14</v>
      </c>
    </row>
    <row r="13" spans="1:22" x14ac:dyDescent="0.25">
      <c r="A13" t="s">
        <v>0</v>
      </c>
      <c r="B13" t="s">
        <v>1</v>
      </c>
      <c r="C13" t="s">
        <v>2</v>
      </c>
      <c r="D13" t="s">
        <v>3</v>
      </c>
      <c r="E13" t="s">
        <v>15</v>
      </c>
      <c r="F13" t="s">
        <v>5</v>
      </c>
      <c r="G13" t="s">
        <v>6</v>
      </c>
      <c r="H13">
        <v>7</v>
      </c>
      <c r="I13" t="s">
        <v>7</v>
      </c>
      <c r="J13" t="s">
        <v>16</v>
      </c>
      <c r="K13" t="s">
        <v>9</v>
      </c>
      <c r="L13" t="s">
        <v>3212</v>
      </c>
      <c r="M13" t="s">
        <v>2</v>
      </c>
      <c r="N13" s="1">
        <v>44757</v>
      </c>
      <c r="O13" t="s">
        <v>10</v>
      </c>
      <c r="P13" s="2">
        <v>-1207.0899999999999</v>
      </c>
      <c r="Q13" t="s">
        <v>2</v>
      </c>
      <c r="R13" t="s">
        <v>11</v>
      </c>
      <c r="S13" t="s">
        <v>2</v>
      </c>
      <c r="T13" t="s">
        <v>22</v>
      </c>
      <c r="U13" t="s">
        <v>13</v>
      </c>
      <c r="V13" t="s">
        <v>14</v>
      </c>
    </row>
    <row r="14" spans="1:22" x14ac:dyDescent="0.25">
      <c r="A14" t="s">
        <v>0</v>
      </c>
      <c r="B14" t="s">
        <v>1</v>
      </c>
      <c r="C14" t="s">
        <v>2</v>
      </c>
      <c r="D14" t="s">
        <v>3</v>
      </c>
      <c r="E14" t="s">
        <v>15</v>
      </c>
      <c r="F14" t="s">
        <v>5</v>
      </c>
      <c r="G14" t="s">
        <v>6</v>
      </c>
      <c r="H14">
        <v>7</v>
      </c>
      <c r="I14" t="s">
        <v>7</v>
      </c>
      <c r="J14" t="s">
        <v>16</v>
      </c>
      <c r="K14" t="s">
        <v>9</v>
      </c>
      <c r="L14" t="s">
        <v>3212</v>
      </c>
      <c r="M14" t="s">
        <v>2</v>
      </c>
      <c r="N14" s="1">
        <v>44757</v>
      </c>
      <c r="O14" t="s">
        <v>10</v>
      </c>
      <c r="P14" s="2">
        <v>-1544.67</v>
      </c>
      <c r="Q14" t="s">
        <v>2</v>
      </c>
      <c r="R14" t="s">
        <v>11</v>
      </c>
      <c r="S14" t="s">
        <v>2</v>
      </c>
      <c r="T14" t="s">
        <v>23</v>
      </c>
      <c r="U14" t="s">
        <v>13</v>
      </c>
      <c r="V14" t="s">
        <v>14</v>
      </c>
    </row>
    <row r="15" spans="1:22" x14ac:dyDescent="0.25">
      <c r="A15" t="s">
        <v>0</v>
      </c>
      <c r="B15" t="s">
        <v>1</v>
      </c>
      <c r="C15" t="s">
        <v>2</v>
      </c>
      <c r="D15" t="s">
        <v>3</v>
      </c>
      <c r="E15" t="s">
        <v>15</v>
      </c>
      <c r="F15" t="s">
        <v>5</v>
      </c>
      <c r="G15" t="s">
        <v>6</v>
      </c>
      <c r="H15">
        <v>7</v>
      </c>
      <c r="I15" t="s">
        <v>7</v>
      </c>
      <c r="J15" t="s">
        <v>16</v>
      </c>
      <c r="K15" t="s">
        <v>9</v>
      </c>
      <c r="L15" t="s">
        <v>3212</v>
      </c>
      <c r="M15" t="s">
        <v>2</v>
      </c>
      <c r="N15" s="1">
        <v>44757</v>
      </c>
      <c r="O15" t="s">
        <v>10</v>
      </c>
      <c r="P15" s="2">
        <v>-15052.89</v>
      </c>
      <c r="Q15" t="s">
        <v>2</v>
      </c>
      <c r="R15" t="s">
        <v>11</v>
      </c>
      <c r="S15" t="s">
        <v>2</v>
      </c>
      <c r="T15" t="s">
        <v>24</v>
      </c>
      <c r="U15" t="s">
        <v>13</v>
      </c>
      <c r="V15" t="s">
        <v>14</v>
      </c>
    </row>
    <row r="16" spans="1:22" x14ac:dyDescent="0.25">
      <c r="A16" t="s">
        <v>0</v>
      </c>
      <c r="B16" t="s">
        <v>1</v>
      </c>
      <c r="C16" t="s">
        <v>2</v>
      </c>
      <c r="D16" t="s">
        <v>3</v>
      </c>
      <c r="E16" t="s">
        <v>15</v>
      </c>
      <c r="F16" t="s">
        <v>5</v>
      </c>
      <c r="G16" t="s">
        <v>6</v>
      </c>
      <c r="H16">
        <v>7</v>
      </c>
      <c r="I16" t="s">
        <v>7</v>
      </c>
      <c r="J16" t="s">
        <v>16</v>
      </c>
      <c r="K16" t="s">
        <v>9</v>
      </c>
      <c r="L16" t="s">
        <v>3212</v>
      </c>
      <c r="M16" t="s">
        <v>2</v>
      </c>
      <c r="N16" s="1">
        <v>44757</v>
      </c>
      <c r="O16" t="s">
        <v>10</v>
      </c>
      <c r="P16" s="2">
        <v>-3429.06</v>
      </c>
      <c r="Q16" t="s">
        <v>2</v>
      </c>
      <c r="R16" t="s">
        <v>11</v>
      </c>
      <c r="S16" t="s">
        <v>2</v>
      </c>
      <c r="T16" t="s">
        <v>25</v>
      </c>
      <c r="U16" t="s">
        <v>13</v>
      </c>
      <c r="V16" t="s">
        <v>14</v>
      </c>
    </row>
    <row r="17" spans="1:22" x14ac:dyDescent="0.25">
      <c r="A17" t="s">
        <v>0</v>
      </c>
      <c r="B17" t="s">
        <v>1</v>
      </c>
      <c r="C17" t="s">
        <v>2</v>
      </c>
      <c r="D17" t="s">
        <v>3</v>
      </c>
      <c r="E17" t="s">
        <v>15</v>
      </c>
      <c r="F17" t="s">
        <v>5</v>
      </c>
      <c r="G17" t="s">
        <v>6</v>
      </c>
      <c r="H17">
        <v>7</v>
      </c>
      <c r="I17" t="s">
        <v>7</v>
      </c>
      <c r="J17" t="s">
        <v>16</v>
      </c>
      <c r="K17" t="s">
        <v>9</v>
      </c>
      <c r="L17" t="s">
        <v>3212</v>
      </c>
      <c r="M17" t="s">
        <v>2</v>
      </c>
      <c r="N17" s="1">
        <v>44757</v>
      </c>
      <c r="O17" t="s">
        <v>10</v>
      </c>
      <c r="P17" s="2">
        <v>-15368.63</v>
      </c>
      <c r="Q17" t="s">
        <v>2</v>
      </c>
      <c r="R17" t="s">
        <v>11</v>
      </c>
      <c r="S17" t="s">
        <v>2</v>
      </c>
      <c r="T17" t="s">
        <v>26</v>
      </c>
      <c r="U17" t="s">
        <v>13</v>
      </c>
      <c r="V17" t="s">
        <v>14</v>
      </c>
    </row>
    <row r="18" spans="1:22" x14ac:dyDescent="0.25">
      <c r="A18" t="s">
        <v>0</v>
      </c>
      <c r="B18" t="s">
        <v>1</v>
      </c>
      <c r="C18" t="s">
        <v>2</v>
      </c>
      <c r="D18" t="s">
        <v>3</v>
      </c>
      <c r="E18" t="s">
        <v>15</v>
      </c>
      <c r="F18" t="s">
        <v>5</v>
      </c>
      <c r="G18" t="s">
        <v>6</v>
      </c>
      <c r="H18">
        <v>7</v>
      </c>
      <c r="I18" t="s">
        <v>7</v>
      </c>
      <c r="J18" t="s">
        <v>16</v>
      </c>
      <c r="K18" t="s">
        <v>9</v>
      </c>
      <c r="L18" t="s">
        <v>3212</v>
      </c>
      <c r="M18" t="s">
        <v>2</v>
      </c>
      <c r="N18" s="1">
        <v>44757</v>
      </c>
      <c r="O18" t="s">
        <v>10</v>
      </c>
      <c r="P18" s="2">
        <v>-10110.969999999999</v>
      </c>
      <c r="Q18" t="s">
        <v>2</v>
      </c>
      <c r="R18" t="s">
        <v>11</v>
      </c>
      <c r="S18" t="s">
        <v>2</v>
      </c>
      <c r="T18" t="s">
        <v>27</v>
      </c>
      <c r="U18" t="s">
        <v>13</v>
      </c>
      <c r="V18" t="s">
        <v>14</v>
      </c>
    </row>
    <row r="19" spans="1:22" x14ac:dyDescent="0.25">
      <c r="A19" t="s">
        <v>0</v>
      </c>
      <c r="B19" t="s">
        <v>1</v>
      </c>
      <c r="C19" t="s">
        <v>2</v>
      </c>
      <c r="D19" t="s">
        <v>3</v>
      </c>
      <c r="E19" t="s">
        <v>15</v>
      </c>
      <c r="F19" t="s">
        <v>5</v>
      </c>
      <c r="G19" t="s">
        <v>6</v>
      </c>
      <c r="H19">
        <v>7</v>
      </c>
      <c r="I19" t="s">
        <v>7</v>
      </c>
      <c r="J19" t="s">
        <v>16</v>
      </c>
      <c r="K19" t="s">
        <v>9</v>
      </c>
      <c r="L19" t="s">
        <v>3212</v>
      </c>
      <c r="M19" t="s">
        <v>2</v>
      </c>
      <c r="N19" s="1">
        <v>44757</v>
      </c>
      <c r="O19" t="s">
        <v>10</v>
      </c>
      <c r="P19" s="2">
        <v>-29864.34</v>
      </c>
      <c r="Q19" t="s">
        <v>2</v>
      </c>
      <c r="R19" t="s">
        <v>11</v>
      </c>
      <c r="S19" t="s">
        <v>2</v>
      </c>
      <c r="T19" t="s">
        <v>28</v>
      </c>
      <c r="U19" t="s">
        <v>13</v>
      </c>
      <c r="V19" t="s">
        <v>14</v>
      </c>
    </row>
    <row r="20" spans="1:22" x14ac:dyDescent="0.25">
      <c r="A20" t="s">
        <v>0</v>
      </c>
      <c r="B20" t="s">
        <v>1</v>
      </c>
      <c r="C20" t="s">
        <v>2</v>
      </c>
      <c r="D20" t="s">
        <v>3</v>
      </c>
      <c r="E20" t="s">
        <v>15</v>
      </c>
      <c r="F20" t="s">
        <v>5</v>
      </c>
      <c r="G20" t="s">
        <v>6</v>
      </c>
      <c r="H20">
        <v>7</v>
      </c>
      <c r="I20" t="s">
        <v>7</v>
      </c>
      <c r="J20" t="s">
        <v>16</v>
      </c>
      <c r="K20" t="s">
        <v>9</v>
      </c>
      <c r="L20" t="s">
        <v>3212</v>
      </c>
      <c r="M20" t="s">
        <v>2</v>
      </c>
      <c r="N20" s="1">
        <v>44757</v>
      </c>
      <c r="O20" t="s">
        <v>10</v>
      </c>
      <c r="P20" s="2">
        <v>-3715.06</v>
      </c>
      <c r="Q20" t="s">
        <v>2</v>
      </c>
      <c r="R20" t="s">
        <v>11</v>
      </c>
      <c r="S20" t="s">
        <v>2</v>
      </c>
      <c r="T20" t="s">
        <v>29</v>
      </c>
      <c r="U20" t="s">
        <v>13</v>
      </c>
      <c r="V20" t="s">
        <v>14</v>
      </c>
    </row>
    <row r="21" spans="1:22" x14ac:dyDescent="0.25">
      <c r="A21" t="s">
        <v>0</v>
      </c>
      <c r="B21" t="s">
        <v>1</v>
      </c>
      <c r="C21" t="s">
        <v>2</v>
      </c>
      <c r="D21" t="s">
        <v>3</v>
      </c>
      <c r="E21" t="s">
        <v>15</v>
      </c>
      <c r="F21" t="s">
        <v>5</v>
      </c>
      <c r="G21" t="s">
        <v>6</v>
      </c>
      <c r="H21">
        <v>7</v>
      </c>
      <c r="I21" t="s">
        <v>7</v>
      </c>
      <c r="J21" t="s">
        <v>16</v>
      </c>
      <c r="K21" t="s">
        <v>9</v>
      </c>
      <c r="L21" t="s">
        <v>3212</v>
      </c>
      <c r="M21" t="s">
        <v>2</v>
      </c>
      <c r="N21" s="1">
        <v>44757</v>
      </c>
      <c r="O21" t="s">
        <v>10</v>
      </c>
      <c r="P21" s="2">
        <v>-4053.79</v>
      </c>
      <c r="Q21" t="s">
        <v>2</v>
      </c>
      <c r="R21" t="s">
        <v>11</v>
      </c>
      <c r="S21" t="s">
        <v>2</v>
      </c>
      <c r="T21" t="s">
        <v>30</v>
      </c>
      <c r="U21" t="s">
        <v>13</v>
      </c>
      <c r="V21" t="s">
        <v>14</v>
      </c>
    </row>
    <row r="22" spans="1:22" x14ac:dyDescent="0.25">
      <c r="A22" t="s">
        <v>0</v>
      </c>
      <c r="B22" t="s">
        <v>1</v>
      </c>
      <c r="C22" t="s">
        <v>2</v>
      </c>
      <c r="D22" t="s">
        <v>3</v>
      </c>
      <c r="E22" t="s">
        <v>15</v>
      </c>
      <c r="F22" t="s">
        <v>5</v>
      </c>
      <c r="G22" t="s">
        <v>6</v>
      </c>
      <c r="H22">
        <v>7</v>
      </c>
      <c r="I22" t="s">
        <v>7</v>
      </c>
      <c r="J22" t="s">
        <v>16</v>
      </c>
      <c r="K22" t="s">
        <v>9</v>
      </c>
      <c r="L22" t="s">
        <v>3212</v>
      </c>
      <c r="M22" t="s">
        <v>2</v>
      </c>
      <c r="N22" s="1">
        <v>44757</v>
      </c>
      <c r="O22" t="s">
        <v>10</v>
      </c>
      <c r="P22" s="2">
        <v>-92774.39</v>
      </c>
      <c r="Q22" t="s">
        <v>2</v>
      </c>
      <c r="R22" t="s">
        <v>11</v>
      </c>
      <c r="S22" t="s">
        <v>2</v>
      </c>
      <c r="T22" t="s">
        <v>31</v>
      </c>
      <c r="U22" t="s">
        <v>13</v>
      </c>
      <c r="V22" t="s">
        <v>14</v>
      </c>
    </row>
    <row r="23" spans="1:22" x14ac:dyDescent="0.25">
      <c r="A23" t="s">
        <v>0</v>
      </c>
      <c r="B23" t="s">
        <v>1</v>
      </c>
      <c r="C23" t="s">
        <v>2</v>
      </c>
      <c r="D23" t="s">
        <v>3</v>
      </c>
      <c r="E23" t="s">
        <v>15</v>
      </c>
      <c r="F23" t="s">
        <v>5</v>
      </c>
      <c r="G23" t="s">
        <v>6</v>
      </c>
      <c r="H23">
        <v>7</v>
      </c>
      <c r="I23" t="s">
        <v>7</v>
      </c>
      <c r="J23" t="s">
        <v>16</v>
      </c>
      <c r="K23" t="s">
        <v>9</v>
      </c>
      <c r="L23" t="s">
        <v>3212</v>
      </c>
      <c r="M23" t="s">
        <v>2</v>
      </c>
      <c r="N23" s="1">
        <v>44757</v>
      </c>
      <c r="O23" t="s">
        <v>10</v>
      </c>
      <c r="P23" s="2">
        <v>-6742.73</v>
      </c>
      <c r="Q23" t="s">
        <v>2</v>
      </c>
      <c r="R23" t="s">
        <v>11</v>
      </c>
      <c r="S23" t="s">
        <v>2</v>
      </c>
      <c r="T23" t="s">
        <v>32</v>
      </c>
      <c r="U23" t="s">
        <v>13</v>
      </c>
      <c r="V23" t="s">
        <v>14</v>
      </c>
    </row>
    <row r="24" spans="1:22" x14ac:dyDescent="0.25">
      <c r="A24" t="s">
        <v>0</v>
      </c>
      <c r="B24" t="s">
        <v>1</v>
      </c>
      <c r="C24" t="s">
        <v>2</v>
      </c>
      <c r="D24" t="s">
        <v>3</v>
      </c>
      <c r="E24" t="s">
        <v>15</v>
      </c>
      <c r="F24" t="s">
        <v>5</v>
      </c>
      <c r="G24" t="s">
        <v>6</v>
      </c>
      <c r="H24">
        <v>7</v>
      </c>
      <c r="I24" t="s">
        <v>7</v>
      </c>
      <c r="J24" t="s">
        <v>16</v>
      </c>
      <c r="K24" t="s">
        <v>9</v>
      </c>
      <c r="L24" t="s">
        <v>3212</v>
      </c>
      <c r="M24" t="s">
        <v>2</v>
      </c>
      <c r="N24" s="1">
        <v>44757</v>
      </c>
      <c r="O24" t="s">
        <v>10</v>
      </c>
      <c r="P24" s="2">
        <v>-2255.25</v>
      </c>
      <c r="Q24" t="s">
        <v>2</v>
      </c>
      <c r="R24" t="s">
        <v>11</v>
      </c>
      <c r="S24" t="s">
        <v>2</v>
      </c>
      <c r="T24" t="s">
        <v>33</v>
      </c>
      <c r="U24" t="s">
        <v>13</v>
      </c>
      <c r="V24" t="s">
        <v>14</v>
      </c>
    </row>
    <row r="25" spans="1:22" x14ac:dyDescent="0.25">
      <c r="A25" t="s">
        <v>0</v>
      </c>
      <c r="B25" t="s">
        <v>1</v>
      </c>
      <c r="C25" t="s">
        <v>2</v>
      </c>
      <c r="D25" t="s">
        <v>3</v>
      </c>
      <c r="E25" t="s">
        <v>15</v>
      </c>
      <c r="F25" t="s">
        <v>5</v>
      </c>
      <c r="G25" t="s">
        <v>6</v>
      </c>
      <c r="H25">
        <v>7</v>
      </c>
      <c r="I25" t="s">
        <v>7</v>
      </c>
      <c r="J25" t="s">
        <v>16</v>
      </c>
      <c r="K25" t="s">
        <v>9</v>
      </c>
      <c r="L25" t="s">
        <v>3212</v>
      </c>
      <c r="M25" t="s">
        <v>2</v>
      </c>
      <c r="N25" s="1">
        <v>44757</v>
      </c>
      <c r="O25" t="s">
        <v>10</v>
      </c>
      <c r="P25" s="2">
        <v>-12008.92</v>
      </c>
      <c r="Q25" t="s">
        <v>2</v>
      </c>
      <c r="R25" t="s">
        <v>11</v>
      </c>
      <c r="S25" t="s">
        <v>2</v>
      </c>
      <c r="T25" t="s">
        <v>34</v>
      </c>
      <c r="U25" t="s">
        <v>13</v>
      </c>
      <c r="V25" t="s">
        <v>14</v>
      </c>
    </row>
    <row r="26" spans="1:22" x14ac:dyDescent="0.25">
      <c r="A26" t="s">
        <v>0</v>
      </c>
      <c r="B26" t="s">
        <v>1</v>
      </c>
      <c r="C26" t="s">
        <v>2</v>
      </c>
      <c r="D26" t="s">
        <v>3</v>
      </c>
      <c r="E26" t="s">
        <v>15</v>
      </c>
      <c r="F26" t="s">
        <v>5</v>
      </c>
      <c r="G26" t="s">
        <v>6</v>
      </c>
      <c r="H26">
        <v>7</v>
      </c>
      <c r="I26" t="s">
        <v>7</v>
      </c>
      <c r="J26" t="s">
        <v>16</v>
      </c>
      <c r="K26" t="s">
        <v>9</v>
      </c>
      <c r="L26" t="s">
        <v>3212</v>
      </c>
      <c r="M26" t="s">
        <v>2</v>
      </c>
      <c r="N26" s="1">
        <v>44757</v>
      </c>
      <c r="O26" t="s">
        <v>10</v>
      </c>
      <c r="P26" s="2">
        <v>-44585.4</v>
      </c>
      <c r="Q26" t="s">
        <v>2</v>
      </c>
      <c r="R26" t="s">
        <v>11</v>
      </c>
      <c r="S26" t="s">
        <v>2</v>
      </c>
      <c r="T26" t="s">
        <v>35</v>
      </c>
      <c r="U26" t="s">
        <v>13</v>
      </c>
      <c r="V26" t="s">
        <v>14</v>
      </c>
    </row>
    <row r="27" spans="1:22" x14ac:dyDescent="0.25">
      <c r="A27" t="s">
        <v>0</v>
      </c>
      <c r="B27" t="s">
        <v>1</v>
      </c>
      <c r="C27" t="s">
        <v>2</v>
      </c>
      <c r="D27" t="s">
        <v>3</v>
      </c>
      <c r="E27" t="s">
        <v>15</v>
      </c>
      <c r="F27" t="s">
        <v>5</v>
      </c>
      <c r="G27" t="s">
        <v>6</v>
      </c>
      <c r="H27">
        <v>7</v>
      </c>
      <c r="I27" t="s">
        <v>7</v>
      </c>
      <c r="J27" t="s">
        <v>16</v>
      </c>
      <c r="K27" t="s">
        <v>9</v>
      </c>
      <c r="L27" t="s">
        <v>3212</v>
      </c>
      <c r="M27" t="s">
        <v>2</v>
      </c>
      <c r="N27" s="1">
        <v>44757</v>
      </c>
      <c r="O27" t="s">
        <v>10</v>
      </c>
      <c r="P27" s="2">
        <v>-57884.43</v>
      </c>
      <c r="Q27" t="s">
        <v>2</v>
      </c>
      <c r="R27" t="s">
        <v>11</v>
      </c>
      <c r="S27" t="s">
        <v>2</v>
      </c>
      <c r="T27" t="s">
        <v>36</v>
      </c>
      <c r="U27" t="s">
        <v>13</v>
      </c>
      <c r="V27" t="s">
        <v>14</v>
      </c>
    </row>
    <row r="28" spans="1:22" x14ac:dyDescent="0.25">
      <c r="A28" t="s">
        <v>0</v>
      </c>
      <c r="B28" t="s">
        <v>1</v>
      </c>
      <c r="C28" t="s">
        <v>2</v>
      </c>
      <c r="D28" t="s">
        <v>3</v>
      </c>
      <c r="E28" t="s">
        <v>15</v>
      </c>
      <c r="F28" t="s">
        <v>5</v>
      </c>
      <c r="G28" t="s">
        <v>6</v>
      </c>
      <c r="H28">
        <v>7</v>
      </c>
      <c r="I28" t="s">
        <v>7</v>
      </c>
      <c r="J28" t="s">
        <v>16</v>
      </c>
      <c r="K28" t="s">
        <v>9</v>
      </c>
      <c r="L28" t="s">
        <v>3212</v>
      </c>
      <c r="M28" t="s">
        <v>2</v>
      </c>
      <c r="N28" s="1">
        <v>44757</v>
      </c>
      <c r="O28" t="s">
        <v>10</v>
      </c>
      <c r="P28" s="2">
        <v>-53075.87</v>
      </c>
      <c r="Q28" t="s">
        <v>2</v>
      </c>
      <c r="R28" t="s">
        <v>11</v>
      </c>
      <c r="S28" t="s">
        <v>2</v>
      </c>
      <c r="T28" t="s">
        <v>37</v>
      </c>
      <c r="U28" t="s">
        <v>13</v>
      </c>
      <c r="V28" t="s">
        <v>14</v>
      </c>
    </row>
    <row r="29" spans="1:22" x14ac:dyDescent="0.25">
      <c r="A29" t="s">
        <v>0</v>
      </c>
      <c r="B29" t="s">
        <v>1</v>
      </c>
      <c r="C29" t="s">
        <v>2</v>
      </c>
      <c r="D29" t="s">
        <v>3</v>
      </c>
      <c r="E29" t="s">
        <v>15</v>
      </c>
      <c r="F29" t="s">
        <v>5</v>
      </c>
      <c r="G29" t="s">
        <v>6</v>
      </c>
      <c r="H29">
        <v>7</v>
      </c>
      <c r="I29" t="s">
        <v>7</v>
      </c>
      <c r="J29" t="s">
        <v>16</v>
      </c>
      <c r="K29" t="s">
        <v>9</v>
      </c>
      <c r="L29" t="s">
        <v>3212</v>
      </c>
      <c r="M29" t="s">
        <v>2</v>
      </c>
      <c r="N29" s="1">
        <v>44757</v>
      </c>
      <c r="O29" t="s">
        <v>10</v>
      </c>
      <c r="P29" s="2">
        <v>-257945.59</v>
      </c>
      <c r="Q29" t="s">
        <v>2</v>
      </c>
      <c r="R29" t="s">
        <v>11</v>
      </c>
      <c r="S29" t="s">
        <v>2</v>
      </c>
      <c r="T29" t="s">
        <v>38</v>
      </c>
      <c r="U29" t="s">
        <v>13</v>
      </c>
      <c r="V29" t="s">
        <v>14</v>
      </c>
    </row>
    <row r="30" spans="1:22" x14ac:dyDescent="0.25">
      <c r="A30" t="s">
        <v>0</v>
      </c>
      <c r="B30" t="s">
        <v>1</v>
      </c>
      <c r="C30" t="s">
        <v>2</v>
      </c>
      <c r="D30" t="s">
        <v>3</v>
      </c>
      <c r="E30" t="s">
        <v>15</v>
      </c>
      <c r="F30" t="s">
        <v>5</v>
      </c>
      <c r="G30" t="s">
        <v>6</v>
      </c>
      <c r="H30">
        <v>7</v>
      </c>
      <c r="I30" t="s">
        <v>7</v>
      </c>
      <c r="J30" t="s">
        <v>16</v>
      </c>
      <c r="K30" t="s">
        <v>9</v>
      </c>
      <c r="L30" t="s">
        <v>3212</v>
      </c>
      <c r="M30" t="s">
        <v>2</v>
      </c>
      <c r="N30" s="1">
        <v>44757</v>
      </c>
      <c r="O30" t="s">
        <v>10</v>
      </c>
      <c r="P30" s="2">
        <v>-21510.29</v>
      </c>
      <c r="Q30" t="s">
        <v>2</v>
      </c>
      <c r="R30" t="s">
        <v>11</v>
      </c>
      <c r="S30" t="s">
        <v>2</v>
      </c>
      <c r="T30" t="s">
        <v>39</v>
      </c>
      <c r="U30" t="s">
        <v>13</v>
      </c>
      <c r="V30" t="s">
        <v>14</v>
      </c>
    </row>
    <row r="31" spans="1:22" x14ac:dyDescent="0.25">
      <c r="A31" t="s">
        <v>0</v>
      </c>
      <c r="B31" t="s">
        <v>1</v>
      </c>
      <c r="C31" t="s">
        <v>2</v>
      </c>
      <c r="D31" t="s">
        <v>3</v>
      </c>
      <c r="E31" t="s">
        <v>15</v>
      </c>
      <c r="F31" t="s">
        <v>5</v>
      </c>
      <c r="G31" t="s">
        <v>6</v>
      </c>
      <c r="H31">
        <v>7</v>
      </c>
      <c r="I31" t="s">
        <v>7</v>
      </c>
      <c r="J31" t="s">
        <v>16</v>
      </c>
      <c r="K31" t="s">
        <v>9</v>
      </c>
      <c r="L31" t="s">
        <v>3212</v>
      </c>
      <c r="M31" t="s">
        <v>2</v>
      </c>
      <c r="N31" s="1">
        <v>44757</v>
      </c>
      <c r="O31" t="s">
        <v>10</v>
      </c>
      <c r="P31" s="2">
        <v>-1878.48</v>
      </c>
      <c r="Q31" t="s">
        <v>2</v>
      </c>
      <c r="R31" t="s">
        <v>11</v>
      </c>
      <c r="S31" t="s">
        <v>2</v>
      </c>
      <c r="T31" t="s">
        <v>40</v>
      </c>
      <c r="U31" t="s">
        <v>13</v>
      </c>
      <c r="V31" t="s">
        <v>14</v>
      </c>
    </row>
    <row r="32" spans="1:22" x14ac:dyDescent="0.25">
      <c r="A32" t="s">
        <v>0</v>
      </c>
      <c r="B32" t="s">
        <v>1</v>
      </c>
      <c r="C32" t="s">
        <v>2</v>
      </c>
      <c r="D32" t="s">
        <v>3</v>
      </c>
      <c r="E32" t="s">
        <v>15</v>
      </c>
      <c r="F32" t="s">
        <v>5</v>
      </c>
      <c r="G32" t="s">
        <v>6</v>
      </c>
      <c r="H32">
        <v>7</v>
      </c>
      <c r="I32" t="s">
        <v>7</v>
      </c>
      <c r="J32" t="s">
        <v>16</v>
      </c>
      <c r="K32" t="s">
        <v>9</v>
      </c>
      <c r="L32" t="s">
        <v>3212</v>
      </c>
      <c r="M32" t="s">
        <v>2</v>
      </c>
      <c r="N32" s="1">
        <v>44757</v>
      </c>
      <c r="O32" t="s">
        <v>10</v>
      </c>
      <c r="P32" s="2">
        <v>-2979.88</v>
      </c>
      <c r="Q32" t="s">
        <v>2</v>
      </c>
      <c r="R32" t="s">
        <v>11</v>
      </c>
      <c r="S32" t="s">
        <v>2</v>
      </c>
      <c r="T32" t="s">
        <v>41</v>
      </c>
      <c r="U32" t="s">
        <v>13</v>
      </c>
      <c r="V32" t="s">
        <v>14</v>
      </c>
    </row>
    <row r="33" spans="1:22" x14ac:dyDescent="0.25">
      <c r="A33" t="s">
        <v>0</v>
      </c>
      <c r="B33" t="s">
        <v>1</v>
      </c>
      <c r="C33" t="s">
        <v>2</v>
      </c>
      <c r="D33" t="s">
        <v>3</v>
      </c>
      <c r="E33" t="s">
        <v>15</v>
      </c>
      <c r="F33" t="s">
        <v>5</v>
      </c>
      <c r="G33" t="s">
        <v>6</v>
      </c>
      <c r="H33">
        <v>7</v>
      </c>
      <c r="I33" t="s">
        <v>7</v>
      </c>
      <c r="J33" t="s">
        <v>16</v>
      </c>
      <c r="K33" t="s">
        <v>9</v>
      </c>
      <c r="L33" t="s">
        <v>3212</v>
      </c>
      <c r="M33" t="s">
        <v>2</v>
      </c>
      <c r="N33" s="1">
        <v>44757</v>
      </c>
      <c r="O33" t="s">
        <v>10</v>
      </c>
      <c r="P33" s="2">
        <v>-18959.93</v>
      </c>
      <c r="Q33" t="s">
        <v>2</v>
      </c>
      <c r="R33" t="s">
        <v>11</v>
      </c>
      <c r="S33" t="s">
        <v>2</v>
      </c>
      <c r="T33" t="s">
        <v>42</v>
      </c>
      <c r="U33" t="s">
        <v>13</v>
      </c>
      <c r="V33" t="s">
        <v>14</v>
      </c>
    </row>
    <row r="34" spans="1:22" x14ac:dyDescent="0.25">
      <c r="A34" t="s">
        <v>0</v>
      </c>
      <c r="B34" t="s">
        <v>1</v>
      </c>
      <c r="C34" t="s">
        <v>2</v>
      </c>
      <c r="D34" t="s">
        <v>3</v>
      </c>
      <c r="E34" t="s">
        <v>15</v>
      </c>
      <c r="F34" t="s">
        <v>5</v>
      </c>
      <c r="G34" t="s">
        <v>6</v>
      </c>
      <c r="H34">
        <v>7</v>
      </c>
      <c r="I34" t="s">
        <v>7</v>
      </c>
      <c r="J34" t="s">
        <v>16</v>
      </c>
      <c r="K34" t="s">
        <v>9</v>
      </c>
      <c r="L34" t="s">
        <v>3212</v>
      </c>
      <c r="M34" t="s">
        <v>2</v>
      </c>
      <c r="N34" s="1">
        <v>44757</v>
      </c>
      <c r="O34" t="s">
        <v>10</v>
      </c>
      <c r="P34" s="2">
        <v>-8050000</v>
      </c>
      <c r="Q34" t="s">
        <v>2</v>
      </c>
      <c r="R34" t="s">
        <v>11</v>
      </c>
      <c r="S34" t="s">
        <v>2</v>
      </c>
      <c r="T34" t="s">
        <v>43</v>
      </c>
      <c r="U34" t="s">
        <v>13</v>
      </c>
      <c r="V34" t="s">
        <v>14</v>
      </c>
    </row>
    <row r="35" spans="1:22" x14ac:dyDescent="0.25">
      <c r="A35" t="s">
        <v>0</v>
      </c>
      <c r="B35" t="s">
        <v>1</v>
      </c>
      <c r="C35" t="s">
        <v>2</v>
      </c>
      <c r="D35" t="s">
        <v>3</v>
      </c>
      <c r="E35" t="s">
        <v>15</v>
      </c>
      <c r="F35" t="s">
        <v>5</v>
      </c>
      <c r="G35" t="s">
        <v>6</v>
      </c>
      <c r="H35">
        <v>7</v>
      </c>
      <c r="I35" t="s">
        <v>7</v>
      </c>
      <c r="J35" t="s">
        <v>16</v>
      </c>
      <c r="K35" t="s">
        <v>9</v>
      </c>
      <c r="L35" t="s">
        <v>3212</v>
      </c>
      <c r="M35" t="s">
        <v>2</v>
      </c>
      <c r="N35" s="1">
        <v>44757</v>
      </c>
      <c r="O35" t="s">
        <v>10</v>
      </c>
      <c r="P35" s="2">
        <v>-86108.79</v>
      </c>
      <c r="Q35" t="s">
        <v>2</v>
      </c>
      <c r="R35" t="s">
        <v>11</v>
      </c>
      <c r="S35" t="s">
        <v>2</v>
      </c>
      <c r="T35" t="s">
        <v>44</v>
      </c>
      <c r="U35" t="s">
        <v>13</v>
      </c>
      <c r="V35" t="s">
        <v>14</v>
      </c>
    </row>
    <row r="36" spans="1:22" x14ac:dyDescent="0.25">
      <c r="A36" t="s">
        <v>0</v>
      </c>
      <c r="B36" t="s">
        <v>1</v>
      </c>
      <c r="C36" t="s">
        <v>2</v>
      </c>
      <c r="D36" t="s">
        <v>3</v>
      </c>
      <c r="E36" t="s">
        <v>15</v>
      </c>
      <c r="F36" t="s">
        <v>5</v>
      </c>
      <c r="G36" t="s">
        <v>6</v>
      </c>
      <c r="H36">
        <v>7</v>
      </c>
      <c r="I36" t="s">
        <v>7</v>
      </c>
      <c r="J36" t="s">
        <v>16</v>
      </c>
      <c r="K36" t="s">
        <v>9</v>
      </c>
      <c r="L36" t="s">
        <v>3212</v>
      </c>
      <c r="M36" t="s">
        <v>2</v>
      </c>
      <c r="N36" s="1">
        <v>44757</v>
      </c>
      <c r="O36" t="s">
        <v>10</v>
      </c>
      <c r="P36" s="2">
        <v>-20437.25</v>
      </c>
      <c r="Q36" t="s">
        <v>2</v>
      </c>
      <c r="R36" t="s">
        <v>11</v>
      </c>
      <c r="S36" t="s">
        <v>2</v>
      </c>
      <c r="T36" t="s">
        <v>45</v>
      </c>
      <c r="U36" t="s">
        <v>13</v>
      </c>
      <c r="V36" t="s">
        <v>14</v>
      </c>
    </row>
    <row r="37" spans="1:22" x14ac:dyDescent="0.25">
      <c r="A37" t="s">
        <v>0</v>
      </c>
      <c r="B37" t="s">
        <v>1</v>
      </c>
      <c r="C37" t="s">
        <v>2</v>
      </c>
      <c r="D37" t="s">
        <v>3</v>
      </c>
      <c r="E37" t="s">
        <v>15</v>
      </c>
      <c r="F37" t="s">
        <v>5</v>
      </c>
      <c r="G37" t="s">
        <v>6</v>
      </c>
      <c r="H37">
        <v>7</v>
      </c>
      <c r="I37" t="s">
        <v>7</v>
      </c>
      <c r="J37" t="s">
        <v>16</v>
      </c>
      <c r="K37" t="s">
        <v>9</v>
      </c>
      <c r="L37" t="s">
        <v>3212</v>
      </c>
      <c r="M37" t="s">
        <v>2</v>
      </c>
      <c r="N37" s="1">
        <v>44757</v>
      </c>
      <c r="O37" t="s">
        <v>10</v>
      </c>
      <c r="P37" s="2">
        <v>-34964.559999999998</v>
      </c>
      <c r="Q37" t="s">
        <v>2</v>
      </c>
      <c r="R37" t="s">
        <v>11</v>
      </c>
      <c r="S37" t="s">
        <v>2</v>
      </c>
      <c r="T37" t="s">
        <v>46</v>
      </c>
      <c r="U37" t="s">
        <v>13</v>
      </c>
      <c r="V37" t="s">
        <v>14</v>
      </c>
    </row>
    <row r="38" spans="1:22" x14ac:dyDescent="0.25">
      <c r="A38" t="s">
        <v>0</v>
      </c>
      <c r="B38" t="s">
        <v>1</v>
      </c>
      <c r="C38" t="s">
        <v>2</v>
      </c>
      <c r="D38" t="s">
        <v>3</v>
      </c>
      <c r="E38" t="s">
        <v>15</v>
      </c>
      <c r="F38" t="s">
        <v>5</v>
      </c>
      <c r="G38" t="s">
        <v>6</v>
      </c>
      <c r="H38">
        <v>7</v>
      </c>
      <c r="I38" t="s">
        <v>7</v>
      </c>
      <c r="J38" t="s">
        <v>16</v>
      </c>
      <c r="K38" t="s">
        <v>9</v>
      </c>
      <c r="L38" t="s">
        <v>3212</v>
      </c>
      <c r="M38" t="s">
        <v>2</v>
      </c>
      <c r="N38" s="1">
        <v>44757</v>
      </c>
      <c r="O38" t="s">
        <v>10</v>
      </c>
      <c r="P38" s="2">
        <v>-5583.68</v>
      </c>
      <c r="Q38" t="s">
        <v>2</v>
      </c>
      <c r="R38" t="s">
        <v>11</v>
      </c>
      <c r="S38" t="s">
        <v>2</v>
      </c>
      <c r="T38" t="s">
        <v>47</v>
      </c>
      <c r="U38" t="s">
        <v>13</v>
      </c>
      <c r="V38" t="s">
        <v>14</v>
      </c>
    </row>
    <row r="39" spans="1:22" x14ac:dyDescent="0.25">
      <c r="A39" t="s">
        <v>0</v>
      </c>
      <c r="B39" t="s">
        <v>1</v>
      </c>
      <c r="C39" t="s">
        <v>2</v>
      </c>
      <c r="D39" t="s">
        <v>3</v>
      </c>
      <c r="E39" t="s">
        <v>15</v>
      </c>
      <c r="F39" t="s">
        <v>5</v>
      </c>
      <c r="G39" t="s">
        <v>6</v>
      </c>
      <c r="H39">
        <v>7</v>
      </c>
      <c r="I39" t="s">
        <v>7</v>
      </c>
      <c r="J39" t="s">
        <v>16</v>
      </c>
      <c r="K39" t="s">
        <v>9</v>
      </c>
      <c r="L39" t="s">
        <v>3212</v>
      </c>
      <c r="M39" t="s">
        <v>2</v>
      </c>
      <c r="N39" s="1">
        <v>44757</v>
      </c>
      <c r="O39" t="s">
        <v>10</v>
      </c>
      <c r="P39" s="2">
        <v>-30261.3</v>
      </c>
      <c r="Q39" t="s">
        <v>2</v>
      </c>
      <c r="R39" t="s">
        <v>11</v>
      </c>
      <c r="S39" t="s">
        <v>2</v>
      </c>
      <c r="T39" t="s">
        <v>48</v>
      </c>
      <c r="U39" t="s">
        <v>13</v>
      </c>
      <c r="V39" t="s">
        <v>14</v>
      </c>
    </row>
    <row r="40" spans="1:22" x14ac:dyDescent="0.25">
      <c r="A40" t="s">
        <v>0</v>
      </c>
      <c r="B40" t="s">
        <v>1</v>
      </c>
      <c r="C40" t="s">
        <v>2</v>
      </c>
      <c r="D40" t="s">
        <v>3</v>
      </c>
      <c r="E40" t="s">
        <v>15</v>
      </c>
      <c r="F40" t="s">
        <v>5</v>
      </c>
      <c r="G40" t="s">
        <v>6</v>
      </c>
      <c r="H40">
        <v>7</v>
      </c>
      <c r="I40" t="s">
        <v>7</v>
      </c>
      <c r="J40" t="s">
        <v>16</v>
      </c>
      <c r="K40" t="s">
        <v>9</v>
      </c>
      <c r="L40" t="s">
        <v>3212</v>
      </c>
      <c r="M40" t="s">
        <v>2</v>
      </c>
      <c r="N40" s="1">
        <v>44757</v>
      </c>
      <c r="O40" t="s">
        <v>10</v>
      </c>
      <c r="P40" s="2">
        <v>-4648.78</v>
      </c>
      <c r="Q40" t="s">
        <v>2</v>
      </c>
      <c r="R40" t="s">
        <v>11</v>
      </c>
      <c r="S40" t="s">
        <v>2</v>
      </c>
      <c r="T40" t="s">
        <v>49</v>
      </c>
      <c r="U40" t="s">
        <v>13</v>
      </c>
      <c r="V40" t="s">
        <v>14</v>
      </c>
    </row>
    <row r="41" spans="1:22" x14ac:dyDescent="0.25">
      <c r="A41" t="s">
        <v>0</v>
      </c>
      <c r="B41" t="s">
        <v>1</v>
      </c>
      <c r="C41" t="s">
        <v>2</v>
      </c>
      <c r="D41" t="s">
        <v>3</v>
      </c>
      <c r="E41" t="s">
        <v>15</v>
      </c>
      <c r="F41" t="s">
        <v>5</v>
      </c>
      <c r="G41" t="s">
        <v>6</v>
      </c>
      <c r="H41">
        <v>7</v>
      </c>
      <c r="I41" t="s">
        <v>7</v>
      </c>
      <c r="J41" t="s">
        <v>16</v>
      </c>
      <c r="K41" t="s">
        <v>9</v>
      </c>
      <c r="L41" t="s">
        <v>3212</v>
      </c>
      <c r="M41" t="s">
        <v>2</v>
      </c>
      <c r="N41" s="1">
        <v>44757</v>
      </c>
      <c r="O41" t="s">
        <v>10</v>
      </c>
      <c r="P41" s="2">
        <v>-90171.69</v>
      </c>
      <c r="Q41" t="s">
        <v>2</v>
      </c>
      <c r="R41" t="s">
        <v>11</v>
      </c>
      <c r="S41" t="s">
        <v>2</v>
      </c>
      <c r="T41" t="s">
        <v>50</v>
      </c>
      <c r="U41" t="s">
        <v>13</v>
      </c>
      <c r="V41" t="s">
        <v>14</v>
      </c>
    </row>
    <row r="42" spans="1:22" x14ac:dyDescent="0.25">
      <c r="A42" t="s">
        <v>0</v>
      </c>
      <c r="B42" t="s">
        <v>1</v>
      </c>
      <c r="C42" t="s">
        <v>2</v>
      </c>
      <c r="D42" t="s">
        <v>3</v>
      </c>
      <c r="E42" t="s">
        <v>15</v>
      </c>
      <c r="F42" t="s">
        <v>5</v>
      </c>
      <c r="G42" t="s">
        <v>6</v>
      </c>
      <c r="H42">
        <v>7</v>
      </c>
      <c r="I42" t="s">
        <v>7</v>
      </c>
      <c r="J42" t="s">
        <v>16</v>
      </c>
      <c r="K42" t="s">
        <v>9</v>
      </c>
      <c r="L42" t="s">
        <v>3212</v>
      </c>
      <c r="M42" t="s">
        <v>2</v>
      </c>
      <c r="N42" s="1">
        <v>44757</v>
      </c>
      <c r="O42" t="s">
        <v>10</v>
      </c>
      <c r="P42" s="2">
        <v>-12093.64</v>
      </c>
      <c r="Q42" t="s">
        <v>2</v>
      </c>
      <c r="R42" t="s">
        <v>11</v>
      </c>
      <c r="S42" t="s">
        <v>2</v>
      </c>
      <c r="T42" t="s">
        <v>51</v>
      </c>
      <c r="U42" t="s">
        <v>13</v>
      </c>
      <c r="V42" t="s">
        <v>14</v>
      </c>
    </row>
    <row r="43" spans="1:22" x14ac:dyDescent="0.25">
      <c r="A43" t="s">
        <v>0</v>
      </c>
      <c r="B43" t="s">
        <v>1</v>
      </c>
      <c r="C43" t="s">
        <v>2</v>
      </c>
      <c r="D43" t="s">
        <v>3</v>
      </c>
      <c r="E43" t="s">
        <v>15</v>
      </c>
      <c r="F43" t="s">
        <v>5</v>
      </c>
      <c r="G43" t="s">
        <v>6</v>
      </c>
      <c r="H43">
        <v>7</v>
      </c>
      <c r="I43" t="s">
        <v>7</v>
      </c>
      <c r="J43" t="s">
        <v>16</v>
      </c>
      <c r="K43" t="s">
        <v>9</v>
      </c>
      <c r="L43" t="s">
        <v>3212</v>
      </c>
      <c r="M43" t="s">
        <v>2</v>
      </c>
      <c r="N43" s="1">
        <v>44757</v>
      </c>
      <c r="O43" t="s">
        <v>10</v>
      </c>
      <c r="P43" s="2">
        <v>-1903.38</v>
      </c>
      <c r="Q43" t="s">
        <v>2</v>
      </c>
      <c r="R43" t="s">
        <v>11</v>
      </c>
      <c r="S43" t="s">
        <v>2</v>
      </c>
      <c r="T43" t="s">
        <v>52</v>
      </c>
      <c r="U43" t="s">
        <v>13</v>
      </c>
      <c r="V43" t="s">
        <v>14</v>
      </c>
    </row>
    <row r="44" spans="1:22" x14ac:dyDescent="0.25">
      <c r="A44" t="s">
        <v>0</v>
      </c>
      <c r="B44" t="s">
        <v>1</v>
      </c>
      <c r="C44" t="s">
        <v>2</v>
      </c>
      <c r="D44" t="s">
        <v>3</v>
      </c>
      <c r="E44" t="s">
        <v>15</v>
      </c>
      <c r="F44" t="s">
        <v>5</v>
      </c>
      <c r="G44" t="s">
        <v>6</v>
      </c>
      <c r="H44">
        <v>7</v>
      </c>
      <c r="I44" t="s">
        <v>7</v>
      </c>
      <c r="J44" t="s">
        <v>16</v>
      </c>
      <c r="K44" t="s">
        <v>9</v>
      </c>
      <c r="L44" t="s">
        <v>3212</v>
      </c>
      <c r="M44" t="s">
        <v>2</v>
      </c>
      <c r="N44" s="1">
        <v>44757</v>
      </c>
      <c r="O44" t="s">
        <v>10</v>
      </c>
      <c r="P44" s="2">
        <v>-91212.57</v>
      </c>
      <c r="Q44" t="s">
        <v>2</v>
      </c>
      <c r="R44" t="s">
        <v>11</v>
      </c>
      <c r="S44" t="s">
        <v>2</v>
      </c>
      <c r="T44" t="s">
        <v>53</v>
      </c>
      <c r="U44" t="s">
        <v>13</v>
      </c>
      <c r="V44" t="s">
        <v>14</v>
      </c>
    </row>
    <row r="45" spans="1:22" x14ac:dyDescent="0.25">
      <c r="A45" t="s">
        <v>0</v>
      </c>
      <c r="B45" t="s">
        <v>1</v>
      </c>
      <c r="C45" t="s">
        <v>2</v>
      </c>
      <c r="D45" t="s">
        <v>3</v>
      </c>
      <c r="E45" t="s">
        <v>15</v>
      </c>
      <c r="F45" t="s">
        <v>5</v>
      </c>
      <c r="G45" t="s">
        <v>6</v>
      </c>
      <c r="H45">
        <v>7</v>
      </c>
      <c r="I45" t="s">
        <v>7</v>
      </c>
      <c r="J45" t="s">
        <v>16</v>
      </c>
      <c r="K45" t="s">
        <v>9</v>
      </c>
      <c r="L45" t="s">
        <v>3212</v>
      </c>
      <c r="M45" t="s">
        <v>2</v>
      </c>
      <c r="N45" s="1">
        <v>44757</v>
      </c>
      <c r="O45" t="s">
        <v>10</v>
      </c>
      <c r="P45" s="2">
        <v>-216903.21</v>
      </c>
      <c r="Q45" t="s">
        <v>2</v>
      </c>
      <c r="R45" t="s">
        <v>11</v>
      </c>
      <c r="S45" t="s">
        <v>2</v>
      </c>
      <c r="T45" t="s">
        <v>54</v>
      </c>
      <c r="U45" t="s">
        <v>13</v>
      </c>
      <c r="V45" t="s">
        <v>14</v>
      </c>
    </row>
    <row r="46" spans="1:22" x14ac:dyDescent="0.25">
      <c r="A46" t="s">
        <v>0</v>
      </c>
      <c r="B46" t="s">
        <v>1</v>
      </c>
      <c r="C46" t="s">
        <v>2</v>
      </c>
      <c r="D46" t="s">
        <v>3</v>
      </c>
      <c r="E46" t="s">
        <v>15</v>
      </c>
      <c r="F46" t="s">
        <v>5</v>
      </c>
      <c r="G46" t="s">
        <v>6</v>
      </c>
      <c r="H46">
        <v>7</v>
      </c>
      <c r="I46" t="s">
        <v>7</v>
      </c>
      <c r="J46" t="s">
        <v>16</v>
      </c>
      <c r="K46" t="s">
        <v>9</v>
      </c>
      <c r="L46" t="s">
        <v>3212</v>
      </c>
      <c r="M46" t="s">
        <v>2</v>
      </c>
      <c r="N46" s="1">
        <v>44757</v>
      </c>
      <c r="O46" t="s">
        <v>10</v>
      </c>
      <c r="P46" s="2">
        <v>-2074.8200000000002</v>
      </c>
      <c r="Q46" t="s">
        <v>2</v>
      </c>
      <c r="R46" t="s">
        <v>11</v>
      </c>
      <c r="S46" t="s">
        <v>2</v>
      </c>
      <c r="T46" t="s">
        <v>55</v>
      </c>
      <c r="U46" t="s">
        <v>13</v>
      </c>
      <c r="V46" t="s">
        <v>14</v>
      </c>
    </row>
    <row r="47" spans="1:22" x14ac:dyDescent="0.25">
      <c r="A47" t="s">
        <v>0</v>
      </c>
      <c r="B47" t="s">
        <v>1</v>
      </c>
      <c r="C47" t="s">
        <v>2</v>
      </c>
      <c r="D47" t="s">
        <v>3</v>
      </c>
      <c r="E47" t="s">
        <v>15</v>
      </c>
      <c r="F47" t="s">
        <v>5</v>
      </c>
      <c r="G47" t="s">
        <v>6</v>
      </c>
      <c r="H47">
        <v>7</v>
      </c>
      <c r="I47" t="s">
        <v>7</v>
      </c>
      <c r="J47" t="s">
        <v>16</v>
      </c>
      <c r="K47" t="s">
        <v>9</v>
      </c>
      <c r="L47" t="s">
        <v>3212</v>
      </c>
      <c r="M47" t="s">
        <v>2</v>
      </c>
      <c r="N47" s="1">
        <v>44757</v>
      </c>
      <c r="O47" t="s">
        <v>10</v>
      </c>
      <c r="P47" s="2">
        <v>-12537.26</v>
      </c>
      <c r="Q47" t="s">
        <v>2</v>
      </c>
      <c r="R47" t="s">
        <v>11</v>
      </c>
      <c r="S47" t="s">
        <v>2</v>
      </c>
      <c r="T47" t="s">
        <v>56</v>
      </c>
      <c r="U47" t="s">
        <v>13</v>
      </c>
      <c r="V47" t="s">
        <v>14</v>
      </c>
    </row>
    <row r="48" spans="1:22" x14ac:dyDescent="0.25">
      <c r="A48" t="s">
        <v>0</v>
      </c>
      <c r="B48" t="s">
        <v>1</v>
      </c>
      <c r="C48" t="s">
        <v>2</v>
      </c>
      <c r="D48" t="s">
        <v>3</v>
      </c>
      <c r="E48" t="s">
        <v>15</v>
      </c>
      <c r="F48" t="s">
        <v>5</v>
      </c>
      <c r="G48" t="s">
        <v>6</v>
      </c>
      <c r="H48">
        <v>7</v>
      </c>
      <c r="I48" t="s">
        <v>7</v>
      </c>
      <c r="J48" t="s">
        <v>16</v>
      </c>
      <c r="K48" t="s">
        <v>9</v>
      </c>
      <c r="L48" t="s">
        <v>3212</v>
      </c>
      <c r="M48" t="s">
        <v>2</v>
      </c>
      <c r="N48" s="1">
        <v>44757</v>
      </c>
      <c r="O48" t="s">
        <v>10</v>
      </c>
      <c r="P48" s="2">
        <v>-14133.15</v>
      </c>
      <c r="Q48" t="s">
        <v>2</v>
      </c>
      <c r="R48" t="s">
        <v>11</v>
      </c>
      <c r="S48" t="s">
        <v>2</v>
      </c>
      <c r="T48" t="s">
        <v>57</v>
      </c>
      <c r="U48" t="s">
        <v>13</v>
      </c>
      <c r="V48" t="s">
        <v>14</v>
      </c>
    </row>
    <row r="49" spans="1:22" x14ac:dyDescent="0.25">
      <c r="A49" t="s">
        <v>0</v>
      </c>
      <c r="B49" t="s">
        <v>1</v>
      </c>
      <c r="C49" t="s">
        <v>2</v>
      </c>
      <c r="D49" t="s">
        <v>3</v>
      </c>
      <c r="E49" t="s">
        <v>15</v>
      </c>
      <c r="F49" t="s">
        <v>5</v>
      </c>
      <c r="G49" t="s">
        <v>6</v>
      </c>
      <c r="H49">
        <v>7</v>
      </c>
      <c r="I49" t="s">
        <v>7</v>
      </c>
      <c r="J49" t="s">
        <v>16</v>
      </c>
      <c r="K49" t="s">
        <v>9</v>
      </c>
      <c r="L49" t="s">
        <v>3212</v>
      </c>
      <c r="M49" t="s">
        <v>2</v>
      </c>
      <c r="N49" s="1">
        <v>44757</v>
      </c>
      <c r="O49" t="s">
        <v>10</v>
      </c>
      <c r="P49" s="2">
        <v>-570309.6</v>
      </c>
      <c r="Q49" t="s">
        <v>2</v>
      </c>
      <c r="R49" t="s">
        <v>11</v>
      </c>
      <c r="S49" t="s">
        <v>2</v>
      </c>
      <c r="T49" t="s">
        <v>58</v>
      </c>
      <c r="U49" t="s">
        <v>13</v>
      </c>
      <c r="V49" t="s">
        <v>14</v>
      </c>
    </row>
    <row r="50" spans="1:22" x14ac:dyDescent="0.25">
      <c r="A50" t="s">
        <v>0</v>
      </c>
      <c r="B50" t="s">
        <v>1</v>
      </c>
      <c r="C50" t="s">
        <v>2</v>
      </c>
      <c r="D50" t="s">
        <v>3</v>
      </c>
      <c r="E50" t="s">
        <v>15</v>
      </c>
      <c r="F50" t="s">
        <v>5</v>
      </c>
      <c r="G50" t="s">
        <v>6</v>
      </c>
      <c r="H50">
        <v>7</v>
      </c>
      <c r="I50" t="s">
        <v>7</v>
      </c>
      <c r="J50" t="s">
        <v>16</v>
      </c>
      <c r="K50" t="s">
        <v>9</v>
      </c>
      <c r="L50" t="s">
        <v>3212</v>
      </c>
      <c r="M50" t="s">
        <v>2</v>
      </c>
      <c r="N50" s="1">
        <v>44757</v>
      </c>
      <c r="O50" t="s">
        <v>10</v>
      </c>
      <c r="P50" s="2">
        <v>-27007.58</v>
      </c>
      <c r="Q50" t="s">
        <v>2</v>
      </c>
      <c r="R50" t="s">
        <v>11</v>
      </c>
      <c r="S50" t="s">
        <v>2</v>
      </c>
      <c r="T50" t="s">
        <v>59</v>
      </c>
      <c r="U50" t="s">
        <v>13</v>
      </c>
      <c r="V50" t="s">
        <v>14</v>
      </c>
    </row>
    <row r="51" spans="1:22" x14ac:dyDescent="0.25">
      <c r="A51" t="s">
        <v>0</v>
      </c>
      <c r="B51" t="s">
        <v>1</v>
      </c>
      <c r="C51" t="s">
        <v>2</v>
      </c>
      <c r="D51" t="s">
        <v>3</v>
      </c>
      <c r="E51" t="s">
        <v>15</v>
      </c>
      <c r="F51" t="s">
        <v>5</v>
      </c>
      <c r="G51" t="s">
        <v>6</v>
      </c>
      <c r="H51">
        <v>7</v>
      </c>
      <c r="I51" t="s">
        <v>7</v>
      </c>
      <c r="J51" t="s">
        <v>16</v>
      </c>
      <c r="K51" t="s">
        <v>9</v>
      </c>
      <c r="L51" t="s">
        <v>3212</v>
      </c>
      <c r="M51" t="s">
        <v>2</v>
      </c>
      <c r="N51" s="1">
        <v>44757</v>
      </c>
      <c r="O51" t="s">
        <v>10</v>
      </c>
      <c r="P51" s="2">
        <v>-3648.18</v>
      </c>
      <c r="Q51" t="s">
        <v>2</v>
      </c>
      <c r="R51" t="s">
        <v>11</v>
      </c>
      <c r="S51" t="s">
        <v>2</v>
      </c>
      <c r="T51" t="s">
        <v>60</v>
      </c>
      <c r="U51" t="s">
        <v>13</v>
      </c>
      <c r="V51" t="s">
        <v>14</v>
      </c>
    </row>
    <row r="52" spans="1:22" x14ac:dyDescent="0.25">
      <c r="A52" t="s">
        <v>0</v>
      </c>
      <c r="B52" t="s">
        <v>1</v>
      </c>
      <c r="C52" t="s">
        <v>2</v>
      </c>
      <c r="D52" t="s">
        <v>3</v>
      </c>
      <c r="E52" t="s">
        <v>15</v>
      </c>
      <c r="F52" t="s">
        <v>5</v>
      </c>
      <c r="G52" t="s">
        <v>6</v>
      </c>
      <c r="H52">
        <v>7</v>
      </c>
      <c r="I52" t="s">
        <v>7</v>
      </c>
      <c r="J52" t="s">
        <v>16</v>
      </c>
      <c r="K52" t="s">
        <v>9</v>
      </c>
      <c r="L52" t="s">
        <v>3212</v>
      </c>
      <c r="M52" t="s">
        <v>2</v>
      </c>
      <c r="N52" s="1">
        <v>44757</v>
      </c>
      <c r="O52" t="s">
        <v>10</v>
      </c>
      <c r="P52" s="2">
        <v>-1096.3399999999999</v>
      </c>
      <c r="Q52" t="s">
        <v>2</v>
      </c>
      <c r="R52" t="s">
        <v>11</v>
      </c>
      <c r="S52" t="s">
        <v>2</v>
      </c>
      <c r="T52" t="s">
        <v>61</v>
      </c>
      <c r="U52" t="s">
        <v>13</v>
      </c>
      <c r="V52" t="s">
        <v>14</v>
      </c>
    </row>
    <row r="53" spans="1:22" x14ac:dyDescent="0.25">
      <c r="A53" t="s">
        <v>0</v>
      </c>
      <c r="B53" t="s">
        <v>1</v>
      </c>
      <c r="C53" t="s">
        <v>2</v>
      </c>
      <c r="D53" t="s">
        <v>3</v>
      </c>
      <c r="E53" t="s">
        <v>15</v>
      </c>
      <c r="F53" t="s">
        <v>5</v>
      </c>
      <c r="G53" t="s">
        <v>6</v>
      </c>
      <c r="H53">
        <v>7</v>
      </c>
      <c r="I53" t="s">
        <v>7</v>
      </c>
      <c r="J53" t="s">
        <v>16</v>
      </c>
      <c r="K53" t="s">
        <v>9</v>
      </c>
      <c r="L53" t="s">
        <v>3212</v>
      </c>
      <c r="M53" t="s">
        <v>2</v>
      </c>
      <c r="N53" s="1">
        <v>44757</v>
      </c>
      <c r="O53" t="s">
        <v>10</v>
      </c>
      <c r="P53" s="2">
        <v>-52115.7</v>
      </c>
      <c r="Q53" t="s">
        <v>2</v>
      </c>
      <c r="R53" t="s">
        <v>11</v>
      </c>
      <c r="S53" t="s">
        <v>2</v>
      </c>
      <c r="T53" t="s">
        <v>62</v>
      </c>
      <c r="U53" t="s">
        <v>13</v>
      </c>
      <c r="V53" t="s">
        <v>14</v>
      </c>
    </row>
    <row r="54" spans="1:22" x14ac:dyDescent="0.25">
      <c r="A54" t="s">
        <v>0</v>
      </c>
      <c r="B54" t="s">
        <v>1</v>
      </c>
      <c r="C54" t="s">
        <v>2</v>
      </c>
      <c r="D54" t="s">
        <v>3</v>
      </c>
      <c r="E54" t="s">
        <v>15</v>
      </c>
      <c r="F54" t="s">
        <v>5</v>
      </c>
      <c r="G54" t="s">
        <v>6</v>
      </c>
      <c r="H54">
        <v>7</v>
      </c>
      <c r="I54" t="s">
        <v>7</v>
      </c>
      <c r="J54" t="s">
        <v>16</v>
      </c>
      <c r="K54" t="s">
        <v>9</v>
      </c>
      <c r="L54" t="s">
        <v>3212</v>
      </c>
      <c r="M54" t="s">
        <v>2</v>
      </c>
      <c r="N54" s="1">
        <v>44757</v>
      </c>
      <c r="O54" t="s">
        <v>10</v>
      </c>
      <c r="P54" s="2">
        <v>-390826.57</v>
      </c>
      <c r="Q54" t="s">
        <v>2</v>
      </c>
      <c r="R54" t="s">
        <v>11</v>
      </c>
      <c r="S54" t="s">
        <v>2</v>
      </c>
      <c r="T54" t="s">
        <v>63</v>
      </c>
      <c r="U54" t="s">
        <v>13</v>
      </c>
      <c r="V54" t="s">
        <v>14</v>
      </c>
    </row>
    <row r="55" spans="1:22" x14ac:dyDescent="0.25">
      <c r="A55" t="s">
        <v>0</v>
      </c>
      <c r="B55" t="s">
        <v>1</v>
      </c>
      <c r="C55" t="s">
        <v>2</v>
      </c>
      <c r="D55" t="s">
        <v>3</v>
      </c>
      <c r="E55" t="s">
        <v>15</v>
      </c>
      <c r="F55" t="s">
        <v>5</v>
      </c>
      <c r="G55" t="s">
        <v>6</v>
      </c>
      <c r="H55">
        <v>7</v>
      </c>
      <c r="I55" t="s">
        <v>7</v>
      </c>
      <c r="J55" t="s">
        <v>16</v>
      </c>
      <c r="K55" t="s">
        <v>9</v>
      </c>
      <c r="L55" t="s">
        <v>3212</v>
      </c>
      <c r="M55" t="s">
        <v>2</v>
      </c>
      <c r="N55" s="1">
        <v>44757</v>
      </c>
      <c r="O55" t="s">
        <v>10</v>
      </c>
      <c r="P55" s="2">
        <v>-2484.59</v>
      </c>
      <c r="Q55" t="s">
        <v>2</v>
      </c>
      <c r="R55" t="s">
        <v>11</v>
      </c>
      <c r="S55" t="s">
        <v>2</v>
      </c>
      <c r="T55" t="s">
        <v>64</v>
      </c>
      <c r="U55" t="s">
        <v>13</v>
      </c>
      <c r="V55" t="s">
        <v>14</v>
      </c>
    </row>
    <row r="56" spans="1:22" x14ac:dyDescent="0.25">
      <c r="A56" t="s">
        <v>0</v>
      </c>
      <c r="B56" t="s">
        <v>1</v>
      </c>
      <c r="C56" t="s">
        <v>2</v>
      </c>
      <c r="D56" t="s">
        <v>3</v>
      </c>
      <c r="E56" t="s">
        <v>15</v>
      </c>
      <c r="F56" t="s">
        <v>5</v>
      </c>
      <c r="G56" t="s">
        <v>6</v>
      </c>
      <c r="H56">
        <v>7</v>
      </c>
      <c r="I56" t="s">
        <v>7</v>
      </c>
      <c r="J56" t="s">
        <v>16</v>
      </c>
      <c r="K56" t="s">
        <v>9</v>
      </c>
      <c r="L56" t="s">
        <v>3212</v>
      </c>
      <c r="M56" t="s">
        <v>2</v>
      </c>
      <c r="N56" s="1">
        <v>44757</v>
      </c>
      <c r="O56" t="s">
        <v>10</v>
      </c>
      <c r="P56" s="2">
        <v>-22708.93</v>
      </c>
      <c r="Q56" t="s">
        <v>2</v>
      </c>
      <c r="R56" t="s">
        <v>11</v>
      </c>
      <c r="S56" t="s">
        <v>2</v>
      </c>
      <c r="T56" t="s">
        <v>65</v>
      </c>
      <c r="U56" t="s">
        <v>13</v>
      </c>
      <c r="V56" t="s">
        <v>14</v>
      </c>
    </row>
    <row r="57" spans="1:22" x14ac:dyDescent="0.25">
      <c r="A57" t="s">
        <v>0</v>
      </c>
      <c r="B57" t="s">
        <v>1</v>
      </c>
      <c r="C57" t="s">
        <v>2</v>
      </c>
      <c r="D57" t="s">
        <v>3</v>
      </c>
      <c r="E57" t="s">
        <v>15</v>
      </c>
      <c r="F57" t="s">
        <v>5</v>
      </c>
      <c r="G57" t="s">
        <v>6</v>
      </c>
      <c r="H57">
        <v>7</v>
      </c>
      <c r="I57" t="s">
        <v>7</v>
      </c>
      <c r="J57" t="s">
        <v>16</v>
      </c>
      <c r="K57" t="s">
        <v>9</v>
      </c>
      <c r="L57" t="s">
        <v>3212</v>
      </c>
      <c r="M57" t="s">
        <v>2</v>
      </c>
      <c r="N57" s="1">
        <v>44757</v>
      </c>
      <c r="O57" t="s">
        <v>10</v>
      </c>
      <c r="P57" s="2">
        <v>-2956.53</v>
      </c>
      <c r="Q57" t="s">
        <v>2</v>
      </c>
      <c r="R57" t="s">
        <v>11</v>
      </c>
      <c r="S57" t="s">
        <v>2</v>
      </c>
      <c r="T57" t="s">
        <v>66</v>
      </c>
      <c r="U57" t="s">
        <v>13</v>
      </c>
      <c r="V57" t="s">
        <v>14</v>
      </c>
    </row>
    <row r="58" spans="1:22" x14ac:dyDescent="0.25">
      <c r="A58" t="s">
        <v>0</v>
      </c>
      <c r="B58" t="s">
        <v>1</v>
      </c>
      <c r="C58" t="s">
        <v>2</v>
      </c>
      <c r="D58" t="s">
        <v>3</v>
      </c>
      <c r="E58" t="s">
        <v>15</v>
      </c>
      <c r="F58" t="s">
        <v>5</v>
      </c>
      <c r="G58" t="s">
        <v>6</v>
      </c>
      <c r="H58">
        <v>7</v>
      </c>
      <c r="I58" t="s">
        <v>7</v>
      </c>
      <c r="J58" t="s">
        <v>16</v>
      </c>
      <c r="K58" t="s">
        <v>9</v>
      </c>
      <c r="L58" t="s">
        <v>3212</v>
      </c>
      <c r="M58" t="s">
        <v>2</v>
      </c>
      <c r="N58" s="1">
        <v>44757</v>
      </c>
      <c r="O58" t="s">
        <v>10</v>
      </c>
      <c r="P58" s="2">
        <v>-1510.72</v>
      </c>
      <c r="Q58" t="s">
        <v>2</v>
      </c>
      <c r="R58" t="s">
        <v>11</v>
      </c>
      <c r="S58" t="s">
        <v>2</v>
      </c>
      <c r="T58" t="s">
        <v>67</v>
      </c>
      <c r="U58" t="s">
        <v>13</v>
      </c>
      <c r="V58" t="s">
        <v>14</v>
      </c>
    </row>
    <row r="59" spans="1:22" x14ac:dyDescent="0.25">
      <c r="A59" t="s">
        <v>0</v>
      </c>
      <c r="B59" t="s">
        <v>1</v>
      </c>
      <c r="C59" t="s">
        <v>2</v>
      </c>
      <c r="D59" t="s">
        <v>3</v>
      </c>
      <c r="E59" t="s">
        <v>15</v>
      </c>
      <c r="F59" t="s">
        <v>5</v>
      </c>
      <c r="G59" t="s">
        <v>6</v>
      </c>
      <c r="H59">
        <v>7</v>
      </c>
      <c r="I59" t="s">
        <v>7</v>
      </c>
      <c r="J59" t="s">
        <v>16</v>
      </c>
      <c r="K59" t="s">
        <v>9</v>
      </c>
      <c r="L59" t="s">
        <v>3212</v>
      </c>
      <c r="M59" t="s">
        <v>2</v>
      </c>
      <c r="N59" s="1">
        <v>44757</v>
      </c>
      <c r="O59" t="s">
        <v>10</v>
      </c>
      <c r="P59" s="2">
        <v>-36149.839999999997</v>
      </c>
      <c r="Q59" t="s">
        <v>2</v>
      </c>
      <c r="R59" t="s">
        <v>11</v>
      </c>
      <c r="S59" t="s">
        <v>2</v>
      </c>
      <c r="T59" t="s">
        <v>68</v>
      </c>
      <c r="U59" t="s">
        <v>13</v>
      </c>
      <c r="V59" t="s">
        <v>14</v>
      </c>
    </row>
    <row r="60" spans="1:22" x14ac:dyDescent="0.25">
      <c r="A60" t="s">
        <v>0</v>
      </c>
      <c r="B60" t="s">
        <v>1</v>
      </c>
      <c r="C60" t="s">
        <v>2</v>
      </c>
      <c r="D60" t="s">
        <v>3</v>
      </c>
      <c r="E60" t="s">
        <v>15</v>
      </c>
      <c r="F60" t="s">
        <v>5</v>
      </c>
      <c r="G60" t="s">
        <v>6</v>
      </c>
      <c r="H60">
        <v>7</v>
      </c>
      <c r="I60" t="s">
        <v>7</v>
      </c>
      <c r="J60" t="s">
        <v>16</v>
      </c>
      <c r="K60" t="s">
        <v>9</v>
      </c>
      <c r="L60" t="s">
        <v>3212</v>
      </c>
      <c r="M60" t="s">
        <v>2</v>
      </c>
      <c r="N60" s="1">
        <v>44757</v>
      </c>
      <c r="O60" t="s">
        <v>10</v>
      </c>
      <c r="P60" s="2">
        <v>-9725.51</v>
      </c>
      <c r="Q60" t="s">
        <v>2</v>
      </c>
      <c r="R60" t="s">
        <v>11</v>
      </c>
      <c r="S60" t="s">
        <v>2</v>
      </c>
      <c r="T60" t="s">
        <v>69</v>
      </c>
      <c r="U60" t="s">
        <v>13</v>
      </c>
      <c r="V60" t="s">
        <v>14</v>
      </c>
    </row>
    <row r="61" spans="1:22" x14ac:dyDescent="0.25">
      <c r="A61" t="s">
        <v>0</v>
      </c>
      <c r="B61" t="s">
        <v>1</v>
      </c>
      <c r="C61" t="s">
        <v>2</v>
      </c>
      <c r="D61" t="s">
        <v>3</v>
      </c>
      <c r="E61" t="s">
        <v>15</v>
      </c>
      <c r="F61" t="s">
        <v>5</v>
      </c>
      <c r="G61" t="s">
        <v>6</v>
      </c>
      <c r="H61">
        <v>7</v>
      </c>
      <c r="I61" t="s">
        <v>7</v>
      </c>
      <c r="J61" t="s">
        <v>16</v>
      </c>
      <c r="K61" t="s">
        <v>9</v>
      </c>
      <c r="L61" t="s">
        <v>3212</v>
      </c>
      <c r="M61" t="s">
        <v>2</v>
      </c>
      <c r="N61" s="1">
        <v>44757</v>
      </c>
      <c r="O61" t="s">
        <v>10</v>
      </c>
      <c r="P61" s="2">
        <v>-126442.02</v>
      </c>
      <c r="Q61" t="s">
        <v>2</v>
      </c>
      <c r="R61" t="s">
        <v>11</v>
      </c>
      <c r="S61" t="s">
        <v>2</v>
      </c>
      <c r="T61" t="s">
        <v>70</v>
      </c>
      <c r="U61" t="s">
        <v>13</v>
      </c>
      <c r="V61" t="s">
        <v>14</v>
      </c>
    </row>
    <row r="62" spans="1:22" x14ac:dyDescent="0.25">
      <c r="A62" t="s">
        <v>0</v>
      </c>
      <c r="B62" t="s">
        <v>1</v>
      </c>
      <c r="C62" t="s">
        <v>2</v>
      </c>
      <c r="D62" t="s">
        <v>3</v>
      </c>
      <c r="E62" t="s">
        <v>15</v>
      </c>
      <c r="F62" t="s">
        <v>5</v>
      </c>
      <c r="G62" t="s">
        <v>6</v>
      </c>
      <c r="H62">
        <v>7</v>
      </c>
      <c r="I62" t="s">
        <v>7</v>
      </c>
      <c r="J62" t="s">
        <v>16</v>
      </c>
      <c r="K62" t="s">
        <v>9</v>
      </c>
      <c r="L62" t="s">
        <v>3212</v>
      </c>
      <c r="M62" t="s">
        <v>2</v>
      </c>
      <c r="N62" s="1">
        <v>44757</v>
      </c>
      <c r="O62" t="s">
        <v>10</v>
      </c>
      <c r="P62" s="2">
        <v>-3280.3</v>
      </c>
      <c r="Q62" t="s">
        <v>2</v>
      </c>
      <c r="R62" t="s">
        <v>11</v>
      </c>
      <c r="S62" t="s">
        <v>2</v>
      </c>
      <c r="T62" t="s">
        <v>71</v>
      </c>
      <c r="U62" t="s">
        <v>13</v>
      </c>
      <c r="V62" t="s">
        <v>14</v>
      </c>
    </row>
    <row r="63" spans="1:22" x14ac:dyDescent="0.25">
      <c r="A63" t="s">
        <v>0</v>
      </c>
      <c r="B63" t="s">
        <v>1</v>
      </c>
      <c r="C63" t="s">
        <v>2</v>
      </c>
      <c r="D63" t="s">
        <v>3</v>
      </c>
      <c r="E63" t="s">
        <v>15</v>
      </c>
      <c r="F63" t="s">
        <v>5</v>
      </c>
      <c r="G63" t="s">
        <v>6</v>
      </c>
      <c r="H63">
        <v>7</v>
      </c>
      <c r="I63" t="s">
        <v>7</v>
      </c>
      <c r="J63" t="s">
        <v>16</v>
      </c>
      <c r="K63" t="s">
        <v>9</v>
      </c>
      <c r="L63" t="s">
        <v>3212</v>
      </c>
      <c r="M63" t="s">
        <v>2</v>
      </c>
      <c r="N63" s="1">
        <v>44757</v>
      </c>
      <c r="O63" t="s">
        <v>10</v>
      </c>
      <c r="P63" s="2">
        <v>-3571.19</v>
      </c>
      <c r="Q63" t="s">
        <v>2</v>
      </c>
      <c r="R63" t="s">
        <v>11</v>
      </c>
      <c r="S63" t="s">
        <v>2</v>
      </c>
      <c r="T63" t="s">
        <v>72</v>
      </c>
      <c r="U63" t="s">
        <v>13</v>
      </c>
      <c r="V63" t="s">
        <v>14</v>
      </c>
    </row>
    <row r="64" spans="1:22" x14ac:dyDescent="0.25">
      <c r="A64" t="s">
        <v>0</v>
      </c>
      <c r="B64" t="s">
        <v>1</v>
      </c>
      <c r="C64" t="s">
        <v>2</v>
      </c>
      <c r="D64" t="s">
        <v>3</v>
      </c>
      <c r="E64" t="s">
        <v>15</v>
      </c>
      <c r="F64" t="s">
        <v>5</v>
      </c>
      <c r="G64" t="s">
        <v>6</v>
      </c>
      <c r="H64">
        <v>7</v>
      </c>
      <c r="I64" t="s">
        <v>7</v>
      </c>
      <c r="J64" t="s">
        <v>16</v>
      </c>
      <c r="K64" t="s">
        <v>9</v>
      </c>
      <c r="L64" t="s">
        <v>3212</v>
      </c>
      <c r="M64" t="s">
        <v>2</v>
      </c>
      <c r="N64" s="1">
        <v>44757</v>
      </c>
      <c r="O64" t="s">
        <v>10</v>
      </c>
      <c r="P64" s="2">
        <v>-34119.56</v>
      </c>
      <c r="Q64" t="s">
        <v>2</v>
      </c>
      <c r="R64" t="s">
        <v>11</v>
      </c>
      <c r="S64" t="s">
        <v>2</v>
      </c>
      <c r="T64" t="s">
        <v>73</v>
      </c>
      <c r="U64" t="s">
        <v>13</v>
      </c>
      <c r="V64" t="s">
        <v>14</v>
      </c>
    </row>
    <row r="65" spans="1:22" x14ac:dyDescent="0.25">
      <c r="A65" t="s">
        <v>0</v>
      </c>
      <c r="B65" t="s">
        <v>1</v>
      </c>
      <c r="C65" t="s">
        <v>2</v>
      </c>
      <c r="D65" t="s">
        <v>3</v>
      </c>
      <c r="E65" t="s">
        <v>15</v>
      </c>
      <c r="F65" t="s">
        <v>5</v>
      </c>
      <c r="G65" t="s">
        <v>6</v>
      </c>
      <c r="H65">
        <v>7</v>
      </c>
      <c r="I65" t="s">
        <v>7</v>
      </c>
      <c r="J65" t="s">
        <v>16</v>
      </c>
      <c r="K65" t="s">
        <v>9</v>
      </c>
      <c r="L65" t="s">
        <v>3212</v>
      </c>
      <c r="M65" t="s">
        <v>2</v>
      </c>
      <c r="N65" s="1">
        <v>44757</v>
      </c>
      <c r="O65" t="s">
        <v>10</v>
      </c>
      <c r="P65" s="2">
        <v>-33731.89</v>
      </c>
      <c r="Q65" t="s">
        <v>2</v>
      </c>
      <c r="R65" t="s">
        <v>11</v>
      </c>
      <c r="S65" t="s">
        <v>2</v>
      </c>
      <c r="T65" t="s">
        <v>74</v>
      </c>
      <c r="U65" t="s">
        <v>13</v>
      </c>
      <c r="V65" t="s">
        <v>14</v>
      </c>
    </row>
    <row r="66" spans="1:22" x14ac:dyDescent="0.25">
      <c r="A66" t="s">
        <v>0</v>
      </c>
      <c r="B66" t="s">
        <v>1</v>
      </c>
      <c r="C66" t="s">
        <v>2</v>
      </c>
      <c r="D66" t="s">
        <v>3</v>
      </c>
      <c r="E66" t="s">
        <v>15</v>
      </c>
      <c r="F66" t="s">
        <v>5</v>
      </c>
      <c r="G66" t="s">
        <v>6</v>
      </c>
      <c r="H66">
        <v>7</v>
      </c>
      <c r="I66" t="s">
        <v>7</v>
      </c>
      <c r="J66" t="s">
        <v>16</v>
      </c>
      <c r="K66" t="s">
        <v>9</v>
      </c>
      <c r="L66" t="s">
        <v>3212</v>
      </c>
      <c r="M66" t="s">
        <v>2</v>
      </c>
      <c r="N66" s="1">
        <v>44757</v>
      </c>
      <c r="O66" t="s">
        <v>10</v>
      </c>
      <c r="P66" s="2">
        <v>-25825.8</v>
      </c>
      <c r="Q66" t="s">
        <v>2</v>
      </c>
      <c r="R66" t="s">
        <v>11</v>
      </c>
      <c r="S66" t="s">
        <v>2</v>
      </c>
      <c r="T66" t="s">
        <v>75</v>
      </c>
      <c r="U66" t="s">
        <v>13</v>
      </c>
      <c r="V66" t="s">
        <v>14</v>
      </c>
    </row>
    <row r="67" spans="1:22" x14ac:dyDescent="0.25">
      <c r="A67" t="s">
        <v>0</v>
      </c>
      <c r="B67" t="s">
        <v>1</v>
      </c>
      <c r="C67" t="s">
        <v>2</v>
      </c>
      <c r="D67" t="s">
        <v>3</v>
      </c>
      <c r="E67" t="s">
        <v>15</v>
      </c>
      <c r="F67" t="s">
        <v>5</v>
      </c>
      <c r="G67" t="s">
        <v>6</v>
      </c>
      <c r="H67">
        <v>7</v>
      </c>
      <c r="I67" t="s">
        <v>7</v>
      </c>
      <c r="J67" t="s">
        <v>16</v>
      </c>
      <c r="K67" t="s">
        <v>9</v>
      </c>
      <c r="L67" t="s">
        <v>3212</v>
      </c>
      <c r="M67" t="s">
        <v>2</v>
      </c>
      <c r="N67" s="1">
        <v>44757</v>
      </c>
      <c r="O67" t="s">
        <v>10</v>
      </c>
      <c r="P67" s="2">
        <v>-2763.82</v>
      </c>
      <c r="Q67" t="s">
        <v>2</v>
      </c>
      <c r="R67" t="s">
        <v>11</v>
      </c>
      <c r="S67" t="s">
        <v>2</v>
      </c>
      <c r="T67" t="s">
        <v>76</v>
      </c>
      <c r="U67" t="s">
        <v>13</v>
      </c>
      <c r="V67" t="s">
        <v>14</v>
      </c>
    </row>
    <row r="68" spans="1:22" x14ac:dyDescent="0.25">
      <c r="A68" t="s">
        <v>0</v>
      </c>
      <c r="B68" t="s">
        <v>1</v>
      </c>
      <c r="C68" t="s">
        <v>2</v>
      </c>
      <c r="D68" t="s">
        <v>3</v>
      </c>
      <c r="E68" t="s">
        <v>15</v>
      </c>
      <c r="F68" t="s">
        <v>5</v>
      </c>
      <c r="G68" t="s">
        <v>6</v>
      </c>
      <c r="H68">
        <v>7</v>
      </c>
      <c r="I68" t="s">
        <v>7</v>
      </c>
      <c r="J68" t="s">
        <v>16</v>
      </c>
      <c r="K68" t="s">
        <v>9</v>
      </c>
      <c r="L68" t="s">
        <v>3212</v>
      </c>
      <c r="M68" t="s">
        <v>2</v>
      </c>
      <c r="N68" s="1">
        <v>44757</v>
      </c>
      <c r="O68" t="s">
        <v>10</v>
      </c>
      <c r="P68" s="2">
        <v>-36731.199999999997</v>
      </c>
      <c r="Q68" t="s">
        <v>2</v>
      </c>
      <c r="R68" t="s">
        <v>11</v>
      </c>
      <c r="S68" t="s">
        <v>2</v>
      </c>
      <c r="T68" t="s">
        <v>77</v>
      </c>
      <c r="U68" t="s">
        <v>13</v>
      </c>
      <c r="V68" t="s">
        <v>14</v>
      </c>
    </row>
    <row r="69" spans="1:22" x14ac:dyDescent="0.25">
      <c r="A69" t="s">
        <v>0</v>
      </c>
      <c r="B69" t="s">
        <v>1</v>
      </c>
      <c r="C69" t="s">
        <v>2</v>
      </c>
      <c r="D69" t="s">
        <v>3</v>
      </c>
      <c r="E69" t="s">
        <v>15</v>
      </c>
      <c r="F69" t="s">
        <v>5</v>
      </c>
      <c r="G69" t="s">
        <v>6</v>
      </c>
      <c r="H69">
        <v>7</v>
      </c>
      <c r="I69" t="s">
        <v>7</v>
      </c>
      <c r="J69" t="s">
        <v>16</v>
      </c>
      <c r="K69" t="s">
        <v>9</v>
      </c>
      <c r="L69" t="s">
        <v>3212</v>
      </c>
      <c r="M69" t="s">
        <v>2</v>
      </c>
      <c r="N69" s="1">
        <v>44757</v>
      </c>
      <c r="O69" t="s">
        <v>10</v>
      </c>
      <c r="P69" s="2">
        <v>-8431.86</v>
      </c>
      <c r="Q69" t="s">
        <v>2</v>
      </c>
      <c r="R69" t="s">
        <v>11</v>
      </c>
      <c r="S69" t="s">
        <v>2</v>
      </c>
      <c r="T69" t="s">
        <v>78</v>
      </c>
      <c r="U69" t="s">
        <v>13</v>
      </c>
      <c r="V69" t="s">
        <v>14</v>
      </c>
    </row>
    <row r="70" spans="1:22" x14ac:dyDescent="0.25">
      <c r="A70" t="s">
        <v>0</v>
      </c>
      <c r="B70" t="s">
        <v>1</v>
      </c>
      <c r="C70" t="s">
        <v>2</v>
      </c>
      <c r="D70" t="s">
        <v>3</v>
      </c>
      <c r="E70" t="s">
        <v>15</v>
      </c>
      <c r="F70" t="s">
        <v>5</v>
      </c>
      <c r="G70" t="s">
        <v>6</v>
      </c>
      <c r="H70">
        <v>7</v>
      </c>
      <c r="I70" t="s">
        <v>7</v>
      </c>
      <c r="J70" t="s">
        <v>16</v>
      </c>
      <c r="K70" t="s">
        <v>9</v>
      </c>
      <c r="L70" t="s">
        <v>3212</v>
      </c>
      <c r="M70" t="s">
        <v>2</v>
      </c>
      <c r="N70" s="1">
        <v>44757</v>
      </c>
      <c r="O70" t="s">
        <v>10</v>
      </c>
      <c r="P70" s="2">
        <v>-15628.01</v>
      </c>
      <c r="Q70" t="s">
        <v>2</v>
      </c>
      <c r="R70" t="s">
        <v>11</v>
      </c>
      <c r="S70" t="s">
        <v>2</v>
      </c>
      <c r="T70" t="s">
        <v>79</v>
      </c>
      <c r="U70" t="s">
        <v>13</v>
      </c>
      <c r="V70" t="s">
        <v>14</v>
      </c>
    </row>
    <row r="71" spans="1:22" x14ac:dyDescent="0.25">
      <c r="A71" t="s">
        <v>0</v>
      </c>
      <c r="B71" t="s">
        <v>1</v>
      </c>
      <c r="C71" t="s">
        <v>2</v>
      </c>
      <c r="D71" t="s">
        <v>3</v>
      </c>
      <c r="E71" t="s">
        <v>15</v>
      </c>
      <c r="F71" t="s">
        <v>5</v>
      </c>
      <c r="G71" t="s">
        <v>6</v>
      </c>
      <c r="H71">
        <v>7</v>
      </c>
      <c r="I71" t="s">
        <v>7</v>
      </c>
      <c r="J71" t="s">
        <v>16</v>
      </c>
      <c r="K71" t="s">
        <v>9</v>
      </c>
      <c r="L71" t="s">
        <v>3212</v>
      </c>
      <c r="M71" t="s">
        <v>2</v>
      </c>
      <c r="N71" s="1">
        <v>44757</v>
      </c>
      <c r="O71" t="s">
        <v>10</v>
      </c>
      <c r="P71" s="2">
        <v>-115948.34</v>
      </c>
      <c r="Q71" t="s">
        <v>2</v>
      </c>
      <c r="R71" t="s">
        <v>11</v>
      </c>
      <c r="S71" t="s">
        <v>2</v>
      </c>
      <c r="T71" t="s">
        <v>80</v>
      </c>
      <c r="U71" t="s">
        <v>13</v>
      </c>
      <c r="V71" t="s">
        <v>14</v>
      </c>
    </row>
    <row r="72" spans="1:22" x14ac:dyDescent="0.25">
      <c r="A72" t="s">
        <v>0</v>
      </c>
      <c r="B72" t="s">
        <v>1</v>
      </c>
      <c r="C72" t="s">
        <v>2</v>
      </c>
      <c r="D72" t="s">
        <v>3</v>
      </c>
      <c r="E72" t="s">
        <v>15</v>
      </c>
      <c r="F72" t="s">
        <v>5</v>
      </c>
      <c r="G72" t="s">
        <v>6</v>
      </c>
      <c r="H72">
        <v>7</v>
      </c>
      <c r="I72" t="s">
        <v>7</v>
      </c>
      <c r="J72" t="s">
        <v>16</v>
      </c>
      <c r="K72" t="s">
        <v>9</v>
      </c>
      <c r="L72" t="s">
        <v>3212</v>
      </c>
      <c r="M72" t="s">
        <v>2</v>
      </c>
      <c r="N72" s="1">
        <v>44757</v>
      </c>
      <c r="O72" t="s">
        <v>10</v>
      </c>
      <c r="P72" s="2">
        <v>-2853.04</v>
      </c>
      <c r="Q72" t="s">
        <v>2</v>
      </c>
      <c r="R72" t="s">
        <v>11</v>
      </c>
      <c r="S72" t="s">
        <v>2</v>
      </c>
      <c r="T72" t="s">
        <v>81</v>
      </c>
      <c r="U72" t="s">
        <v>13</v>
      </c>
      <c r="V72" t="s">
        <v>14</v>
      </c>
    </row>
    <row r="73" spans="1:22" x14ac:dyDescent="0.25">
      <c r="A73" t="s">
        <v>0</v>
      </c>
      <c r="B73" t="s">
        <v>1</v>
      </c>
      <c r="C73" t="s">
        <v>2</v>
      </c>
      <c r="D73" t="s">
        <v>3</v>
      </c>
      <c r="E73" t="s">
        <v>15</v>
      </c>
      <c r="F73" t="s">
        <v>5</v>
      </c>
      <c r="G73" t="s">
        <v>6</v>
      </c>
      <c r="H73">
        <v>7</v>
      </c>
      <c r="I73" t="s">
        <v>7</v>
      </c>
      <c r="J73" t="s">
        <v>16</v>
      </c>
      <c r="K73" t="s">
        <v>9</v>
      </c>
      <c r="L73" t="s">
        <v>3212</v>
      </c>
      <c r="M73" t="s">
        <v>2</v>
      </c>
      <c r="N73" s="1">
        <v>44757</v>
      </c>
      <c r="O73" t="s">
        <v>10</v>
      </c>
      <c r="P73" s="2">
        <v>-5665.46</v>
      </c>
      <c r="Q73" t="s">
        <v>2</v>
      </c>
      <c r="R73" t="s">
        <v>11</v>
      </c>
      <c r="S73" t="s">
        <v>2</v>
      </c>
      <c r="T73" t="s">
        <v>82</v>
      </c>
      <c r="U73" t="s">
        <v>13</v>
      </c>
      <c r="V73" t="s">
        <v>14</v>
      </c>
    </row>
    <row r="74" spans="1:22" x14ac:dyDescent="0.25">
      <c r="A74" t="s">
        <v>0</v>
      </c>
      <c r="B74" t="s">
        <v>1</v>
      </c>
      <c r="C74" t="s">
        <v>2</v>
      </c>
      <c r="D74" t="s">
        <v>3</v>
      </c>
      <c r="E74" t="s">
        <v>15</v>
      </c>
      <c r="F74" t="s">
        <v>5</v>
      </c>
      <c r="G74" t="s">
        <v>6</v>
      </c>
      <c r="H74">
        <v>7</v>
      </c>
      <c r="I74" t="s">
        <v>7</v>
      </c>
      <c r="J74" t="s">
        <v>16</v>
      </c>
      <c r="K74" t="s">
        <v>9</v>
      </c>
      <c r="L74" t="s">
        <v>3212</v>
      </c>
      <c r="M74" t="s">
        <v>2</v>
      </c>
      <c r="N74" s="1">
        <v>44757</v>
      </c>
      <c r="O74" t="s">
        <v>10</v>
      </c>
      <c r="P74" s="2">
        <v>-345461</v>
      </c>
      <c r="Q74" t="s">
        <v>2</v>
      </c>
      <c r="R74" t="s">
        <v>11</v>
      </c>
      <c r="S74" t="s">
        <v>2</v>
      </c>
      <c r="T74" t="s">
        <v>83</v>
      </c>
      <c r="U74" t="s">
        <v>13</v>
      </c>
      <c r="V74" t="s">
        <v>14</v>
      </c>
    </row>
    <row r="75" spans="1:22" x14ac:dyDescent="0.25">
      <c r="A75" t="s">
        <v>0</v>
      </c>
      <c r="B75" t="s">
        <v>1</v>
      </c>
      <c r="C75" t="s">
        <v>2</v>
      </c>
      <c r="D75" t="s">
        <v>3</v>
      </c>
      <c r="E75" t="s">
        <v>15</v>
      </c>
      <c r="F75" t="s">
        <v>5</v>
      </c>
      <c r="G75" t="s">
        <v>6</v>
      </c>
      <c r="H75">
        <v>7</v>
      </c>
      <c r="I75" t="s">
        <v>7</v>
      </c>
      <c r="J75" t="s">
        <v>16</v>
      </c>
      <c r="K75" t="s">
        <v>9</v>
      </c>
      <c r="L75" t="s">
        <v>3212</v>
      </c>
      <c r="M75" t="s">
        <v>2</v>
      </c>
      <c r="N75" s="1">
        <v>44757</v>
      </c>
      <c r="O75" t="s">
        <v>10</v>
      </c>
      <c r="P75" s="2">
        <v>-2165.85</v>
      </c>
      <c r="Q75" t="s">
        <v>2</v>
      </c>
      <c r="R75" t="s">
        <v>11</v>
      </c>
      <c r="S75" t="s">
        <v>2</v>
      </c>
      <c r="T75" t="s">
        <v>84</v>
      </c>
      <c r="U75" t="s">
        <v>13</v>
      </c>
      <c r="V75" t="s">
        <v>14</v>
      </c>
    </row>
    <row r="76" spans="1:22" x14ac:dyDescent="0.25">
      <c r="A76" t="s">
        <v>0</v>
      </c>
      <c r="B76" t="s">
        <v>1</v>
      </c>
      <c r="C76" t="s">
        <v>2</v>
      </c>
      <c r="D76" t="s">
        <v>3</v>
      </c>
      <c r="E76" t="s">
        <v>15</v>
      </c>
      <c r="F76" t="s">
        <v>5</v>
      </c>
      <c r="G76" t="s">
        <v>6</v>
      </c>
      <c r="H76">
        <v>7</v>
      </c>
      <c r="I76" t="s">
        <v>7</v>
      </c>
      <c r="J76" t="s">
        <v>16</v>
      </c>
      <c r="K76" t="s">
        <v>9</v>
      </c>
      <c r="L76" t="s">
        <v>3212</v>
      </c>
      <c r="M76" t="s">
        <v>2</v>
      </c>
      <c r="N76" s="1">
        <v>44757</v>
      </c>
      <c r="O76" t="s">
        <v>10</v>
      </c>
      <c r="P76" s="2">
        <v>-6207.86</v>
      </c>
      <c r="Q76" t="s">
        <v>2</v>
      </c>
      <c r="R76" t="s">
        <v>11</v>
      </c>
      <c r="S76" t="s">
        <v>2</v>
      </c>
      <c r="T76" t="s">
        <v>85</v>
      </c>
      <c r="U76" t="s">
        <v>13</v>
      </c>
      <c r="V76" t="s">
        <v>14</v>
      </c>
    </row>
    <row r="77" spans="1:22" x14ac:dyDescent="0.25">
      <c r="A77" t="s">
        <v>0</v>
      </c>
      <c r="B77" t="s">
        <v>1</v>
      </c>
      <c r="C77" t="s">
        <v>2</v>
      </c>
      <c r="D77" t="s">
        <v>3</v>
      </c>
      <c r="E77" t="s">
        <v>15</v>
      </c>
      <c r="F77" t="s">
        <v>5</v>
      </c>
      <c r="G77" t="s">
        <v>6</v>
      </c>
      <c r="H77">
        <v>7</v>
      </c>
      <c r="I77" t="s">
        <v>7</v>
      </c>
      <c r="J77" t="s">
        <v>16</v>
      </c>
      <c r="K77" t="s">
        <v>9</v>
      </c>
      <c r="L77" t="s">
        <v>3212</v>
      </c>
      <c r="M77" t="s">
        <v>2</v>
      </c>
      <c r="N77" s="1">
        <v>44757</v>
      </c>
      <c r="O77" t="s">
        <v>10</v>
      </c>
      <c r="P77" s="2">
        <v>-61135.44</v>
      </c>
      <c r="Q77" t="s">
        <v>2</v>
      </c>
      <c r="R77" t="s">
        <v>11</v>
      </c>
      <c r="S77" t="s">
        <v>2</v>
      </c>
      <c r="T77" t="s">
        <v>86</v>
      </c>
      <c r="U77" t="s">
        <v>13</v>
      </c>
      <c r="V77" t="s">
        <v>14</v>
      </c>
    </row>
    <row r="78" spans="1:22" x14ac:dyDescent="0.25">
      <c r="A78" t="s">
        <v>0</v>
      </c>
      <c r="B78" t="s">
        <v>1</v>
      </c>
      <c r="C78" t="s">
        <v>2</v>
      </c>
      <c r="D78" t="s">
        <v>3</v>
      </c>
      <c r="E78" t="s">
        <v>15</v>
      </c>
      <c r="F78" t="s">
        <v>5</v>
      </c>
      <c r="G78" t="s">
        <v>6</v>
      </c>
      <c r="H78">
        <v>7</v>
      </c>
      <c r="I78" t="s">
        <v>7</v>
      </c>
      <c r="J78" t="s">
        <v>16</v>
      </c>
      <c r="K78" t="s">
        <v>9</v>
      </c>
      <c r="L78" t="s">
        <v>3212</v>
      </c>
      <c r="M78" t="s">
        <v>2</v>
      </c>
      <c r="N78" s="1">
        <v>44757</v>
      </c>
      <c r="O78" t="s">
        <v>10</v>
      </c>
      <c r="P78" s="2">
        <v>-10899.31</v>
      </c>
      <c r="Q78" t="s">
        <v>2</v>
      </c>
      <c r="R78" t="s">
        <v>11</v>
      </c>
      <c r="S78" t="s">
        <v>2</v>
      </c>
      <c r="T78" t="s">
        <v>87</v>
      </c>
      <c r="U78" t="s">
        <v>13</v>
      </c>
      <c r="V78" t="s">
        <v>14</v>
      </c>
    </row>
    <row r="79" spans="1:22" x14ac:dyDescent="0.25">
      <c r="A79" t="s">
        <v>0</v>
      </c>
      <c r="B79" t="s">
        <v>1</v>
      </c>
      <c r="C79" t="s">
        <v>2</v>
      </c>
      <c r="D79" t="s">
        <v>3</v>
      </c>
      <c r="E79" t="s">
        <v>15</v>
      </c>
      <c r="F79" t="s">
        <v>5</v>
      </c>
      <c r="G79" t="s">
        <v>6</v>
      </c>
      <c r="H79">
        <v>7</v>
      </c>
      <c r="I79" t="s">
        <v>7</v>
      </c>
      <c r="J79" t="s">
        <v>16</v>
      </c>
      <c r="K79" t="s">
        <v>9</v>
      </c>
      <c r="L79" t="s">
        <v>3212</v>
      </c>
      <c r="M79" t="s">
        <v>2</v>
      </c>
      <c r="N79" s="1">
        <v>44757</v>
      </c>
      <c r="O79" t="s">
        <v>10</v>
      </c>
      <c r="P79" s="2">
        <v>-3551.61</v>
      </c>
      <c r="Q79" t="s">
        <v>2</v>
      </c>
      <c r="R79" t="s">
        <v>11</v>
      </c>
      <c r="S79" t="s">
        <v>2</v>
      </c>
      <c r="T79" t="s">
        <v>88</v>
      </c>
      <c r="U79" t="s">
        <v>13</v>
      </c>
      <c r="V79" t="s">
        <v>14</v>
      </c>
    </row>
    <row r="80" spans="1:22" x14ac:dyDescent="0.25">
      <c r="A80" t="s">
        <v>0</v>
      </c>
      <c r="B80" t="s">
        <v>1</v>
      </c>
      <c r="C80" t="s">
        <v>2</v>
      </c>
      <c r="D80" t="s">
        <v>3</v>
      </c>
      <c r="E80" t="s">
        <v>15</v>
      </c>
      <c r="F80" t="s">
        <v>5</v>
      </c>
      <c r="G80" t="s">
        <v>6</v>
      </c>
      <c r="H80">
        <v>7</v>
      </c>
      <c r="I80" t="s">
        <v>7</v>
      </c>
      <c r="J80" t="s">
        <v>16</v>
      </c>
      <c r="K80" t="s">
        <v>9</v>
      </c>
      <c r="L80" t="s">
        <v>3212</v>
      </c>
      <c r="M80" t="s">
        <v>2</v>
      </c>
      <c r="N80" s="1">
        <v>44757</v>
      </c>
      <c r="O80" t="s">
        <v>10</v>
      </c>
      <c r="P80" s="2">
        <v>-81678.83</v>
      </c>
      <c r="Q80" t="s">
        <v>2</v>
      </c>
      <c r="R80" t="s">
        <v>11</v>
      </c>
      <c r="S80" t="s">
        <v>2</v>
      </c>
      <c r="T80" t="s">
        <v>89</v>
      </c>
      <c r="U80" t="s">
        <v>13</v>
      </c>
      <c r="V80" t="s">
        <v>14</v>
      </c>
    </row>
    <row r="81" spans="1:22" x14ac:dyDescent="0.25">
      <c r="A81" t="s">
        <v>0</v>
      </c>
      <c r="B81" t="s">
        <v>1</v>
      </c>
      <c r="C81" t="s">
        <v>2</v>
      </c>
      <c r="D81" t="s">
        <v>3</v>
      </c>
      <c r="E81" t="s">
        <v>15</v>
      </c>
      <c r="F81" t="s">
        <v>5</v>
      </c>
      <c r="G81" t="s">
        <v>6</v>
      </c>
      <c r="H81">
        <v>7</v>
      </c>
      <c r="I81" t="s">
        <v>7</v>
      </c>
      <c r="J81" t="s">
        <v>16</v>
      </c>
      <c r="K81" t="s">
        <v>9</v>
      </c>
      <c r="L81" t="s">
        <v>3212</v>
      </c>
      <c r="M81" t="s">
        <v>2</v>
      </c>
      <c r="N81" s="1">
        <v>44757</v>
      </c>
      <c r="O81" t="s">
        <v>10</v>
      </c>
      <c r="P81" s="2">
        <v>-46646.92</v>
      </c>
      <c r="Q81" t="s">
        <v>2</v>
      </c>
      <c r="R81" t="s">
        <v>11</v>
      </c>
      <c r="S81" t="s">
        <v>2</v>
      </c>
      <c r="T81" t="s">
        <v>90</v>
      </c>
      <c r="U81" t="s">
        <v>13</v>
      </c>
      <c r="V81" t="s">
        <v>14</v>
      </c>
    </row>
    <row r="82" spans="1:22" x14ac:dyDescent="0.25">
      <c r="A82" t="s">
        <v>0</v>
      </c>
      <c r="B82" t="s">
        <v>1</v>
      </c>
      <c r="C82" t="s">
        <v>2</v>
      </c>
      <c r="D82" t="s">
        <v>3</v>
      </c>
      <c r="E82" t="s">
        <v>15</v>
      </c>
      <c r="F82" t="s">
        <v>5</v>
      </c>
      <c r="G82" t="s">
        <v>6</v>
      </c>
      <c r="H82">
        <v>7</v>
      </c>
      <c r="I82" t="s">
        <v>7</v>
      </c>
      <c r="J82" t="s">
        <v>16</v>
      </c>
      <c r="K82" t="s">
        <v>9</v>
      </c>
      <c r="L82" t="s">
        <v>3212</v>
      </c>
      <c r="M82" t="s">
        <v>2</v>
      </c>
      <c r="N82" s="1">
        <v>44757</v>
      </c>
      <c r="O82" t="s">
        <v>10</v>
      </c>
      <c r="P82" s="2">
        <v>-9471.86</v>
      </c>
      <c r="Q82" t="s">
        <v>2</v>
      </c>
      <c r="R82" t="s">
        <v>11</v>
      </c>
      <c r="S82" t="s">
        <v>2</v>
      </c>
      <c r="T82" t="s">
        <v>91</v>
      </c>
      <c r="U82" t="s">
        <v>13</v>
      </c>
      <c r="V82" t="s">
        <v>14</v>
      </c>
    </row>
    <row r="83" spans="1:22" x14ac:dyDescent="0.25">
      <c r="A83" t="s">
        <v>0</v>
      </c>
      <c r="B83" t="s">
        <v>1</v>
      </c>
      <c r="C83" t="s">
        <v>2</v>
      </c>
      <c r="D83" t="s">
        <v>3</v>
      </c>
      <c r="E83" t="s">
        <v>15</v>
      </c>
      <c r="F83" t="s">
        <v>5</v>
      </c>
      <c r="G83" t="s">
        <v>6</v>
      </c>
      <c r="H83">
        <v>7</v>
      </c>
      <c r="I83" t="s">
        <v>7</v>
      </c>
      <c r="J83" t="s">
        <v>16</v>
      </c>
      <c r="K83" t="s">
        <v>9</v>
      </c>
      <c r="L83" t="s">
        <v>3212</v>
      </c>
      <c r="M83" t="s">
        <v>2</v>
      </c>
      <c r="N83" s="1">
        <v>44757</v>
      </c>
      <c r="O83" t="s">
        <v>10</v>
      </c>
      <c r="P83" s="2">
        <v>-42697.1</v>
      </c>
      <c r="Q83" t="s">
        <v>2</v>
      </c>
      <c r="R83" t="s">
        <v>11</v>
      </c>
      <c r="S83" t="s">
        <v>2</v>
      </c>
      <c r="T83" t="s">
        <v>92</v>
      </c>
      <c r="U83" t="s">
        <v>13</v>
      </c>
      <c r="V83" t="s">
        <v>14</v>
      </c>
    </row>
    <row r="84" spans="1:22" x14ac:dyDescent="0.25">
      <c r="A84" t="s">
        <v>0</v>
      </c>
      <c r="B84" t="s">
        <v>1</v>
      </c>
      <c r="C84" t="s">
        <v>2</v>
      </c>
      <c r="D84" t="s">
        <v>3</v>
      </c>
      <c r="E84" t="s">
        <v>15</v>
      </c>
      <c r="F84" t="s">
        <v>5</v>
      </c>
      <c r="G84" t="s">
        <v>6</v>
      </c>
      <c r="H84">
        <v>7</v>
      </c>
      <c r="I84" t="s">
        <v>7</v>
      </c>
      <c r="J84" t="s">
        <v>16</v>
      </c>
      <c r="K84" t="s">
        <v>9</v>
      </c>
      <c r="L84" t="s">
        <v>3212</v>
      </c>
      <c r="M84" t="s">
        <v>2</v>
      </c>
      <c r="N84" s="1">
        <v>44757</v>
      </c>
      <c r="O84" t="s">
        <v>10</v>
      </c>
      <c r="P84" s="2">
        <v>-20387.080000000002</v>
      </c>
      <c r="Q84" t="s">
        <v>2</v>
      </c>
      <c r="R84" t="s">
        <v>11</v>
      </c>
      <c r="S84" t="s">
        <v>2</v>
      </c>
      <c r="T84" t="s">
        <v>93</v>
      </c>
      <c r="U84" t="s">
        <v>13</v>
      </c>
      <c r="V84" t="s">
        <v>14</v>
      </c>
    </row>
    <row r="85" spans="1:22" x14ac:dyDescent="0.25">
      <c r="A85" t="s">
        <v>0</v>
      </c>
      <c r="B85" t="s">
        <v>1</v>
      </c>
      <c r="C85" t="s">
        <v>2</v>
      </c>
      <c r="D85" t="s">
        <v>3</v>
      </c>
      <c r="E85" t="s">
        <v>15</v>
      </c>
      <c r="F85" t="s">
        <v>5</v>
      </c>
      <c r="G85" t="s">
        <v>6</v>
      </c>
      <c r="H85">
        <v>7</v>
      </c>
      <c r="I85" t="s">
        <v>7</v>
      </c>
      <c r="J85" t="s">
        <v>16</v>
      </c>
      <c r="K85" t="s">
        <v>9</v>
      </c>
      <c r="L85" t="s">
        <v>3212</v>
      </c>
      <c r="M85" t="s">
        <v>2</v>
      </c>
      <c r="N85" s="1">
        <v>44757</v>
      </c>
      <c r="O85" t="s">
        <v>10</v>
      </c>
      <c r="P85" s="2">
        <v>-8264.4699999999993</v>
      </c>
      <c r="Q85" t="s">
        <v>2</v>
      </c>
      <c r="R85" t="s">
        <v>11</v>
      </c>
      <c r="S85" t="s">
        <v>2</v>
      </c>
      <c r="T85" t="s">
        <v>94</v>
      </c>
      <c r="U85" t="s">
        <v>13</v>
      </c>
      <c r="V85" t="s">
        <v>14</v>
      </c>
    </row>
    <row r="86" spans="1:22" x14ac:dyDescent="0.25">
      <c r="A86" t="s">
        <v>0</v>
      </c>
      <c r="B86" t="s">
        <v>1</v>
      </c>
      <c r="C86" t="s">
        <v>2</v>
      </c>
      <c r="D86" t="s">
        <v>95</v>
      </c>
      <c r="E86" t="s">
        <v>96</v>
      </c>
      <c r="F86" t="s">
        <v>5</v>
      </c>
      <c r="G86" t="s">
        <v>6</v>
      </c>
      <c r="H86">
        <v>7</v>
      </c>
      <c r="I86" t="s">
        <v>7</v>
      </c>
      <c r="J86" t="s">
        <v>97</v>
      </c>
      <c r="K86" t="s">
        <v>98</v>
      </c>
      <c r="L86" t="s">
        <v>3212</v>
      </c>
      <c r="M86" t="s">
        <v>3215</v>
      </c>
      <c r="N86" s="1">
        <v>44773</v>
      </c>
      <c r="O86" t="s">
        <v>99</v>
      </c>
      <c r="P86" s="2">
        <v>6297.69</v>
      </c>
      <c r="Q86" t="s">
        <v>2</v>
      </c>
      <c r="R86" t="s">
        <v>11</v>
      </c>
      <c r="S86" t="s">
        <v>2</v>
      </c>
      <c r="T86" t="s">
        <v>18</v>
      </c>
      <c r="U86" t="s">
        <v>100</v>
      </c>
      <c r="V86" t="s">
        <v>101</v>
      </c>
    </row>
    <row r="87" spans="1:22" x14ac:dyDescent="0.25">
      <c r="A87" t="s">
        <v>0</v>
      </c>
      <c r="B87" t="s">
        <v>1</v>
      </c>
      <c r="C87" t="s">
        <v>2</v>
      </c>
      <c r="D87" t="s">
        <v>95</v>
      </c>
      <c r="E87" t="s">
        <v>96</v>
      </c>
      <c r="F87" t="s">
        <v>5</v>
      </c>
      <c r="G87" t="s">
        <v>6</v>
      </c>
      <c r="H87">
        <v>7</v>
      </c>
      <c r="I87" t="s">
        <v>7</v>
      </c>
      <c r="J87" t="s">
        <v>97</v>
      </c>
      <c r="K87" t="s">
        <v>98</v>
      </c>
      <c r="L87" t="s">
        <v>3212</v>
      </c>
      <c r="M87" t="s">
        <v>3215</v>
      </c>
      <c r="N87" s="1">
        <v>44773</v>
      </c>
      <c r="O87" t="s">
        <v>99</v>
      </c>
      <c r="P87" s="2">
        <v>1.78</v>
      </c>
      <c r="Q87" t="s">
        <v>2</v>
      </c>
      <c r="R87" t="s">
        <v>11</v>
      </c>
      <c r="S87" t="s">
        <v>2</v>
      </c>
      <c r="T87" t="s">
        <v>19</v>
      </c>
      <c r="U87" t="s">
        <v>100</v>
      </c>
      <c r="V87" t="s">
        <v>101</v>
      </c>
    </row>
    <row r="88" spans="1:22" x14ac:dyDescent="0.25">
      <c r="A88" t="s">
        <v>0</v>
      </c>
      <c r="B88" t="s">
        <v>1</v>
      </c>
      <c r="C88" t="s">
        <v>2</v>
      </c>
      <c r="D88" t="s">
        <v>95</v>
      </c>
      <c r="E88" t="s">
        <v>96</v>
      </c>
      <c r="F88" t="s">
        <v>5</v>
      </c>
      <c r="G88" t="s">
        <v>6</v>
      </c>
      <c r="H88">
        <v>7</v>
      </c>
      <c r="I88" t="s">
        <v>7</v>
      </c>
      <c r="J88" t="s">
        <v>97</v>
      </c>
      <c r="K88" t="s">
        <v>98</v>
      </c>
      <c r="L88" t="s">
        <v>3212</v>
      </c>
      <c r="M88" t="s">
        <v>3215</v>
      </c>
      <c r="N88" s="1">
        <v>44773</v>
      </c>
      <c r="O88" t="s">
        <v>99</v>
      </c>
      <c r="P88" s="2">
        <v>2317.17</v>
      </c>
      <c r="Q88" t="s">
        <v>2</v>
      </c>
      <c r="R88" t="s">
        <v>11</v>
      </c>
      <c r="S88" t="s">
        <v>2</v>
      </c>
      <c r="T88" t="s">
        <v>21</v>
      </c>
      <c r="U88" t="s">
        <v>100</v>
      </c>
      <c r="V88" t="s">
        <v>101</v>
      </c>
    </row>
    <row r="89" spans="1:22" x14ac:dyDescent="0.25">
      <c r="A89" t="s">
        <v>0</v>
      </c>
      <c r="B89" t="s">
        <v>1</v>
      </c>
      <c r="C89" t="s">
        <v>2</v>
      </c>
      <c r="D89" t="s">
        <v>95</v>
      </c>
      <c r="E89" t="s">
        <v>96</v>
      </c>
      <c r="F89" t="s">
        <v>5</v>
      </c>
      <c r="G89" t="s">
        <v>6</v>
      </c>
      <c r="H89">
        <v>7</v>
      </c>
      <c r="I89" t="s">
        <v>7</v>
      </c>
      <c r="J89" t="s">
        <v>97</v>
      </c>
      <c r="K89" t="s">
        <v>98</v>
      </c>
      <c r="L89" t="s">
        <v>3212</v>
      </c>
      <c r="M89" t="s">
        <v>3215</v>
      </c>
      <c r="N89" s="1">
        <v>44773</v>
      </c>
      <c r="O89" t="s">
        <v>99</v>
      </c>
      <c r="P89" s="2">
        <v>547.92999999999995</v>
      </c>
      <c r="Q89" t="s">
        <v>2</v>
      </c>
      <c r="R89" t="s">
        <v>11</v>
      </c>
      <c r="S89" t="s">
        <v>2</v>
      </c>
      <c r="T89" t="s">
        <v>26</v>
      </c>
      <c r="U89" t="s">
        <v>100</v>
      </c>
      <c r="V89" t="s">
        <v>101</v>
      </c>
    </row>
    <row r="90" spans="1:22" x14ac:dyDescent="0.25">
      <c r="A90" t="s">
        <v>0</v>
      </c>
      <c r="B90" t="s">
        <v>1</v>
      </c>
      <c r="C90" t="s">
        <v>2</v>
      </c>
      <c r="D90" t="s">
        <v>95</v>
      </c>
      <c r="E90" t="s">
        <v>96</v>
      </c>
      <c r="F90" t="s">
        <v>5</v>
      </c>
      <c r="G90" t="s">
        <v>6</v>
      </c>
      <c r="H90">
        <v>7</v>
      </c>
      <c r="I90" t="s">
        <v>7</v>
      </c>
      <c r="J90" t="s">
        <v>97</v>
      </c>
      <c r="K90" t="s">
        <v>98</v>
      </c>
      <c r="L90" t="s">
        <v>3212</v>
      </c>
      <c r="M90" t="s">
        <v>3215</v>
      </c>
      <c r="N90" s="1">
        <v>44773</v>
      </c>
      <c r="O90" t="s">
        <v>99</v>
      </c>
      <c r="P90" s="2">
        <v>56.33</v>
      </c>
      <c r="Q90" t="s">
        <v>2</v>
      </c>
      <c r="R90" t="s">
        <v>11</v>
      </c>
      <c r="S90" t="s">
        <v>2</v>
      </c>
      <c r="T90" t="s">
        <v>24</v>
      </c>
      <c r="U90" t="s">
        <v>100</v>
      </c>
      <c r="V90" t="s">
        <v>101</v>
      </c>
    </row>
    <row r="91" spans="1:22" x14ac:dyDescent="0.25">
      <c r="A91" t="s">
        <v>0</v>
      </c>
      <c r="B91" t="s">
        <v>1</v>
      </c>
      <c r="C91" t="s">
        <v>2</v>
      </c>
      <c r="D91" t="s">
        <v>95</v>
      </c>
      <c r="E91" t="s">
        <v>96</v>
      </c>
      <c r="F91" t="s">
        <v>5</v>
      </c>
      <c r="G91" t="s">
        <v>6</v>
      </c>
      <c r="H91">
        <v>7</v>
      </c>
      <c r="I91" t="s">
        <v>7</v>
      </c>
      <c r="J91" t="s">
        <v>97</v>
      </c>
      <c r="K91" t="s">
        <v>98</v>
      </c>
      <c r="L91" t="s">
        <v>3212</v>
      </c>
      <c r="M91" t="s">
        <v>3215</v>
      </c>
      <c r="N91" s="1">
        <v>44773</v>
      </c>
      <c r="O91" t="s">
        <v>99</v>
      </c>
      <c r="P91" s="2">
        <v>164.53</v>
      </c>
      <c r="Q91" t="s">
        <v>2</v>
      </c>
      <c r="R91" t="s">
        <v>11</v>
      </c>
      <c r="S91" t="s">
        <v>2</v>
      </c>
      <c r="T91" t="s">
        <v>20</v>
      </c>
      <c r="U91" t="s">
        <v>100</v>
      </c>
      <c r="V91" t="s">
        <v>101</v>
      </c>
    </row>
    <row r="92" spans="1:22" x14ac:dyDescent="0.25">
      <c r="A92" t="s">
        <v>0</v>
      </c>
      <c r="B92" t="s">
        <v>1</v>
      </c>
      <c r="C92" t="s">
        <v>2</v>
      </c>
      <c r="D92" t="s">
        <v>95</v>
      </c>
      <c r="E92" t="s">
        <v>96</v>
      </c>
      <c r="F92" t="s">
        <v>5</v>
      </c>
      <c r="G92" t="s">
        <v>6</v>
      </c>
      <c r="H92">
        <v>7</v>
      </c>
      <c r="I92" t="s">
        <v>7</v>
      </c>
      <c r="J92" t="s">
        <v>97</v>
      </c>
      <c r="K92" t="s">
        <v>98</v>
      </c>
      <c r="L92" t="s">
        <v>3212</v>
      </c>
      <c r="M92" t="s">
        <v>3215</v>
      </c>
      <c r="N92" s="1">
        <v>44773</v>
      </c>
      <c r="O92" t="s">
        <v>99</v>
      </c>
      <c r="P92" s="2">
        <v>40.729999999999997</v>
      </c>
      <c r="Q92" t="s">
        <v>2</v>
      </c>
      <c r="R92" t="s">
        <v>11</v>
      </c>
      <c r="S92" t="s">
        <v>2</v>
      </c>
      <c r="T92" t="s">
        <v>25</v>
      </c>
      <c r="U92" t="s">
        <v>100</v>
      </c>
      <c r="V92" t="s">
        <v>101</v>
      </c>
    </row>
    <row r="93" spans="1:22" x14ac:dyDescent="0.25">
      <c r="A93" t="s">
        <v>0</v>
      </c>
      <c r="B93" t="s">
        <v>1</v>
      </c>
      <c r="C93" t="s">
        <v>2</v>
      </c>
      <c r="D93" t="s">
        <v>95</v>
      </c>
      <c r="E93" t="s">
        <v>96</v>
      </c>
      <c r="F93" t="s">
        <v>5</v>
      </c>
      <c r="G93" t="s">
        <v>6</v>
      </c>
      <c r="H93">
        <v>7</v>
      </c>
      <c r="I93" t="s">
        <v>7</v>
      </c>
      <c r="J93" t="s">
        <v>97</v>
      </c>
      <c r="K93" t="s">
        <v>98</v>
      </c>
      <c r="L93" t="s">
        <v>3212</v>
      </c>
      <c r="M93" t="s">
        <v>3215</v>
      </c>
      <c r="N93" s="1">
        <v>44773</v>
      </c>
      <c r="O93" t="s">
        <v>99</v>
      </c>
      <c r="P93" s="2">
        <v>6.17</v>
      </c>
      <c r="Q93" t="s">
        <v>2</v>
      </c>
      <c r="R93" t="s">
        <v>11</v>
      </c>
      <c r="S93" t="s">
        <v>2</v>
      </c>
      <c r="T93" t="s">
        <v>17</v>
      </c>
      <c r="U93" t="s">
        <v>100</v>
      </c>
      <c r="V93" t="s">
        <v>101</v>
      </c>
    </row>
    <row r="94" spans="1:22" x14ac:dyDescent="0.25">
      <c r="A94" t="s">
        <v>0</v>
      </c>
      <c r="B94" t="s">
        <v>1</v>
      </c>
      <c r="C94" t="s">
        <v>2</v>
      </c>
      <c r="D94" t="s">
        <v>95</v>
      </c>
      <c r="E94" t="s">
        <v>96</v>
      </c>
      <c r="F94" t="s">
        <v>5</v>
      </c>
      <c r="G94" t="s">
        <v>6</v>
      </c>
      <c r="H94">
        <v>7</v>
      </c>
      <c r="I94" t="s">
        <v>7</v>
      </c>
      <c r="J94" t="s">
        <v>97</v>
      </c>
      <c r="K94" t="s">
        <v>98</v>
      </c>
      <c r="L94" t="s">
        <v>3212</v>
      </c>
      <c r="M94" t="s">
        <v>3215</v>
      </c>
      <c r="N94" s="1">
        <v>44773</v>
      </c>
      <c r="O94" t="s">
        <v>99</v>
      </c>
      <c r="P94" s="2">
        <v>86.18</v>
      </c>
      <c r="Q94" t="s">
        <v>2</v>
      </c>
      <c r="R94" t="s">
        <v>11</v>
      </c>
      <c r="S94" t="s">
        <v>2</v>
      </c>
      <c r="T94" t="s">
        <v>27</v>
      </c>
      <c r="U94" t="s">
        <v>100</v>
      </c>
      <c r="V94" t="s">
        <v>101</v>
      </c>
    </row>
    <row r="95" spans="1:22" x14ac:dyDescent="0.25">
      <c r="A95" t="s">
        <v>0</v>
      </c>
      <c r="B95" t="s">
        <v>1</v>
      </c>
      <c r="C95" t="s">
        <v>2</v>
      </c>
      <c r="D95" t="s">
        <v>95</v>
      </c>
      <c r="E95" t="s">
        <v>96</v>
      </c>
      <c r="F95" t="s">
        <v>5</v>
      </c>
      <c r="G95" t="s">
        <v>6</v>
      </c>
      <c r="H95">
        <v>7</v>
      </c>
      <c r="I95" t="s">
        <v>7</v>
      </c>
      <c r="J95" t="s">
        <v>97</v>
      </c>
      <c r="K95" t="s">
        <v>98</v>
      </c>
      <c r="L95" t="s">
        <v>3212</v>
      </c>
      <c r="M95" t="s">
        <v>3215</v>
      </c>
      <c r="N95" s="1">
        <v>44773</v>
      </c>
      <c r="O95" t="s">
        <v>99</v>
      </c>
      <c r="P95" s="2">
        <v>1067.8499999999999</v>
      </c>
      <c r="Q95" t="s">
        <v>2</v>
      </c>
      <c r="R95" t="s">
        <v>11</v>
      </c>
      <c r="S95" t="s">
        <v>2</v>
      </c>
      <c r="T95" t="s">
        <v>28</v>
      </c>
      <c r="U95" t="s">
        <v>100</v>
      </c>
      <c r="V95" t="s">
        <v>101</v>
      </c>
    </row>
    <row r="96" spans="1:22" x14ac:dyDescent="0.25">
      <c r="A96" t="s">
        <v>0</v>
      </c>
      <c r="B96" t="s">
        <v>1</v>
      </c>
      <c r="C96" t="s">
        <v>2</v>
      </c>
      <c r="D96" t="s">
        <v>95</v>
      </c>
      <c r="E96" t="s">
        <v>96</v>
      </c>
      <c r="F96" t="s">
        <v>5</v>
      </c>
      <c r="G96" t="s">
        <v>6</v>
      </c>
      <c r="H96">
        <v>7</v>
      </c>
      <c r="I96" t="s">
        <v>7</v>
      </c>
      <c r="J96" t="s">
        <v>97</v>
      </c>
      <c r="K96" t="s">
        <v>98</v>
      </c>
      <c r="L96" t="s">
        <v>3212</v>
      </c>
      <c r="M96" t="s">
        <v>3215</v>
      </c>
      <c r="N96" s="1">
        <v>44773</v>
      </c>
      <c r="O96" t="s">
        <v>99</v>
      </c>
      <c r="P96" s="2">
        <v>5.38</v>
      </c>
      <c r="Q96" t="s">
        <v>2</v>
      </c>
      <c r="R96" t="s">
        <v>11</v>
      </c>
      <c r="S96" t="s">
        <v>2</v>
      </c>
      <c r="T96" t="s">
        <v>29</v>
      </c>
      <c r="U96" t="s">
        <v>100</v>
      </c>
      <c r="V96" t="s">
        <v>101</v>
      </c>
    </row>
    <row r="97" spans="1:22" x14ac:dyDescent="0.25">
      <c r="A97" t="s">
        <v>0</v>
      </c>
      <c r="B97" t="s">
        <v>1</v>
      </c>
      <c r="C97" t="s">
        <v>2</v>
      </c>
      <c r="D97" t="s">
        <v>95</v>
      </c>
      <c r="E97" t="s">
        <v>96</v>
      </c>
      <c r="F97" t="s">
        <v>5</v>
      </c>
      <c r="G97" t="s">
        <v>6</v>
      </c>
      <c r="H97">
        <v>7</v>
      </c>
      <c r="I97" t="s">
        <v>7</v>
      </c>
      <c r="J97" t="s">
        <v>97</v>
      </c>
      <c r="K97" t="s">
        <v>98</v>
      </c>
      <c r="L97" t="s">
        <v>3212</v>
      </c>
      <c r="M97" t="s">
        <v>3215</v>
      </c>
      <c r="N97" s="1">
        <v>44773</v>
      </c>
      <c r="O97" t="s">
        <v>99</v>
      </c>
      <c r="P97" s="2">
        <v>181.73</v>
      </c>
      <c r="Q97" t="s">
        <v>2</v>
      </c>
      <c r="R97" t="s">
        <v>11</v>
      </c>
      <c r="S97" t="s">
        <v>2</v>
      </c>
      <c r="T97" t="s">
        <v>30</v>
      </c>
      <c r="U97" t="s">
        <v>100</v>
      </c>
      <c r="V97" t="s">
        <v>101</v>
      </c>
    </row>
    <row r="98" spans="1:22" x14ac:dyDescent="0.25">
      <c r="A98" t="s">
        <v>0</v>
      </c>
      <c r="B98" t="s">
        <v>1</v>
      </c>
      <c r="C98" t="s">
        <v>2</v>
      </c>
      <c r="D98" t="s">
        <v>95</v>
      </c>
      <c r="E98" t="s">
        <v>96</v>
      </c>
      <c r="F98" t="s">
        <v>5</v>
      </c>
      <c r="G98" t="s">
        <v>6</v>
      </c>
      <c r="H98">
        <v>7</v>
      </c>
      <c r="I98" t="s">
        <v>7</v>
      </c>
      <c r="J98" t="s">
        <v>97</v>
      </c>
      <c r="K98" t="s">
        <v>98</v>
      </c>
      <c r="L98" t="s">
        <v>3212</v>
      </c>
      <c r="M98" t="s">
        <v>3215</v>
      </c>
      <c r="N98" s="1">
        <v>44773</v>
      </c>
      <c r="O98" t="s">
        <v>99</v>
      </c>
      <c r="P98" s="2">
        <v>4600.7</v>
      </c>
      <c r="Q98" t="s">
        <v>2</v>
      </c>
      <c r="R98" t="s">
        <v>11</v>
      </c>
      <c r="S98" t="s">
        <v>2</v>
      </c>
      <c r="T98" t="s">
        <v>31</v>
      </c>
      <c r="U98" t="s">
        <v>100</v>
      </c>
      <c r="V98" t="s">
        <v>101</v>
      </c>
    </row>
    <row r="99" spans="1:22" x14ac:dyDescent="0.25">
      <c r="A99" t="s">
        <v>0</v>
      </c>
      <c r="B99" t="s">
        <v>1</v>
      </c>
      <c r="C99" t="s">
        <v>2</v>
      </c>
      <c r="D99" t="s">
        <v>95</v>
      </c>
      <c r="E99" t="s">
        <v>96</v>
      </c>
      <c r="F99" t="s">
        <v>5</v>
      </c>
      <c r="G99" t="s">
        <v>6</v>
      </c>
      <c r="H99">
        <v>7</v>
      </c>
      <c r="I99" t="s">
        <v>7</v>
      </c>
      <c r="J99" t="s">
        <v>97</v>
      </c>
      <c r="K99" t="s">
        <v>98</v>
      </c>
      <c r="L99" t="s">
        <v>3212</v>
      </c>
      <c r="M99" t="s">
        <v>3215</v>
      </c>
      <c r="N99" s="1">
        <v>44773</v>
      </c>
      <c r="O99" t="s">
        <v>99</v>
      </c>
      <c r="P99" s="2">
        <v>4.29</v>
      </c>
      <c r="Q99" t="s">
        <v>2</v>
      </c>
      <c r="R99" t="s">
        <v>11</v>
      </c>
      <c r="S99" t="s">
        <v>2</v>
      </c>
      <c r="T99" t="s">
        <v>32</v>
      </c>
      <c r="U99" t="s">
        <v>100</v>
      </c>
      <c r="V99" t="s">
        <v>101</v>
      </c>
    </row>
    <row r="100" spans="1:22" x14ac:dyDescent="0.25">
      <c r="A100" t="s">
        <v>0</v>
      </c>
      <c r="B100" t="s">
        <v>1</v>
      </c>
      <c r="C100" t="s">
        <v>2</v>
      </c>
      <c r="D100" t="s">
        <v>95</v>
      </c>
      <c r="E100" t="s">
        <v>96</v>
      </c>
      <c r="F100" t="s">
        <v>5</v>
      </c>
      <c r="G100" t="s">
        <v>6</v>
      </c>
      <c r="H100">
        <v>7</v>
      </c>
      <c r="I100" t="s">
        <v>7</v>
      </c>
      <c r="J100" t="s">
        <v>97</v>
      </c>
      <c r="K100" t="s">
        <v>98</v>
      </c>
      <c r="L100" t="s">
        <v>3212</v>
      </c>
      <c r="M100" t="s">
        <v>3215</v>
      </c>
      <c r="N100" s="1">
        <v>44773</v>
      </c>
      <c r="O100" t="s">
        <v>99</v>
      </c>
      <c r="P100" s="2">
        <v>1005.99</v>
      </c>
      <c r="Q100" t="s">
        <v>2</v>
      </c>
      <c r="R100" t="s">
        <v>11</v>
      </c>
      <c r="S100" t="s">
        <v>2</v>
      </c>
      <c r="T100" t="s">
        <v>35</v>
      </c>
      <c r="U100" t="s">
        <v>100</v>
      </c>
      <c r="V100" t="s">
        <v>101</v>
      </c>
    </row>
    <row r="101" spans="1:22" x14ac:dyDescent="0.25">
      <c r="A101" t="s">
        <v>0</v>
      </c>
      <c r="B101" t="s">
        <v>1</v>
      </c>
      <c r="C101" t="s">
        <v>2</v>
      </c>
      <c r="D101" t="s">
        <v>95</v>
      </c>
      <c r="E101" t="s">
        <v>96</v>
      </c>
      <c r="F101" t="s">
        <v>5</v>
      </c>
      <c r="G101" t="s">
        <v>6</v>
      </c>
      <c r="H101">
        <v>7</v>
      </c>
      <c r="I101" t="s">
        <v>7</v>
      </c>
      <c r="J101" t="s">
        <v>97</v>
      </c>
      <c r="K101" t="s">
        <v>98</v>
      </c>
      <c r="L101" t="s">
        <v>3212</v>
      </c>
      <c r="M101" t="s">
        <v>3215</v>
      </c>
      <c r="N101" s="1">
        <v>44773</v>
      </c>
      <c r="O101" t="s">
        <v>99</v>
      </c>
      <c r="P101" s="2">
        <v>526.25</v>
      </c>
      <c r="Q101" t="s">
        <v>2</v>
      </c>
      <c r="R101" t="s">
        <v>11</v>
      </c>
      <c r="S101" t="s">
        <v>2</v>
      </c>
      <c r="T101" t="s">
        <v>34</v>
      </c>
      <c r="U101" t="s">
        <v>100</v>
      </c>
      <c r="V101" t="s">
        <v>101</v>
      </c>
    </row>
    <row r="102" spans="1:22" x14ac:dyDescent="0.25">
      <c r="A102" t="s">
        <v>0</v>
      </c>
      <c r="B102" t="s">
        <v>1</v>
      </c>
      <c r="C102" t="s">
        <v>2</v>
      </c>
      <c r="D102" t="s">
        <v>95</v>
      </c>
      <c r="E102" t="s">
        <v>96</v>
      </c>
      <c r="F102" t="s">
        <v>5</v>
      </c>
      <c r="G102" t="s">
        <v>6</v>
      </c>
      <c r="H102">
        <v>7</v>
      </c>
      <c r="I102" t="s">
        <v>7</v>
      </c>
      <c r="J102" t="s">
        <v>97</v>
      </c>
      <c r="K102" t="s">
        <v>98</v>
      </c>
      <c r="L102" t="s">
        <v>3212</v>
      </c>
      <c r="M102" t="s">
        <v>3215</v>
      </c>
      <c r="N102" s="1">
        <v>44773</v>
      </c>
      <c r="O102" t="s">
        <v>99</v>
      </c>
      <c r="P102" s="2">
        <v>2753.03</v>
      </c>
      <c r="Q102" t="s">
        <v>2</v>
      </c>
      <c r="R102" t="s">
        <v>11</v>
      </c>
      <c r="S102" t="s">
        <v>2</v>
      </c>
      <c r="T102" t="s">
        <v>36</v>
      </c>
      <c r="U102" t="s">
        <v>100</v>
      </c>
      <c r="V102" t="s">
        <v>101</v>
      </c>
    </row>
    <row r="103" spans="1:22" x14ac:dyDescent="0.25">
      <c r="A103" t="s">
        <v>0</v>
      </c>
      <c r="B103" t="s">
        <v>1</v>
      </c>
      <c r="C103" t="s">
        <v>2</v>
      </c>
      <c r="D103" t="s">
        <v>95</v>
      </c>
      <c r="E103" t="s">
        <v>96</v>
      </c>
      <c r="F103" t="s">
        <v>5</v>
      </c>
      <c r="G103" t="s">
        <v>6</v>
      </c>
      <c r="H103">
        <v>7</v>
      </c>
      <c r="I103" t="s">
        <v>7</v>
      </c>
      <c r="J103" t="s">
        <v>97</v>
      </c>
      <c r="K103" t="s">
        <v>98</v>
      </c>
      <c r="L103" t="s">
        <v>3212</v>
      </c>
      <c r="M103" t="s">
        <v>3215</v>
      </c>
      <c r="N103" s="1">
        <v>44773</v>
      </c>
      <c r="O103" t="s">
        <v>99</v>
      </c>
      <c r="P103" s="2">
        <v>4477.8100000000004</v>
      </c>
      <c r="Q103" t="s">
        <v>2</v>
      </c>
      <c r="R103" t="s">
        <v>11</v>
      </c>
      <c r="S103" t="s">
        <v>2</v>
      </c>
      <c r="T103" t="s">
        <v>38</v>
      </c>
      <c r="U103" t="s">
        <v>100</v>
      </c>
      <c r="V103" t="s">
        <v>101</v>
      </c>
    </row>
    <row r="104" spans="1:22" x14ac:dyDescent="0.25">
      <c r="A104" t="s">
        <v>0</v>
      </c>
      <c r="B104" t="s">
        <v>1</v>
      </c>
      <c r="C104" t="s">
        <v>2</v>
      </c>
      <c r="D104" t="s">
        <v>95</v>
      </c>
      <c r="E104" t="s">
        <v>96</v>
      </c>
      <c r="F104" t="s">
        <v>5</v>
      </c>
      <c r="G104" t="s">
        <v>6</v>
      </c>
      <c r="H104">
        <v>7</v>
      </c>
      <c r="I104" t="s">
        <v>7</v>
      </c>
      <c r="J104" t="s">
        <v>97</v>
      </c>
      <c r="K104" t="s">
        <v>98</v>
      </c>
      <c r="L104" t="s">
        <v>3212</v>
      </c>
      <c r="M104" t="s">
        <v>3215</v>
      </c>
      <c r="N104" s="1">
        <v>44773</v>
      </c>
      <c r="O104" t="s">
        <v>99</v>
      </c>
      <c r="P104" s="2">
        <v>807.52</v>
      </c>
      <c r="Q104" t="s">
        <v>2</v>
      </c>
      <c r="R104" t="s">
        <v>11</v>
      </c>
      <c r="S104" t="s">
        <v>2</v>
      </c>
      <c r="T104" t="s">
        <v>37</v>
      </c>
      <c r="U104" t="s">
        <v>100</v>
      </c>
      <c r="V104" t="s">
        <v>101</v>
      </c>
    </row>
    <row r="105" spans="1:22" x14ac:dyDescent="0.25">
      <c r="A105" t="s">
        <v>0</v>
      </c>
      <c r="B105" t="s">
        <v>1</v>
      </c>
      <c r="C105" t="s">
        <v>2</v>
      </c>
      <c r="D105" t="s">
        <v>95</v>
      </c>
      <c r="E105" t="s">
        <v>96</v>
      </c>
      <c r="F105" t="s">
        <v>5</v>
      </c>
      <c r="G105" t="s">
        <v>6</v>
      </c>
      <c r="H105">
        <v>7</v>
      </c>
      <c r="I105" t="s">
        <v>7</v>
      </c>
      <c r="J105" t="s">
        <v>97</v>
      </c>
      <c r="K105" t="s">
        <v>98</v>
      </c>
      <c r="L105" t="s">
        <v>3212</v>
      </c>
      <c r="M105" t="s">
        <v>3215</v>
      </c>
      <c r="N105" s="1">
        <v>44773</v>
      </c>
      <c r="O105" t="s">
        <v>99</v>
      </c>
      <c r="P105" s="2">
        <v>59.61</v>
      </c>
      <c r="Q105" t="s">
        <v>2</v>
      </c>
      <c r="R105" t="s">
        <v>11</v>
      </c>
      <c r="S105" t="s">
        <v>2</v>
      </c>
      <c r="T105" t="s">
        <v>45</v>
      </c>
      <c r="U105" t="s">
        <v>100</v>
      </c>
      <c r="V105" t="s">
        <v>101</v>
      </c>
    </row>
    <row r="106" spans="1:22" x14ac:dyDescent="0.25">
      <c r="A106" t="s">
        <v>0</v>
      </c>
      <c r="B106" t="s">
        <v>1</v>
      </c>
      <c r="C106" t="s">
        <v>2</v>
      </c>
      <c r="D106" t="s">
        <v>95</v>
      </c>
      <c r="E106" t="s">
        <v>96</v>
      </c>
      <c r="F106" t="s">
        <v>5</v>
      </c>
      <c r="G106" t="s">
        <v>6</v>
      </c>
      <c r="H106">
        <v>7</v>
      </c>
      <c r="I106" t="s">
        <v>7</v>
      </c>
      <c r="J106" t="s">
        <v>97</v>
      </c>
      <c r="K106" t="s">
        <v>98</v>
      </c>
      <c r="L106" t="s">
        <v>3212</v>
      </c>
      <c r="M106" t="s">
        <v>3215</v>
      </c>
      <c r="N106" s="1">
        <v>44773</v>
      </c>
      <c r="O106" t="s">
        <v>99</v>
      </c>
      <c r="P106" s="2">
        <v>61.67</v>
      </c>
      <c r="Q106" t="s">
        <v>2</v>
      </c>
      <c r="R106" t="s">
        <v>11</v>
      </c>
      <c r="S106" t="s">
        <v>2</v>
      </c>
      <c r="T106" t="s">
        <v>40</v>
      </c>
      <c r="U106" t="s">
        <v>100</v>
      </c>
      <c r="V106" t="s">
        <v>101</v>
      </c>
    </row>
    <row r="107" spans="1:22" x14ac:dyDescent="0.25">
      <c r="A107" t="s">
        <v>0</v>
      </c>
      <c r="B107" t="s">
        <v>1</v>
      </c>
      <c r="C107" t="s">
        <v>2</v>
      </c>
      <c r="D107" t="s">
        <v>95</v>
      </c>
      <c r="E107" t="s">
        <v>96</v>
      </c>
      <c r="F107" t="s">
        <v>5</v>
      </c>
      <c r="G107" t="s">
        <v>6</v>
      </c>
      <c r="H107">
        <v>7</v>
      </c>
      <c r="I107" t="s">
        <v>7</v>
      </c>
      <c r="J107" t="s">
        <v>97</v>
      </c>
      <c r="K107" t="s">
        <v>98</v>
      </c>
      <c r="L107" t="s">
        <v>3212</v>
      </c>
      <c r="M107" t="s">
        <v>3215</v>
      </c>
      <c r="N107" s="1">
        <v>44773</v>
      </c>
      <c r="O107" t="s">
        <v>99</v>
      </c>
      <c r="P107" s="2">
        <v>160988.28</v>
      </c>
      <c r="Q107" t="s">
        <v>2</v>
      </c>
      <c r="R107" t="s">
        <v>11</v>
      </c>
      <c r="S107" t="s">
        <v>2</v>
      </c>
      <c r="T107" t="s">
        <v>43</v>
      </c>
      <c r="U107" t="s">
        <v>100</v>
      </c>
      <c r="V107" t="s">
        <v>101</v>
      </c>
    </row>
    <row r="108" spans="1:22" x14ac:dyDescent="0.25">
      <c r="A108" t="s">
        <v>0</v>
      </c>
      <c r="B108" t="s">
        <v>1</v>
      </c>
      <c r="C108" t="s">
        <v>2</v>
      </c>
      <c r="D108" t="s">
        <v>95</v>
      </c>
      <c r="E108" t="s">
        <v>96</v>
      </c>
      <c r="F108" t="s">
        <v>5</v>
      </c>
      <c r="G108" t="s">
        <v>6</v>
      </c>
      <c r="H108">
        <v>7</v>
      </c>
      <c r="I108" t="s">
        <v>7</v>
      </c>
      <c r="J108" t="s">
        <v>97</v>
      </c>
      <c r="K108" t="s">
        <v>98</v>
      </c>
      <c r="L108" t="s">
        <v>3212</v>
      </c>
      <c r="M108" t="s">
        <v>3215</v>
      </c>
      <c r="N108" s="1">
        <v>44773</v>
      </c>
      <c r="O108" t="s">
        <v>99</v>
      </c>
      <c r="P108" s="2">
        <v>4.58</v>
      </c>
      <c r="Q108" t="s">
        <v>2</v>
      </c>
      <c r="R108" t="s">
        <v>11</v>
      </c>
      <c r="S108" t="s">
        <v>2</v>
      </c>
      <c r="T108" t="s">
        <v>41</v>
      </c>
      <c r="U108" t="s">
        <v>100</v>
      </c>
      <c r="V108" t="s">
        <v>101</v>
      </c>
    </row>
    <row r="109" spans="1:22" x14ac:dyDescent="0.25">
      <c r="A109" t="s">
        <v>0</v>
      </c>
      <c r="B109" t="s">
        <v>1</v>
      </c>
      <c r="C109" t="s">
        <v>2</v>
      </c>
      <c r="D109" t="s">
        <v>95</v>
      </c>
      <c r="E109" t="s">
        <v>96</v>
      </c>
      <c r="F109" t="s">
        <v>5</v>
      </c>
      <c r="G109" t="s">
        <v>6</v>
      </c>
      <c r="H109">
        <v>7</v>
      </c>
      <c r="I109" t="s">
        <v>7</v>
      </c>
      <c r="J109" t="s">
        <v>97</v>
      </c>
      <c r="K109" t="s">
        <v>98</v>
      </c>
      <c r="L109" t="s">
        <v>3212</v>
      </c>
      <c r="M109" t="s">
        <v>3215</v>
      </c>
      <c r="N109" s="1">
        <v>44773</v>
      </c>
      <c r="O109" t="s">
        <v>99</v>
      </c>
      <c r="P109" s="2">
        <v>538.94000000000005</v>
      </c>
      <c r="Q109" t="s">
        <v>2</v>
      </c>
      <c r="R109" t="s">
        <v>11</v>
      </c>
      <c r="S109" t="s">
        <v>2</v>
      </c>
      <c r="T109" t="s">
        <v>42</v>
      </c>
      <c r="U109" t="s">
        <v>100</v>
      </c>
      <c r="V109" t="s">
        <v>101</v>
      </c>
    </row>
    <row r="110" spans="1:22" x14ac:dyDescent="0.25">
      <c r="A110" t="s">
        <v>0</v>
      </c>
      <c r="B110" t="s">
        <v>1</v>
      </c>
      <c r="C110" t="s">
        <v>2</v>
      </c>
      <c r="D110" t="s">
        <v>95</v>
      </c>
      <c r="E110" t="s">
        <v>96</v>
      </c>
      <c r="F110" t="s">
        <v>5</v>
      </c>
      <c r="G110" t="s">
        <v>6</v>
      </c>
      <c r="H110">
        <v>7</v>
      </c>
      <c r="I110" t="s">
        <v>7</v>
      </c>
      <c r="J110" t="s">
        <v>97</v>
      </c>
      <c r="K110" t="s">
        <v>98</v>
      </c>
      <c r="L110" t="s">
        <v>3212</v>
      </c>
      <c r="M110" t="s">
        <v>3215</v>
      </c>
      <c r="N110" s="1">
        <v>44773</v>
      </c>
      <c r="O110" t="s">
        <v>99</v>
      </c>
      <c r="P110" s="2">
        <v>2937.3</v>
      </c>
      <c r="Q110" t="s">
        <v>2</v>
      </c>
      <c r="R110" t="s">
        <v>11</v>
      </c>
      <c r="S110" t="s">
        <v>2</v>
      </c>
      <c r="T110" t="s">
        <v>44</v>
      </c>
      <c r="U110" t="s">
        <v>100</v>
      </c>
      <c r="V110" t="s">
        <v>101</v>
      </c>
    </row>
    <row r="111" spans="1:22" x14ac:dyDescent="0.25">
      <c r="A111" t="s">
        <v>0</v>
      </c>
      <c r="B111" t="s">
        <v>1</v>
      </c>
      <c r="C111" t="s">
        <v>2</v>
      </c>
      <c r="D111" t="s">
        <v>95</v>
      </c>
      <c r="E111" t="s">
        <v>96</v>
      </c>
      <c r="F111" t="s">
        <v>5</v>
      </c>
      <c r="G111" t="s">
        <v>6</v>
      </c>
      <c r="H111">
        <v>7</v>
      </c>
      <c r="I111" t="s">
        <v>7</v>
      </c>
      <c r="J111" t="s">
        <v>97</v>
      </c>
      <c r="K111" t="s">
        <v>98</v>
      </c>
      <c r="L111" t="s">
        <v>3212</v>
      </c>
      <c r="M111" t="s">
        <v>3215</v>
      </c>
      <c r="N111" s="1">
        <v>44773</v>
      </c>
      <c r="O111" t="s">
        <v>99</v>
      </c>
      <c r="P111" s="2">
        <v>108.39</v>
      </c>
      <c r="Q111" t="s">
        <v>2</v>
      </c>
      <c r="R111" t="s">
        <v>11</v>
      </c>
      <c r="S111" t="s">
        <v>2</v>
      </c>
      <c r="T111" t="s">
        <v>39</v>
      </c>
      <c r="U111" t="s">
        <v>100</v>
      </c>
      <c r="V111" t="s">
        <v>101</v>
      </c>
    </row>
    <row r="112" spans="1:22" x14ac:dyDescent="0.25">
      <c r="A112" t="s">
        <v>0</v>
      </c>
      <c r="B112" t="s">
        <v>1</v>
      </c>
      <c r="C112" t="s">
        <v>2</v>
      </c>
      <c r="D112" t="s">
        <v>95</v>
      </c>
      <c r="E112" t="s">
        <v>96</v>
      </c>
      <c r="F112" t="s">
        <v>5</v>
      </c>
      <c r="G112" t="s">
        <v>6</v>
      </c>
      <c r="H112">
        <v>7</v>
      </c>
      <c r="I112" t="s">
        <v>7</v>
      </c>
      <c r="J112" t="s">
        <v>97</v>
      </c>
      <c r="K112" t="s">
        <v>98</v>
      </c>
      <c r="L112" t="s">
        <v>3212</v>
      </c>
      <c r="M112" t="s">
        <v>3215</v>
      </c>
      <c r="N112" s="1">
        <v>44773</v>
      </c>
      <c r="O112" t="s">
        <v>99</v>
      </c>
      <c r="P112" s="2">
        <v>149.33000000000001</v>
      </c>
      <c r="Q112" t="s">
        <v>2</v>
      </c>
      <c r="R112" t="s">
        <v>11</v>
      </c>
      <c r="S112" t="s">
        <v>2</v>
      </c>
      <c r="T112" t="s">
        <v>47</v>
      </c>
      <c r="U112" t="s">
        <v>100</v>
      </c>
      <c r="V112" t="s">
        <v>101</v>
      </c>
    </row>
    <row r="113" spans="1:22" x14ac:dyDescent="0.25">
      <c r="A113" t="s">
        <v>0</v>
      </c>
      <c r="B113" t="s">
        <v>1</v>
      </c>
      <c r="C113" t="s">
        <v>2</v>
      </c>
      <c r="D113" t="s">
        <v>95</v>
      </c>
      <c r="E113" t="s">
        <v>96</v>
      </c>
      <c r="F113" t="s">
        <v>5</v>
      </c>
      <c r="G113" t="s">
        <v>6</v>
      </c>
      <c r="H113">
        <v>7</v>
      </c>
      <c r="I113" t="s">
        <v>7</v>
      </c>
      <c r="J113" t="s">
        <v>97</v>
      </c>
      <c r="K113" t="s">
        <v>98</v>
      </c>
      <c r="L113" t="s">
        <v>3212</v>
      </c>
      <c r="M113" t="s">
        <v>3215</v>
      </c>
      <c r="N113" s="1">
        <v>44773</v>
      </c>
      <c r="O113" t="s">
        <v>99</v>
      </c>
      <c r="P113" s="2">
        <v>16</v>
      </c>
      <c r="Q113" t="s">
        <v>2</v>
      </c>
      <c r="R113" t="s">
        <v>11</v>
      </c>
      <c r="S113" t="s">
        <v>2</v>
      </c>
      <c r="T113" t="s">
        <v>49</v>
      </c>
      <c r="U113" t="s">
        <v>100</v>
      </c>
      <c r="V113" t="s">
        <v>101</v>
      </c>
    </row>
    <row r="114" spans="1:22" x14ac:dyDescent="0.25">
      <c r="A114" t="s">
        <v>0</v>
      </c>
      <c r="B114" t="s">
        <v>1</v>
      </c>
      <c r="C114" t="s">
        <v>2</v>
      </c>
      <c r="D114" t="s">
        <v>95</v>
      </c>
      <c r="E114" t="s">
        <v>96</v>
      </c>
      <c r="F114" t="s">
        <v>5</v>
      </c>
      <c r="G114" t="s">
        <v>6</v>
      </c>
      <c r="H114">
        <v>7</v>
      </c>
      <c r="I114" t="s">
        <v>7</v>
      </c>
      <c r="J114" t="s">
        <v>97</v>
      </c>
      <c r="K114" t="s">
        <v>98</v>
      </c>
      <c r="L114" t="s">
        <v>3212</v>
      </c>
      <c r="M114" t="s">
        <v>3215</v>
      </c>
      <c r="N114" s="1">
        <v>44773</v>
      </c>
      <c r="O114" t="s">
        <v>99</v>
      </c>
      <c r="P114" s="2">
        <v>818.85</v>
      </c>
      <c r="Q114" t="s">
        <v>2</v>
      </c>
      <c r="R114" t="s">
        <v>11</v>
      </c>
      <c r="S114" t="s">
        <v>2</v>
      </c>
      <c r="T114" t="s">
        <v>46</v>
      </c>
      <c r="U114" t="s">
        <v>100</v>
      </c>
      <c r="V114" t="s">
        <v>101</v>
      </c>
    </row>
    <row r="115" spans="1:22" x14ac:dyDescent="0.25">
      <c r="A115" t="s">
        <v>0</v>
      </c>
      <c r="B115" t="s">
        <v>1</v>
      </c>
      <c r="C115" t="s">
        <v>2</v>
      </c>
      <c r="D115" t="s">
        <v>95</v>
      </c>
      <c r="E115" t="s">
        <v>96</v>
      </c>
      <c r="F115" t="s">
        <v>5</v>
      </c>
      <c r="G115" t="s">
        <v>6</v>
      </c>
      <c r="H115">
        <v>7</v>
      </c>
      <c r="I115" t="s">
        <v>7</v>
      </c>
      <c r="J115" t="s">
        <v>97</v>
      </c>
      <c r="K115" t="s">
        <v>98</v>
      </c>
      <c r="L115" t="s">
        <v>3212</v>
      </c>
      <c r="M115" t="s">
        <v>3215</v>
      </c>
      <c r="N115" s="1">
        <v>44773</v>
      </c>
      <c r="O115" t="s">
        <v>99</v>
      </c>
      <c r="P115" s="2">
        <v>1173.55</v>
      </c>
      <c r="Q115" t="s">
        <v>2</v>
      </c>
      <c r="R115" t="s">
        <v>11</v>
      </c>
      <c r="S115" t="s">
        <v>2</v>
      </c>
      <c r="T115" t="s">
        <v>48</v>
      </c>
      <c r="U115" t="s">
        <v>100</v>
      </c>
      <c r="V115" t="s">
        <v>101</v>
      </c>
    </row>
    <row r="116" spans="1:22" x14ac:dyDescent="0.25">
      <c r="A116" t="s">
        <v>0</v>
      </c>
      <c r="B116" t="s">
        <v>1</v>
      </c>
      <c r="C116" t="s">
        <v>2</v>
      </c>
      <c r="D116" t="s">
        <v>95</v>
      </c>
      <c r="E116" t="s">
        <v>96</v>
      </c>
      <c r="F116" t="s">
        <v>5</v>
      </c>
      <c r="G116" t="s">
        <v>6</v>
      </c>
      <c r="H116">
        <v>7</v>
      </c>
      <c r="I116" t="s">
        <v>7</v>
      </c>
      <c r="J116" t="s">
        <v>97</v>
      </c>
      <c r="K116" t="s">
        <v>98</v>
      </c>
      <c r="L116" t="s">
        <v>3212</v>
      </c>
      <c r="M116" t="s">
        <v>3215</v>
      </c>
      <c r="N116" s="1">
        <v>44773</v>
      </c>
      <c r="O116" t="s">
        <v>99</v>
      </c>
      <c r="P116" s="2">
        <v>137.81</v>
      </c>
      <c r="Q116" t="s">
        <v>2</v>
      </c>
      <c r="R116" t="s">
        <v>11</v>
      </c>
      <c r="S116" t="s">
        <v>2</v>
      </c>
      <c r="T116" t="s">
        <v>52</v>
      </c>
      <c r="U116" t="s">
        <v>100</v>
      </c>
      <c r="V116" t="s">
        <v>101</v>
      </c>
    </row>
    <row r="117" spans="1:22" x14ac:dyDescent="0.25">
      <c r="A117" t="s">
        <v>0</v>
      </c>
      <c r="B117" t="s">
        <v>1</v>
      </c>
      <c r="C117" t="s">
        <v>2</v>
      </c>
      <c r="D117" t="s">
        <v>95</v>
      </c>
      <c r="E117" t="s">
        <v>96</v>
      </c>
      <c r="F117" t="s">
        <v>5</v>
      </c>
      <c r="G117" t="s">
        <v>6</v>
      </c>
      <c r="H117">
        <v>7</v>
      </c>
      <c r="I117" t="s">
        <v>7</v>
      </c>
      <c r="J117" t="s">
        <v>97</v>
      </c>
      <c r="K117" t="s">
        <v>98</v>
      </c>
      <c r="L117" t="s">
        <v>3212</v>
      </c>
      <c r="M117" t="s">
        <v>3215</v>
      </c>
      <c r="N117" s="1">
        <v>44773</v>
      </c>
      <c r="O117" t="s">
        <v>99</v>
      </c>
      <c r="P117" s="2">
        <v>253.08</v>
      </c>
      <c r="Q117" t="s">
        <v>2</v>
      </c>
      <c r="R117" t="s">
        <v>11</v>
      </c>
      <c r="S117" t="s">
        <v>2</v>
      </c>
      <c r="T117" t="s">
        <v>51</v>
      </c>
      <c r="U117" t="s">
        <v>100</v>
      </c>
      <c r="V117" t="s">
        <v>101</v>
      </c>
    </row>
    <row r="118" spans="1:22" x14ac:dyDescent="0.25">
      <c r="A118" t="s">
        <v>0</v>
      </c>
      <c r="B118" t="s">
        <v>1</v>
      </c>
      <c r="C118" t="s">
        <v>2</v>
      </c>
      <c r="D118" t="s">
        <v>95</v>
      </c>
      <c r="E118" t="s">
        <v>96</v>
      </c>
      <c r="F118" t="s">
        <v>5</v>
      </c>
      <c r="G118" t="s">
        <v>6</v>
      </c>
      <c r="H118">
        <v>7</v>
      </c>
      <c r="I118" t="s">
        <v>7</v>
      </c>
      <c r="J118" t="s">
        <v>97</v>
      </c>
      <c r="K118" t="s">
        <v>98</v>
      </c>
      <c r="L118" t="s">
        <v>3212</v>
      </c>
      <c r="M118" t="s">
        <v>3215</v>
      </c>
      <c r="N118" s="1">
        <v>44773</v>
      </c>
      <c r="O118" t="s">
        <v>99</v>
      </c>
      <c r="P118" s="2">
        <v>2422.2600000000002</v>
      </c>
      <c r="Q118" t="s">
        <v>2</v>
      </c>
      <c r="R118" t="s">
        <v>11</v>
      </c>
      <c r="S118" t="s">
        <v>2</v>
      </c>
      <c r="T118" t="s">
        <v>50</v>
      </c>
      <c r="U118" t="s">
        <v>100</v>
      </c>
      <c r="V118" t="s">
        <v>101</v>
      </c>
    </row>
    <row r="119" spans="1:22" x14ac:dyDescent="0.25">
      <c r="A119" t="s">
        <v>0</v>
      </c>
      <c r="B119" t="s">
        <v>1</v>
      </c>
      <c r="C119" t="s">
        <v>2</v>
      </c>
      <c r="D119" t="s">
        <v>95</v>
      </c>
      <c r="E119" t="s">
        <v>96</v>
      </c>
      <c r="F119" t="s">
        <v>5</v>
      </c>
      <c r="G119" t="s">
        <v>6</v>
      </c>
      <c r="H119">
        <v>7</v>
      </c>
      <c r="I119" t="s">
        <v>7</v>
      </c>
      <c r="J119" t="s">
        <v>97</v>
      </c>
      <c r="K119" t="s">
        <v>98</v>
      </c>
      <c r="L119" t="s">
        <v>3212</v>
      </c>
      <c r="M119" t="s">
        <v>3215</v>
      </c>
      <c r="N119" s="1">
        <v>44773</v>
      </c>
      <c r="O119" t="s">
        <v>99</v>
      </c>
      <c r="P119" s="2">
        <v>3605.88</v>
      </c>
      <c r="Q119" t="s">
        <v>2</v>
      </c>
      <c r="R119" t="s">
        <v>11</v>
      </c>
      <c r="S119" t="s">
        <v>2</v>
      </c>
      <c r="T119" t="s">
        <v>54</v>
      </c>
      <c r="U119" t="s">
        <v>100</v>
      </c>
      <c r="V119" t="s">
        <v>101</v>
      </c>
    </row>
    <row r="120" spans="1:22" x14ac:dyDescent="0.25">
      <c r="A120" t="s">
        <v>0</v>
      </c>
      <c r="B120" t="s">
        <v>1</v>
      </c>
      <c r="C120" t="s">
        <v>2</v>
      </c>
      <c r="D120" t="s">
        <v>95</v>
      </c>
      <c r="E120" t="s">
        <v>96</v>
      </c>
      <c r="F120" t="s">
        <v>5</v>
      </c>
      <c r="G120" t="s">
        <v>6</v>
      </c>
      <c r="H120">
        <v>7</v>
      </c>
      <c r="I120" t="s">
        <v>7</v>
      </c>
      <c r="J120" t="s">
        <v>97</v>
      </c>
      <c r="K120" t="s">
        <v>98</v>
      </c>
      <c r="L120" t="s">
        <v>3212</v>
      </c>
      <c r="M120" t="s">
        <v>3215</v>
      </c>
      <c r="N120" s="1">
        <v>44773</v>
      </c>
      <c r="O120" t="s">
        <v>99</v>
      </c>
      <c r="P120" s="2">
        <v>4042.8</v>
      </c>
      <c r="Q120" t="s">
        <v>2</v>
      </c>
      <c r="R120" t="s">
        <v>11</v>
      </c>
      <c r="S120" t="s">
        <v>2</v>
      </c>
      <c r="T120" t="s">
        <v>53</v>
      </c>
      <c r="U120" t="s">
        <v>100</v>
      </c>
      <c r="V120" t="s">
        <v>101</v>
      </c>
    </row>
    <row r="121" spans="1:22" x14ac:dyDescent="0.25">
      <c r="A121" t="s">
        <v>0</v>
      </c>
      <c r="B121" t="s">
        <v>1</v>
      </c>
      <c r="C121" t="s">
        <v>2</v>
      </c>
      <c r="D121" t="s">
        <v>95</v>
      </c>
      <c r="E121" t="s">
        <v>96</v>
      </c>
      <c r="F121" t="s">
        <v>5</v>
      </c>
      <c r="G121" t="s">
        <v>6</v>
      </c>
      <c r="H121">
        <v>7</v>
      </c>
      <c r="I121" t="s">
        <v>7</v>
      </c>
      <c r="J121" t="s">
        <v>97</v>
      </c>
      <c r="K121" t="s">
        <v>98</v>
      </c>
      <c r="L121" t="s">
        <v>3212</v>
      </c>
      <c r="M121" t="s">
        <v>3215</v>
      </c>
      <c r="N121" s="1">
        <v>44773</v>
      </c>
      <c r="O121" t="s">
        <v>99</v>
      </c>
      <c r="P121" s="2">
        <v>86.42</v>
      </c>
      <c r="Q121" t="s">
        <v>2</v>
      </c>
      <c r="R121" t="s">
        <v>11</v>
      </c>
      <c r="S121" t="s">
        <v>2</v>
      </c>
      <c r="T121" t="s">
        <v>55</v>
      </c>
      <c r="U121" t="s">
        <v>100</v>
      </c>
      <c r="V121" t="s">
        <v>101</v>
      </c>
    </row>
    <row r="122" spans="1:22" x14ac:dyDescent="0.25">
      <c r="A122" t="s">
        <v>0</v>
      </c>
      <c r="B122" t="s">
        <v>1</v>
      </c>
      <c r="C122" t="s">
        <v>2</v>
      </c>
      <c r="D122" t="s">
        <v>95</v>
      </c>
      <c r="E122" t="s">
        <v>96</v>
      </c>
      <c r="F122" t="s">
        <v>5</v>
      </c>
      <c r="G122" t="s">
        <v>6</v>
      </c>
      <c r="H122">
        <v>7</v>
      </c>
      <c r="I122" t="s">
        <v>7</v>
      </c>
      <c r="J122" t="s">
        <v>97</v>
      </c>
      <c r="K122" t="s">
        <v>98</v>
      </c>
      <c r="L122" t="s">
        <v>3212</v>
      </c>
      <c r="M122" t="s">
        <v>3215</v>
      </c>
      <c r="N122" s="1">
        <v>44773</v>
      </c>
      <c r="O122" t="s">
        <v>99</v>
      </c>
      <c r="P122" s="2">
        <v>413.1</v>
      </c>
      <c r="Q122" t="s">
        <v>2</v>
      </c>
      <c r="R122" t="s">
        <v>11</v>
      </c>
      <c r="S122" t="s">
        <v>2</v>
      </c>
      <c r="T122" t="s">
        <v>56</v>
      </c>
      <c r="U122" t="s">
        <v>100</v>
      </c>
      <c r="V122" t="s">
        <v>101</v>
      </c>
    </row>
    <row r="123" spans="1:22" x14ac:dyDescent="0.25">
      <c r="A123" t="s">
        <v>0</v>
      </c>
      <c r="B123" t="s">
        <v>1</v>
      </c>
      <c r="C123" t="s">
        <v>2</v>
      </c>
      <c r="D123" t="s">
        <v>95</v>
      </c>
      <c r="E123" t="s">
        <v>96</v>
      </c>
      <c r="F123" t="s">
        <v>5</v>
      </c>
      <c r="G123" t="s">
        <v>6</v>
      </c>
      <c r="H123">
        <v>7</v>
      </c>
      <c r="I123" t="s">
        <v>7</v>
      </c>
      <c r="J123" t="s">
        <v>97</v>
      </c>
      <c r="K123" t="s">
        <v>98</v>
      </c>
      <c r="L123" t="s">
        <v>3212</v>
      </c>
      <c r="M123" t="s">
        <v>3215</v>
      </c>
      <c r="N123" s="1">
        <v>44773</v>
      </c>
      <c r="O123" t="s">
        <v>99</v>
      </c>
      <c r="P123" s="2">
        <v>1951.35</v>
      </c>
      <c r="Q123" t="s">
        <v>2</v>
      </c>
      <c r="R123" t="s">
        <v>11</v>
      </c>
      <c r="S123" t="s">
        <v>2</v>
      </c>
      <c r="T123" t="s">
        <v>58</v>
      </c>
      <c r="U123" t="s">
        <v>100</v>
      </c>
      <c r="V123" t="s">
        <v>101</v>
      </c>
    </row>
    <row r="124" spans="1:22" x14ac:dyDescent="0.25">
      <c r="A124" t="s">
        <v>0</v>
      </c>
      <c r="B124" t="s">
        <v>1</v>
      </c>
      <c r="C124" t="s">
        <v>2</v>
      </c>
      <c r="D124" t="s">
        <v>95</v>
      </c>
      <c r="E124" t="s">
        <v>96</v>
      </c>
      <c r="F124" t="s">
        <v>5</v>
      </c>
      <c r="G124" t="s">
        <v>6</v>
      </c>
      <c r="H124">
        <v>7</v>
      </c>
      <c r="I124" t="s">
        <v>7</v>
      </c>
      <c r="J124" t="s">
        <v>97</v>
      </c>
      <c r="K124" t="s">
        <v>98</v>
      </c>
      <c r="L124" t="s">
        <v>3212</v>
      </c>
      <c r="M124" t="s">
        <v>3215</v>
      </c>
      <c r="N124" s="1">
        <v>44773</v>
      </c>
      <c r="O124" t="s">
        <v>99</v>
      </c>
      <c r="P124" s="2">
        <v>3221.32</v>
      </c>
      <c r="Q124" t="s">
        <v>2</v>
      </c>
      <c r="R124" t="s">
        <v>11</v>
      </c>
      <c r="S124" t="s">
        <v>2</v>
      </c>
      <c r="T124" t="s">
        <v>12</v>
      </c>
      <c r="U124" t="s">
        <v>100</v>
      </c>
      <c r="V124" t="s">
        <v>101</v>
      </c>
    </row>
    <row r="125" spans="1:22" x14ac:dyDescent="0.25">
      <c r="A125" t="s">
        <v>0</v>
      </c>
      <c r="B125" t="s">
        <v>1</v>
      </c>
      <c r="C125" t="s">
        <v>2</v>
      </c>
      <c r="D125" t="s">
        <v>95</v>
      </c>
      <c r="E125" t="s">
        <v>96</v>
      </c>
      <c r="F125" t="s">
        <v>5</v>
      </c>
      <c r="G125" t="s">
        <v>6</v>
      </c>
      <c r="H125">
        <v>7</v>
      </c>
      <c r="I125" t="s">
        <v>7</v>
      </c>
      <c r="J125" t="s">
        <v>97</v>
      </c>
      <c r="K125" t="s">
        <v>98</v>
      </c>
      <c r="L125" t="s">
        <v>3212</v>
      </c>
      <c r="M125" t="s">
        <v>3215</v>
      </c>
      <c r="N125" s="1">
        <v>44773</v>
      </c>
      <c r="O125" t="s">
        <v>99</v>
      </c>
      <c r="P125" s="2">
        <v>783.11</v>
      </c>
      <c r="Q125" t="s">
        <v>2</v>
      </c>
      <c r="R125" t="s">
        <v>11</v>
      </c>
      <c r="S125" t="s">
        <v>2</v>
      </c>
      <c r="T125" t="s">
        <v>57</v>
      </c>
      <c r="U125" t="s">
        <v>100</v>
      </c>
      <c r="V125" t="s">
        <v>101</v>
      </c>
    </row>
    <row r="126" spans="1:22" x14ac:dyDescent="0.25">
      <c r="A126" t="s">
        <v>0</v>
      </c>
      <c r="B126" t="s">
        <v>1</v>
      </c>
      <c r="C126" t="s">
        <v>2</v>
      </c>
      <c r="D126" t="s">
        <v>95</v>
      </c>
      <c r="E126" t="s">
        <v>96</v>
      </c>
      <c r="F126" t="s">
        <v>5</v>
      </c>
      <c r="G126" t="s">
        <v>6</v>
      </c>
      <c r="H126">
        <v>7</v>
      </c>
      <c r="I126" t="s">
        <v>7</v>
      </c>
      <c r="J126" t="s">
        <v>97</v>
      </c>
      <c r="K126" t="s">
        <v>98</v>
      </c>
      <c r="L126" t="s">
        <v>3212</v>
      </c>
      <c r="M126" t="s">
        <v>3215</v>
      </c>
      <c r="N126" s="1">
        <v>44773</v>
      </c>
      <c r="O126" t="s">
        <v>99</v>
      </c>
      <c r="P126" s="2">
        <v>159.47</v>
      </c>
      <c r="Q126" t="s">
        <v>2</v>
      </c>
      <c r="R126" t="s">
        <v>11</v>
      </c>
      <c r="S126" t="s">
        <v>2</v>
      </c>
      <c r="T126" t="s">
        <v>93</v>
      </c>
      <c r="U126" t="s">
        <v>100</v>
      </c>
      <c r="V126" t="s">
        <v>101</v>
      </c>
    </row>
    <row r="127" spans="1:22" x14ac:dyDescent="0.25">
      <c r="A127" t="s">
        <v>0</v>
      </c>
      <c r="B127" t="s">
        <v>1</v>
      </c>
      <c r="C127" t="s">
        <v>2</v>
      </c>
      <c r="D127" t="s">
        <v>95</v>
      </c>
      <c r="E127" t="s">
        <v>96</v>
      </c>
      <c r="F127" t="s">
        <v>5</v>
      </c>
      <c r="G127" t="s">
        <v>6</v>
      </c>
      <c r="H127">
        <v>7</v>
      </c>
      <c r="I127" t="s">
        <v>7</v>
      </c>
      <c r="J127" t="s">
        <v>97</v>
      </c>
      <c r="K127" t="s">
        <v>98</v>
      </c>
      <c r="L127" t="s">
        <v>3212</v>
      </c>
      <c r="M127" t="s">
        <v>3215</v>
      </c>
      <c r="N127" s="1">
        <v>44773</v>
      </c>
      <c r="O127" t="s">
        <v>99</v>
      </c>
      <c r="P127" s="2">
        <v>437.6</v>
      </c>
      <c r="Q127" t="s">
        <v>2</v>
      </c>
      <c r="R127" t="s">
        <v>11</v>
      </c>
      <c r="S127" t="s">
        <v>2</v>
      </c>
      <c r="T127" t="s">
        <v>59</v>
      </c>
      <c r="U127" t="s">
        <v>100</v>
      </c>
      <c r="V127" t="s">
        <v>101</v>
      </c>
    </row>
    <row r="128" spans="1:22" x14ac:dyDescent="0.25">
      <c r="A128" t="s">
        <v>0</v>
      </c>
      <c r="B128" t="s">
        <v>1</v>
      </c>
      <c r="C128" t="s">
        <v>2</v>
      </c>
      <c r="D128" t="s">
        <v>95</v>
      </c>
      <c r="E128" t="s">
        <v>96</v>
      </c>
      <c r="F128" t="s">
        <v>5</v>
      </c>
      <c r="G128" t="s">
        <v>6</v>
      </c>
      <c r="H128">
        <v>7</v>
      </c>
      <c r="I128" t="s">
        <v>7</v>
      </c>
      <c r="J128" t="s">
        <v>97</v>
      </c>
      <c r="K128" t="s">
        <v>98</v>
      </c>
      <c r="L128" t="s">
        <v>3212</v>
      </c>
      <c r="M128" t="s">
        <v>3215</v>
      </c>
      <c r="N128" s="1">
        <v>44773</v>
      </c>
      <c r="O128" t="s">
        <v>99</v>
      </c>
      <c r="P128" s="2">
        <v>451.15</v>
      </c>
      <c r="Q128" t="s">
        <v>2</v>
      </c>
      <c r="R128" t="s">
        <v>11</v>
      </c>
      <c r="S128" t="s">
        <v>2</v>
      </c>
      <c r="T128" t="s">
        <v>94</v>
      </c>
      <c r="U128" t="s">
        <v>100</v>
      </c>
      <c r="V128" t="s">
        <v>101</v>
      </c>
    </row>
    <row r="129" spans="1:22" x14ac:dyDescent="0.25">
      <c r="A129" t="s">
        <v>0</v>
      </c>
      <c r="B129" t="s">
        <v>1</v>
      </c>
      <c r="C129" t="s">
        <v>2</v>
      </c>
      <c r="D129" t="s">
        <v>95</v>
      </c>
      <c r="E129" t="s">
        <v>96</v>
      </c>
      <c r="F129" t="s">
        <v>5</v>
      </c>
      <c r="G129" t="s">
        <v>6</v>
      </c>
      <c r="H129">
        <v>7</v>
      </c>
      <c r="I129" t="s">
        <v>7</v>
      </c>
      <c r="J129" t="s">
        <v>97</v>
      </c>
      <c r="K129" t="s">
        <v>98</v>
      </c>
      <c r="L129" t="s">
        <v>3212</v>
      </c>
      <c r="M129" t="s">
        <v>3215</v>
      </c>
      <c r="N129" s="1">
        <v>44773</v>
      </c>
      <c r="O129" t="s">
        <v>99</v>
      </c>
      <c r="P129" s="2">
        <v>108.02</v>
      </c>
      <c r="Q129" t="s">
        <v>2</v>
      </c>
      <c r="R129" t="s">
        <v>11</v>
      </c>
      <c r="S129" t="s">
        <v>2</v>
      </c>
      <c r="T129" t="s">
        <v>61</v>
      </c>
      <c r="U129" t="s">
        <v>100</v>
      </c>
      <c r="V129" t="s">
        <v>101</v>
      </c>
    </row>
    <row r="130" spans="1:22" x14ac:dyDescent="0.25">
      <c r="A130" t="s">
        <v>0</v>
      </c>
      <c r="B130" t="s">
        <v>1</v>
      </c>
      <c r="C130" t="s">
        <v>2</v>
      </c>
      <c r="D130" t="s">
        <v>95</v>
      </c>
      <c r="E130" t="s">
        <v>96</v>
      </c>
      <c r="F130" t="s">
        <v>5</v>
      </c>
      <c r="G130" t="s">
        <v>6</v>
      </c>
      <c r="H130">
        <v>7</v>
      </c>
      <c r="I130" t="s">
        <v>7</v>
      </c>
      <c r="J130" t="s">
        <v>97</v>
      </c>
      <c r="K130" t="s">
        <v>98</v>
      </c>
      <c r="L130" t="s">
        <v>3212</v>
      </c>
      <c r="M130" t="s">
        <v>3215</v>
      </c>
      <c r="N130" s="1">
        <v>44773</v>
      </c>
      <c r="O130" t="s">
        <v>99</v>
      </c>
      <c r="P130" s="2">
        <v>26.38</v>
      </c>
      <c r="Q130" t="s">
        <v>2</v>
      </c>
      <c r="R130" t="s">
        <v>11</v>
      </c>
      <c r="S130" t="s">
        <v>2</v>
      </c>
      <c r="T130" t="s">
        <v>60</v>
      </c>
      <c r="U130" t="s">
        <v>100</v>
      </c>
      <c r="V130" t="s">
        <v>101</v>
      </c>
    </row>
    <row r="131" spans="1:22" x14ac:dyDescent="0.25">
      <c r="A131" t="s">
        <v>0</v>
      </c>
      <c r="B131" t="s">
        <v>1</v>
      </c>
      <c r="C131" t="s">
        <v>2</v>
      </c>
      <c r="D131" t="s">
        <v>95</v>
      </c>
      <c r="E131" t="s">
        <v>96</v>
      </c>
      <c r="F131" t="s">
        <v>5</v>
      </c>
      <c r="G131" t="s">
        <v>6</v>
      </c>
      <c r="H131">
        <v>7</v>
      </c>
      <c r="I131" t="s">
        <v>7</v>
      </c>
      <c r="J131" t="s">
        <v>97</v>
      </c>
      <c r="K131" t="s">
        <v>98</v>
      </c>
      <c r="L131" t="s">
        <v>3212</v>
      </c>
      <c r="M131" t="s">
        <v>3215</v>
      </c>
      <c r="N131" s="1">
        <v>44773</v>
      </c>
      <c r="O131" t="s">
        <v>99</v>
      </c>
      <c r="P131" s="2">
        <v>286.69</v>
      </c>
      <c r="Q131" t="s">
        <v>2</v>
      </c>
      <c r="R131" t="s">
        <v>11</v>
      </c>
      <c r="S131" t="s">
        <v>2</v>
      </c>
      <c r="T131" t="s">
        <v>62</v>
      </c>
      <c r="U131" t="s">
        <v>100</v>
      </c>
      <c r="V131" t="s">
        <v>101</v>
      </c>
    </row>
    <row r="132" spans="1:22" x14ac:dyDescent="0.25">
      <c r="A132" t="s">
        <v>0</v>
      </c>
      <c r="B132" t="s">
        <v>1</v>
      </c>
      <c r="C132" t="s">
        <v>2</v>
      </c>
      <c r="D132" t="s">
        <v>95</v>
      </c>
      <c r="E132" t="s">
        <v>96</v>
      </c>
      <c r="F132" t="s">
        <v>5</v>
      </c>
      <c r="G132" t="s">
        <v>6</v>
      </c>
      <c r="H132">
        <v>7</v>
      </c>
      <c r="I132" t="s">
        <v>7</v>
      </c>
      <c r="J132" t="s">
        <v>97</v>
      </c>
      <c r="K132" t="s">
        <v>98</v>
      </c>
      <c r="L132" t="s">
        <v>3212</v>
      </c>
      <c r="M132" t="s">
        <v>3215</v>
      </c>
      <c r="N132" s="1">
        <v>44773</v>
      </c>
      <c r="O132" t="s">
        <v>99</v>
      </c>
      <c r="P132" s="2">
        <v>6908.01</v>
      </c>
      <c r="Q132" t="s">
        <v>2</v>
      </c>
      <c r="R132" t="s">
        <v>11</v>
      </c>
      <c r="S132" t="s">
        <v>2</v>
      </c>
      <c r="T132" t="s">
        <v>63</v>
      </c>
      <c r="U132" t="s">
        <v>100</v>
      </c>
      <c r="V132" t="s">
        <v>101</v>
      </c>
    </row>
    <row r="133" spans="1:22" x14ac:dyDescent="0.25">
      <c r="A133" t="s">
        <v>0</v>
      </c>
      <c r="B133" t="s">
        <v>1</v>
      </c>
      <c r="C133" t="s">
        <v>2</v>
      </c>
      <c r="D133" t="s">
        <v>95</v>
      </c>
      <c r="E133" t="s">
        <v>96</v>
      </c>
      <c r="F133" t="s">
        <v>5</v>
      </c>
      <c r="G133" t="s">
        <v>6</v>
      </c>
      <c r="H133">
        <v>7</v>
      </c>
      <c r="I133" t="s">
        <v>7</v>
      </c>
      <c r="J133" t="s">
        <v>97</v>
      </c>
      <c r="K133" t="s">
        <v>98</v>
      </c>
      <c r="L133" t="s">
        <v>3212</v>
      </c>
      <c r="M133" t="s">
        <v>3215</v>
      </c>
      <c r="N133" s="1">
        <v>44773</v>
      </c>
      <c r="O133" t="s">
        <v>99</v>
      </c>
      <c r="P133" s="2">
        <v>19.46</v>
      </c>
      <c r="Q133" t="s">
        <v>2</v>
      </c>
      <c r="R133" t="s">
        <v>11</v>
      </c>
      <c r="S133" t="s">
        <v>2</v>
      </c>
      <c r="T133" t="s">
        <v>66</v>
      </c>
      <c r="U133" t="s">
        <v>100</v>
      </c>
      <c r="V133" t="s">
        <v>101</v>
      </c>
    </row>
    <row r="134" spans="1:22" x14ac:dyDescent="0.25">
      <c r="A134" t="s">
        <v>0</v>
      </c>
      <c r="B134" t="s">
        <v>1</v>
      </c>
      <c r="C134" t="s">
        <v>2</v>
      </c>
      <c r="D134" t="s">
        <v>95</v>
      </c>
      <c r="E134" t="s">
        <v>96</v>
      </c>
      <c r="F134" t="s">
        <v>5</v>
      </c>
      <c r="G134" t="s">
        <v>6</v>
      </c>
      <c r="H134">
        <v>7</v>
      </c>
      <c r="I134" t="s">
        <v>7</v>
      </c>
      <c r="J134" t="s">
        <v>97</v>
      </c>
      <c r="K134" t="s">
        <v>98</v>
      </c>
      <c r="L134" t="s">
        <v>3212</v>
      </c>
      <c r="M134" t="s">
        <v>3215</v>
      </c>
      <c r="N134" s="1">
        <v>44773</v>
      </c>
      <c r="O134" t="s">
        <v>99</v>
      </c>
      <c r="P134" s="2">
        <v>6.95</v>
      </c>
      <c r="Q134" t="s">
        <v>2</v>
      </c>
      <c r="R134" t="s">
        <v>11</v>
      </c>
      <c r="S134" t="s">
        <v>2</v>
      </c>
      <c r="T134" t="s">
        <v>65</v>
      </c>
      <c r="U134" t="s">
        <v>100</v>
      </c>
      <c r="V134" t="s">
        <v>101</v>
      </c>
    </row>
    <row r="135" spans="1:22" x14ac:dyDescent="0.25">
      <c r="A135" t="s">
        <v>0</v>
      </c>
      <c r="B135" t="s">
        <v>1</v>
      </c>
      <c r="C135" t="s">
        <v>2</v>
      </c>
      <c r="D135" t="s">
        <v>95</v>
      </c>
      <c r="E135" t="s">
        <v>96</v>
      </c>
      <c r="F135" t="s">
        <v>5</v>
      </c>
      <c r="G135" t="s">
        <v>6</v>
      </c>
      <c r="H135">
        <v>7</v>
      </c>
      <c r="I135" t="s">
        <v>7</v>
      </c>
      <c r="J135" t="s">
        <v>97</v>
      </c>
      <c r="K135" t="s">
        <v>98</v>
      </c>
      <c r="L135" t="s">
        <v>3212</v>
      </c>
      <c r="M135" t="s">
        <v>3215</v>
      </c>
      <c r="N135" s="1">
        <v>44773</v>
      </c>
      <c r="O135" t="s">
        <v>99</v>
      </c>
      <c r="P135" s="2">
        <v>47.51</v>
      </c>
      <c r="Q135" t="s">
        <v>2</v>
      </c>
      <c r="R135" t="s">
        <v>11</v>
      </c>
      <c r="S135" t="s">
        <v>2</v>
      </c>
      <c r="T135" t="s">
        <v>67</v>
      </c>
      <c r="U135" t="s">
        <v>100</v>
      </c>
      <c r="V135" t="s">
        <v>101</v>
      </c>
    </row>
    <row r="136" spans="1:22" x14ac:dyDescent="0.25">
      <c r="A136" t="s">
        <v>0</v>
      </c>
      <c r="B136" t="s">
        <v>1</v>
      </c>
      <c r="C136" t="s">
        <v>2</v>
      </c>
      <c r="D136" t="s">
        <v>95</v>
      </c>
      <c r="E136" t="s">
        <v>96</v>
      </c>
      <c r="F136" t="s">
        <v>5</v>
      </c>
      <c r="G136" t="s">
        <v>6</v>
      </c>
      <c r="H136">
        <v>7</v>
      </c>
      <c r="I136" t="s">
        <v>7</v>
      </c>
      <c r="J136" t="s">
        <v>97</v>
      </c>
      <c r="K136" t="s">
        <v>98</v>
      </c>
      <c r="L136" t="s">
        <v>3212</v>
      </c>
      <c r="M136" t="s">
        <v>3215</v>
      </c>
      <c r="N136" s="1">
        <v>44773</v>
      </c>
      <c r="O136" t="s">
        <v>99</v>
      </c>
      <c r="P136" s="2">
        <v>3128.95</v>
      </c>
      <c r="Q136" t="s">
        <v>2</v>
      </c>
      <c r="R136" t="s">
        <v>11</v>
      </c>
      <c r="S136" t="s">
        <v>2</v>
      </c>
      <c r="T136" t="s">
        <v>70</v>
      </c>
      <c r="U136" t="s">
        <v>100</v>
      </c>
      <c r="V136" t="s">
        <v>101</v>
      </c>
    </row>
    <row r="137" spans="1:22" x14ac:dyDescent="0.25">
      <c r="A137" t="s">
        <v>0</v>
      </c>
      <c r="B137" t="s">
        <v>1</v>
      </c>
      <c r="C137" t="s">
        <v>2</v>
      </c>
      <c r="D137" t="s">
        <v>95</v>
      </c>
      <c r="E137" t="s">
        <v>96</v>
      </c>
      <c r="F137" t="s">
        <v>5</v>
      </c>
      <c r="G137" t="s">
        <v>6</v>
      </c>
      <c r="H137">
        <v>7</v>
      </c>
      <c r="I137" t="s">
        <v>7</v>
      </c>
      <c r="J137" t="s">
        <v>97</v>
      </c>
      <c r="K137" t="s">
        <v>98</v>
      </c>
      <c r="L137" t="s">
        <v>3212</v>
      </c>
      <c r="M137" t="s">
        <v>3215</v>
      </c>
      <c r="N137" s="1">
        <v>44773</v>
      </c>
      <c r="O137" t="s">
        <v>99</v>
      </c>
      <c r="P137" s="2">
        <v>1254.6099999999999</v>
      </c>
      <c r="Q137" t="s">
        <v>2</v>
      </c>
      <c r="R137" t="s">
        <v>11</v>
      </c>
      <c r="S137" t="s">
        <v>2</v>
      </c>
      <c r="T137" t="s">
        <v>68</v>
      </c>
      <c r="U137" t="s">
        <v>100</v>
      </c>
      <c r="V137" t="s">
        <v>101</v>
      </c>
    </row>
    <row r="138" spans="1:22" x14ac:dyDescent="0.25">
      <c r="A138" t="s">
        <v>0</v>
      </c>
      <c r="B138" t="s">
        <v>1</v>
      </c>
      <c r="C138" t="s">
        <v>2</v>
      </c>
      <c r="D138" t="s">
        <v>95</v>
      </c>
      <c r="E138" t="s">
        <v>96</v>
      </c>
      <c r="F138" t="s">
        <v>5</v>
      </c>
      <c r="G138" t="s">
        <v>6</v>
      </c>
      <c r="H138">
        <v>7</v>
      </c>
      <c r="I138" t="s">
        <v>7</v>
      </c>
      <c r="J138" t="s">
        <v>97</v>
      </c>
      <c r="K138" t="s">
        <v>98</v>
      </c>
      <c r="L138" t="s">
        <v>3212</v>
      </c>
      <c r="M138" t="s">
        <v>3215</v>
      </c>
      <c r="N138" s="1">
        <v>44773</v>
      </c>
      <c r="O138" t="s">
        <v>99</v>
      </c>
      <c r="P138" s="2">
        <v>55.59</v>
      </c>
      <c r="Q138" t="s">
        <v>2</v>
      </c>
      <c r="R138" t="s">
        <v>11</v>
      </c>
      <c r="S138" t="s">
        <v>2</v>
      </c>
      <c r="T138" t="s">
        <v>69</v>
      </c>
      <c r="U138" t="s">
        <v>100</v>
      </c>
      <c r="V138" t="s">
        <v>101</v>
      </c>
    </row>
    <row r="139" spans="1:22" x14ac:dyDescent="0.25">
      <c r="A139" t="s">
        <v>0</v>
      </c>
      <c r="B139" t="s">
        <v>1</v>
      </c>
      <c r="C139" t="s">
        <v>2</v>
      </c>
      <c r="D139" t="s">
        <v>95</v>
      </c>
      <c r="E139" t="s">
        <v>96</v>
      </c>
      <c r="F139" t="s">
        <v>5</v>
      </c>
      <c r="G139" t="s">
        <v>6</v>
      </c>
      <c r="H139">
        <v>7</v>
      </c>
      <c r="I139" t="s">
        <v>7</v>
      </c>
      <c r="J139" t="s">
        <v>97</v>
      </c>
      <c r="K139" t="s">
        <v>98</v>
      </c>
      <c r="L139" t="s">
        <v>3212</v>
      </c>
      <c r="M139" t="s">
        <v>3215</v>
      </c>
      <c r="N139" s="1">
        <v>44773</v>
      </c>
      <c r="O139" t="s">
        <v>99</v>
      </c>
      <c r="P139" s="2">
        <v>72.72</v>
      </c>
      <c r="Q139" t="s">
        <v>2</v>
      </c>
      <c r="R139" t="s">
        <v>11</v>
      </c>
      <c r="S139" t="s">
        <v>2</v>
      </c>
      <c r="T139" t="s">
        <v>73</v>
      </c>
      <c r="U139" t="s">
        <v>100</v>
      </c>
      <c r="V139" t="s">
        <v>101</v>
      </c>
    </row>
    <row r="140" spans="1:22" x14ac:dyDescent="0.25">
      <c r="A140" t="s">
        <v>0</v>
      </c>
      <c r="B140" t="s">
        <v>1</v>
      </c>
      <c r="C140" t="s">
        <v>2</v>
      </c>
      <c r="D140" t="s">
        <v>95</v>
      </c>
      <c r="E140" t="s">
        <v>96</v>
      </c>
      <c r="F140" t="s">
        <v>5</v>
      </c>
      <c r="G140" t="s">
        <v>6</v>
      </c>
      <c r="H140">
        <v>7</v>
      </c>
      <c r="I140" t="s">
        <v>7</v>
      </c>
      <c r="J140" t="s">
        <v>97</v>
      </c>
      <c r="K140" t="s">
        <v>98</v>
      </c>
      <c r="L140" t="s">
        <v>3212</v>
      </c>
      <c r="M140" t="s">
        <v>3215</v>
      </c>
      <c r="N140" s="1">
        <v>44773</v>
      </c>
      <c r="O140" t="s">
        <v>99</v>
      </c>
      <c r="P140" s="2">
        <v>10.11</v>
      </c>
      <c r="Q140" t="s">
        <v>2</v>
      </c>
      <c r="R140" t="s">
        <v>11</v>
      </c>
      <c r="S140" t="s">
        <v>2</v>
      </c>
      <c r="T140" t="s">
        <v>82</v>
      </c>
      <c r="U140" t="s">
        <v>100</v>
      </c>
      <c r="V140" t="s">
        <v>101</v>
      </c>
    </row>
    <row r="141" spans="1:22" x14ac:dyDescent="0.25">
      <c r="A141" t="s">
        <v>0</v>
      </c>
      <c r="B141" t="s">
        <v>1</v>
      </c>
      <c r="C141" t="s">
        <v>2</v>
      </c>
      <c r="D141" t="s">
        <v>95</v>
      </c>
      <c r="E141" t="s">
        <v>96</v>
      </c>
      <c r="F141" t="s">
        <v>5</v>
      </c>
      <c r="G141" t="s">
        <v>6</v>
      </c>
      <c r="H141">
        <v>7</v>
      </c>
      <c r="I141" t="s">
        <v>7</v>
      </c>
      <c r="J141" t="s">
        <v>97</v>
      </c>
      <c r="K141" t="s">
        <v>98</v>
      </c>
      <c r="L141" t="s">
        <v>3212</v>
      </c>
      <c r="M141" t="s">
        <v>3215</v>
      </c>
      <c r="N141" s="1">
        <v>44773</v>
      </c>
      <c r="O141" t="s">
        <v>99</v>
      </c>
      <c r="P141" s="2">
        <v>564.34</v>
      </c>
      <c r="Q141" t="s">
        <v>2</v>
      </c>
      <c r="R141" t="s">
        <v>11</v>
      </c>
      <c r="S141" t="s">
        <v>2</v>
      </c>
      <c r="T141" t="s">
        <v>74</v>
      </c>
      <c r="U141" t="s">
        <v>100</v>
      </c>
      <c r="V141" t="s">
        <v>101</v>
      </c>
    </row>
    <row r="142" spans="1:22" x14ac:dyDescent="0.25">
      <c r="A142" t="s">
        <v>0</v>
      </c>
      <c r="B142" t="s">
        <v>1</v>
      </c>
      <c r="C142" t="s">
        <v>2</v>
      </c>
      <c r="D142" t="s">
        <v>95</v>
      </c>
      <c r="E142" t="s">
        <v>96</v>
      </c>
      <c r="F142" t="s">
        <v>5</v>
      </c>
      <c r="G142" t="s">
        <v>6</v>
      </c>
      <c r="H142">
        <v>7</v>
      </c>
      <c r="I142" t="s">
        <v>7</v>
      </c>
      <c r="J142" t="s">
        <v>97</v>
      </c>
      <c r="K142" t="s">
        <v>98</v>
      </c>
      <c r="L142" t="s">
        <v>3212</v>
      </c>
      <c r="M142" t="s">
        <v>3215</v>
      </c>
      <c r="N142" s="1">
        <v>44773</v>
      </c>
      <c r="O142" t="s">
        <v>99</v>
      </c>
      <c r="P142" s="2">
        <v>1887.32</v>
      </c>
      <c r="Q142" t="s">
        <v>2</v>
      </c>
      <c r="R142" t="s">
        <v>11</v>
      </c>
      <c r="S142" t="s">
        <v>2</v>
      </c>
      <c r="T142" t="s">
        <v>80</v>
      </c>
      <c r="U142" t="s">
        <v>100</v>
      </c>
      <c r="V142" t="s">
        <v>101</v>
      </c>
    </row>
    <row r="143" spans="1:22" x14ac:dyDescent="0.25">
      <c r="A143" t="s">
        <v>0</v>
      </c>
      <c r="B143" t="s">
        <v>1</v>
      </c>
      <c r="C143" t="s">
        <v>2</v>
      </c>
      <c r="D143" t="s">
        <v>95</v>
      </c>
      <c r="E143" t="s">
        <v>96</v>
      </c>
      <c r="F143" t="s">
        <v>5</v>
      </c>
      <c r="G143" t="s">
        <v>6</v>
      </c>
      <c r="H143">
        <v>7</v>
      </c>
      <c r="I143" t="s">
        <v>7</v>
      </c>
      <c r="J143" t="s">
        <v>97</v>
      </c>
      <c r="K143" t="s">
        <v>98</v>
      </c>
      <c r="L143" t="s">
        <v>3212</v>
      </c>
      <c r="M143" t="s">
        <v>3215</v>
      </c>
      <c r="N143" s="1">
        <v>44773</v>
      </c>
      <c r="O143" t="s">
        <v>99</v>
      </c>
      <c r="P143" s="2">
        <v>16.350000000000001</v>
      </c>
      <c r="Q143" t="s">
        <v>2</v>
      </c>
      <c r="R143" t="s">
        <v>11</v>
      </c>
      <c r="S143" t="s">
        <v>2</v>
      </c>
      <c r="T143" t="s">
        <v>71</v>
      </c>
      <c r="U143" t="s">
        <v>100</v>
      </c>
      <c r="V143" t="s">
        <v>101</v>
      </c>
    </row>
    <row r="144" spans="1:22" x14ac:dyDescent="0.25">
      <c r="A144" t="s">
        <v>0</v>
      </c>
      <c r="B144" t="s">
        <v>1</v>
      </c>
      <c r="C144" t="s">
        <v>2</v>
      </c>
      <c r="D144" t="s">
        <v>95</v>
      </c>
      <c r="E144" t="s">
        <v>96</v>
      </c>
      <c r="F144" t="s">
        <v>5</v>
      </c>
      <c r="G144" t="s">
        <v>6</v>
      </c>
      <c r="H144">
        <v>7</v>
      </c>
      <c r="I144" t="s">
        <v>7</v>
      </c>
      <c r="J144" t="s">
        <v>97</v>
      </c>
      <c r="K144" t="s">
        <v>98</v>
      </c>
      <c r="L144" t="s">
        <v>3212</v>
      </c>
      <c r="M144" t="s">
        <v>3215</v>
      </c>
      <c r="N144" s="1">
        <v>44773</v>
      </c>
      <c r="O144" t="s">
        <v>99</v>
      </c>
      <c r="P144" s="2">
        <v>7048.91</v>
      </c>
      <c r="Q144" t="s">
        <v>2</v>
      </c>
      <c r="R144" t="s">
        <v>11</v>
      </c>
      <c r="S144" t="s">
        <v>2</v>
      </c>
      <c r="T144" t="s">
        <v>83</v>
      </c>
      <c r="U144" t="s">
        <v>100</v>
      </c>
      <c r="V144" t="s">
        <v>101</v>
      </c>
    </row>
    <row r="145" spans="1:22" x14ac:dyDescent="0.25">
      <c r="A145" t="s">
        <v>0</v>
      </c>
      <c r="B145" t="s">
        <v>1</v>
      </c>
      <c r="C145" t="s">
        <v>2</v>
      </c>
      <c r="D145" t="s">
        <v>95</v>
      </c>
      <c r="E145" t="s">
        <v>96</v>
      </c>
      <c r="F145" t="s">
        <v>5</v>
      </c>
      <c r="G145" t="s">
        <v>6</v>
      </c>
      <c r="H145">
        <v>7</v>
      </c>
      <c r="I145" t="s">
        <v>7</v>
      </c>
      <c r="J145" t="s">
        <v>97</v>
      </c>
      <c r="K145" t="s">
        <v>98</v>
      </c>
      <c r="L145" t="s">
        <v>3212</v>
      </c>
      <c r="M145" t="s">
        <v>3215</v>
      </c>
      <c r="N145" s="1">
        <v>44773</v>
      </c>
      <c r="O145" t="s">
        <v>99</v>
      </c>
      <c r="P145" s="2">
        <v>14.3</v>
      </c>
      <c r="Q145" t="s">
        <v>2</v>
      </c>
      <c r="R145" t="s">
        <v>11</v>
      </c>
      <c r="S145" t="s">
        <v>2</v>
      </c>
      <c r="T145" t="s">
        <v>76</v>
      </c>
      <c r="U145" t="s">
        <v>100</v>
      </c>
      <c r="V145" t="s">
        <v>101</v>
      </c>
    </row>
    <row r="146" spans="1:22" x14ac:dyDescent="0.25">
      <c r="A146" t="s">
        <v>0</v>
      </c>
      <c r="B146" t="s">
        <v>1</v>
      </c>
      <c r="C146" t="s">
        <v>2</v>
      </c>
      <c r="D146" t="s">
        <v>95</v>
      </c>
      <c r="E146" t="s">
        <v>96</v>
      </c>
      <c r="F146" t="s">
        <v>5</v>
      </c>
      <c r="G146" t="s">
        <v>6</v>
      </c>
      <c r="H146">
        <v>7</v>
      </c>
      <c r="I146" t="s">
        <v>7</v>
      </c>
      <c r="J146" t="s">
        <v>97</v>
      </c>
      <c r="K146" t="s">
        <v>98</v>
      </c>
      <c r="L146" t="s">
        <v>3212</v>
      </c>
      <c r="M146" t="s">
        <v>3215</v>
      </c>
      <c r="N146" s="1">
        <v>44773</v>
      </c>
      <c r="O146" t="s">
        <v>99</v>
      </c>
      <c r="P146" s="2">
        <v>1058.2</v>
      </c>
      <c r="Q146" t="s">
        <v>2</v>
      </c>
      <c r="R146" t="s">
        <v>11</v>
      </c>
      <c r="S146" t="s">
        <v>2</v>
      </c>
      <c r="T146" t="s">
        <v>75</v>
      </c>
      <c r="U146" t="s">
        <v>100</v>
      </c>
      <c r="V146" t="s">
        <v>101</v>
      </c>
    </row>
    <row r="147" spans="1:22" x14ac:dyDescent="0.25">
      <c r="A147" t="s">
        <v>0</v>
      </c>
      <c r="B147" t="s">
        <v>1</v>
      </c>
      <c r="C147" t="s">
        <v>2</v>
      </c>
      <c r="D147" t="s">
        <v>95</v>
      </c>
      <c r="E147" t="s">
        <v>96</v>
      </c>
      <c r="F147" t="s">
        <v>5</v>
      </c>
      <c r="G147" t="s">
        <v>6</v>
      </c>
      <c r="H147">
        <v>7</v>
      </c>
      <c r="I147" t="s">
        <v>7</v>
      </c>
      <c r="J147" t="s">
        <v>97</v>
      </c>
      <c r="K147" t="s">
        <v>98</v>
      </c>
      <c r="L147" t="s">
        <v>3212</v>
      </c>
      <c r="M147" t="s">
        <v>3215</v>
      </c>
      <c r="N147" s="1">
        <v>44773</v>
      </c>
      <c r="O147" t="s">
        <v>99</v>
      </c>
      <c r="P147" s="2">
        <v>1496.77</v>
      </c>
      <c r="Q147" t="s">
        <v>2</v>
      </c>
      <c r="R147" t="s">
        <v>11</v>
      </c>
      <c r="S147" t="s">
        <v>2</v>
      </c>
      <c r="T147" t="s">
        <v>77</v>
      </c>
      <c r="U147" t="s">
        <v>100</v>
      </c>
      <c r="V147" t="s">
        <v>101</v>
      </c>
    </row>
    <row r="148" spans="1:22" x14ac:dyDescent="0.25">
      <c r="A148" t="s">
        <v>0</v>
      </c>
      <c r="B148" t="s">
        <v>1</v>
      </c>
      <c r="C148" t="s">
        <v>2</v>
      </c>
      <c r="D148" t="s">
        <v>95</v>
      </c>
      <c r="E148" t="s">
        <v>96</v>
      </c>
      <c r="F148" t="s">
        <v>5</v>
      </c>
      <c r="G148" t="s">
        <v>6</v>
      </c>
      <c r="H148">
        <v>7</v>
      </c>
      <c r="I148" t="s">
        <v>7</v>
      </c>
      <c r="J148" t="s">
        <v>97</v>
      </c>
      <c r="K148" t="s">
        <v>98</v>
      </c>
      <c r="L148" t="s">
        <v>3212</v>
      </c>
      <c r="M148" t="s">
        <v>3215</v>
      </c>
      <c r="N148" s="1">
        <v>44773</v>
      </c>
      <c r="O148" t="s">
        <v>99</v>
      </c>
      <c r="P148" s="2">
        <v>36.96</v>
      </c>
      <c r="Q148" t="s">
        <v>2</v>
      </c>
      <c r="R148" t="s">
        <v>11</v>
      </c>
      <c r="S148" t="s">
        <v>2</v>
      </c>
      <c r="T148" t="s">
        <v>79</v>
      </c>
      <c r="U148" t="s">
        <v>100</v>
      </c>
      <c r="V148" t="s">
        <v>101</v>
      </c>
    </row>
    <row r="149" spans="1:22" x14ac:dyDescent="0.25">
      <c r="A149" t="s">
        <v>0</v>
      </c>
      <c r="B149" t="s">
        <v>1</v>
      </c>
      <c r="C149" t="s">
        <v>2</v>
      </c>
      <c r="D149" t="s">
        <v>95</v>
      </c>
      <c r="E149" t="s">
        <v>96</v>
      </c>
      <c r="F149" t="s">
        <v>5</v>
      </c>
      <c r="G149" t="s">
        <v>6</v>
      </c>
      <c r="H149">
        <v>7</v>
      </c>
      <c r="I149" t="s">
        <v>7</v>
      </c>
      <c r="J149" t="s">
        <v>97</v>
      </c>
      <c r="K149" t="s">
        <v>98</v>
      </c>
      <c r="L149" t="s">
        <v>3212</v>
      </c>
      <c r="M149" t="s">
        <v>3215</v>
      </c>
      <c r="N149" s="1">
        <v>44773</v>
      </c>
      <c r="O149" t="s">
        <v>99</v>
      </c>
      <c r="P149" s="2">
        <v>209.77</v>
      </c>
      <c r="Q149" t="s">
        <v>2</v>
      </c>
      <c r="R149" t="s">
        <v>11</v>
      </c>
      <c r="S149" t="s">
        <v>2</v>
      </c>
      <c r="T149" t="s">
        <v>78</v>
      </c>
      <c r="U149" t="s">
        <v>100</v>
      </c>
      <c r="V149" t="s">
        <v>101</v>
      </c>
    </row>
    <row r="150" spans="1:22" x14ac:dyDescent="0.25">
      <c r="A150" t="s">
        <v>0</v>
      </c>
      <c r="B150" t="s">
        <v>1</v>
      </c>
      <c r="C150" t="s">
        <v>2</v>
      </c>
      <c r="D150" t="s">
        <v>95</v>
      </c>
      <c r="E150" t="s">
        <v>96</v>
      </c>
      <c r="F150" t="s">
        <v>5</v>
      </c>
      <c r="G150" t="s">
        <v>6</v>
      </c>
      <c r="H150">
        <v>7</v>
      </c>
      <c r="I150" t="s">
        <v>7</v>
      </c>
      <c r="J150" t="s">
        <v>97</v>
      </c>
      <c r="K150" t="s">
        <v>98</v>
      </c>
      <c r="L150" t="s">
        <v>3212</v>
      </c>
      <c r="M150" t="s">
        <v>3215</v>
      </c>
      <c r="N150" s="1">
        <v>44773</v>
      </c>
      <c r="O150" t="s">
        <v>99</v>
      </c>
      <c r="P150" s="2">
        <v>6.28</v>
      </c>
      <c r="Q150" t="s">
        <v>2</v>
      </c>
      <c r="R150" t="s">
        <v>11</v>
      </c>
      <c r="S150" t="s">
        <v>2</v>
      </c>
      <c r="T150" t="s">
        <v>81</v>
      </c>
      <c r="U150" t="s">
        <v>100</v>
      </c>
      <c r="V150" t="s">
        <v>101</v>
      </c>
    </row>
    <row r="151" spans="1:22" x14ac:dyDescent="0.25">
      <c r="A151" t="s">
        <v>0</v>
      </c>
      <c r="B151" t="s">
        <v>1</v>
      </c>
      <c r="C151" t="s">
        <v>2</v>
      </c>
      <c r="D151" t="s">
        <v>95</v>
      </c>
      <c r="E151" t="s">
        <v>96</v>
      </c>
      <c r="F151" t="s">
        <v>5</v>
      </c>
      <c r="G151" t="s">
        <v>6</v>
      </c>
      <c r="H151">
        <v>7</v>
      </c>
      <c r="I151" t="s">
        <v>7</v>
      </c>
      <c r="J151" t="s">
        <v>97</v>
      </c>
      <c r="K151" t="s">
        <v>98</v>
      </c>
      <c r="L151" t="s">
        <v>3212</v>
      </c>
      <c r="M151" t="s">
        <v>3215</v>
      </c>
      <c r="N151" s="1">
        <v>44773</v>
      </c>
      <c r="O151" t="s">
        <v>99</v>
      </c>
      <c r="P151" s="2">
        <v>1580.51</v>
      </c>
      <c r="Q151" t="s">
        <v>2</v>
      </c>
      <c r="R151" t="s">
        <v>11</v>
      </c>
      <c r="S151" t="s">
        <v>2</v>
      </c>
      <c r="T151" t="s">
        <v>86</v>
      </c>
      <c r="U151" t="s">
        <v>100</v>
      </c>
      <c r="V151" t="s">
        <v>101</v>
      </c>
    </row>
    <row r="152" spans="1:22" x14ac:dyDescent="0.25">
      <c r="A152" t="s">
        <v>0</v>
      </c>
      <c r="B152" t="s">
        <v>1</v>
      </c>
      <c r="C152" t="s">
        <v>2</v>
      </c>
      <c r="D152" t="s">
        <v>95</v>
      </c>
      <c r="E152" t="s">
        <v>96</v>
      </c>
      <c r="F152" t="s">
        <v>5</v>
      </c>
      <c r="G152" t="s">
        <v>6</v>
      </c>
      <c r="H152">
        <v>7</v>
      </c>
      <c r="I152" t="s">
        <v>7</v>
      </c>
      <c r="J152" t="s">
        <v>97</v>
      </c>
      <c r="K152" t="s">
        <v>98</v>
      </c>
      <c r="L152" t="s">
        <v>3212</v>
      </c>
      <c r="M152" t="s">
        <v>3215</v>
      </c>
      <c r="N152" s="1">
        <v>44773</v>
      </c>
      <c r="O152" t="s">
        <v>99</v>
      </c>
      <c r="P152" s="2">
        <v>18.010000000000002</v>
      </c>
      <c r="Q152" t="s">
        <v>2</v>
      </c>
      <c r="R152" t="s">
        <v>11</v>
      </c>
      <c r="S152" t="s">
        <v>2</v>
      </c>
      <c r="T152" t="s">
        <v>84</v>
      </c>
      <c r="U152" t="s">
        <v>100</v>
      </c>
      <c r="V152" t="s">
        <v>101</v>
      </c>
    </row>
    <row r="153" spans="1:22" x14ac:dyDescent="0.25">
      <c r="A153" t="s">
        <v>0</v>
      </c>
      <c r="B153" t="s">
        <v>1</v>
      </c>
      <c r="C153" t="s">
        <v>2</v>
      </c>
      <c r="D153" t="s">
        <v>95</v>
      </c>
      <c r="E153" t="s">
        <v>96</v>
      </c>
      <c r="F153" t="s">
        <v>5</v>
      </c>
      <c r="G153" t="s">
        <v>6</v>
      </c>
      <c r="H153">
        <v>7</v>
      </c>
      <c r="I153" t="s">
        <v>7</v>
      </c>
      <c r="J153" t="s">
        <v>97</v>
      </c>
      <c r="K153" t="s">
        <v>98</v>
      </c>
      <c r="L153" t="s">
        <v>3212</v>
      </c>
      <c r="M153" t="s">
        <v>3215</v>
      </c>
      <c r="N153" s="1">
        <v>44773</v>
      </c>
      <c r="O153" t="s">
        <v>99</v>
      </c>
      <c r="P153" s="2">
        <v>0.12</v>
      </c>
      <c r="Q153" t="s">
        <v>2</v>
      </c>
      <c r="R153" t="s">
        <v>11</v>
      </c>
      <c r="S153" t="s">
        <v>2</v>
      </c>
      <c r="T153" t="s">
        <v>85</v>
      </c>
      <c r="U153" t="s">
        <v>100</v>
      </c>
      <c r="V153" t="s">
        <v>101</v>
      </c>
    </row>
    <row r="154" spans="1:22" x14ac:dyDescent="0.25">
      <c r="A154" t="s">
        <v>0</v>
      </c>
      <c r="B154" t="s">
        <v>1</v>
      </c>
      <c r="C154" t="s">
        <v>2</v>
      </c>
      <c r="D154" t="s">
        <v>95</v>
      </c>
      <c r="E154" t="s">
        <v>96</v>
      </c>
      <c r="F154" t="s">
        <v>5</v>
      </c>
      <c r="G154" t="s">
        <v>6</v>
      </c>
      <c r="H154">
        <v>7</v>
      </c>
      <c r="I154" t="s">
        <v>7</v>
      </c>
      <c r="J154" t="s">
        <v>97</v>
      </c>
      <c r="K154" t="s">
        <v>98</v>
      </c>
      <c r="L154" t="s">
        <v>3212</v>
      </c>
      <c r="M154" t="s">
        <v>3215</v>
      </c>
      <c r="N154" s="1">
        <v>44773</v>
      </c>
      <c r="O154" t="s">
        <v>99</v>
      </c>
      <c r="P154" s="2">
        <v>383.86</v>
      </c>
      <c r="Q154" t="s">
        <v>2</v>
      </c>
      <c r="R154" t="s">
        <v>11</v>
      </c>
      <c r="S154" t="s">
        <v>2</v>
      </c>
      <c r="T154" t="s">
        <v>87</v>
      </c>
      <c r="U154" t="s">
        <v>100</v>
      </c>
      <c r="V154" t="s">
        <v>101</v>
      </c>
    </row>
    <row r="155" spans="1:22" x14ac:dyDescent="0.25">
      <c r="A155" t="s">
        <v>0</v>
      </c>
      <c r="B155" t="s">
        <v>1</v>
      </c>
      <c r="C155" t="s">
        <v>2</v>
      </c>
      <c r="D155" t="s">
        <v>95</v>
      </c>
      <c r="E155" t="s">
        <v>96</v>
      </c>
      <c r="F155" t="s">
        <v>5</v>
      </c>
      <c r="G155" t="s">
        <v>6</v>
      </c>
      <c r="H155">
        <v>7</v>
      </c>
      <c r="I155" t="s">
        <v>7</v>
      </c>
      <c r="J155" t="s">
        <v>97</v>
      </c>
      <c r="K155" t="s">
        <v>98</v>
      </c>
      <c r="L155" t="s">
        <v>3212</v>
      </c>
      <c r="M155" t="s">
        <v>3215</v>
      </c>
      <c r="N155" s="1">
        <v>44773</v>
      </c>
      <c r="O155" t="s">
        <v>99</v>
      </c>
      <c r="P155" s="2">
        <v>1493.4</v>
      </c>
      <c r="Q155" t="s">
        <v>2</v>
      </c>
      <c r="R155" t="s">
        <v>11</v>
      </c>
      <c r="S155" t="s">
        <v>2</v>
      </c>
      <c r="T155" t="s">
        <v>89</v>
      </c>
      <c r="U155" t="s">
        <v>100</v>
      </c>
      <c r="V155" t="s">
        <v>101</v>
      </c>
    </row>
    <row r="156" spans="1:22" x14ac:dyDescent="0.25">
      <c r="A156" t="s">
        <v>0</v>
      </c>
      <c r="B156" t="s">
        <v>1</v>
      </c>
      <c r="C156" t="s">
        <v>2</v>
      </c>
      <c r="D156" t="s">
        <v>95</v>
      </c>
      <c r="E156" t="s">
        <v>96</v>
      </c>
      <c r="F156" t="s">
        <v>5</v>
      </c>
      <c r="G156" t="s">
        <v>6</v>
      </c>
      <c r="H156">
        <v>7</v>
      </c>
      <c r="I156" t="s">
        <v>7</v>
      </c>
      <c r="J156" t="s">
        <v>97</v>
      </c>
      <c r="K156" t="s">
        <v>98</v>
      </c>
      <c r="L156" t="s">
        <v>3212</v>
      </c>
      <c r="M156" t="s">
        <v>3215</v>
      </c>
      <c r="N156" s="1">
        <v>44773</v>
      </c>
      <c r="O156" t="s">
        <v>99</v>
      </c>
      <c r="P156" s="2">
        <v>229.71</v>
      </c>
      <c r="Q156" t="s">
        <v>2</v>
      </c>
      <c r="R156" t="s">
        <v>11</v>
      </c>
      <c r="S156" t="s">
        <v>2</v>
      </c>
      <c r="T156" t="s">
        <v>88</v>
      </c>
      <c r="U156" t="s">
        <v>100</v>
      </c>
      <c r="V156" t="s">
        <v>101</v>
      </c>
    </row>
    <row r="157" spans="1:22" x14ac:dyDescent="0.25">
      <c r="A157" t="s">
        <v>0</v>
      </c>
      <c r="B157" t="s">
        <v>1</v>
      </c>
      <c r="C157" t="s">
        <v>2</v>
      </c>
      <c r="D157" t="s">
        <v>95</v>
      </c>
      <c r="E157" t="s">
        <v>96</v>
      </c>
      <c r="F157" t="s">
        <v>5</v>
      </c>
      <c r="G157" t="s">
        <v>6</v>
      </c>
      <c r="H157">
        <v>7</v>
      </c>
      <c r="I157" t="s">
        <v>7</v>
      </c>
      <c r="J157" t="s">
        <v>97</v>
      </c>
      <c r="K157" t="s">
        <v>98</v>
      </c>
      <c r="L157" t="s">
        <v>3212</v>
      </c>
      <c r="M157" t="s">
        <v>3215</v>
      </c>
      <c r="N157" s="1">
        <v>44773</v>
      </c>
      <c r="O157" t="s">
        <v>99</v>
      </c>
      <c r="P157" s="2">
        <v>1030.05</v>
      </c>
      <c r="Q157" t="s">
        <v>2</v>
      </c>
      <c r="R157" t="s">
        <v>11</v>
      </c>
      <c r="S157" t="s">
        <v>2</v>
      </c>
      <c r="T157" t="s">
        <v>92</v>
      </c>
      <c r="U157" t="s">
        <v>100</v>
      </c>
      <c r="V157" t="s">
        <v>101</v>
      </c>
    </row>
    <row r="158" spans="1:22" x14ac:dyDescent="0.25">
      <c r="A158" t="s">
        <v>0</v>
      </c>
      <c r="B158" t="s">
        <v>1</v>
      </c>
      <c r="C158" t="s">
        <v>2</v>
      </c>
      <c r="D158" t="s">
        <v>95</v>
      </c>
      <c r="E158" t="s">
        <v>96</v>
      </c>
      <c r="F158" t="s">
        <v>5</v>
      </c>
      <c r="G158" t="s">
        <v>6</v>
      </c>
      <c r="H158">
        <v>7</v>
      </c>
      <c r="I158" t="s">
        <v>7</v>
      </c>
      <c r="J158" t="s">
        <v>97</v>
      </c>
      <c r="K158" t="s">
        <v>98</v>
      </c>
      <c r="L158" t="s">
        <v>3212</v>
      </c>
      <c r="M158" t="s">
        <v>3215</v>
      </c>
      <c r="N158" s="1">
        <v>44773</v>
      </c>
      <c r="O158" t="s">
        <v>99</v>
      </c>
      <c r="P158" s="2">
        <v>1579.26</v>
      </c>
      <c r="Q158" t="s">
        <v>2</v>
      </c>
      <c r="R158" t="s">
        <v>11</v>
      </c>
      <c r="S158" t="s">
        <v>2</v>
      </c>
      <c r="T158" t="s">
        <v>90</v>
      </c>
      <c r="U158" t="s">
        <v>100</v>
      </c>
      <c r="V158" t="s">
        <v>101</v>
      </c>
    </row>
    <row r="159" spans="1:22" x14ac:dyDescent="0.25">
      <c r="A159" t="s">
        <v>0</v>
      </c>
      <c r="B159" t="s">
        <v>1</v>
      </c>
      <c r="C159" t="s">
        <v>2</v>
      </c>
      <c r="D159" t="s">
        <v>3</v>
      </c>
      <c r="E159" t="s">
        <v>102</v>
      </c>
      <c r="F159" t="s">
        <v>103</v>
      </c>
      <c r="G159" t="s">
        <v>6</v>
      </c>
      <c r="H159">
        <v>7</v>
      </c>
      <c r="I159" t="s">
        <v>7</v>
      </c>
      <c r="J159" t="s">
        <v>104</v>
      </c>
      <c r="K159" t="s">
        <v>98</v>
      </c>
      <c r="L159" t="s">
        <v>3212</v>
      </c>
      <c r="M159" t="s">
        <v>2</v>
      </c>
      <c r="N159" s="1">
        <v>44773</v>
      </c>
      <c r="O159" t="s">
        <v>99</v>
      </c>
      <c r="P159" s="2">
        <v>5691.2</v>
      </c>
      <c r="Q159" t="s">
        <v>2</v>
      </c>
      <c r="R159" t="s">
        <v>11</v>
      </c>
      <c r="S159" t="s">
        <v>2</v>
      </c>
      <c r="T159" t="s">
        <v>105</v>
      </c>
      <c r="U159" t="s">
        <v>106</v>
      </c>
      <c r="V159" t="s">
        <v>101</v>
      </c>
    </row>
    <row r="160" spans="1:22" x14ac:dyDescent="0.25">
      <c r="A160" t="s">
        <v>0</v>
      </c>
      <c r="B160" t="s">
        <v>1</v>
      </c>
      <c r="C160" t="s">
        <v>2</v>
      </c>
      <c r="D160" t="s">
        <v>3</v>
      </c>
      <c r="E160" t="s">
        <v>107</v>
      </c>
      <c r="F160" t="s">
        <v>103</v>
      </c>
      <c r="G160" t="s">
        <v>6</v>
      </c>
      <c r="H160">
        <v>7</v>
      </c>
      <c r="I160" t="s">
        <v>7</v>
      </c>
      <c r="J160" t="s">
        <v>103</v>
      </c>
      <c r="K160" t="s">
        <v>98</v>
      </c>
      <c r="L160" t="s">
        <v>3212</v>
      </c>
      <c r="M160" t="s">
        <v>2</v>
      </c>
      <c r="N160" s="1">
        <v>44773</v>
      </c>
      <c r="O160" t="s">
        <v>10</v>
      </c>
      <c r="P160" s="2">
        <v>-5691.2</v>
      </c>
      <c r="Q160" t="s">
        <v>2</v>
      </c>
      <c r="R160" t="s">
        <v>11</v>
      </c>
      <c r="S160" t="s">
        <v>2</v>
      </c>
      <c r="T160" t="s">
        <v>105</v>
      </c>
      <c r="U160" t="s">
        <v>106</v>
      </c>
      <c r="V160" t="s">
        <v>101</v>
      </c>
    </row>
    <row r="161" spans="1:22" x14ac:dyDescent="0.25">
      <c r="A161" t="s">
        <v>0</v>
      </c>
      <c r="B161" t="s">
        <v>1</v>
      </c>
      <c r="C161" t="s">
        <v>2</v>
      </c>
      <c r="D161" t="s">
        <v>3</v>
      </c>
      <c r="E161" t="s">
        <v>108</v>
      </c>
      <c r="F161" t="s">
        <v>5</v>
      </c>
      <c r="G161" t="s">
        <v>6</v>
      </c>
      <c r="H161">
        <v>7</v>
      </c>
      <c r="I161" t="s">
        <v>7</v>
      </c>
      <c r="J161" t="s">
        <v>109</v>
      </c>
      <c r="K161" t="s">
        <v>98</v>
      </c>
      <c r="L161" t="s">
        <v>3212</v>
      </c>
      <c r="M161" t="s">
        <v>2</v>
      </c>
      <c r="N161" s="1">
        <v>44773</v>
      </c>
      <c r="O161" t="s">
        <v>99</v>
      </c>
      <c r="P161" s="2">
        <v>5691.21</v>
      </c>
      <c r="Q161" t="s">
        <v>2</v>
      </c>
      <c r="R161" t="s">
        <v>11</v>
      </c>
      <c r="S161" t="s">
        <v>2</v>
      </c>
      <c r="T161" t="s">
        <v>105</v>
      </c>
      <c r="U161" t="s">
        <v>106</v>
      </c>
      <c r="V161" t="s">
        <v>101</v>
      </c>
    </row>
    <row r="162" spans="1:22" x14ac:dyDescent="0.25">
      <c r="A162" t="s">
        <v>0</v>
      </c>
      <c r="B162" t="s">
        <v>1</v>
      </c>
      <c r="C162" t="s">
        <v>2</v>
      </c>
      <c r="D162" t="s">
        <v>110</v>
      </c>
      <c r="E162" t="s">
        <v>111</v>
      </c>
      <c r="F162" t="s">
        <v>5</v>
      </c>
      <c r="G162" t="s">
        <v>6</v>
      </c>
      <c r="H162">
        <v>7</v>
      </c>
      <c r="I162" t="s">
        <v>7</v>
      </c>
      <c r="J162" t="s">
        <v>112</v>
      </c>
      <c r="K162" t="s">
        <v>113</v>
      </c>
      <c r="L162" t="s">
        <v>3213</v>
      </c>
      <c r="M162" t="s">
        <v>2</v>
      </c>
      <c r="N162" s="1">
        <v>44743</v>
      </c>
      <c r="O162" t="s">
        <v>99</v>
      </c>
      <c r="P162" s="2">
        <v>194085.91</v>
      </c>
      <c r="Q162" t="s">
        <v>2</v>
      </c>
      <c r="R162" t="s">
        <v>11</v>
      </c>
      <c r="S162" t="s">
        <v>2</v>
      </c>
      <c r="T162" t="s">
        <v>114</v>
      </c>
      <c r="U162" t="s">
        <v>115</v>
      </c>
      <c r="V162" t="s">
        <v>116</v>
      </c>
    </row>
    <row r="163" spans="1:22" x14ac:dyDescent="0.25">
      <c r="A163" t="s">
        <v>0</v>
      </c>
      <c r="B163" t="s">
        <v>1</v>
      </c>
      <c r="C163" t="s">
        <v>2</v>
      </c>
      <c r="D163" t="s">
        <v>117</v>
      </c>
      <c r="E163" t="s">
        <v>118</v>
      </c>
      <c r="F163" t="s">
        <v>5</v>
      </c>
      <c r="G163" t="s">
        <v>6</v>
      </c>
      <c r="H163">
        <v>7</v>
      </c>
      <c r="I163" t="s">
        <v>7</v>
      </c>
      <c r="J163" t="s">
        <v>119</v>
      </c>
      <c r="K163" t="s">
        <v>113</v>
      </c>
      <c r="L163" t="s">
        <v>3213</v>
      </c>
      <c r="M163" t="s">
        <v>2</v>
      </c>
      <c r="N163" s="1">
        <v>44743</v>
      </c>
      <c r="O163" t="s">
        <v>99</v>
      </c>
      <c r="P163" s="2">
        <v>7859.66</v>
      </c>
      <c r="Q163" t="s">
        <v>2</v>
      </c>
      <c r="R163" t="s">
        <v>11</v>
      </c>
      <c r="S163" t="s">
        <v>2</v>
      </c>
      <c r="T163" t="s">
        <v>120</v>
      </c>
      <c r="U163" t="s">
        <v>121</v>
      </c>
      <c r="V163" t="s">
        <v>116</v>
      </c>
    </row>
    <row r="164" spans="1:22" x14ac:dyDescent="0.25">
      <c r="A164" t="s">
        <v>0</v>
      </c>
      <c r="B164" t="s">
        <v>1</v>
      </c>
      <c r="C164" t="s">
        <v>2</v>
      </c>
      <c r="D164" t="s">
        <v>122</v>
      </c>
      <c r="E164" t="s">
        <v>123</v>
      </c>
      <c r="F164" t="s">
        <v>5</v>
      </c>
      <c r="G164" t="s">
        <v>6</v>
      </c>
      <c r="H164">
        <v>7</v>
      </c>
      <c r="I164" t="s">
        <v>7</v>
      </c>
      <c r="J164" t="s">
        <v>124</v>
      </c>
      <c r="K164" t="s">
        <v>113</v>
      </c>
      <c r="L164" t="s">
        <v>3213</v>
      </c>
      <c r="M164" t="s">
        <v>2</v>
      </c>
      <c r="N164" s="1">
        <v>44743</v>
      </c>
      <c r="O164" t="s">
        <v>99</v>
      </c>
      <c r="P164" s="2">
        <v>20275.330000000002</v>
      </c>
      <c r="Q164" t="s">
        <v>2</v>
      </c>
      <c r="R164" t="s">
        <v>11</v>
      </c>
      <c r="S164" t="s">
        <v>2</v>
      </c>
      <c r="T164" t="s">
        <v>125</v>
      </c>
      <c r="U164" t="s">
        <v>126</v>
      </c>
      <c r="V164" t="s">
        <v>116</v>
      </c>
    </row>
    <row r="165" spans="1:22" x14ac:dyDescent="0.25">
      <c r="A165" t="s">
        <v>0</v>
      </c>
      <c r="B165" t="s">
        <v>1</v>
      </c>
      <c r="C165" t="s">
        <v>2</v>
      </c>
      <c r="D165" t="s">
        <v>127</v>
      </c>
      <c r="E165" t="s">
        <v>128</v>
      </c>
      <c r="F165" t="s">
        <v>5</v>
      </c>
      <c r="G165" t="s">
        <v>6</v>
      </c>
      <c r="H165">
        <v>7</v>
      </c>
      <c r="I165" t="s">
        <v>7</v>
      </c>
      <c r="J165" t="s">
        <v>129</v>
      </c>
      <c r="K165" t="s">
        <v>113</v>
      </c>
      <c r="L165" t="s">
        <v>3213</v>
      </c>
      <c r="M165" t="s">
        <v>2</v>
      </c>
      <c r="N165" s="1">
        <v>44743</v>
      </c>
      <c r="O165" t="s">
        <v>99</v>
      </c>
      <c r="P165" s="2">
        <v>41705.86</v>
      </c>
      <c r="Q165" t="s">
        <v>2</v>
      </c>
      <c r="R165" t="s">
        <v>11</v>
      </c>
      <c r="S165" t="s">
        <v>2</v>
      </c>
      <c r="T165" t="s">
        <v>130</v>
      </c>
      <c r="U165" t="s">
        <v>131</v>
      </c>
      <c r="V165" t="s">
        <v>116</v>
      </c>
    </row>
    <row r="166" spans="1:22" x14ac:dyDescent="0.25">
      <c r="A166" t="s">
        <v>0</v>
      </c>
      <c r="B166" t="s">
        <v>1</v>
      </c>
      <c r="C166" t="s">
        <v>2</v>
      </c>
      <c r="D166" t="s">
        <v>132</v>
      </c>
      <c r="E166" t="s">
        <v>133</v>
      </c>
      <c r="F166" t="s">
        <v>5</v>
      </c>
      <c r="G166" t="s">
        <v>6</v>
      </c>
      <c r="H166">
        <v>7</v>
      </c>
      <c r="I166" t="s">
        <v>7</v>
      </c>
      <c r="J166" t="s">
        <v>134</v>
      </c>
      <c r="K166" t="s">
        <v>113</v>
      </c>
      <c r="L166" t="s">
        <v>3213</v>
      </c>
      <c r="M166" t="s">
        <v>2</v>
      </c>
      <c r="N166" s="1">
        <v>44743</v>
      </c>
      <c r="O166" t="s">
        <v>99</v>
      </c>
      <c r="P166" s="2">
        <v>9471.86</v>
      </c>
      <c r="Q166" t="s">
        <v>2</v>
      </c>
      <c r="R166" t="s">
        <v>11</v>
      </c>
      <c r="S166" t="s">
        <v>2</v>
      </c>
      <c r="T166" t="s">
        <v>135</v>
      </c>
      <c r="U166" t="s">
        <v>136</v>
      </c>
      <c r="V166" t="s">
        <v>116</v>
      </c>
    </row>
    <row r="167" spans="1:22" x14ac:dyDescent="0.25">
      <c r="A167" t="s">
        <v>0</v>
      </c>
      <c r="B167" t="s">
        <v>1</v>
      </c>
      <c r="C167" t="s">
        <v>2</v>
      </c>
      <c r="D167" t="s">
        <v>137</v>
      </c>
      <c r="E167" t="s">
        <v>138</v>
      </c>
      <c r="F167" t="s">
        <v>5</v>
      </c>
      <c r="G167" t="s">
        <v>6</v>
      </c>
      <c r="H167">
        <v>7</v>
      </c>
      <c r="I167" t="s">
        <v>7</v>
      </c>
      <c r="J167" t="s">
        <v>139</v>
      </c>
      <c r="K167" t="s">
        <v>113</v>
      </c>
      <c r="L167" t="s">
        <v>3213</v>
      </c>
      <c r="M167" t="s">
        <v>2</v>
      </c>
      <c r="N167" s="1">
        <v>44743</v>
      </c>
      <c r="O167" t="s">
        <v>99</v>
      </c>
      <c r="P167" s="2">
        <v>45180.32</v>
      </c>
      <c r="Q167" t="s">
        <v>2</v>
      </c>
      <c r="R167" t="s">
        <v>11</v>
      </c>
      <c r="S167" t="s">
        <v>2</v>
      </c>
      <c r="T167" t="s">
        <v>140</v>
      </c>
      <c r="U167" t="s">
        <v>141</v>
      </c>
      <c r="V167" t="s">
        <v>116</v>
      </c>
    </row>
    <row r="168" spans="1:22" x14ac:dyDescent="0.25">
      <c r="A168" t="s">
        <v>0</v>
      </c>
      <c r="B168" t="s">
        <v>1</v>
      </c>
      <c r="C168" t="s">
        <v>2</v>
      </c>
      <c r="D168" t="s">
        <v>142</v>
      </c>
      <c r="E168" t="s">
        <v>143</v>
      </c>
      <c r="F168" t="s">
        <v>5</v>
      </c>
      <c r="G168" t="s">
        <v>6</v>
      </c>
      <c r="H168">
        <v>7</v>
      </c>
      <c r="I168" t="s">
        <v>7</v>
      </c>
      <c r="J168" t="s">
        <v>144</v>
      </c>
      <c r="K168" t="s">
        <v>113</v>
      </c>
      <c r="L168" t="s">
        <v>3213</v>
      </c>
      <c r="M168" t="s">
        <v>2</v>
      </c>
      <c r="N168" s="1">
        <v>44743</v>
      </c>
      <c r="O168" t="s">
        <v>99</v>
      </c>
      <c r="P168" s="2">
        <v>80352.25</v>
      </c>
      <c r="Q168" t="s">
        <v>2</v>
      </c>
      <c r="R168" t="s">
        <v>11</v>
      </c>
      <c r="S168" t="s">
        <v>2</v>
      </c>
      <c r="T168" t="s">
        <v>145</v>
      </c>
      <c r="U168" t="s">
        <v>146</v>
      </c>
      <c r="V168" t="s">
        <v>116</v>
      </c>
    </row>
    <row r="169" spans="1:22" x14ac:dyDescent="0.25">
      <c r="A169" t="s">
        <v>0</v>
      </c>
      <c r="B169" t="s">
        <v>1</v>
      </c>
      <c r="C169" t="s">
        <v>2</v>
      </c>
      <c r="D169" t="s">
        <v>147</v>
      </c>
      <c r="E169" t="s">
        <v>148</v>
      </c>
      <c r="F169" t="s">
        <v>5</v>
      </c>
      <c r="G169" t="s">
        <v>6</v>
      </c>
      <c r="H169">
        <v>7</v>
      </c>
      <c r="I169" t="s">
        <v>7</v>
      </c>
      <c r="J169" t="s">
        <v>149</v>
      </c>
      <c r="K169" t="s">
        <v>113</v>
      </c>
      <c r="L169" t="s">
        <v>3213</v>
      </c>
      <c r="M169" t="s">
        <v>2</v>
      </c>
      <c r="N169" s="1">
        <v>44743</v>
      </c>
      <c r="O169" t="s">
        <v>99</v>
      </c>
      <c r="P169" s="2">
        <v>3324.32</v>
      </c>
      <c r="Q169" t="s">
        <v>2</v>
      </c>
      <c r="R169" t="s">
        <v>11</v>
      </c>
      <c r="S169" t="s">
        <v>2</v>
      </c>
      <c r="T169" t="s">
        <v>150</v>
      </c>
      <c r="U169" t="s">
        <v>151</v>
      </c>
      <c r="V169" t="s">
        <v>116</v>
      </c>
    </row>
    <row r="170" spans="1:22" x14ac:dyDescent="0.25">
      <c r="A170" t="s">
        <v>0</v>
      </c>
      <c r="B170" t="s">
        <v>1</v>
      </c>
      <c r="C170" t="s">
        <v>2</v>
      </c>
      <c r="D170" t="s">
        <v>152</v>
      </c>
      <c r="E170" t="s">
        <v>153</v>
      </c>
      <c r="F170" t="s">
        <v>5</v>
      </c>
      <c r="G170" t="s">
        <v>6</v>
      </c>
      <c r="H170">
        <v>7</v>
      </c>
      <c r="I170" t="s">
        <v>7</v>
      </c>
      <c r="J170" t="s">
        <v>154</v>
      </c>
      <c r="K170" t="s">
        <v>113</v>
      </c>
      <c r="L170" t="s">
        <v>3213</v>
      </c>
      <c r="M170" t="s">
        <v>2</v>
      </c>
      <c r="N170" s="1">
        <v>44743</v>
      </c>
      <c r="O170" t="s">
        <v>99</v>
      </c>
      <c r="P170" s="2">
        <v>10545.53</v>
      </c>
      <c r="Q170" t="s">
        <v>2</v>
      </c>
      <c r="R170" t="s">
        <v>11</v>
      </c>
      <c r="S170" t="s">
        <v>2</v>
      </c>
      <c r="T170" t="s">
        <v>155</v>
      </c>
      <c r="U170" t="s">
        <v>156</v>
      </c>
      <c r="V170" t="s">
        <v>116</v>
      </c>
    </row>
    <row r="171" spans="1:22" x14ac:dyDescent="0.25">
      <c r="A171" t="s">
        <v>0</v>
      </c>
      <c r="B171" t="s">
        <v>1</v>
      </c>
      <c r="C171" t="s">
        <v>2</v>
      </c>
      <c r="D171" t="s">
        <v>157</v>
      </c>
      <c r="E171" t="s">
        <v>158</v>
      </c>
      <c r="F171" t="s">
        <v>5</v>
      </c>
      <c r="G171" t="s">
        <v>6</v>
      </c>
      <c r="H171">
        <v>7</v>
      </c>
      <c r="I171" t="s">
        <v>7</v>
      </c>
      <c r="J171" t="s">
        <v>159</v>
      </c>
      <c r="K171" t="s">
        <v>113</v>
      </c>
      <c r="L171" t="s">
        <v>3213</v>
      </c>
      <c r="M171" t="s">
        <v>2</v>
      </c>
      <c r="N171" s="1">
        <v>44743</v>
      </c>
      <c r="O171" t="s">
        <v>99</v>
      </c>
      <c r="P171" s="2">
        <v>59558.85</v>
      </c>
      <c r="Q171" t="s">
        <v>2</v>
      </c>
      <c r="R171" t="s">
        <v>11</v>
      </c>
      <c r="S171" t="s">
        <v>2</v>
      </c>
      <c r="T171" t="s">
        <v>160</v>
      </c>
      <c r="U171" t="s">
        <v>161</v>
      </c>
      <c r="V171" t="s">
        <v>116</v>
      </c>
    </row>
    <row r="172" spans="1:22" x14ac:dyDescent="0.25">
      <c r="A172" t="s">
        <v>0</v>
      </c>
      <c r="B172" t="s">
        <v>1</v>
      </c>
      <c r="C172" t="s">
        <v>2</v>
      </c>
      <c r="D172" t="s">
        <v>162</v>
      </c>
      <c r="E172" t="s">
        <v>163</v>
      </c>
      <c r="F172" t="s">
        <v>5</v>
      </c>
      <c r="G172" t="s">
        <v>6</v>
      </c>
      <c r="H172">
        <v>7</v>
      </c>
      <c r="I172" t="s">
        <v>7</v>
      </c>
      <c r="J172" t="s">
        <v>164</v>
      </c>
      <c r="K172" t="s">
        <v>113</v>
      </c>
      <c r="L172" t="s">
        <v>3213</v>
      </c>
      <c r="M172" t="s">
        <v>2</v>
      </c>
      <c r="N172" s="1">
        <v>44743</v>
      </c>
      <c r="O172" t="s">
        <v>99</v>
      </c>
      <c r="P172" s="2">
        <v>6207.74</v>
      </c>
      <c r="Q172" t="s">
        <v>2</v>
      </c>
      <c r="R172" t="s">
        <v>11</v>
      </c>
      <c r="S172" t="s">
        <v>2</v>
      </c>
      <c r="T172" t="s">
        <v>165</v>
      </c>
      <c r="U172" t="s">
        <v>166</v>
      </c>
      <c r="V172" t="s">
        <v>116</v>
      </c>
    </row>
    <row r="173" spans="1:22" x14ac:dyDescent="0.25">
      <c r="A173" t="s">
        <v>0</v>
      </c>
      <c r="B173" t="s">
        <v>1</v>
      </c>
      <c r="C173" t="s">
        <v>2</v>
      </c>
      <c r="D173" t="s">
        <v>167</v>
      </c>
      <c r="E173" t="s">
        <v>168</v>
      </c>
      <c r="F173" t="s">
        <v>5</v>
      </c>
      <c r="G173" t="s">
        <v>6</v>
      </c>
      <c r="H173">
        <v>7</v>
      </c>
      <c r="I173" t="s">
        <v>7</v>
      </c>
      <c r="J173" t="s">
        <v>169</v>
      </c>
      <c r="K173" t="s">
        <v>113</v>
      </c>
      <c r="L173" t="s">
        <v>3213</v>
      </c>
      <c r="M173" t="s">
        <v>2</v>
      </c>
      <c r="N173" s="1">
        <v>44743</v>
      </c>
      <c r="O173" t="s">
        <v>99</v>
      </c>
      <c r="P173" s="2">
        <v>2150.79</v>
      </c>
      <c r="Q173" t="s">
        <v>2</v>
      </c>
      <c r="R173" t="s">
        <v>11</v>
      </c>
      <c r="S173" t="s">
        <v>2</v>
      </c>
      <c r="T173" t="s">
        <v>170</v>
      </c>
      <c r="U173" t="s">
        <v>171</v>
      </c>
      <c r="V173" t="s">
        <v>116</v>
      </c>
    </row>
    <row r="174" spans="1:22" x14ac:dyDescent="0.25">
      <c r="A174" t="s">
        <v>0</v>
      </c>
      <c r="B174" t="s">
        <v>1</v>
      </c>
      <c r="C174" t="s">
        <v>2</v>
      </c>
      <c r="D174" t="s">
        <v>172</v>
      </c>
      <c r="E174" t="s">
        <v>173</v>
      </c>
      <c r="F174" t="s">
        <v>5</v>
      </c>
      <c r="G174" t="s">
        <v>6</v>
      </c>
      <c r="H174">
        <v>7</v>
      </c>
      <c r="I174" t="s">
        <v>7</v>
      </c>
      <c r="J174" t="s">
        <v>174</v>
      </c>
      <c r="K174" t="s">
        <v>113</v>
      </c>
      <c r="L174" t="s">
        <v>3213</v>
      </c>
      <c r="M174" t="s">
        <v>2</v>
      </c>
      <c r="N174" s="1">
        <v>44743</v>
      </c>
      <c r="O174" t="s">
        <v>99</v>
      </c>
      <c r="P174" s="2">
        <v>338062.87</v>
      </c>
      <c r="Q174" t="s">
        <v>2</v>
      </c>
      <c r="R174" t="s">
        <v>11</v>
      </c>
      <c r="S174" t="s">
        <v>2</v>
      </c>
      <c r="T174" t="s">
        <v>175</v>
      </c>
      <c r="U174" t="s">
        <v>176</v>
      </c>
      <c r="V174" t="s">
        <v>116</v>
      </c>
    </row>
    <row r="175" spans="1:22" x14ac:dyDescent="0.25">
      <c r="A175" t="s">
        <v>0</v>
      </c>
      <c r="B175" t="s">
        <v>1</v>
      </c>
      <c r="C175" t="s">
        <v>2</v>
      </c>
      <c r="D175" t="s">
        <v>177</v>
      </c>
      <c r="E175" t="s">
        <v>178</v>
      </c>
      <c r="F175" t="s">
        <v>5</v>
      </c>
      <c r="G175" t="s">
        <v>6</v>
      </c>
      <c r="H175">
        <v>7</v>
      </c>
      <c r="I175" t="s">
        <v>7</v>
      </c>
      <c r="J175" t="s">
        <v>179</v>
      </c>
      <c r="K175" t="s">
        <v>113</v>
      </c>
      <c r="L175" t="s">
        <v>3213</v>
      </c>
      <c r="M175" t="s">
        <v>2</v>
      </c>
      <c r="N175" s="1">
        <v>44743</v>
      </c>
      <c r="O175" t="s">
        <v>99</v>
      </c>
      <c r="P175" s="2">
        <v>5660.79</v>
      </c>
      <c r="Q175" t="s">
        <v>2</v>
      </c>
      <c r="R175" t="s">
        <v>11</v>
      </c>
      <c r="S175" t="s">
        <v>2</v>
      </c>
      <c r="T175" t="s">
        <v>180</v>
      </c>
      <c r="U175" t="s">
        <v>181</v>
      </c>
      <c r="V175" t="s">
        <v>116</v>
      </c>
    </row>
    <row r="176" spans="1:22" x14ac:dyDescent="0.25">
      <c r="A176" t="s">
        <v>0</v>
      </c>
      <c r="B176" t="s">
        <v>1</v>
      </c>
      <c r="C176" t="s">
        <v>2</v>
      </c>
      <c r="D176" t="s">
        <v>182</v>
      </c>
      <c r="E176" t="s">
        <v>183</v>
      </c>
      <c r="F176" t="s">
        <v>5</v>
      </c>
      <c r="G176" t="s">
        <v>6</v>
      </c>
      <c r="H176">
        <v>7</v>
      </c>
      <c r="I176" t="s">
        <v>7</v>
      </c>
      <c r="J176" t="s">
        <v>184</v>
      </c>
      <c r="K176" t="s">
        <v>113</v>
      </c>
      <c r="L176" t="s">
        <v>3213</v>
      </c>
      <c r="M176" t="s">
        <v>2</v>
      </c>
      <c r="N176" s="1">
        <v>44743</v>
      </c>
      <c r="O176" t="s">
        <v>99</v>
      </c>
      <c r="P176" s="2">
        <v>2853.04</v>
      </c>
      <c r="Q176" t="s">
        <v>2</v>
      </c>
      <c r="R176" t="s">
        <v>11</v>
      </c>
      <c r="S176" t="s">
        <v>2</v>
      </c>
      <c r="T176" t="s">
        <v>185</v>
      </c>
      <c r="U176" t="s">
        <v>186</v>
      </c>
      <c r="V176" t="s">
        <v>116</v>
      </c>
    </row>
    <row r="177" spans="1:22" x14ac:dyDescent="0.25">
      <c r="A177" t="s">
        <v>0</v>
      </c>
      <c r="B177" t="s">
        <v>1</v>
      </c>
      <c r="C177" t="s">
        <v>2</v>
      </c>
      <c r="D177" t="s">
        <v>187</v>
      </c>
      <c r="E177" t="s">
        <v>188</v>
      </c>
      <c r="F177" t="s">
        <v>5</v>
      </c>
      <c r="G177" t="s">
        <v>6</v>
      </c>
      <c r="H177">
        <v>7</v>
      </c>
      <c r="I177" t="s">
        <v>7</v>
      </c>
      <c r="J177" t="s">
        <v>189</v>
      </c>
      <c r="K177" t="s">
        <v>113</v>
      </c>
      <c r="L177" t="s">
        <v>3213</v>
      </c>
      <c r="M177" t="s">
        <v>2</v>
      </c>
      <c r="N177" s="1">
        <v>44743</v>
      </c>
      <c r="O177" t="s">
        <v>99</v>
      </c>
      <c r="P177" s="2">
        <v>114359.22</v>
      </c>
      <c r="Q177" t="s">
        <v>2</v>
      </c>
      <c r="R177" t="s">
        <v>11</v>
      </c>
      <c r="S177" t="s">
        <v>2</v>
      </c>
      <c r="T177" t="s">
        <v>190</v>
      </c>
      <c r="U177" t="s">
        <v>191</v>
      </c>
      <c r="V177" t="s">
        <v>116</v>
      </c>
    </row>
    <row r="178" spans="1:22" x14ac:dyDescent="0.25">
      <c r="A178" t="s">
        <v>0</v>
      </c>
      <c r="B178" t="s">
        <v>1</v>
      </c>
      <c r="C178" t="s">
        <v>2</v>
      </c>
      <c r="D178" t="s">
        <v>192</v>
      </c>
      <c r="E178" t="s">
        <v>193</v>
      </c>
      <c r="F178" t="s">
        <v>5</v>
      </c>
      <c r="G178" t="s">
        <v>6</v>
      </c>
      <c r="H178">
        <v>7</v>
      </c>
      <c r="I178" t="s">
        <v>7</v>
      </c>
      <c r="J178" t="s">
        <v>194</v>
      </c>
      <c r="K178" t="s">
        <v>113</v>
      </c>
      <c r="L178" t="s">
        <v>3213</v>
      </c>
      <c r="M178" t="s">
        <v>2</v>
      </c>
      <c r="N178" s="1">
        <v>44743</v>
      </c>
      <c r="O178" t="s">
        <v>99</v>
      </c>
      <c r="P178" s="2">
        <v>15294.71</v>
      </c>
      <c r="Q178" t="s">
        <v>2</v>
      </c>
      <c r="R178" t="s">
        <v>11</v>
      </c>
      <c r="S178" t="s">
        <v>2</v>
      </c>
      <c r="T178" t="s">
        <v>195</v>
      </c>
      <c r="U178" t="s">
        <v>196</v>
      </c>
      <c r="V178" t="s">
        <v>116</v>
      </c>
    </row>
    <row r="179" spans="1:22" x14ac:dyDescent="0.25">
      <c r="A179" t="s">
        <v>0</v>
      </c>
      <c r="B179" t="s">
        <v>1</v>
      </c>
      <c r="C179" t="s">
        <v>2</v>
      </c>
      <c r="D179" t="s">
        <v>197</v>
      </c>
      <c r="E179" t="s">
        <v>198</v>
      </c>
      <c r="F179" t="s">
        <v>5</v>
      </c>
      <c r="G179" t="s">
        <v>6</v>
      </c>
      <c r="H179">
        <v>7</v>
      </c>
      <c r="I179" t="s">
        <v>7</v>
      </c>
      <c r="J179" t="s">
        <v>199</v>
      </c>
      <c r="K179" t="s">
        <v>113</v>
      </c>
      <c r="L179" t="s">
        <v>3213</v>
      </c>
      <c r="M179" t="s">
        <v>2</v>
      </c>
      <c r="N179" s="1">
        <v>44743</v>
      </c>
      <c r="O179" t="s">
        <v>99</v>
      </c>
      <c r="P179" s="2">
        <v>8140.3</v>
      </c>
      <c r="Q179" t="s">
        <v>2</v>
      </c>
      <c r="R179" t="s">
        <v>11</v>
      </c>
      <c r="S179" t="s">
        <v>2</v>
      </c>
      <c r="T179" t="s">
        <v>200</v>
      </c>
      <c r="U179" t="s">
        <v>201</v>
      </c>
      <c r="V179" t="s">
        <v>116</v>
      </c>
    </row>
    <row r="180" spans="1:22" x14ac:dyDescent="0.25">
      <c r="A180" t="s">
        <v>0</v>
      </c>
      <c r="B180" t="s">
        <v>1</v>
      </c>
      <c r="C180" t="s">
        <v>2</v>
      </c>
      <c r="D180" t="s">
        <v>202</v>
      </c>
      <c r="E180" t="s">
        <v>203</v>
      </c>
      <c r="F180" t="s">
        <v>5</v>
      </c>
      <c r="G180" t="s">
        <v>6</v>
      </c>
      <c r="H180">
        <v>7</v>
      </c>
      <c r="I180" t="s">
        <v>7</v>
      </c>
      <c r="J180" t="s">
        <v>204</v>
      </c>
      <c r="K180" t="s">
        <v>113</v>
      </c>
      <c r="L180" t="s">
        <v>3213</v>
      </c>
      <c r="M180" t="s">
        <v>2</v>
      </c>
      <c r="N180" s="1">
        <v>44743</v>
      </c>
      <c r="O180" t="s">
        <v>99</v>
      </c>
      <c r="P180" s="2">
        <v>35348.080000000002</v>
      </c>
      <c r="Q180" t="s">
        <v>2</v>
      </c>
      <c r="R180" t="s">
        <v>11</v>
      </c>
      <c r="S180" t="s">
        <v>2</v>
      </c>
      <c r="T180" t="s">
        <v>205</v>
      </c>
      <c r="U180" t="s">
        <v>206</v>
      </c>
      <c r="V180" t="s">
        <v>116</v>
      </c>
    </row>
    <row r="181" spans="1:22" x14ac:dyDescent="0.25">
      <c r="A181" t="s">
        <v>0</v>
      </c>
      <c r="B181" t="s">
        <v>1</v>
      </c>
      <c r="C181" t="s">
        <v>2</v>
      </c>
      <c r="D181" t="s">
        <v>207</v>
      </c>
      <c r="E181" t="s">
        <v>208</v>
      </c>
      <c r="F181" t="s">
        <v>5</v>
      </c>
      <c r="G181" t="s">
        <v>6</v>
      </c>
      <c r="H181">
        <v>7</v>
      </c>
      <c r="I181" t="s">
        <v>7</v>
      </c>
      <c r="J181" t="s">
        <v>209</v>
      </c>
      <c r="K181" t="s">
        <v>113</v>
      </c>
      <c r="L181" t="s">
        <v>3213</v>
      </c>
      <c r="M181" t="s">
        <v>2</v>
      </c>
      <c r="N181" s="1">
        <v>44743</v>
      </c>
      <c r="O181" t="s">
        <v>99</v>
      </c>
      <c r="P181" s="2">
        <v>2750.93</v>
      </c>
      <c r="Q181" t="s">
        <v>2</v>
      </c>
      <c r="R181" t="s">
        <v>11</v>
      </c>
      <c r="S181" t="s">
        <v>2</v>
      </c>
      <c r="T181" t="s">
        <v>210</v>
      </c>
      <c r="U181" t="s">
        <v>211</v>
      </c>
      <c r="V181" t="s">
        <v>116</v>
      </c>
    </row>
    <row r="182" spans="1:22" x14ac:dyDescent="0.25">
      <c r="A182" t="s">
        <v>0</v>
      </c>
      <c r="B182" t="s">
        <v>1</v>
      </c>
      <c r="C182" t="s">
        <v>2</v>
      </c>
      <c r="D182" t="s">
        <v>212</v>
      </c>
      <c r="E182" t="s">
        <v>213</v>
      </c>
      <c r="F182" t="s">
        <v>5</v>
      </c>
      <c r="G182" t="s">
        <v>6</v>
      </c>
      <c r="H182">
        <v>7</v>
      </c>
      <c r="I182" t="s">
        <v>7</v>
      </c>
      <c r="J182" t="s">
        <v>214</v>
      </c>
      <c r="K182" t="s">
        <v>113</v>
      </c>
      <c r="L182" t="s">
        <v>3213</v>
      </c>
      <c r="M182" t="s">
        <v>2</v>
      </c>
      <c r="N182" s="1">
        <v>44743</v>
      </c>
      <c r="O182" t="s">
        <v>99</v>
      </c>
      <c r="P182" s="2">
        <v>24821.279999999999</v>
      </c>
      <c r="Q182" t="s">
        <v>2</v>
      </c>
      <c r="R182" t="s">
        <v>11</v>
      </c>
      <c r="S182" t="s">
        <v>2</v>
      </c>
      <c r="T182" t="s">
        <v>215</v>
      </c>
      <c r="U182" t="s">
        <v>216</v>
      </c>
      <c r="V182" t="s">
        <v>116</v>
      </c>
    </row>
    <row r="183" spans="1:22" x14ac:dyDescent="0.25">
      <c r="A183" t="s">
        <v>0</v>
      </c>
      <c r="B183" t="s">
        <v>1</v>
      </c>
      <c r="C183" t="s">
        <v>2</v>
      </c>
      <c r="D183" t="s">
        <v>217</v>
      </c>
      <c r="E183" t="s">
        <v>218</v>
      </c>
      <c r="F183" t="s">
        <v>5</v>
      </c>
      <c r="G183" t="s">
        <v>6</v>
      </c>
      <c r="H183">
        <v>7</v>
      </c>
      <c r="I183" t="s">
        <v>7</v>
      </c>
      <c r="J183" t="s">
        <v>219</v>
      </c>
      <c r="K183" t="s">
        <v>113</v>
      </c>
      <c r="L183" t="s">
        <v>3213</v>
      </c>
      <c r="M183" t="s">
        <v>2</v>
      </c>
      <c r="N183" s="1">
        <v>44743</v>
      </c>
      <c r="O183" t="s">
        <v>99</v>
      </c>
      <c r="P183" s="2">
        <v>33167.65</v>
      </c>
      <c r="Q183" t="s">
        <v>2</v>
      </c>
      <c r="R183" t="s">
        <v>11</v>
      </c>
      <c r="S183" t="s">
        <v>2</v>
      </c>
      <c r="T183" t="s">
        <v>220</v>
      </c>
      <c r="U183" t="s">
        <v>221</v>
      </c>
      <c r="V183" t="s">
        <v>116</v>
      </c>
    </row>
    <row r="184" spans="1:22" x14ac:dyDescent="0.25">
      <c r="A184" t="s">
        <v>0</v>
      </c>
      <c r="B184" t="s">
        <v>1</v>
      </c>
      <c r="C184" t="s">
        <v>2</v>
      </c>
      <c r="D184" t="s">
        <v>222</v>
      </c>
      <c r="E184" t="s">
        <v>223</v>
      </c>
      <c r="F184" t="s">
        <v>5</v>
      </c>
      <c r="G184" t="s">
        <v>6</v>
      </c>
      <c r="H184">
        <v>7</v>
      </c>
      <c r="I184" t="s">
        <v>7</v>
      </c>
      <c r="J184" t="s">
        <v>224</v>
      </c>
      <c r="K184" t="s">
        <v>113</v>
      </c>
      <c r="L184" t="s">
        <v>3213</v>
      </c>
      <c r="M184" t="s">
        <v>2</v>
      </c>
      <c r="N184" s="1">
        <v>44743</v>
      </c>
      <c r="O184" t="s">
        <v>99</v>
      </c>
      <c r="P184" s="2">
        <v>34029.22</v>
      </c>
      <c r="Q184" t="s">
        <v>2</v>
      </c>
      <c r="R184" t="s">
        <v>11</v>
      </c>
      <c r="S184" t="s">
        <v>2</v>
      </c>
      <c r="T184" t="s">
        <v>225</v>
      </c>
      <c r="U184" t="s">
        <v>226</v>
      </c>
      <c r="V184" t="s">
        <v>116</v>
      </c>
    </row>
    <row r="185" spans="1:22" x14ac:dyDescent="0.25">
      <c r="A185" t="s">
        <v>0</v>
      </c>
      <c r="B185" t="s">
        <v>1</v>
      </c>
      <c r="C185" t="s">
        <v>2</v>
      </c>
      <c r="D185" t="s">
        <v>227</v>
      </c>
      <c r="E185" t="s">
        <v>228</v>
      </c>
      <c r="F185" t="s">
        <v>5</v>
      </c>
      <c r="G185" t="s">
        <v>6</v>
      </c>
      <c r="H185">
        <v>7</v>
      </c>
      <c r="I185" t="s">
        <v>7</v>
      </c>
      <c r="J185" t="s">
        <v>229</v>
      </c>
      <c r="K185" t="s">
        <v>113</v>
      </c>
      <c r="L185" t="s">
        <v>3213</v>
      </c>
      <c r="M185" t="s">
        <v>2</v>
      </c>
      <c r="N185" s="1">
        <v>44743</v>
      </c>
      <c r="O185" t="s">
        <v>99</v>
      </c>
      <c r="P185" s="2">
        <v>3571.19</v>
      </c>
      <c r="Q185" t="s">
        <v>2</v>
      </c>
      <c r="R185" t="s">
        <v>11</v>
      </c>
      <c r="S185" t="s">
        <v>2</v>
      </c>
      <c r="T185" t="s">
        <v>230</v>
      </c>
      <c r="U185" t="s">
        <v>231</v>
      </c>
      <c r="V185" t="s">
        <v>116</v>
      </c>
    </row>
    <row r="186" spans="1:22" x14ac:dyDescent="0.25">
      <c r="A186" t="s">
        <v>0</v>
      </c>
      <c r="B186" t="s">
        <v>1</v>
      </c>
      <c r="C186" t="s">
        <v>2</v>
      </c>
      <c r="D186" t="s">
        <v>232</v>
      </c>
      <c r="E186" t="s">
        <v>233</v>
      </c>
      <c r="F186" t="s">
        <v>5</v>
      </c>
      <c r="G186" t="s">
        <v>6</v>
      </c>
      <c r="H186">
        <v>7</v>
      </c>
      <c r="I186" t="s">
        <v>7</v>
      </c>
      <c r="J186" t="s">
        <v>234</v>
      </c>
      <c r="K186" t="s">
        <v>113</v>
      </c>
      <c r="L186" t="s">
        <v>3213</v>
      </c>
      <c r="M186" t="s">
        <v>2</v>
      </c>
      <c r="N186" s="1">
        <v>44743</v>
      </c>
      <c r="O186" t="s">
        <v>99</v>
      </c>
      <c r="P186" s="2">
        <v>3258.86</v>
      </c>
      <c r="Q186" t="s">
        <v>2</v>
      </c>
      <c r="R186" t="s">
        <v>11</v>
      </c>
      <c r="S186" t="s">
        <v>2</v>
      </c>
      <c r="T186" t="s">
        <v>235</v>
      </c>
      <c r="U186" t="s">
        <v>236</v>
      </c>
      <c r="V186" t="s">
        <v>116</v>
      </c>
    </row>
    <row r="187" spans="1:22" x14ac:dyDescent="0.25">
      <c r="A187" t="s">
        <v>0</v>
      </c>
      <c r="B187" t="s">
        <v>1</v>
      </c>
      <c r="C187" t="s">
        <v>2</v>
      </c>
      <c r="D187" t="s">
        <v>237</v>
      </c>
      <c r="E187" t="s">
        <v>238</v>
      </c>
      <c r="F187" t="s">
        <v>5</v>
      </c>
      <c r="G187" t="s">
        <v>6</v>
      </c>
      <c r="H187">
        <v>7</v>
      </c>
      <c r="I187" t="s">
        <v>7</v>
      </c>
      <c r="J187" t="s">
        <v>239</v>
      </c>
      <c r="K187" t="s">
        <v>113</v>
      </c>
      <c r="L187" t="s">
        <v>3213</v>
      </c>
      <c r="M187" t="s">
        <v>2</v>
      </c>
      <c r="N187" s="1">
        <v>44743</v>
      </c>
      <c r="O187" t="s">
        <v>99</v>
      </c>
      <c r="P187" s="2">
        <v>122621.97</v>
      </c>
      <c r="Q187" t="s">
        <v>2</v>
      </c>
      <c r="R187" t="s">
        <v>11</v>
      </c>
      <c r="S187" t="s">
        <v>2</v>
      </c>
      <c r="T187" t="s">
        <v>240</v>
      </c>
      <c r="U187" t="s">
        <v>241</v>
      </c>
      <c r="V187" t="s">
        <v>116</v>
      </c>
    </row>
    <row r="188" spans="1:22" x14ac:dyDescent="0.25">
      <c r="A188" t="s">
        <v>0</v>
      </c>
      <c r="B188" t="s">
        <v>1</v>
      </c>
      <c r="C188" t="s">
        <v>2</v>
      </c>
      <c r="D188" t="s">
        <v>242</v>
      </c>
      <c r="E188" t="s">
        <v>243</v>
      </c>
      <c r="F188" t="s">
        <v>5</v>
      </c>
      <c r="G188" t="s">
        <v>6</v>
      </c>
      <c r="H188">
        <v>7</v>
      </c>
      <c r="I188" t="s">
        <v>7</v>
      </c>
      <c r="J188" t="s">
        <v>244</v>
      </c>
      <c r="K188" t="s">
        <v>113</v>
      </c>
      <c r="L188" t="s">
        <v>3213</v>
      </c>
      <c r="M188" t="s">
        <v>2</v>
      </c>
      <c r="N188" s="1">
        <v>44743</v>
      </c>
      <c r="O188" t="s">
        <v>99</v>
      </c>
      <c r="P188" s="2">
        <v>9560.18</v>
      </c>
      <c r="Q188" t="s">
        <v>2</v>
      </c>
      <c r="R188" t="s">
        <v>11</v>
      </c>
      <c r="S188" t="s">
        <v>2</v>
      </c>
      <c r="T188" t="s">
        <v>245</v>
      </c>
      <c r="U188" t="s">
        <v>246</v>
      </c>
      <c r="V188" t="s">
        <v>116</v>
      </c>
    </row>
    <row r="189" spans="1:22" x14ac:dyDescent="0.25">
      <c r="A189" t="s">
        <v>0</v>
      </c>
      <c r="B189" t="s">
        <v>1</v>
      </c>
      <c r="C189" t="s">
        <v>2</v>
      </c>
      <c r="D189" t="s">
        <v>247</v>
      </c>
      <c r="E189" t="s">
        <v>248</v>
      </c>
      <c r="F189" t="s">
        <v>5</v>
      </c>
      <c r="G189" t="s">
        <v>6</v>
      </c>
      <c r="H189">
        <v>7</v>
      </c>
      <c r="I189" t="s">
        <v>7</v>
      </c>
      <c r="J189" t="s">
        <v>249</v>
      </c>
      <c r="K189" t="s">
        <v>113</v>
      </c>
      <c r="L189" t="s">
        <v>3213</v>
      </c>
      <c r="M189" t="s">
        <v>2</v>
      </c>
      <c r="N189" s="1">
        <v>44743</v>
      </c>
      <c r="O189" t="s">
        <v>99</v>
      </c>
      <c r="P189" s="2">
        <v>34910.480000000003</v>
      </c>
      <c r="Q189" t="s">
        <v>2</v>
      </c>
      <c r="R189" t="s">
        <v>11</v>
      </c>
      <c r="S189" t="s">
        <v>2</v>
      </c>
      <c r="T189" t="s">
        <v>250</v>
      </c>
      <c r="U189" t="s">
        <v>251</v>
      </c>
      <c r="V189" t="s">
        <v>116</v>
      </c>
    </row>
    <row r="190" spans="1:22" x14ac:dyDescent="0.25">
      <c r="A190" t="s">
        <v>0</v>
      </c>
      <c r="B190" t="s">
        <v>1</v>
      </c>
      <c r="C190" t="s">
        <v>2</v>
      </c>
      <c r="D190" t="s">
        <v>252</v>
      </c>
      <c r="E190" t="s">
        <v>253</v>
      </c>
      <c r="F190" t="s">
        <v>5</v>
      </c>
      <c r="G190" t="s">
        <v>6</v>
      </c>
      <c r="H190">
        <v>7</v>
      </c>
      <c r="I190" t="s">
        <v>7</v>
      </c>
      <c r="J190" t="s">
        <v>254</v>
      </c>
      <c r="K190" t="s">
        <v>113</v>
      </c>
      <c r="L190" t="s">
        <v>3213</v>
      </c>
      <c r="M190" t="s">
        <v>2</v>
      </c>
      <c r="N190" s="1">
        <v>44743</v>
      </c>
      <c r="O190" t="s">
        <v>99</v>
      </c>
      <c r="P190" s="2">
        <v>1464.57</v>
      </c>
      <c r="Q190" t="s">
        <v>2</v>
      </c>
      <c r="R190" t="s">
        <v>11</v>
      </c>
      <c r="S190" t="s">
        <v>2</v>
      </c>
      <c r="T190" t="s">
        <v>255</v>
      </c>
      <c r="U190" t="s">
        <v>256</v>
      </c>
      <c r="V190" t="s">
        <v>116</v>
      </c>
    </row>
    <row r="191" spans="1:22" x14ac:dyDescent="0.25">
      <c r="A191" t="s">
        <v>0</v>
      </c>
      <c r="B191" t="s">
        <v>1</v>
      </c>
      <c r="C191" t="s">
        <v>2</v>
      </c>
      <c r="D191" t="s">
        <v>257</v>
      </c>
      <c r="E191" t="s">
        <v>258</v>
      </c>
      <c r="F191" t="s">
        <v>5</v>
      </c>
      <c r="G191" t="s">
        <v>6</v>
      </c>
      <c r="H191">
        <v>7</v>
      </c>
      <c r="I191" t="s">
        <v>7</v>
      </c>
      <c r="J191" t="s">
        <v>259</v>
      </c>
      <c r="K191" t="s">
        <v>113</v>
      </c>
      <c r="L191" t="s">
        <v>3213</v>
      </c>
      <c r="M191" t="s">
        <v>2</v>
      </c>
      <c r="N191" s="1">
        <v>44743</v>
      </c>
      <c r="O191" t="s">
        <v>99</v>
      </c>
      <c r="P191" s="2">
        <v>2940.66</v>
      </c>
      <c r="Q191" t="s">
        <v>2</v>
      </c>
      <c r="R191" t="s">
        <v>11</v>
      </c>
      <c r="S191" t="s">
        <v>2</v>
      </c>
      <c r="T191" t="s">
        <v>260</v>
      </c>
      <c r="U191" t="s">
        <v>261</v>
      </c>
      <c r="V191" t="s">
        <v>116</v>
      </c>
    </row>
    <row r="192" spans="1:22" x14ac:dyDescent="0.25">
      <c r="A192" t="s">
        <v>0</v>
      </c>
      <c r="B192" t="s">
        <v>1</v>
      </c>
      <c r="C192" t="s">
        <v>2</v>
      </c>
      <c r="D192" t="s">
        <v>262</v>
      </c>
      <c r="E192" t="s">
        <v>263</v>
      </c>
      <c r="F192" t="s">
        <v>5</v>
      </c>
      <c r="G192" t="s">
        <v>6</v>
      </c>
      <c r="H192">
        <v>7</v>
      </c>
      <c r="I192" t="s">
        <v>7</v>
      </c>
      <c r="J192" t="s">
        <v>264</v>
      </c>
      <c r="K192" t="s">
        <v>113</v>
      </c>
      <c r="L192" t="s">
        <v>3213</v>
      </c>
      <c r="M192" t="s">
        <v>2</v>
      </c>
      <c r="N192" s="1">
        <v>44743</v>
      </c>
      <c r="O192" t="s">
        <v>99</v>
      </c>
      <c r="P192" s="2">
        <v>22701.599999999999</v>
      </c>
      <c r="Q192" t="s">
        <v>2</v>
      </c>
      <c r="R192" t="s">
        <v>11</v>
      </c>
      <c r="S192" t="s">
        <v>2</v>
      </c>
      <c r="T192" t="s">
        <v>265</v>
      </c>
      <c r="U192" t="s">
        <v>266</v>
      </c>
      <c r="V192" t="s">
        <v>116</v>
      </c>
    </row>
    <row r="193" spans="1:22" x14ac:dyDescent="0.25">
      <c r="A193" t="s">
        <v>0</v>
      </c>
      <c r="B193" t="s">
        <v>1</v>
      </c>
      <c r="C193" t="s">
        <v>2</v>
      </c>
      <c r="D193" t="s">
        <v>267</v>
      </c>
      <c r="E193" t="s">
        <v>268</v>
      </c>
      <c r="F193" t="s">
        <v>5</v>
      </c>
      <c r="G193" t="s">
        <v>6</v>
      </c>
      <c r="H193">
        <v>7</v>
      </c>
      <c r="I193" t="s">
        <v>7</v>
      </c>
      <c r="J193" t="s">
        <v>269</v>
      </c>
      <c r="K193" t="s">
        <v>113</v>
      </c>
      <c r="L193" t="s">
        <v>3213</v>
      </c>
      <c r="M193" t="s">
        <v>2</v>
      </c>
      <c r="N193" s="1">
        <v>44743</v>
      </c>
      <c r="O193" t="s">
        <v>99</v>
      </c>
      <c r="P193" s="2">
        <v>2484.59</v>
      </c>
      <c r="Q193" t="s">
        <v>2</v>
      </c>
      <c r="R193" t="s">
        <v>11</v>
      </c>
      <c r="S193" t="s">
        <v>2</v>
      </c>
      <c r="T193" t="s">
        <v>270</v>
      </c>
      <c r="U193" t="s">
        <v>271</v>
      </c>
      <c r="V193" t="s">
        <v>116</v>
      </c>
    </row>
    <row r="194" spans="1:22" x14ac:dyDescent="0.25">
      <c r="A194" t="s">
        <v>0</v>
      </c>
      <c r="B194" t="s">
        <v>1</v>
      </c>
      <c r="C194" t="s">
        <v>2</v>
      </c>
      <c r="D194" t="s">
        <v>272</v>
      </c>
      <c r="E194" t="s">
        <v>273</v>
      </c>
      <c r="F194" t="s">
        <v>5</v>
      </c>
      <c r="G194" t="s">
        <v>6</v>
      </c>
      <c r="H194">
        <v>7</v>
      </c>
      <c r="I194" t="s">
        <v>7</v>
      </c>
      <c r="J194" t="s">
        <v>274</v>
      </c>
      <c r="K194" t="s">
        <v>113</v>
      </c>
      <c r="L194" t="s">
        <v>3213</v>
      </c>
      <c r="M194" t="s">
        <v>2</v>
      </c>
      <c r="N194" s="1">
        <v>44743</v>
      </c>
      <c r="O194" t="s">
        <v>99</v>
      </c>
      <c r="P194" s="2">
        <v>383635.71</v>
      </c>
      <c r="Q194" t="s">
        <v>2</v>
      </c>
      <c r="R194" t="s">
        <v>11</v>
      </c>
      <c r="S194" t="s">
        <v>2</v>
      </c>
      <c r="T194" t="s">
        <v>275</v>
      </c>
      <c r="U194" t="s">
        <v>276</v>
      </c>
      <c r="V194" t="s">
        <v>116</v>
      </c>
    </row>
    <row r="195" spans="1:22" x14ac:dyDescent="0.25">
      <c r="A195" t="s">
        <v>0</v>
      </c>
      <c r="B195" t="s">
        <v>1</v>
      </c>
      <c r="C195" t="s">
        <v>2</v>
      </c>
      <c r="D195" t="s">
        <v>277</v>
      </c>
      <c r="E195" t="s">
        <v>278</v>
      </c>
      <c r="F195" t="s">
        <v>5</v>
      </c>
      <c r="G195" t="s">
        <v>6</v>
      </c>
      <c r="H195">
        <v>7</v>
      </c>
      <c r="I195" t="s">
        <v>7</v>
      </c>
      <c r="J195" t="s">
        <v>279</v>
      </c>
      <c r="K195" t="s">
        <v>113</v>
      </c>
      <c r="L195" t="s">
        <v>3213</v>
      </c>
      <c r="M195" t="s">
        <v>2</v>
      </c>
      <c r="N195" s="1">
        <v>44743</v>
      </c>
      <c r="O195" t="s">
        <v>99</v>
      </c>
      <c r="P195" s="2">
        <v>51834.36</v>
      </c>
      <c r="Q195" t="s">
        <v>2</v>
      </c>
      <c r="R195" t="s">
        <v>11</v>
      </c>
      <c r="S195" t="s">
        <v>2</v>
      </c>
      <c r="T195" t="s">
        <v>280</v>
      </c>
      <c r="U195" t="s">
        <v>281</v>
      </c>
      <c r="V195" t="s">
        <v>116</v>
      </c>
    </row>
    <row r="196" spans="1:22" x14ac:dyDescent="0.25">
      <c r="A196" t="s">
        <v>0</v>
      </c>
      <c r="B196" t="s">
        <v>1</v>
      </c>
      <c r="C196" t="s">
        <v>2</v>
      </c>
      <c r="D196" t="s">
        <v>282</v>
      </c>
      <c r="E196" t="s">
        <v>283</v>
      </c>
      <c r="F196" t="s">
        <v>5</v>
      </c>
      <c r="G196" t="s">
        <v>6</v>
      </c>
      <c r="H196">
        <v>7</v>
      </c>
      <c r="I196" t="s">
        <v>7</v>
      </c>
      <c r="J196" t="s">
        <v>284</v>
      </c>
      <c r="K196" t="s">
        <v>113</v>
      </c>
      <c r="L196" t="s">
        <v>3213</v>
      </c>
      <c r="M196" t="s">
        <v>2</v>
      </c>
      <c r="N196" s="1">
        <v>44743</v>
      </c>
      <c r="O196" t="s">
        <v>99</v>
      </c>
      <c r="P196" s="2">
        <v>986.75</v>
      </c>
      <c r="Q196" t="s">
        <v>2</v>
      </c>
      <c r="R196" t="s">
        <v>11</v>
      </c>
      <c r="S196" t="s">
        <v>2</v>
      </c>
      <c r="T196" t="s">
        <v>285</v>
      </c>
      <c r="U196" t="s">
        <v>286</v>
      </c>
      <c r="V196" t="s">
        <v>116</v>
      </c>
    </row>
    <row r="197" spans="1:22" x14ac:dyDescent="0.25">
      <c r="A197" t="s">
        <v>0</v>
      </c>
      <c r="B197" t="s">
        <v>1</v>
      </c>
      <c r="C197" t="s">
        <v>2</v>
      </c>
      <c r="D197" t="s">
        <v>287</v>
      </c>
      <c r="E197" t="s">
        <v>288</v>
      </c>
      <c r="F197" t="s">
        <v>5</v>
      </c>
      <c r="G197" t="s">
        <v>6</v>
      </c>
      <c r="H197">
        <v>7</v>
      </c>
      <c r="I197" t="s">
        <v>7</v>
      </c>
      <c r="J197" t="s">
        <v>289</v>
      </c>
      <c r="K197" t="s">
        <v>113</v>
      </c>
      <c r="L197" t="s">
        <v>3213</v>
      </c>
      <c r="M197" t="s">
        <v>2</v>
      </c>
      <c r="N197" s="1">
        <v>44743</v>
      </c>
      <c r="O197" t="s">
        <v>99</v>
      </c>
      <c r="P197" s="2">
        <v>3633.81</v>
      </c>
      <c r="Q197" t="s">
        <v>2</v>
      </c>
      <c r="R197" t="s">
        <v>11</v>
      </c>
      <c r="S197" t="s">
        <v>2</v>
      </c>
      <c r="T197" t="s">
        <v>290</v>
      </c>
      <c r="U197" t="s">
        <v>291</v>
      </c>
      <c r="V197" t="s">
        <v>116</v>
      </c>
    </row>
    <row r="198" spans="1:22" x14ac:dyDescent="0.25">
      <c r="A198" t="s">
        <v>0</v>
      </c>
      <c r="B198" t="s">
        <v>1</v>
      </c>
      <c r="C198" t="s">
        <v>2</v>
      </c>
      <c r="D198" t="s">
        <v>292</v>
      </c>
      <c r="E198" t="s">
        <v>293</v>
      </c>
      <c r="F198" t="s">
        <v>5</v>
      </c>
      <c r="G198" t="s">
        <v>6</v>
      </c>
      <c r="H198">
        <v>7</v>
      </c>
      <c r="I198" t="s">
        <v>7</v>
      </c>
      <c r="J198" t="s">
        <v>294</v>
      </c>
      <c r="K198" t="s">
        <v>113</v>
      </c>
      <c r="L198" t="s">
        <v>3213</v>
      </c>
      <c r="M198" t="s">
        <v>2</v>
      </c>
      <c r="N198" s="1">
        <v>44743</v>
      </c>
      <c r="O198" t="s">
        <v>99</v>
      </c>
      <c r="P198" s="2">
        <v>26643.09</v>
      </c>
      <c r="Q198" t="s">
        <v>2</v>
      </c>
      <c r="R198" t="s">
        <v>11</v>
      </c>
      <c r="S198" t="s">
        <v>2</v>
      </c>
      <c r="T198" t="s">
        <v>295</v>
      </c>
      <c r="U198" t="s">
        <v>296</v>
      </c>
      <c r="V198" t="s">
        <v>116</v>
      </c>
    </row>
    <row r="199" spans="1:22" x14ac:dyDescent="0.25">
      <c r="A199" t="s">
        <v>0</v>
      </c>
      <c r="B199" t="s">
        <v>1</v>
      </c>
      <c r="C199" t="s">
        <v>2</v>
      </c>
      <c r="D199" t="s">
        <v>297</v>
      </c>
      <c r="E199" t="s">
        <v>298</v>
      </c>
      <c r="F199" t="s">
        <v>5</v>
      </c>
      <c r="G199" t="s">
        <v>6</v>
      </c>
      <c r="H199">
        <v>7</v>
      </c>
      <c r="I199" t="s">
        <v>7</v>
      </c>
      <c r="J199" t="s">
        <v>299</v>
      </c>
      <c r="K199" t="s">
        <v>113</v>
      </c>
      <c r="L199" t="s">
        <v>3213</v>
      </c>
      <c r="M199" t="s">
        <v>2</v>
      </c>
      <c r="N199" s="1">
        <v>44743</v>
      </c>
      <c r="O199" t="s">
        <v>99</v>
      </c>
      <c r="P199" s="2">
        <v>568597.68999999994</v>
      </c>
      <c r="Q199" t="s">
        <v>2</v>
      </c>
      <c r="R199" t="s">
        <v>11</v>
      </c>
      <c r="S199" t="s">
        <v>2</v>
      </c>
      <c r="T199" t="s">
        <v>300</v>
      </c>
      <c r="U199" t="s">
        <v>301</v>
      </c>
      <c r="V199" t="s">
        <v>116</v>
      </c>
    </row>
    <row r="200" spans="1:22" x14ac:dyDescent="0.25">
      <c r="A200" t="s">
        <v>0</v>
      </c>
      <c r="B200" t="s">
        <v>1</v>
      </c>
      <c r="C200" t="s">
        <v>2</v>
      </c>
      <c r="D200" t="s">
        <v>302</v>
      </c>
      <c r="E200" t="s">
        <v>303</v>
      </c>
      <c r="F200" t="s">
        <v>5</v>
      </c>
      <c r="G200" t="s">
        <v>6</v>
      </c>
      <c r="H200">
        <v>7</v>
      </c>
      <c r="I200" t="s">
        <v>7</v>
      </c>
      <c r="J200" t="s">
        <v>304</v>
      </c>
      <c r="K200" t="s">
        <v>113</v>
      </c>
      <c r="L200" t="s">
        <v>3213</v>
      </c>
      <c r="M200" t="s">
        <v>2</v>
      </c>
      <c r="N200" s="1">
        <v>44743</v>
      </c>
      <c r="O200" t="s">
        <v>99</v>
      </c>
      <c r="P200" s="2">
        <v>13462.82</v>
      </c>
      <c r="Q200" t="s">
        <v>2</v>
      </c>
      <c r="R200" t="s">
        <v>11</v>
      </c>
      <c r="S200" t="s">
        <v>2</v>
      </c>
      <c r="T200" t="s">
        <v>305</v>
      </c>
      <c r="U200" t="s">
        <v>306</v>
      </c>
      <c r="V200" t="s">
        <v>116</v>
      </c>
    </row>
    <row r="201" spans="1:22" x14ac:dyDescent="0.25">
      <c r="A201" t="s">
        <v>0</v>
      </c>
      <c r="B201" t="s">
        <v>1</v>
      </c>
      <c r="C201" t="s">
        <v>2</v>
      </c>
      <c r="D201" t="s">
        <v>307</v>
      </c>
      <c r="E201" t="s">
        <v>308</v>
      </c>
      <c r="F201" t="s">
        <v>5</v>
      </c>
      <c r="G201" t="s">
        <v>6</v>
      </c>
      <c r="H201">
        <v>7</v>
      </c>
      <c r="I201" t="s">
        <v>7</v>
      </c>
      <c r="J201" t="s">
        <v>309</v>
      </c>
      <c r="K201" t="s">
        <v>113</v>
      </c>
      <c r="L201" t="s">
        <v>3213</v>
      </c>
      <c r="M201" t="s">
        <v>2</v>
      </c>
      <c r="N201" s="1">
        <v>44743</v>
      </c>
      <c r="O201" t="s">
        <v>99</v>
      </c>
      <c r="P201" s="2">
        <v>11903.01</v>
      </c>
      <c r="Q201" t="s">
        <v>2</v>
      </c>
      <c r="R201" t="s">
        <v>11</v>
      </c>
      <c r="S201" t="s">
        <v>2</v>
      </c>
      <c r="T201" t="s">
        <v>310</v>
      </c>
      <c r="U201" t="s">
        <v>311</v>
      </c>
      <c r="V201" t="s">
        <v>116</v>
      </c>
    </row>
    <row r="202" spans="1:22" x14ac:dyDescent="0.25">
      <c r="A202" t="s">
        <v>0</v>
      </c>
      <c r="B202" t="s">
        <v>1</v>
      </c>
      <c r="C202" t="s">
        <v>2</v>
      </c>
      <c r="D202" t="s">
        <v>312</v>
      </c>
      <c r="E202" t="s">
        <v>313</v>
      </c>
      <c r="F202" t="s">
        <v>5</v>
      </c>
      <c r="G202" t="s">
        <v>6</v>
      </c>
      <c r="H202">
        <v>7</v>
      </c>
      <c r="I202" t="s">
        <v>7</v>
      </c>
      <c r="J202" t="s">
        <v>314</v>
      </c>
      <c r="K202" t="s">
        <v>113</v>
      </c>
      <c r="L202" t="s">
        <v>3213</v>
      </c>
      <c r="M202" t="s">
        <v>2</v>
      </c>
      <c r="N202" s="1">
        <v>44743</v>
      </c>
      <c r="O202" t="s">
        <v>99</v>
      </c>
      <c r="P202" s="2">
        <v>1989.12</v>
      </c>
      <c r="Q202" t="s">
        <v>2</v>
      </c>
      <c r="R202" t="s">
        <v>11</v>
      </c>
      <c r="S202" t="s">
        <v>2</v>
      </c>
      <c r="T202" t="s">
        <v>315</v>
      </c>
      <c r="U202" t="s">
        <v>316</v>
      </c>
      <c r="V202" t="s">
        <v>116</v>
      </c>
    </row>
    <row r="203" spans="1:22" x14ac:dyDescent="0.25">
      <c r="A203" t="s">
        <v>0</v>
      </c>
      <c r="B203" t="s">
        <v>1</v>
      </c>
      <c r="C203" t="s">
        <v>2</v>
      </c>
      <c r="D203" t="s">
        <v>317</v>
      </c>
      <c r="E203" t="s">
        <v>318</v>
      </c>
      <c r="F203" t="s">
        <v>5</v>
      </c>
      <c r="G203" t="s">
        <v>6</v>
      </c>
      <c r="H203">
        <v>7</v>
      </c>
      <c r="I203" t="s">
        <v>7</v>
      </c>
      <c r="J203" t="s">
        <v>319</v>
      </c>
      <c r="K203" t="s">
        <v>113</v>
      </c>
      <c r="L203" t="s">
        <v>3213</v>
      </c>
      <c r="M203" t="s">
        <v>2</v>
      </c>
      <c r="N203" s="1">
        <v>44743</v>
      </c>
      <c r="O203" t="s">
        <v>99</v>
      </c>
      <c r="P203" s="2">
        <v>213297.99</v>
      </c>
      <c r="Q203" t="s">
        <v>2</v>
      </c>
      <c r="R203" t="s">
        <v>11</v>
      </c>
      <c r="S203" t="s">
        <v>2</v>
      </c>
      <c r="T203" t="s">
        <v>320</v>
      </c>
      <c r="U203" t="s">
        <v>321</v>
      </c>
      <c r="V203" t="s">
        <v>116</v>
      </c>
    </row>
    <row r="204" spans="1:22" x14ac:dyDescent="0.25">
      <c r="A204" t="s">
        <v>0</v>
      </c>
      <c r="B204" t="s">
        <v>1</v>
      </c>
      <c r="C204" t="s">
        <v>2</v>
      </c>
      <c r="D204" t="s">
        <v>322</v>
      </c>
      <c r="E204" t="s">
        <v>323</v>
      </c>
      <c r="F204" t="s">
        <v>5</v>
      </c>
      <c r="G204" t="s">
        <v>6</v>
      </c>
      <c r="H204">
        <v>7</v>
      </c>
      <c r="I204" t="s">
        <v>7</v>
      </c>
      <c r="J204" t="s">
        <v>324</v>
      </c>
      <c r="K204" t="s">
        <v>113</v>
      </c>
      <c r="L204" t="s">
        <v>3213</v>
      </c>
      <c r="M204" t="s">
        <v>2</v>
      </c>
      <c r="N204" s="1">
        <v>44743</v>
      </c>
      <c r="O204" t="s">
        <v>99</v>
      </c>
      <c r="P204" s="2">
        <v>87181.4</v>
      </c>
      <c r="Q204" t="s">
        <v>2</v>
      </c>
      <c r="R204" t="s">
        <v>11</v>
      </c>
      <c r="S204" t="s">
        <v>2</v>
      </c>
      <c r="T204" t="s">
        <v>325</v>
      </c>
      <c r="U204" t="s">
        <v>326</v>
      </c>
      <c r="V204" t="s">
        <v>116</v>
      </c>
    </row>
    <row r="205" spans="1:22" x14ac:dyDescent="0.25">
      <c r="A205" t="s">
        <v>0</v>
      </c>
      <c r="B205" t="s">
        <v>1</v>
      </c>
      <c r="C205" t="s">
        <v>2</v>
      </c>
      <c r="D205" t="s">
        <v>327</v>
      </c>
      <c r="E205" t="s">
        <v>328</v>
      </c>
      <c r="F205" t="s">
        <v>5</v>
      </c>
      <c r="G205" t="s">
        <v>6</v>
      </c>
      <c r="H205">
        <v>7</v>
      </c>
      <c r="I205" t="s">
        <v>7</v>
      </c>
      <c r="J205" t="s">
        <v>329</v>
      </c>
      <c r="K205" t="s">
        <v>113</v>
      </c>
      <c r="L205" t="s">
        <v>3213</v>
      </c>
      <c r="M205" t="s">
        <v>2</v>
      </c>
      <c r="N205" s="1">
        <v>44743</v>
      </c>
      <c r="O205" t="s">
        <v>99</v>
      </c>
      <c r="P205" s="2">
        <v>1754.09</v>
      </c>
      <c r="Q205" t="s">
        <v>2</v>
      </c>
      <c r="R205" t="s">
        <v>11</v>
      </c>
      <c r="S205" t="s">
        <v>2</v>
      </c>
      <c r="T205" t="s">
        <v>330</v>
      </c>
      <c r="U205" t="s">
        <v>331</v>
      </c>
      <c r="V205" t="s">
        <v>116</v>
      </c>
    </row>
    <row r="206" spans="1:22" x14ac:dyDescent="0.25">
      <c r="A206" t="s">
        <v>0</v>
      </c>
      <c r="B206" t="s">
        <v>1</v>
      </c>
      <c r="C206" t="s">
        <v>2</v>
      </c>
      <c r="D206" t="s">
        <v>332</v>
      </c>
      <c r="E206" t="s">
        <v>333</v>
      </c>
      <c r="F206" t="s">
        <v>5</v>
      </c>
      <c r="G206" t="s">
        <v>6</v>
      </c>
      <c r="H206">
        <v>7</v>
      </c>
      <c r="I206" t="s">
        <v>7</v>
      </c>
      <c r="J206" t="s">
        <v>334</v>
      </c>
      <c r="K206" t="s">
        <v>113</v>
      </c>
      <c r="L206" t="s">
        <v>3213</v>
      </c>
      <c r="M206" t="s">
        <v>2</v>
      </c>
      <c r="N206" s="1">
        <v>44743</v>
      </c>
      <c r="O206" t="s">
        <v>99</v>
      </c>
      <c r="P206" s="2">
        <v>11858.01</v>
      </c>
      <c r="Q206" t="s">
        <v>2</v>
      </c>
      <c r="R206" t="s">
        <v>11</v>
      </c>
      <c r="S206" t="s">
        <v>2</v>
      </c>
      <c r="T206" t="s">
        <v>335</v>
      </c>
      <c r="U206" t="s">
        <v>336</v>
      </c>
      <c r="V206" t="s">
        <v>116</v>
      </c>
    </row>
    <row r="207" spans="1:22" x14ac:dyDescent="0.25">
      <c r="A207" t="s">
        <v>0</v>
      </c>
      <c r="B207" t="s">
        <v>1</v>
      </c>
      <c r="C207" t="s">
        <v>2</v>
      </c>
      <c r="D207" t="s">
        <v>337</v>
      </c>
      <c r="E207" t="s">
        <v>338</v>
      </c>
      <c r="F207" t="s">
        <v>5</v>
      </c>
      <c r="G207" t="s">
        <v>6</v>
      </c>
      <c r="H207">
        <v>7</v>
      </c>
      <c r="I207" t="s">
        <v>7</v>
      </c>
      <c r="J207" t="s">
        <v>339</v>
      </c>
      <c r="K207" t="s">
        <v>113</v>
      </c>
      <c r="L207" t="s">
        <v>3213</v>
      </c>
      <c r="M207" t="s">
        <v>2</v>
      </c>
      <c r="N207" s="1">
        <v>44743</v>
      </c>
      <c r="O207" t="s">
        <v>99</v>
      </c>
      <c r="P207" s="2">
        <v>88012.03</v>
      </c>
      <c r="Q207" t="s">
        <v>2</v>
      </c>
      <c r="R207" t="s">
        <v>11</v>
      </c>
      <c r="S207" t="s">
        <v>2</v>
      </c>
      <c r="T207" t="s">
        <v>340</v>
      </c>
      <c r="U207" t="s">
        <v>341</v>
      </c>
      <c r="V207" t="s">
        <v>116</v>
      </c>
    </row>
    <row r="208" spans="1:22" x14ac:dyDescent="0.25">
      <c r="A208" t="s">
        <v>0</v>
      </c>
      <c r="B208" t="s">
        <v>1</v>
      </c>
      <c r="C208" t="s">
        <v>2</v>
      </c>
      <c r="D208" t="s">
        <v>342</v>
      </c>
      <c r="E208" t="s">
        <v>343</v>
      </c>
      <c r="F208" t="s">
        <v>5</v>
      </c>
      <c r="G208" t="s">
        <v>6</v>
      </c>
      <c r="H208">
        <v>7</v>
      </c>
      <c r="I208" t="s">
        <v>7</v>
      </c>
      <c r="J208" t="s">
        <v>344</v>
      </c>
      <c r="K208" t="s">
        <v>113</v>
      </c>
      <c r="L208" t="s">
        <v>3213</v>
      </c>
      <c r="M208" t="s">
        <v>2</v>
      </c>
      <c r="N208" s="1">
        <v>44743</v>
      </c>
      <c r="O208" t="s">
        <v>99</v>
      </c>
      <c r="P208" s="2">
        <v>4633.8900000000003</v>
      </c>
      <c r="Q208" t="s">
        <v>2</v>
      </c>
      <c r="R208" t="s">
        <v>11</v>
      </c>
      <c r="S208" t="s">
        <v>2</v>
      </c>
      <c r="T208" t="s">
        <v>345</v>
      </c>
      <c r="U208" t="s">
        <v>346</v>
      </c>
      <c r="V208" t="s">
        <v>116</v>
      </c>
    </row>
    <row r="209" spans="1:22" x14ac:dyDescent="0.25">
      <c r="A209" t="s">
        <v>0</v>
      </c>
      <c r="B209" t="s">
        <v>1</v>
      </c>
      <c r="C209" t="s">
        <v>2</v>
      </c>
      <c r="D209" t="s">
        <v>347</v>
      </c>
      <c r="E209" t="s">
        <v>348</v>
      </c>
      <c r="F209" t="s">
        <v>5</v>
      </c>
      <c r="G209" t="s">
        <v>6</v>
      </c>
      <c r="H209">
        <v>7</v>
      </c>
      <c r="I209" t="s">
        <v>7</v>
      </c>
      <c r="J209" t="s">
        <v>349</v>
      </c>
      <c r="K209" t="s">
        <v>113</v>
      </c>
      <c r="L209" t="s">
        <v>3213</v>
      </c>
      <c r="M209" t="s">
        <v>2</v>
      </c>
      <c r="N209" s="1">
        <v>44743</v>
      </c>
      <c r="O209" t="s">
        <v>99</v>
      </c>
      <c r="P209" s="2">
        <v>29044.19</v>
      </c>
      <c r="Q209" t="s">
        <v>2</v>
      </c>
      <c r="R209" t="s">
        <v>11</v>
      </c>
      <c r="S209" t="s">
        <v>2</v>
      </c>
      <c r="T209" t="s">
        <v>350</v>
      </c>
      <c r="U209" t="s">
        <v>351</v>
      </c>
      <c r="V209" t="s">
        <v>116</v>
      </c>
    </row>
    <row r="210" spans="1:22" x14ac:dyDescent="0.25">
      <c r="A210" t="s">
        <v>0</v>
      </c>
      <c r="B210" t="s">
        <v>1</v>
      </c>
      <c r="C210" t="s">
        <v>2</v>
      </c>
      <c r="D210" t="s">
        <v>352</v>
      </c>
      <c r="E210" t="s">
        <v>353</v>
      </c>
      <c r="F210" t="s">
        <v>5</v>
      </c>
      <c r="G210" t="s">
        <v>6</v>
      </c>
      <c r="H210">
        <v>7</v>
      </c>
      <c r="I210" t="s">
        <v>7</v>
      </c>
      <c r="J210" t="s">
        <v>354</v>
      </c>
      <c r="K210" t="s">
        <v>113</v>
      </c>
      <c r="L210" t="s">
        <v>3213</v>
      </c>
      <c r="M210" t="s">
        <v>2</v>
      </c>
      <c r="N210" s="1">
        <v>44743</v>
      </c>
      <c r="O210" t="s">
        <v>99</v>
      </c>
      <c r="P210" s="2">
        <v>5431.68</v>
      </c>
      <c r="Q210" t="s">
        <v>2</v>
      </c>
      <c r="R210" t="s">
        <v>11</v>
      </c>
      <c r="S210" t="s">
        <v>2</v>
      </c>
      <c r="T210" t="s">
        <v>355</v>
      </c>
      <c r="U210" t="s">
        <v>356</v>
      </c>
      <c r="V210" t="s">
        <v>116</v>
      </c>
    </row>
    <row r="211" spans="1:22" x14ac:dyDescent="0.25">
      <c r="A211" t="s">
        <v>0</v>
      </c>
      <c r="B211" t="s">
        <v>1</v>
      </c>
      <c r="C211" t="s">
        <v>2</v>
      </c>
      <c r="D211" t="s">
        <v>357</v>
      </c>
      <c r="E211" t="s">
        <v>358</v>
      </c>
      <c r="F211" t="s">
        <v>5</v>
      </c>
      <c r="G211" t="s">
        <v>6</v>
      </c>
      <c r="H211">
        <v>7</v>
      </c>
      <c r="I211" t="s">
        <v>7</v>
      </c>
      <c r="J211" t="s">
        <v>359</v>
      </c>
      <c r="K211" t="s">
        <v>113</v>
      </c>
      <c r="L211" t="s">
        <v>3213</v>
      </c>
      <c r="M211" t="s">
        <v>2</v>
      </c>
      <c r="N211" s="1">
        <v>44743</v>
      </c>
      <c r="O211" t="s">
        <v>99</v>
      </c>
      <c r="P211" s="2">
        <v>34167.620000000003</v>
      </c>
      <c r="Q211" t="s">
        <v>2</v>
      </c>
      <c r="R211" t="s">
        <v>11</v>
      </c>
      <c r="S211" t="s">
        <v>2</v>
      </c>
      <c r="T211" t="s">
        <v>360</v>
      </c>
      <c r="U211" t="s">
        <v>361</v>
      </c>
      <c r="V211" t="s">
        <v>116</v>
      </c>
    </row>
    <row r="212" spans="1:22" x14ac:dyDescent="0.25">
      <c r="A212" t="s">
        <v>0</v>
      </c>
      <c r="B212" t="s">
        <v>1</v>
      </c>
      <c r="C212" t="s">
        <v>2</v>
      </c>
      <c r="D212" t="s">
        <v>362</v>
      </c>
      <c r="E212" t="s">
        <v>363</v>
      </c>
      <c r="F212" t="s">
        <v>5</v>
      </c>
      <c r="G212" t="s">
        <v>6</v>
      </c>
      <c r="H212">
        <v>7</v>
      </c>
      <c r="I212" t="s">
        <v>7</v>
      </c>
      <c r="J212" t="s">
        <v>364</v>
      </c>
      <c r="K212" t="s">
        <v>113</v>
      </c>
      <c r="L212" t="s">
        <v>3213</v>
      </c>
      <c r="M212" t="s">
        <v>2</v>
      </c>
      <c r="N212" s="1">
        <v>44743</v>
      </c>
      <c r="O212" t="s">
        <v>99</v>
      </c>
      <c r="P212" s="2">
        <v>20387.419999999998</v>
      </c>
      <c r="Q212" t="s">
        <v>2</v>
      </c>
      <c r="R212" t="s">
        <v>11</v>
      </c>
      <c r="S212" t="s">
        <v>2</v>
      </c>
      <c r="T212" t="s">
        <v>365</v>
      </c>
      <c r="U212" t="s">
        <v>366</v>
      </c>
      <c r="V212" t="s">
        <v>116</v>
      </c>
    </row>
    <row r="213" spans="1:22" x14ac:dyDescent="0.25">
      <c r="A213" t="s">
        <v>0</v>
      </c>
      <c r="B213" t="s">
        <v>1</v>
      </c>
      <c r="C213" t="s">
        <v>2</v>
      </c>
      <c r="D213" t="s">
        <v>367</v>
      </c>
      <c r="E213" t="s">
        <v>368</v>
      </c>
      <c r="F213" t="s">
        <v>5</v>
      </c>
      <c r="G213" t="s">
        <v>6</v>
      </c>
      <c r="H213">
        <v>7</v>
      </c>
      <c r="I213" t="s">
        <v>7</v>
      </c>
      <c r="J213" t="s">
        <v>369</v>
      </c>
      <c r="K213" t="s">
        <v>113</v>
      </c>
      <c r="L213" t="s">
        <v>3213</v>
      </c>
      <c r="M213" t="s">
        <v>2</v>
      </c>
      <c r="N213" s="1">
        <v>44743</v>
      </c>
      <c r="O213" t="s">
        <v>99</v>
      </c>
      <c r="P213" s="2">
        <v>83080.429999999993</v>
      </c>
      <c r="Q213" t="s">
        <v>2</v>
      </c>
      <c r="R213" t="s">
        <v>11</v>
      </c>
      <c r="S213" t="s">
        <v>2</v>
      </c>
      <c r="T213" t="s">
        <v>370</v>
      </c>
      <c r="U213" t="s">
        <v>371</v>
      </c>
      <c r="V213" t="s">
        <v>116</v>
      </c>
    </row>
    <row r="214" spans="1:22" x14ac:dyDescent="0.25">
      <c r="A214" t="s">
        <v>0</v>
      </c>
      <c r="B214" t="s">
        <v>1</v>
      </c>
      <c r="C214" t="s">
        <v>2</v>
      </c>
      <c r="D214" t="s">
        <v>372</v>
      </c>
      <c r="E214" t="s">
        <v>373</v>
      </c>
      <c r="F214" t="s">
        <v>5</v>
      </c>
      <c r="G214" t="s">
        <v>6</v>
      </c>
      <c r="H214">
        <v>7</v>
      </c>
      <c r="I214" t="s">
        <v>7</v>
      </c>
      <c r="J214" t="s">
        <v>374</v>
      </c>
      <c r="K214" t="s">
        <v>113</v>
      </c>
      <c r="L214" t="s">
        <v>3213</v>
      </c>
      <c r="M214" t="s">
        <v>2</v>
      </c>
      <c r="N214" s="1">
        <v>44743</v>
      </c>
      <c r="O214" t="s">
        <v>99</v>
      </c>
      <c r="P214" s="2">
        <v>7882580.9900000002</v>
      </c>
      <c r="Q214" t="s">
        <v>2</v>
      </c>
      <c r="R214" t="s">
        <v>11</v>
      </c>
      <c r="S214" t="s">
        <v>2</v>
      </c>
      <c r="T214" t="s">
        <v>375</v>
      </c>
      <c r="U214" t="s">
        <v>376</v>
      </c>
      <c r="V214" t="s">
        <v>116</v>
      </c>
    </row>
    <row r="215" spans="1:22" x14ac:dyDescent="0.25">
      <c r="A215" t="s">
        <v>0</v>
      </c>
      <c r="B215" t="s">
        <v>1</v>
      </c>
      <c r="C215" t="s">
        <v>2</v>
      </c>
      <c r="D215" t="s">
        <v>377</v>
      </c>
      <c r="E215" t="s">
        <v>378</v>
      </c>
      <c r="F215" t="s">
        <v>5</v>
      </c>
      <c r="G215" t="s">
        <v>6</v>
      </c>
      <c r="H215">
        <v>7</v>
      </c>
      <c r="I215" t="s">
        <v>7</v>
      </c>
      <c r="J215" t="s">
        <v>379</v>
      </c>
      <c r="K215" t="s">
        <v>113</v>
      </c>
      <c r="L215" t="s">
        <v>3213</v>
      </c>
      <c r="M215" t="s">
        <v>2</v>
      </c>
      <c r="N215" s="1">
        <v>44743</v>
      </c>
      <c r="O215" t="s">
        <v>99</v>
      </c>
      <c r="P215" s="2">
        <v>18444.689999999999</v>
      </c>
      <c r="Q215" t="s">
        <v>2</v>
      </c>
      <c r="R215" t="s">
        <v>11</v>
      </c>
      <c r="S215" t="s">
        <v>2</v>
      </c>
      <c r="T215" t="s">
        <v>380</v>
      </c>
      <c r="U215" t="s">
        <v>381</v>
      </c>
      <c r="V215" t="s">
        <v>116</v>
      </c>
    </row>
    <row r="216" spans="1:22" x14ac:dyDescent="0.25">
      <c r="A216" t="s">
        <v>0</v>
      </c>
      <c r="B216" t="s">
        <v>1</v>
      </c>
      <c r="C216" t="s">
        <v>2</v>
      </c>
      <c r="D216" t="s">
        <v>382</v>
      </c>
      <c r="E216" t="s">
        <v>383</v>
      </c>
      <c r="F216" t="s">
        <v>5</v>
      </c>
      <c r="G216" t="s">
        <v>6</v>
      </c>
      <c r="H216">
        <v>7</v>
      </c>
      <c r="I216" t="s">
        <v>7</v>
      </c>
      <c r="J216" t="s">
        <v>384</v>
      </c>
      <c r="K216" t="s">
        <v>113</v>
      </c>
      <c r="L216" t="s">
        <v>3213</v>
      </c>
      <c r="M216" t="s">
        <v>2</v>
      </c>
      <c r="N216" s="1">
        <v>44743</v>
      </c>
      <c r="O216" t="s">
        <v>99</v>
      </c>
      <c r="P216" s="2">
        <v>2969.93</v>
      </c>
      <c r="Q216" t="s">
        <v>2</v>
      </c>
      <c r="R216" t="s">
        <v>11</v>
      </c>
      <c r="S216" t="s">
        <v>2</v>
      </c>
      <c r="T216" t="s">
        <v>385</v>
      </c>
      <c r="U216" t="s">
        <v>386</v>
      </c>
      <c r="V216" t="s">
        <v>116</v>
      </c>
    </row>
    <row r="217" spans="1:22" x14ac:dyDescent="0.25">
      <c r="A217" t="s">
        <v>0</v>
      </c>
      <c r="B217" t="s">
        <v>1</v>
      </c>
      <c r="C217" t="s">
        <v>2</v>
      </c>
      <c r="D217" t="s">
        <v>387</v>
      </c>
      <c r="E217" t="s">
        <v>388</v>
      </c>
      <c r="F217" t="s">
        <v>5</v>
      </c>
      <c r="G217" t="s">
        <v>6</v>
      </c>
      <c r="H217">
        <v>7</v>
      </c>
      <c r="I217" t="s">
        <v>7</v>
      </c>
      <c r="J217" t="s">
        <v>389</v>
      </c>
      <c r="K217" t="s">
        <v>113</v>
      </c>
      <c r="L217" t="s">
        <v>3213</v>
      </c>
      <c r="M217" t="s">
        <v>2</v>
      </c>
      <c r="N217" s="1">
        <v>44743</v>
      </c>
      <c r="O217" t="s">
        <v>99</v>
      </c>
      <c r="P217" s="2">
        <v>1817.2</v>
      </c>
      <c r="Q217" t="s">
        <v>2</v>
      </c>
      <c r="R217" t="s">
        <v>11</v>
      </c>
      <c r="S217" t="s">
        <v>2</v>
      </c>
      <c r="T217" t="s">
        <v>390</v>
      </c>
      <c r="U217" t="s">
        <v>391</v>
      </c>
      <c r="V217" t="s">
        <v>116</v>
      </c>
    </row>
    <row r="218" spans="1:22" x14ac:dyDescent="0.25">
      <c r="A218" t="s">
        <v>0</v>
      </c>
      <c r="B218" t="s">
        <v>1</v>
      </c>
      <c r="C218" t="s">
        <v>2</v>
      </c>
      <c r="D218" t="s">
        <v>392</v>
      </c>
      <c r="E218" t="s">
        <v>393</v>
      </c>
      <c r="F218" t="s">
        <v>5</v>
      </c>
      <c r="G218" t="s">
        <v>6</v>
      </c>
      <c r="H218">
        <v>7</v>
      </c>
      <c r="I218" t="s">
        <v>7</v>
      </c>
      <c r="J218" t="s">
        <v>394</v>
      </c>
      <c r="K218" t="s">
        <v>113</v>
      </c>
      <c r="L218" t="s">
        <v>3213</v>
      </c>
      <c r="M218" t="s">
        <v>2</v>
      </c>
      <c r="N218" s="1">
        <v>44743</v>
      </c>
      <c r="O218" t="s">
        <v>99</v>
      </c>
      <c r="P218" s="2">
        <v>21406.06</v>
      </c>
      <c r="Q218" t="s">
        <v>2</v>
      </c>
      <c r="R218" t="s">
        <v>11</v>
      </c>
      <c r="S218" t="s">
        <v>2</v>
      </c>
      <c r="T218" t="s">
        <v>395</v>
      </c>
      <c r="U218" t="s">
        <v>396</v>
      </c>
      <c r="V218" t="s">
        <v>116</v>
      </c>
    </row>
    <row r="219" spans="1:22" x14ac:dyDescent="0.25">
      <c r="A219" t="s">
        <v>0</v>
      </c>
      <c r="B219" t="s">
        <v>1</v>
      </c>
      <c r="C219" t="s">
        <v>2</v>
      </c>
      <c r="D219" t="s">
        <v>397</v>
      </c>
      <c r="E219" t="s">
        <v>398</v>
      </c>
      <c r="F219" t="s">
        <v>5</v>
      </c>
      <c r="G219" t="s">
        <v>6</v>
      </c>
      <c r="H219">
        <v>7</v>
      </c>
      <c r="I219" t="s">
        <v>7</v>
      </c>
      <c r="J219" t="s">
        <v>399</v>
      </c>
      <c r="K219" t="s">
        <v>113</v>
      </c>
      <c r="L219" t="s">
        <v>3213</v>
      </c>
      <c r="M219" t="s">
        <v>2</v>
      </c>
      <c r="N219" s="1">
        <v>44743</v>
      </c>
      <c r="O219" t="s">
        <v>99</v>
      </c>
      <c r="P219" s="2">
        <v>253979.93</v>
      </c>
      <c r="Q219" t="s">
        <v>2</v>
      </c>
      <c r="R219" t="s">
        <v>11</v>
      </c>
      <c r="S219" t="s">
        <v>2</v>
      </c>
      <c r="T219" t="s">
        <v>400</v>
      </c>
      <c r="U219" t="s">
        <v>401</v>
      </c>
      <c r="V219" t="s">
        <v>116</v>
      </c>
    </row>
    <row r="220" spans="1:22" x14ac:dyDescent="0.25">
      <c r="A220" t="s">
        <v>0</v>
      </c>
      <c r="B220" t="s">
        <v>1</v>
      </c>
      <c r="C220" t="s">
        <v>2</v>
      </c>
      <c r="D220" t="s">
        <v>402</v>
      </c>
      <c r="E220" t="s">
        <v>403</v>
      </c>
      <c r="F220" t="s">
        <v>5</v>
      </c>
      <c r="G220" t="s">
        <v>6</v>
      </c>
      <c r="H220">
        <v>7</v>
      </c>
      <c r="I220" t="s">
        <v>7</v>
      </c>
      <c r="J220" t="s">
        <v>404</v>
      </c>
      <c r="K220" t="s">
        <v>113</v>
      </c>
      <c r="L220" t="s">
        <v>3213</v>
      </c>
      <c r="M220" t="s">
        <v>2</v>
      </c>
      <c r="N220" s="1">
        <v>44743</v>
      </c>
      <c r="O220" t="s">
        <v>99</v>
      </c>
      <c r="P220" s="2">
        <v>52229.09</v>
      </c>
      <c r="Q220" t="s">
        <v>2</v>
      </c>
      <c r="R220" t="s">
        <v>11</v>
      </c>
      <c r="S220" t="s">
        <v>2</v>
      </c>
      <c r="T220" t="s">
        <v>405</v>
      </c>
      <c r="U220" t="s">
        <v>406</v>
      </c>
      <c r="V220" t="s">
        <v>116</v>
      </c>
    </row>
    <row r="221" spans="1:22" x14ac:dyDescent="0.25">
      <c r="A221" t="s">
        <v>0</v>
      </c>
      <c r="B221" t="s">
        <v>1</v>
      </c>
      <c r="C221" t="s">
        <v>2</v>
      </c>
      <c r="D221" t="s">
        <v>407</v>
      </c>
      <c r="E221" t="s">
        <v>408</v>
      </c>
      <c r="F221" t="s">
        <v>5</v>
      </c>
      <c r="G221" t="s">
        <v>6</v>
      </c>
      <c r="H221">
        <v>7</v>
      </c>
      <c r="I221" t="s">
        <v>7</v>
      </c>
      <c r="J221" t="s">
        <v>409</v>
      </c>
      <c r="K221" t="s">
        <v>113</v>
      </c>
      <c r="L221" t="s">
        <v>3213</v>
      </c>
      <c r="M221" t="s">
        <v>2</v>
      </c>
      <c r="N221" s="1">
        <v>44743</v>
      </c>
      <c r="O221" t="s">
        <v>99</v>
      </c>
      <c r="P221" s="2">
        <v>55788.51</v>
      </c>
      <c r="Q221" t="s">
        <v>2</v>
      </c>
      <c r="R221" t="s">
        <v>11</v>
      </c>
      <c r="S221" t="s">
        <v>2</v>
      </c>
      <c r="T221" t="s">
        <v>410</v>
      </c>
      <c r="U221" t="s">
        <v>411</v>
      </c>
      <c r="V221" t="s">
        <v>116</v>
      </c>
    </row>
    <row r="222" spans="1:22" x14ac:dyDescent="0.25">
      <c r="A222" t="s">
        <v>0</v>
      </c>
      <c r="B222" t="s">
        <v>1</v>
      </c>
      <c r="C222" t="s">
        <v>2</v>
      </c>
      <c r="D222" t="s">
        <v>412</v>
      </c>
      <c r="E222" t="s">
        <v>413</v>
      </c>
      <c r="F222" t="s">
        <v>5</v>
      </c>
      <c r="G222" t="s">
        <v>6</v>
      </c>
      <c r="H222">
        <v>7</v>
      </c>
      <c r="I222" t="s">
        <v>7</v>
      </c>
      <c r="J222" t="s">
        <v>414</v>
      </c>
      <c r="K222" t="s">
        <v>113</v>
      </c>
      <c r="L222" t="s">
        <v>3213</v>
      </c>
      <c r="M222" t="s">
        <v>2</v>
      </c>
      <c r="N222" s="1">
        <v>44743</v>
      </c>
      <c r="O222" t="s">
        <v>99</v>
      </c>
      <c r="P222" s="2">
        <v>11521.25</v>
      </c>
      <c r="Q222" t="s">
        <v>2</v>
      </c>
      <c r="R222" t="s">
        <v>11</v>
      </c>
      <c r="S222" t="s">
        <v>2</v>
      </c>
      <c r="T222" t="s">
        <v>415</v>
      </c>
      <c r="U222" t="s">
        <v>416</v>
      </c>
      <c r="V222" t="s">
        <v>116</v>
      </c>
    </row>
    <row r="223" spans="1:22" x14ac:dyDescent="0.25">
      <c r="A223" t="s">
        <v>0</v>
      </c>
      <c r="B223" t="s">
        <v>1</v>
      </c>
      <c r="C223" t="s">
        <v>2</v>
      </c>
      <c r="D223" t="s">
        <v>417</v>
      </c>
      <c r="E223" t="s">
        <v>418</v>
      </c>
      <c r="F223" t="s">
        <v>5</v>
      </c>
      <c r="G223" t="s">
        <v>6</v>
      </c>
      <c r="H223">
        <v>7</v>
      </c>
      <c r="I223" t="s">
        <v>7</v>
      </c>
      <c r="J223" t="s">
        <v>419</v>
      </c>
      <c r="K223" t="s">
        <v>113</v>
      </c>
      <c r="L223" t="s">
        <v>3213</v>
      </c>
      <c r="M223" t="s">
        <v>2</v>
      </c>
      <c r="N223" s="1">
        <v>44743</v>
      </c>
      <c r="O223" t="s">
        <v>99</v>
      </c>
      <c r="P223" s="2">
        <v>43362.28</v>
      </c>
      <c r="Q223" t="s">
        <v>2</v>
      </c>
      <c r="R223" t="s">
        <v>11</v>
      </c>
      <c r="S223" t="s">
        <v>2</v>
      </c>
      <c r="T223" t="s">
        <v>420</v>
      </c>
      <c r="U223" t="s">
        <v>421</v>
      </c>
      <c r="V223" t="s">
        <v>116</v>
      </c>
    </row>
    <row r="224" spans="1:22" x14ac:dyDescent="0.25">
      <c r="A224" t="s">
        <v>0</v>
      </c>
      <c r="B224" t="s">
        <v>1</v>
      </c>
      <c r="C224" t="s">
        <v>2</v>
      </c>
      <c r="D224" t="s">
        <v>422</v>
      </c>
      <c r="E224" t="s">
        <v>423</v>
      </c>
      <c r="F224" t="s">
        <v>5</v>
      </c>
      <c r="G224" t="s">
        <v>6</v>
      </c>
      <c r="H224">
        <v>7</v>
      </c>
      <c r="I224" t="s">
        <v>7</v>
      </c>
      <c r="J224" t="s">
        <v>424</v>
      </c>
      <c r="K224" t="s">
        <v>113</v>
      </c>
      <c r="L224" t="s">
        <v>3213</v>
      </c>
      <c r="M224" t="s">
        <v>2</v>
      </c>
      <c r="N224" s="1">
        <v>44743</v>
      </c>
      <c r="O224" t="s">
        <v>99</v>
      </c>
      <c r="P224" s="2">
        <v>2255.25</v>
      </c>
      <c r="Q224" t="s">
        <v>2</v>
      </c>
      <c r="R224" t="s">
        <v>11</v>
      </c>
      <c r="S224" t="s">
        <v>2</v>
      </c>
      <c r="T224" t="s">
        <v>425</v>
      </c>
      <c r="U224" t="s">
        <v>426</v>
      </c>
      <c r="V224" t="s">
        <v>116</v>
      </c>
    </row>
    <row r="225" spans="1:22" x14ac:dyDescent="0.25">
      <c r="A225" t="s">
        <v>0</v>
      </c>
      <c r="B225" t="s">
        <v>1</v>
      </c>
      <c r="C225" t="s">
        <v>2</v>
      </c>
      <c r="D225" t="s">
        <v>427</v>
      </c>
      <c r="E225" t="s">
        <v>428</v>
      </c>
      <c r="F225" t="s">
        <v>5</v>
      </c>
      <c r="G225" t="s">
        <v>6</v>
      </c>
      <c r="H225">
        <v>7</v>
      </c>
      <c r="I225" t="s">
        <v>7</v>
      </c>
      <c r="J225" t="s">
        <v>429</v>
      </c>
      <c r="K225" t="s">
        <v>113</v>
      </c>
      <c r="L225" t="s">
        <v>3213</v>
      </c>
      <c r="M225" t="s">
        <v>2</v>
      </c>
      <c r="N225" s="1">
        <v>44743</v>
      </c>
      <c r="O225" t="s">
        <v>99</v>
      </c>
      <c r="P225" s="2">
        <v>6738.8</v>
      </c>
      <c r="Q225" t="s">
        <v>2</v>
      </c>
      <c r="R225" t="s">
        <v>11</v>
      </c>
      <c r="S225" t="s">
        <v>2</v>
      </c>
      <c r="T225" t="s">
        <v>430</v>
      </c>
      <c r="U225" t="s">
        <v>431</v>
      </c>
      <c r="V225" t="s">
        <v>116</v>
      </c>
    </row>
    <row r="226" spans="1:22" x14ac:dyDescent="0.25">
      <c r="A226" t="s">
        <v>0</v>
      </c>
      <c r="B226" t="s">
        <v>1</v>
      </c>
      <c r="C226" t="s">
        <v>2</v>
      </c>
      <c r="D226" t="s">
        <v>432</v>
      </c>
      <c r="E226" t="s">
        <v>433</v>
      </c>
      <c r="F226" t="s">
        <v>5</v>
      </c>
      <c r="G226" t="s">
        <v>6</v>
      </c>
      <c r="H226">
        <v>7</v>
      </c>
      <c r="I226" t="s">
        <v>7</v>
      </c>
      <c r="J226" t="s">
        <v>434</v>
      </c>
      <c r="K226" t="s">
        <v>113</v>
      </c>
      <c r="L226" t="s">
        <v>3213</v>
      </c>
      <c r="M226" t="s">
        <v>2</v>
      </c>
      <c r="N226" s="1">
        <v>44743</v>
      </c>
      <c r="O226" t="s">
        <v>99</v>
      </c>
      <c r="P226" s="2">
        <v>88416.21</v>
      </c>
      <c r="Q226" t="s">
        <v>2</v>
      </c>
      <c r="R226" t="s">
        <v>11</v>
      </c>
      <c r="S226" t="s">
        <v>2</v>
      </c>
      <c r="T226" t="s">
        <v>435</v>
      </c>
      <c r="U226" t="s">
        <v>436</v>
      </c>
      <c r="V226" t="s">
        <v>116</v>
      </c>
    </row>
    <row r="227" spans="1:22" x14ac:dyDescent="0.25">
      <c r="A227" t="s">
        <v>0</v>
      </c>
      <c r="B227" t="s">
        <v>1</v>
      </c>
      <c r="C227" t="s">
        <v>2</v>
      </c>
      <c r="D227" t="s">
        <v>437</v>
      </c>
      <c r="E227" t="s">
        <v>438</v>
      </c>
      <c r="F227" t="s">
        <v>5</v>
      </c>
      <c r="G227" t="s">
        <v>6</v>
      </c>
      <c r="H227">
        <v>7</v>
      </c>
      <c r="I227" t="s">
        <v>7</v>
      </c>
      <c r="J227" t="s">
        <v>439</v>
      </c>
      <c r="K227" t="s">
        <v>113</v>
      </c>
      <c r="L227" t="s">
        <v>3213</v>
      </c>
      <c r="M227" t="s">
        <v>2</v>
      </c>
      <c r="N227" s="1">
        <v>44743</v>
      </c>
      <c r="O227" t="s">
        <v>99</v>
      </c>
      <c r="P227" s="2">
        <v>3816.33</v>
      </c>
      <c r="Q227" t="s">
        <v>2</v>
      </c>
      <c r="R227" t="s">
        <v>11</v>
      </c>
      <c r="S227" t="s">
        <v>2</v>
      </c>
      <c r="T227" t="s">
        <v>440</v>
      </c>
      <c r="U227" t="s">
        <v>441</v>
      </c>
      <c r="V227" t="s">
        <v>116</v>
      </c>
    </row>
    <row r="228" spans="1:22" x14ac:dyDescent="0.25">
      <c r="A228" t="s">
        <v>0</v>
      </c>
      <c r="B228" t="s">
        <v>1</v>
      </c>
      <c r="C228" t="s">
        <v>2</v>
      </c>
      <c r="D228" t="s">
        <v>442</v>
      </c>
      <c r="E228" t="s">
        <v>443</v>
      </c>
      <c r="F228" t="s">
        <v>5</v>
      </c>
      <c r="G228" t="s">
        <v>6</v>
      </c>
      <c r="H228">
        <v>7</v>
      </c>
      <c r="I228" t="s">
        <v>7</v>
      </c>
      <c r="J228" t="s">
        <v>444</v>
      </c>
      <c r="K228" t="s">
        <v>113</v>
      </c>
      <c r="L228" t="s">
        <v>3213</v>
      </c>
      <c r="M228" t="s">
        <v>2</v>
      </c>
      <c r="N228" s="1">
        <v>44743</v>
      </c>
      <c r="O228" t="s">
        <v>99</v>
      </c>
      <c r="P228" s="2">
        <v>3707.58</v>
      </c>
      <c r="Q228" t="s">
        <v>2</v>
      </c>
      <c r="R228" t="s">
        <v>11</v>
      </c>
      <c r="S228" t="s">
        <v>2</v>
      </c>
      <c r="T228" t="s">
        <v>445</v>
      </c>
      <c r="U228" t="s">
        <v>446</v>
      </c>
      <c r="V228" t="s">
        <v>116</v>
      </c>
    </row>
    <row r="229" spans="1:22" x14ac:dyDescent="0.25">
      <c r="A229" t="s">
        <v>0</v>
      </c>
      <c r="B229" t="s">
        <v>1</v>
      </c>
      <c r="C229" t="s">
        <v>2</v>
      </c>
      <c r="D229" t="s">
        <v>447</v>
      </c>
      <c r="E229" t="s">
        <v>448</v>
      </c>
      <c r="F229" t="s">
        <v>5</v>
      </c>
      <c r="G229" t="s">
        <v>6</v>
      </c>
      <c r="H229">
        <v>7</v>
      </c>
      <c r="I229" t="s">
        <v>7</v>
      </c>
      <c r="J229" t="s">
        <v>449</v>
      </c>
      <c r="K229" t="s">
        <v>113</v>
      </c>
      <c r="L229" t="s">
        <v>3213</v>
      </c>
      <c r="M229" t="s">
        <v>2</v>
      </c>
      <c r="N229" s="1">
        <v>44743</v>
      </c>
      <c r="O229" t="s">
        <v>99</v>
      </c>
      <c r="P229" s="2">
        <v>28695.98</v>
      </c>
      <c r="Q229" t="s">
        <v>2</v>
      </c>
      <c r="R229" t="s">
        <v>11</v>
      </c>
      <c r="S229" t="s">
        <v>2</v>
      </c>
      <c r="T229" t="s">
        <v>450</v>
      </c>
      <c r="U229" t="s">
        <v>451</v>
      </c>
      <c r="V229" t="s">
        <v>116</v>
      </c>
    </row>
    <row r="230" spans="1:22" x14ac:dyDescent="0.25">
      <c r="A230" t="s">
        <v>0</v>
      </c>
      <c r="B230" t="s">
        <v>1</v>
      </c>
      <c r="C230" t="s">
        <v>2</v>
      </c>
      <c r="D230" t="s">
        <v>452</v>
      </c>
      <c r="E230" t="s">
        <v>453</v>
      </c>
      <c r="F230" t="s">
        <v>5</v>
      </c>
      <c r="G230" t="s">
        <v>6</v>
      </c>
      <c r="H230">
        <v>7</v>
      </c>
      <c r="I230" t="s">
        <v>7</v>
      </c>
      <c r="J230" t="s">
        <v>454</v>
      </c>
      <c r="K230" t="s">
        <v>113</v>
      </c>
      <c r="L230" t="s">
        <v>3213</v>
      </c>
      <c r="M230" t="s">
        <v>2</v>
      </c>
      <c r="N230" s="1">
        <v>44743</v>
      </c>
      <c r="O230" t="s">
        <v>99</v>
      </c>
      <c r="P230" s="2">
        <v>10027.219999999999</v>
      </c>
      <c r="Q230" t="s">
        <v>2</v>
      </c>
      <c r="R230" t="s">
        <v>11</v>
      </c>
      <c r="S230" t="s">
        <v>2</v>
      </c>
      <c r="T230" t="s">
        <v>455</v>
      </c>
      <c r="U230" t="s">
        <v>456</v>
      </c>
      <c r="V230" t="s">
        <v>116</v>
      </c>
    </row>
    <row r="231" spans="1:22" x14ac:dyDescent="0.25">
      <c r="A231" t="s">
        <v>0</v>
      </c>
      <c r="B231" t="s">
        <v>1</v>
      </c>
      <c r="C231" t="s">
        <v>2</v>
      </c>
      <c r="D231" t="s">
        <v>457</v>
      </c>
      <c r="E231" t="s">
        <v>458</v>
      </c>
      <c r="F231" t="s">
        <v>5</v>
      </c>
      <c r="G231" t="s">
        <v>6</v>
      </c>
      <c r="H231">
        <v>7</v>
      </c>
      <c r="I231" t="s">
        <v>7</v>
      </c>
      <c r="J231" t="s">
        <v>459</v>
      </c>
      <c r="K231" t="s">
        <v>113</v>
      </c>
      <c r="L231" t="s">
        <v>3213</v>
      </c>
      <c r="M231" t="s">
        <v>2</v>
      </c>
      <c r="N231" s="1">
        <v>44743</v>
      </c>
      <c r="O231" t="s">
        <v>99</v>
      </c>
      <c r="P231" s="2">
        <v>14924.73</v>
      </c>
      <c r="Q231" t="s">
        <v>2</v>
      </c>
      <c r="R231" t="s">
        <v>11</v>
      </c>
      <c r="S231" t="s">
        <v>2</v>
      </c>
      <c r="T231" t="s">
        <v>460</v>
      </c>
      <c r="U231" t="s">
        <v>461</v>
      </c>
      <c r="V231" t="s">
        <v>116</v>
      </c>
    </row>
    <row r="232" spans="1:22" x14ac:dyDescent="0.25">
      <c r="A232" t="s">
        <v>0</v>
      </c>
      <c r="B232" t="s">
        <v>1</v>
      </c>
      <c r="C232" t="s">
        <v>2</v>
      </c>
      <c r="D232" t="s">
        <v>462</v>
      </c>
      <c r="E232" t="s">
        <v>463</v>
      </c>
      <c r="F232" t="s">
        <v>5</v>
      </c>
      <c r="G232" t="s">
        <v>6</v>
      </c>
      <c r="H232">
        <v>7</v>
      </c>
      <c r="I232" t="s">
        <v>7</v>
      </c>
      <c r="J232" t="s">
        <v>464</v>
      </c>
      <c r="K232" t="s">
        <v>113</v>
      </c>
      <c r="L232" t="s">
        <v>3213</v>
      </c>
      <c r="M232" t="s">
        <v>2</v>
      </c>
      <c r="N232" s="1">
        <v>44743</v>
      </c>
      <c r="O232" t="s">
        <v>99</v>
      </c>
      <c r="P232" s="2">
        <v>3392.93</v>
      </c>
      <c r="Q232" t="s">
        <v>2</v>
      </c>
      <c r="R232" t="s">
        <v>11</v>
      </c>
      <c r="S232" t="s">
        <v>2</v>
      </c>
      <c r="T232" t="s">
        <v>465</v>
      </c>
      <c r="U232" t="s">
        <v>466</v>
      </c>
      <c r="V232" t="s">
        <v>116</v>
      </c>
    </row>
    <row r="233" spans="1:22" x14ac:dyDescent="0.25">
      <c r="A233" t="s">
        <v>0</v>
      </c>
      <c r="B233" t="s">
        <v>1</v>
      </c>
      <c r="C233" t="s">
        <v>2</v>
      </c>
      <c r="D233" t="s">
        <v>467</v>
      </c>
      <c r="E233" t="s">
        <v>468</v>
      </c>
      <c r="F233" t="s">
        <v>5</v>
      </c>
      <c r="G233" t="s">
        <v>6</v>
      </c>
      <c r="H233">
        <v>7</v>
      </c>
      <c r="I233" t="s">
        <v>7</v>
      </c>
      <c r="J233" t="s">
        <v>469</v>
      </c>
      <c r="K233" t="s">
        <v>113</v>
      </c>
      <c r="L233" t="s">
        <v>3213</v>
      </c>
      <c r="M233" t="s">
        <v>2</v>
      </c>
      <c r="N233" s="1">
        <v>44743</v>
      </c>
      <c r="O233" t="s">
        <v>99</v>
      </c>
      <c r="P233" s="2">
        <v>14993.04</v>
      </c>
      <c r="Q233" t="s">
        <v>2</v>
      </c>
      <c r="R233" t="s">
        <v>11</v>
      </c>
      <c r="S233" t="s">
        <v>2</v>
      </c>
      <c r="T233" t="s">
        <v>470</v>
      </c>
      <c r="U233" t="s">
        <v>471</v>
      </c>
      <c r="V233" t="s">
        <v>116</v>
      </c>
    </row>
    <row r="234" spans="1:22" x14ac:dyDescent="0.25">
      <c r="A234" t="s">
        <v>0</v>
      </c>
      <c r="B234" t="s">
        <v>1</v>
      </c>
      <c r="C234" t="s">
        <v>2</v>
      </c>
      <c r="D234" t="s">
        <v>472</v>
      </c>
      <c r="E234" t="s">
        <v>473</v>
      </c>
      <c r="F234" t="s">
        <v>5</v>
      </c>
      <c r="G234" t="s">
        <v>6</v>
      </c>
      <c r="H234">
        <v>7</v>
      </c>
      <c r="I234" t="s">
        <v>7</v>
      </c>
      <c r="J234" t="s">
        <v>474</v>
      </c>
      <c r="K234" t="s">
        <v>113</v>
      </c>
      <c r="L234" t="s">
        <v>3213</v>
      </c>
      <c r="M234" t="s">
        <v>2</v>
      </c>
      <c r="N234" s="1">
        <v>44743</v>
      </c>
      <c r="O234" t="s">
        <v>99</v>
      </c>
      <c r="P234" s="2">
        <v>1544.67</v>
      </c>
      <c r="Q234" t="s">
        <v>2</v>
      </c>
      <c r="R234" t="s">
        <v>11</v>
      </c>
      <c r="S234" t="s">
        <v>2</v>
      </c>
      <c r="T234" t="s">
        <v>475</v>
      </c>
      <c r="U234" t="s">
        <v>476</v>
      </c>
      <c r="V234" t="s">
        <v>116</v>
      </c>
    </row>
    <row r="235" spans="1:22" x14ac:dyDescent="0.25">
      <c r="A235" t="s">
        <v>0</v>
      </c>
      <c r="B235" t="s">
        <v>1</v>
      </c>
      <c r="C235" t="s">
        <v>2</v>
      </c>
      <c r="D235" t="s">
        <v>477</v>
      </c>
      <c r="E235" t="s">
        <v>478</v>
      </c>
      <c r="F235" t="s">
        <v>5</v>
      </c>
      <c r="G235" t="s">
        <v>6</v>
      </c>
      <c r="H235">
        <v>7</v>
      </c>
      <c r="I235" t="s">
        <v>7</v>
      </c>
      <c r="J235" t="s">
        <v>479</v>
      </c>
      <c r="K235" t="s">
        <v>113</v>
      </c>
      <c r="L235" t="s">
        <v>3213</v>
      </c>
      <c r="M235" t="s">
        <v>2</v>
      </c>
      <c r="N235" s="1">
        <v>44743</v>
      </c>
      <c r="O235" t="s">
        <v>99</v>
      </c>
      <c r="P235" s="2">
        <v>1207.0899999999999</v>
      </c>
      <c r="Q235" t="s">
        <v>2</v>
      </c>
      <c r="R235" t="s">
        <v>11</v>
      </c>
      <c r="S235" t="s">
        <v>2</v>
      </c>
      <c r="T235" t="s">
        <v>480</v>
      </c>
      <c r="U235" t="s">
        <v>481</v>
      </c>
      <c r="V235" t="s">
        <v>116</v>
      </c>
    </row>
    <row r="236" spans="1:22" x14ac:dyDescent="0.25">
      <c r="A236" t="s">
        <v>0</v>
      </c>
      <c r="B236" t="s">
        <v>1</v>
      </c>
      <c r="C236" t="s">
        <v>2</v>
      </c>
      <c r="D236" t="s">
        <v>482</v>
      </c>
      <c r="E236" t="s">
        <v>483</v>
      </c>
      <c r="F236" t="s">
        <v>5</v>
      </c>
      <c r="G236" t="s">
        <v>6</v>
      </c>
      <c r="H236">
        <v>7</v>
      </c>
      <c r="I236" t="s">
        <v>7</v>
      </c>
      <c r="J236" t="s">
        <v>484</v>
      </c>
      <c r="K236" t="s">
        <v>113</v>
      </c>
      <c r="L236" t="s">
        <v>3213</v>
      </c>
      <c r="M236" t="s">
        <v>2</v>
      </c>
      <c r="N236" s="1">
        <v>44743</v>
      </c>
      <c r="O236" t="s">
        <v>99</v>
      </c>
      <c r="P236" s="2">
        <v>67148.89</v>
      </c>
      <c r="Q236" t="s">
        <v>2</v>
      </c>
      <c r="R236" t="s">
        <v>11</v>
      </c>
      <c r="S236" t="s">
        <v>2</v>
      </c>
      <c r="T236" t="s">
        <v>485</v>
      </c>
      <c r="U236" t="s">
        <v>486</v>
      </c>
      <c r="V236" t="s">
        <v>116</v>
      </c>
    </row>
    <row r="237" spans="1:22" x14ac:dyDescent="0.25">
      <c r="A237" t="s">
        <v>0</v>
      </c>
      <c r="B237" t="s">
        <v>1</v>
      </c>
      <c r="C237" t="s">
        <v>2</v>
      </c>
      <c r="D237" t="s">
        <v>487</v>
      </c>
      <c r="E237" t="s">
        <v>488</v>
      </c>
      <c r="F237" t="s">
        <v>5</v>
      </c>
      <c r="G237" t="s">
        <v>6</v>
      </c>
      <c r="H237">
        <v>7</v>
      </c>
      <c r="I237" t="s">
        <v>7</v>
      </c>
      <c r="J237" t="s">
        <v>489</v>
      </c>
      <c r="K237" t="s">
        <v>113</v>
      </c>
      <c r="L237" t="s">
        <v>3213</v>
      </c>
      <c r="M237" t="s">
        <v>2</v>
      </c>
      <c r="N237" s="1">
        <v>44743</v>
      </c>
      <c r="O237" t="s">
        <v>99</v>
      </c>
      <c r="P237" s="2">
        <v>1843.23</v>
      </c>
      <c r="Q237" t="s">
        <v>2</v>
      </c>
      <c r="R237" t="s">
        <v>11</v>
      </c>
      <c r="S237" t="s">
        <v>2</v>
      </c>
      <c r="T237" t="s">
        <v>490</v>
      </c>
      <c r="U237" t="s">
        <v>491</v>
      </c>
      <c r="V237" t="s">
        <v>116</v>
      </c>
    </row>
    <row r="238" spans="1:22" x14ac:dyDescent="0.25">
      <c r="A238" t="s">
        <v>0</v>
      </c>
      <c r="B238" t="s">
        <v>1</v>
      </c>
      <c r="C238" t="s">
        <v>2</v>
      </c>
      <c r="D238" t="s">
        <v>492</v>
      </c>
      <c r="E238" t="s">
        <v>493</v>
      </c>
      <c r="F238" t="s">
        <v>5</v>
      </c>
      <c r="G238" t="s">
        <v>6</v>
      </c>
      <c r="H238">
        <v>7</v>
      </c>
      <c r="I238" t="s">
        <v>7</v>
      </c>
      <c r="J238" t="s">
        <v>494</v>
      </c>
      <c r="K238" t="s">
        <v>113</v>
      </c>
      <c r="L238" t="s">
        <v>3213</v>
      </c>
      <c r="M238" t="s">
        <v>2</v>
      </c>
      <c r="N238" s="1">
        <v>44743</v>
      </c>
      <c r="O238" t="s">
        <v>99</v>
      </c>
      <c r="P238" s="2">
        <v>7942</v>
      </c>
      <c r="Q238" t="s">
        <v>2</v>
      </c>
      <c r="R238" t="s">
        <v>11</v>
      </c>
      <c r="S238" t="s">
        <v>2</v>
      </c>
      <c r="T238" t="s">
        <v>495</v>
      </c>
      <c r="U238" t="s">
        <v>496</v>
      </c>
      <c r="V238" t="s">
        <v>116</v>
      </c>
    </row>
    <row r="239" spans="1:22" x14ac:dyDescent="0.25">
      <c r="A239" t="s">
        <v>0</v>
      </c>
      <c r="B239" t="s">
        <v>1</v>
      </c>
      <c r="C239" t="s">
        <v>2</v>
      </c>
      <c r="D239" t="s">
        <v>497</v>
      </c>
      <c r="E239" t="s">
        <v>498</v>
      </c>
      <c r="F239" t="s">
        <v>5</v>
      </c>
      <c r="G239" t="s">
        <v>6</v>
      </c>
      <c r="H239">
        <v>7</v>
      </c>
      <c r="I239" t="s">
        <v>7</v>
      </c>
      <c r="J239" t="s">
        <v>499</v>
      </c>
      <c r="K239" t="s">
        <v>113</v>
      </c>
      <c r="L239" t="s">
        <v>3213</v>
      </c>
      <c r="M239" t="s">
        <v>2</v>
      </c>
      <c r="N239" s="1">
        <v>44743</v>
      </c>
      <c r="O239" t="s">
        <v>99</v>
      </c>
      <c r="P239" s="2">
        <v>209325.97</v>
      </c>
      <c r="Q239" t="s">
        <v>2</v>
      </c>
      <c r="R239" t="s">
        <v>11</v>
      </c>
      <c r="S239" t="s">
        <v>2</v>
      </c>
      <c r="T239" t="s">
        <v>500</v>
      </c>
      <c r="U239" t="s">
        <v>501</v>
      </c>
      <c r="V239" t="s">
        <v>116</v>
      </c>
    </row>
    <row r="240" spans="1:22" x14ac:dyDescent="0.25">
      <c r="A240" t="s">
        <v>0</v>
      </c>
      <c r="B240" t="s">
        <v>1</v>
      </c>
      <c r="C240" t="s">
        <v>2</v>
      </c>
      <c r="D240" t="s">
        <v>502</v>
      </c>
      <c r="E240" t="s">
        <v>503</v>
      </c>
      <c r="F240" t="s">
        <v>5</v>
      </c>
      <c r="G240" t="s">
        <v>6</v>
      </c>
      <c r="H240">
        <v>7</v>
      </c>
      <c r="I240" t="s">
        <v>7</v>
      </c>
      <c r="J240" t="s">
        <v>504</v>
      </c>
      <c r="K240" t="s">
        <v>113</v>
      </c>
      <c r="L240" t="s">
        <v>3213</v>
      </c>
      <c r="M240" t="s">
        <v>2</v>
      </c>
      <c r="N240" s="1">
        <v>44743</v>
      </c>
      <c r="O240" t="s">
        <v>99</v>
      </c>
      <c r="P240" s="2">
        <v>5049.38</v>
      </c>
      <c r="Q240" t="s">
        <v>2</v>
      </c>
      <c r="R240" t="s">
        <v>11</v>
      </c>
      <c r="S240" t="s">
        <v>2</v>
      </c>
      <c r="T240" t="s">
        <v>505</v>
      </c>
      <c r="U240" t="s">
        <v>506</v>
      </c>
      <c r="V240" t="s">
        <v>116</v>
      </c>
    </row>
    <row r="241" spans="1:22" x14ac:dyDescent="0.25">
      <c r="A241" t="s">
        <v>0</v>
      </c>
      <c r="B241" t="s">
        <v>507</v>
      </c>
      <c r="C241" t="s">
        <v>2</v>
      </c>
      <c r="D241" t="s">
        <v>3</v>
      </c>
      <c r="E241" t="s">
        <v>508</v>
      </c>
      <c r="F241" t="s">
        <v>509</v>
      </c>
      <c r="G241" t="s">
        <v>6</v>
      </c>
      <c r="H241">
        <v>7</v>
      </c>
      <c r="I241" t="s">
        <v>7</v>
      </c>
      <c r="J241" t="s">
        <v>509</v>
      </c>
      <c r="K241" t="s">
        <v>510</v>
      </c>
      <c r="L241" s="4" t="s">
        <v>3214</v>
      </c>
      <c r="M241" t="s">
        <v>2</v>
      </c>
      <c r="N241" s="1">
        <v>44743</v>
      </c>
      <c r="O241" t="s">
        <v>99</v>
      </c>
      <c r="P241" s="2">
        <v>800000</v>
      </c>
      <c r="Q241" t="s">
        <v>2</v>
      </c>
      <c r="R241" t="s">
        <v>11</v>
      </c>
      <c r="S241" t="s">
        <v>2</v>
      </c>
      <c r="T241" t="s">
        <v>511</v>
      </c>
      <c r="U241" t="s">
        <v>512</v>
      </c>
      <c r="V241" t="s">
        <v>14</v>
      </c>
    </row>
    <row r="242" spans="1:22" x14ac:dyDescent="0.25">
      <c r="A242" t="s">
        <v>0</v>
      </c>
      <c r="B242" t="s">
        <v>507</v>
      </c>
      <c r="C242" t="s">
        <v>2</v>
      </c>
      <c r="D242" t="s">
        <v>3</v>
      </c>
      <c r="E242" t="s">
        <v>513</v>
      </c>
      <c r="F242" t="s">
        <v>514</v>
      </c>
      <c r="G242" t="s">
        <v>6</v>
      </c>
      <c r="H242">
        <v>7</v>
      </c>
      <c r="I242" t="s">
        <v>7</v>
      </c>
      <c r="J242" t="s">
        <v>515</v>
      </c>
      <c r="K242" t="s">
        <v>516</v>
      </c>
      <c r="L242" s="4" t="s">
        <v>3214</v>
      </c>
      <c r="M242" t="s">
        <v>2</v>
      </c>
      <c r="N242" s="1">
        <v>44773</v>
      </c>
      <c r="O242" t="s">
        <v>10</v>
      </c>
      <c r="P242" s="2">
        <v>-800000</v>
      </c>
      <c r="Q242" t="s">
        <v>2</v>
      </c>
      <c r="R242" t="s">
        <v>11</v>
      </c>
      <c r="S242" t="s">
        <v>2</v>
      </c>
      <c r="T242" t="s">
        <v>511</v>
      </c>
      <c r="U242" t="s">
        <v>512</v>
      </c>
      <c r="V242" t="s">
        <v>517</v>
      </c>
    </row>
    <row r="243" spans="1:22" x14ac:dyDescent="0.25">
      <c r="A243" t="s">
        <v>0</v>
      </c>
      <c r="B243" t="s">
        <v>518</v>
      </c>
      <c r="C243" t="s">
        <v>2</v>
      </c>
      <c r="D243" t="s">
        <v>95</v>
      </c>
      <c r="E243" t="s">
        <v>96</v>
      </c>
      <c r="F243" t="s">
        <v>5</v>
      </c>
      <c r="G243" t="s">
        <v>6</v>
      </c>
      <c r="H243">
        <v>7</v>
      </c>
      <c r="I243" t="s">
        <v>7</v>
      </c>
      <c r="J243" t="s">
        <v>97</v>
      </c>
      <c r="K243" t="s">
        <v>98</v>
      </c>
      <c r="L243" t="s">
        <v>3212</v>
      </c>
      <c r="M243" t="s">
        <v>3215</v>
      </c>
      <c r="N243" s="1">
        <v>44773</v>
      </c>
      <c r="O243" t="s">
        <v>99</v>
      </c>
      <c r="P243" s="2">
        <v>854.88</v>
      </c>
      <c r="Q243" t="s">
        <v>2</v>
      </c>
      <c r="R243" t="s">
        <v>11</v>
      </c>
      <c r="S243" t="s">
        <v>2</v>
      </c>
      <c r="T243" t="s">
        <v>519</v>
      </c>
      <c r="U243" t="s">
        <v>100</v>
      </c>
      <c r="V243" t="s">
        <v>101</v>
      </c>
    </row>
    <row r="244" spans="1:22" x14ac:dyDescent="0.25">
      <c r="A244" t="s">
        <v>0</v>
      </c>
      <c r="B244" t="s">
        <v>518</v>
      </c>
      <c r="C244" t="s">
        <v>2</v>
      </c>
      <c r="D244" t="s">
        <v>95</v>
      </c>
      <c r="E244" t="s">
        <v>96</v>
      </c>
      <c r="F244" t="s">
        <v>5</v>
      </c>
      <c r="G244" t="s">
        <v>6</v>
      </c>
      <c r="H244">
        <v>7</v>
      </c>
      <c r="I244" t="s">
        <v>7</v>
      </c>
      <c r="J244" t="s">
        <v>97</v>
      </c>
      <c r="K244" t="s">
        <v>98</v>
      </c>
      <c r="L244" t="s">
        <v>3212</v>
      </c>
      <c r="M244" t="s">
        <v>3215</v>
      </c>
      <c r="N244" s="1">
        <v>44773</v>
      </c>
      <c r="O244" t="s">
        <v>99</v>
      </c>
      <c r="P244" s="2">
        <v>0.38</v>
      </c>
      <c r="Q244" t="s">
        <v>2</v>
      </c>
      <c r="R244" t="s">
        <v>11</v>
      </c>
      <c r="S244" t="s">
        <v>2</v>
      </c>
      <c r="T244" t="s">
        <v>520</v>
      </c>
      <c r="U244" t="s">
        <v>100</v>
      </c>
      <c r="V244" t="s">
        <v>101</v>
      </c>
    </row>
    <row r="245" spans="1:22" x14ac:dyDescent="0.25">
      <c r="A245" t="s">
        <v>0</v>
      </c>
      <c r="B245" t="s">
        <v>521</v>
      </c>
      <c r="C245" t="s">
        <v>2</v>
      </c>
      <c r="D245" t="s">
        <v>95</v>
      </c>
      <c r="E245" t="s">
        <v>96</v>
      </c>
      <c r="F245" t="s">
        <v>522</v>
      </c>
      <c r="G245" t="s">
        <v>6</v>
      </c>
      <c r="H245">
        <v>7</v>
      </c>
      <c r="I245" t="s">
        <v>7</v>
      </c>
      <c r="J245" t="s">
        <v>97</v>
      </c>
      <c r="K245" t="s">
        <v>98</v>
      </c>
      <c r="L245" t="s">
        <v>3212</v>
      </c>
      <c r="M245" t="s">
        <v>3215</v>
      </c>
      <c r="N245" s="1">
        <v>44773</v>
      </c>
      <c r="O245" t="s">
        <v>99</v>
      </c>
      <c r="P245" s="2">
        <v>185.05</v>
      </c>
      <c r="Q245" t="s">
        <v>2</v>
      </c>
      <c r="R245" t="s">
        <v>11</v>
      </c>
      <c r="S245" t="s">
        <v>2</v>
      </c>
      <c r="T245" t="s">
        <v>523</v>
      </c>
      <c r="U245" t="s">
        <v>100</v>
      </c>
      <c r="V245" t="s">
        <v>101</v>
      </c>
    </row>
    <row r="246" spans="1:22" x14ac:dyDescent="0.25">
      <c r="A246" t="s">
        <v>0</v>
      </c>
      <c r="B246" t="s">
        <v>521</v>
      </c>
      <c r="C246" t="s">
        <v>2</v>
      </c>
      <c r="D246" t="s">
        <v>95</v>
      </c>
      <c r="E246" t="s">
        <v>96</v>
      </c>
      <c r="F246" t="s">
        <v>522</v>
      </c>
      <c r="G246" t="s">
        <v>6</v>
      </c>
      <c r="H246">
        <v>7</v>
      </c>
      <c r="I246" t="s">
        <v>7</v>
      </c>
      <c r="J246" t="s">
        <v>97</v>
      </c>
      <c r="K246" t="s">
        <v>98</v>
      </c>
      <c r="L246" t="s">
        <v>3212</v>
      </c>
      <c r="M246" t="s">
        <v>3215</v>
      </c>
      <c r="N246" s="1">
        <v>44773</v>
      </c>
      <c r="O246" t="s">
        <v>99</v>
      </c>
      <c r="P246" s="2">
        <v>0.24</v>
      </c>
      <c r="Q246" t="s">
        <v>2</v>
      </c>
      <c r="R246" t="s">
        <v>11</v>
      </c>
      <c r="S246" t="s">
        <v>2</v>
      </c>
      <c r="T246" t="s">
        <v>524</v>
      </c>
      <c r="U246" t="s">
        <v>100</v>
      </c>
      <c r="V246" t="s">
        <v>101</v>
      </c>
    </row>
    <row r="247" spans="1:22" x14ac:dyDescent="0.25">
      <c r="A247" t="s">
        <v>0</v>
      </c>
      <c r="B247" t="s">
        <v>521</v>
      </c>
      <c r="C247" t="s">
        <v>2</v>
      </c>
      <c r="D247" t="s">
        <v>95</v>
      </c>
      <c r="E247" t="s">
        <v>96</v>
      </c>
      <c r="F247" t="s">
        <v>522</v>
      </c>
      <c r="G247" t="s">
        <v>6</v>
      </c>
      <c r="H247">
        <v>7</v>
      </c>
      <c r="I247" t="s">
        <v>7</v>
      </c>
      <c r="J247" t="s">
        <v>97</v>
      </c>
      <c r="K247" t="s">
        <v>98</v>
      </c>
      <c r="L247" t="s">
        <v>3212</v>
      </c>
      <c r="M247" t="s">
        <v>3215</v>
      </c>
      <c r="N247" s="1">
        <v>44773</v>
      </c>
      <c r="O247" t="s">
        <v>99</v>
      </c>
      <c r="P247" s="2">
        <v>23.92</v>
      </c>
      <c r="Q247" t="s">
        <v>2</v>
      </c>
      <c r="R247" t="s">
        <v>11</v>
      </c>
      <c r="S247" t="s">
        <v>2</v>
      </c>
      <c r="T247" t="s">
        <v>525</v>
      </c>
      <c r="U247" t="s">
        <v>100</v>
      </c>
      <c r="V247" t="s">
        <v>101</v>
      </c>
    </row>
    <row r="248" spans="1:22" x14ac:dyDescent="0.25">
      <c r="A248" t="s">
        <v>0</v>
      </c>
      <c r="B248" t="s">
        <v>521</v>
      </c>
      <c r="C248" t="s">
        <v>2</v>
      </c>
      <c r="D248" t="s">
        <v>95</v>
      </c>
      <c r="E248" t="s">
        <v>96</v>
      </c>
      <c r="F248" t="s">
        <v>522</v>
      </c>
      <c r="G248" t="s">
        <v>6</v>
      </c>
      <c r="H248">
        <v>7</v>
      </c>
      <c r="I248" t="s">
        <v>7</v>
      </c>
      <c r="J248" t="s">
        <v>97</v>
      </c>
      <c r="K248" t="s">
        <v>98</v>
      </c>
      <c r="L248" t="s">
        <v>3212</v>
      </c>
      <c r="M248" t="s">
        <v>3215</v>
      </c>
      <c r="N248" s="1">
        <v>44773</v>
      </c>
      <c r="O248" t="s">
        <v>99</v>
      </c>
      <c r="P248" s="2">
        <v>79.53</v>
      </c>
      <c r="Q248" t="s">
        <v>2</v>
      </c>
      <c r="R248" t="s">
        <v>11</v>
      </c>
      <c r="S248" t="s">
        <v>2</v>
      </c>
      <c r="T248" t="s">
        <v>526</v>
      </c>
      <c r="U248" t="s">
        <v>100</v>
      </c>
      <c r="V248" t="s">
        <v>101</v>
      </c>
    </row>
    <row r="249" spans="1:22" x14ac:dyDescent="0.25">
      <c r="A249" t="s">
        <v>0</v>
      </c>
      <c r="B249" t="s">
        <v>521</v>
      </c>
      <c r="C249" t="s">
        <v>2</v>
      </c>
      <c r="D249" t="s">
        <v>95</v>
      </c>
      <c r="E249" t="s">
        <v>96</v>
      </c>
      <c r="F249" t="s">
        <v>522</v>
      </c>
      <c r="G249" t="s">
        <v>6</v>
      </c>
      <c r="H249">
        <v>7</v>
      </c>
      <c r="I249" t="s">
        <v>7</v>
      </c>
      <c r="J249" t="s">
        <v>97</v>
      </c>
      <c r="K249" t="s">
        <v>98</v>
      </c>
      <c r="L249" t="s">
        <v>3212</v>
      </c>
      <c r="M249" t="s">
        <v>3215</v>
      </c>
      <c r="N249" s="1">
        <v>44773</v>
      </c>
      <c r="O249" t="s">
        <v>99</v>
      </c>
      <c r="P249" s="2">
        <v>990.89</v>
      </c>
      <c r="Q249" t="s">
        <v>2</v>
      </c>
      <c r="R249" t="s">
        <v>11</v>
      </c>
      <c r="S249" t="s">
        <v>2</v>
      </c>
      <c r="T249" t="s">
        <v>527</v>
      </c>
      <c r="U249" t="s">
        <v>100</v>
      </c>
      <c r="V249" t="s">
        <v>101</v>
      </c>
    </row>
    <row r="250" spans="1:22" x14ac:dyDescent="0.25">
      <c r="A250" t="s">
        <v>0</v>
      </c>
      <c r="B250" t="s">
        <v>521</v>
      </c>
      <c r="C250" t="s">
        <v>2</v>
      </c>
      <c r="D250" t="s">
        <v>95</v>
      </c>
      <c r="E250" t="s">
        <v>96</v>
      </c>
      <c r="F250" t="s">
        <v>522</v>
      </c>
      <c r="G250" t="s">
        <v>6</v>
      </c>
      <c r="H250">
        <v>7</v>
      </c>
      <c r="I250" t="s">
        <v>7</v>
      </c>
      <c r="J250" t="s">
        <v>97</v>
      </c>
      <c r="K250" t="s">
        <v>98</v>
      </c>
      <c r="L250" t="s">
        <v>3212</v>
      </c>
      <c r="M250" t="s">
        <v>3215</v>
      </c>
      <c r="N250" s="1">
        <v>44773</v>
      </c>
      <c r="O250" t="s">
        <v>99</v>
      </c>
      <c r="P250" s="2">
        <v>32.96</v>
      </c>
      <c r="Q250" t="s">
        <v>2</v>
      </c>
      <c r="R250" t="s">
        <v>11</v>
      </c>
      <c r="S250" t="s">
        <v>2</v>
      </c>
      <c r="T250" t="s">
        <v>528</v>
      </c>
      <c r="U250" t="s">
        <v>100</v>
      </c>
      <c r="V250" t="s">
        <v>101</v>
      </c>
    </row>
    <row r="251" spans="1:22" x14ac:dyDescent="0.25">
      <c r="A251" t="s">
        <v>0</v>
      </c>
      <c r="B251" t="s">
        <v>521</v>
      </c>
      <c r="C251" t="s">
        <v>2</v>
      </c>
      <c r="D251" t="s">
        <v>95</v>
      </c>
      <c r="E251" t="s">
        <v>96</v>
      </c>
      <c r="F251" t="s">
        <v>522</v>
      </c>
      <c r="G251" t="s">
        <v>6</v>
      </c>
      <c r="H251">
        <v>7</v>
      </c>
      <c r="I251" t="s">
        <v>7</v>
      </c>
      <c r="J251" t="s">
        <v>97</v>
      </c>
      <c r="K251" t="s">
        <v>98</v>
      </c>
      <c r="L251" t="s">
        <v>3212</v>
      </c>
      <c r="M251" t="s">
        <v>3215</v>
      </c>
      <c r="N251" s="1">
        <v>44773</v>
      </c>
      <c r="O251" t="s">
        <v>99</v>
      </c>
      <c r="P251" s="2">
        <v>10.77</v>
      </c>
      <c r="Q251" t="s">
        <v>2</v>
      </c>
      <c r="R251" t="s">
        <v>11</v>
      </c>
      <c r="S251" t="s">
        <v>2</v>
      </c>
      <c r="T251" t="s">
        <v>529</v>
      </c>
      <c r="U251" t="s">
        <v>100</v>
      </c>
      <c r="V251" t="s">
        <v>101</v>
      </c>
    </row>
    <row r="252" spans="1:22" x14ac:dyDescent="0.25">
      <c r="A252" t="s">
        <v>0</v>
      </c>
      <c r="B252" t="s">
        <v>521</v>
      </c>
      <c r="C252" t="s">
        <v>2</v>
      </c>
      <c r="D252" t="s">
        <v>95</v>
      </c>
      <c r="E252" t="s">
        <v>96</v>
      </c>
      <c r="F252" t="s">
        <v>522</v>
      </c>
      <c r="G252" t="s">
        <v>6</v>
      </c>
      <c r="H252">
        <v>7</v>
      </c>
      <c r="I252" t="s">
        <v>7</v>
      </c>
      <c r="J252" t="s">
        <v>97</v>
      </c>
      <c r="K252" t="s">
        <v>98</v>
      </c>
      <c r="L252" t="s">
        <v>3212</v>
      </c>
      <c r="M252" t="s">
        <v>3215</v>
      </c>
      <c r="N252" s="1">
        <v>44773</v>
      </c>
      <c r="O252" t="s">
        <v>99</v>
      </c>
      <c r="P252" s="2">
        <v>6440.47</v>
      </c>
      <c r="Q252" t="s">
        <v>2</v>
      </c>
      <c r="R252" t="s">
        <v>11</v>
      </c>
      <c r="S252" t="s">
        <v>2</v>
      </c>
      <c r="T252" t="s">
        <v>530</v>
      </c>
      <c r="U252" t="s">
        <v>100</v>
      </c>
      <c r="V252" t="s">
        <v>101</v>
      </c>
    </row>
    <row r="253" spans="1:22" x14ac:dyDescent="0.25">
      <c r="A253" t="s">
        <v>0</v>
      </c>
      <c r="B253" t="s">
        <v>521</v>
      </c>
      <c r="C253" t="s">
        <v>2</v>
      </c>
      <c r="D253" t="s">
        <v>95</v>
      </c>
      <c r="E253" t="s">
        <v>96</v>
      </c>
      <c r="F253" t="s">
        <v>522</v>
      </c>
      <c r="G253" t="s">
        <v>6</v>
      </c>
      <c r="H253">
        <v>7</v>
      </c>
      <c r="I253" t="s">
        <v>7</v>
      </c>
      <c r="J253" t="s">
        <v>97</v>
      </c>
      <c r="K253" t="s">
        <v>98</v>
      </c>
      <c r="L253" t="s">
        <v>3212</v>
      </c>
      <c r="M253" t="s">
        <v>3215</v>
      </c>
      <c r="N253" s="1">
        <v>44773</v>
      </c>
      <c r="O253" t="s">
        <v>99</v>
      </c>
      <c r="P253" s="2">
        <v>16.829999999999998</v>
      </c>
      <c r="Q253" t="s">
        <v>2</v>
      </c>
      <c r="R253" t="s">
        <v>11</v>
      </c>
      <c r="S253" t="s">
        <v>2</v>
      </c>
      <c r="T253" t="s">
        <v>531</v>
      </c>
      <c r="U253" t="s">
        <v>100</v>
      </c>
      <c r="V253" t="s">
        <v>101</v>
      </c>
    </row>
    <row r="254" spans="1:22" x14ac:dyDescent="0.25">
      <c r="A254" t="s">
        <v>0</v>
      </c>
      <c r="B254" t="s">
        <v>521</v>
      </c>
      <c r="C254" t="s">
        <v>2</v>
      </c>
      <c r="D254" t="s">
        <v>95</v>
      </c>
      <c r="E254" t="s">
        <v>96</v>
      </c>
      <c r="F254" t="s">
        <v>522</v>
      </c>
      <c r="G254" t="s">
        <v>6</v>
      </c>
      <c r="H254">
        <v>7</v>
      </c>
      <c r="I254" t="s">
        <v>7</v>
      </c>
      <c r="J254" t="s">
        <v>97</v>
      </c>
      <c r="K254" t="s">
        <v>98</v>
      </c>
      <c r="L254" t="s">
        <v>3212</v>
      </c>
      <c r="M254" t="s">
        <v>3215</v>
      </c>
      <c r="N254" s="1">
        <v>44773</v>
      </c>
      <c r="O254" t="s">
        <v>99</v>
      </c>
      <c r="P254" s="2">
        <v>98.44</v>
      </c>
      <c r="Q254" t="s">
        <v>2</v>
      </c>
      <c r="R254" t="s">
        <v>11</v>
      </c>
      <c r="S254" t="s">
        <v>2</v>
      </c>
      <c r="T254" t="s">
        <v>532</v>
      </c>
      <c r="U254" t="s">
        <v>100</v>
      </c>
      <c r="V254" t="s">
        <v>101</v>
      </c>
    </row>
    <row r="255" spans="1:22" x14ac:dyDescent="0.25">
      <c r="A255" t="s">
        <v>0</v>
      </c>
      <c r="B255" t="s">
        <v>521</v>
      </c>
      <c r="C255" t="s">
        <v>2</v>
      </c>
      <c r="D255" t="s">
        <v>95</v>
      </c>
      <c r="E255" t="s">
        <v>96</v>
      </c>
      <c r="F255" t="s">
        <v>522</v>
      </c>
      <c r="G255" t="s">
        <v>6</v>
      </c>
      <c r="H255">
        <v>7</v>
      </c>
      <c r="I255" t="s">
        <v>7</v>
      </c>
      <c r="J255" t="s">
        <v>97</v>
      </c>
      <c r="K255" t="s">
        <v>98</v>
      </c>
      <c r="L255" t="s">
        <v>3212</v>
      </c>
      <c r="M255" t="s">
        <v>3215</v>
      </c>
      <c r="N255" s="1">
        <v>44773</v>
      </c>
      <c r="O255" t="s">
        <v>99</v>
      </c>
      <c r="P255" s="2">
        <v>49.44</v>
      </c>
      <c r="Q255" t="s">
        <v>2</v>
      </c>
      <c r="R255" t="s">
        <v>11</v>
      </c>
      <c r="S255" t="s">
        <v>2</v>
      </c>
      <c r="T255" t="s">
        <v>533</v>
      </c>
      <c r="U255" t="s">
        <v>100</v>
      </c>
      <c r="V255" t="s">
        <v>101</v>
      </c>
    </row>
    <row r="256" spans="1:22" x14ac:dyDescent="0.25">
      <c r="A256" t="s">
        <v>0</v>
      </c>
      <c r="B256" t="s">
        <v>521</v>
      </c>
      <c r="C256" t="s">
        <v>2</v>
      </c>
      <c r="D256" t="s">
        <v>95</v>
      </c>
      <c r="E256" t="s">
        <v>96</v>
      </c>
      <c r="F256" t="s">
        <v>534</v>
      </c>
      <c r="G256" t="s">
        <v>6</v>
      </c>
      <c r="H256">
        <v>7</v>
      </c>
      <c r="I256" t="s">
        <v>7</v>
      </c>
      <c r="J256" t="s">
        <v>97</v>
      </c>
      <c r="K256" t="s">
        <v>98</v>
      </c>
      <c r="L256" t="s">
        <v>3212</v>
      </c>
      <c r="M256" t="s">
        <v>3215</v>
      </c>
      <c r="N256" s="1">
        <v>44773</v>
      </c>
      <c r="O256" t="s">
        <v>99</v>
      </c>
      <c r="P256" s="2">
        <v>272.64</v>
      </c>
      <c r="Q256" t="s">
        <v>2</v>
      </c>
      <c r="R256" t="s">
        <v>11</v>
      </c>
      <c r="S256" t="s">
        <v>2</v>
      </c>
      <c r="T256" t="s">
        <v>535</v>
      </c>
      <c r="U256" t="s">
        <v>100</v>
      </c>
      <c r="V256" t="s">
        <v>101</v>
      </c>
    </row>
    <row r="257" spans="1:22" x14ac:dyDescent="0.25">
      <c r="A257" t="s">
        <v>0</v>
      </c>
      <c r="B257" t="s">
        <v>521</v>
      </c>
      <c r="C257" t="s">
        <v>2</v>
      </c>
      <c r="D257" t="s">
        <v>95</v>
      </c>
      <c r="E257" t="s">
        <v>96</v>
      </c>
      <c r="F257" t="s">
        <v>536</v>
      </c>
      <c r="G257" t="s">
        <v>6</v>
      </c>
      <c r="H257">
        <v>7</v>
      </c>
      <c r="I257" t="s">
        <v>7</v>
      </c>
      <c r="J257" t="s">
        <v>97</v>
      </c>
      <c r="K257" t="s">
        <v>98</v>
      </c>
      <c r="L257" t="s">
        <v>3212</v>
      </c>
      <c r="M257" t="s">
        <v>3215</v>
      </c>
      <c r="N257" s="1">
        <v>44773</v>
      </c>
      <c r="O257" t="s">
        <v>99</v>
      </c>
      <c r="P257" s="2">
        <v>21.71</v>
      </c>
      <c r="Q257" t="s">
        <v>2</v>
      </c>
      <c r="R257" t="s">
        <v>11</v>
      </c>
      <c r="S257" t="s">
        <v>2</v>
      </c>
      <c r="T257" t="s">
        <v>537</v>
      </c>
      <c r="U257" t="s">
        <v>100</v>
      </c>
      <c r="V257" t="s">
        <v>101</v>
      </c>
    </row>
    <row r="258" spans="1:22" x14ac:dyDescent="0.25">
      <c r="A258" t="s">
        <v>0</v>
      </c>
      <c r="B258" t="s">
        <v>521</v>
      </c>
      <c r="C258" t="s">
        <v>2</v>
      </c>
      <c r="D258" t="s">
        <v>95</v>
      </c>
      <c r="E258" t="s">
        <v>96</v>
      </c>
      <c r="F258" t="s">
        <v>538</v>
      </c>
      <c r="G258" t="s">
        <v>6</v>
      </c>
      <c r="H258">
        <v>7</v>
      </c>
      <c r="I258" t="s">
        <v>7</v>
      </c>
      <c r="J258" t="s">
        <v>97</v>
      </c>
      <c r="K258" t="s">
        <v>98</v>
      </c>
      <c r="L258" t="s">
        <v>3212</v>
      </c>
      <c r="M258" t="s">
        <v>3215</v>
      </c>
      <c r="N258" s="1">
        <v>44773</v>
      </c>
      <c r="O258" t="s">
        <v>99</v>
      </c>
      <c r="P258" s="2">
        <v>92.51</v>
      </c>
      <c r="Q258" t="s">
        <v>2</v>
      </c>
      <c r="R258" t="s">
        <v>11</v>
      </c>
      <c r="S258" t="s">
        <v>2</v>
      </c>
      <c r="T258" t="s">
        <v>539</v>
      </c>
      <c r="U258" t="s">
        <v>100</v>
      </c>
      <c r="V258" t="s">
        <v>101</v>
      </c>
    </row>
    <row r="259" spans="1:22" x14ac:dyDescent="0.25">
      <c r="A259" t="s">
        <v>0</v>
      </c>
      <c r="B259" t="s">
        <v>521</v>
      </c>
      <c r="C259" t="s">
        <v>2</v>
      </c>
      <c r="D259" t="s">
        <v>3</v>
      </c>
      <c r="E259" t="s">
        <v>540</v>
      </c>
      <c r="F259" t="s">
        <v>534</v>
      </c>
      <c r="G259" t="s">
        <v>6</v>
      </c>
      <c r="H259">
        <v>7</v>
      </c>
      <c r="I259" t="s">
        <v>7</v>
      </c>
      <c r="J259" t="s">
        <v>541</v>
      </c>
      <c r="K259" t="s">
        <v>98</v>
      </c>
      <c r="L259" t="s">
        <v>3212</v>
      </c>
      <c r="M259" t="s">
        <v>2</v>
      </c>
      <c r="N259" s="1">
        <v>44773</v>
      </c>
      <c r="O259" t="s">
        <v>10</v>
      </c>
      <c r="P259" s="2">
        <v>-2173.5500000000002</v>
      </c>
      <c r="Q259" t="s">
        <v>2</v>
      </c>
      <c r="R259" t="s">
        <v>11</v>
      </c>
      <c r="S259" t="s">
        <v>2</v>
      </c>
      <c r="T259" t="s">
        <v>535</v>
      </c>
      <c r="U259" t="s">
        <v>542</v>
      </c>
      <c r="V259" t="s">
        <v>101</v>
      </c>
    </row>
    <row r="260" spans="1:22" x14ac:dyDescent="0.25">
      <c r="A260" t="s">
        <v>0</v>
      </c>
      <c r="B260" t="s">
        <v>521</v>
      </c>
      <c r="C260" t="s">
        <v>2</v>
      </c>
      <c r="D260" t="s">
        <v>3</v>
      </c>
      <c r="E260" t="s">
        <v>540</v>
      </c>
      <c r="F260" t="s">
        <v>536</v>
      </c>
      <c r="G260" t="s">
        <v>6</v>
      </c>
      <c r="H260">
        <v>7</v>
      </c>
      <c r="I260" t="s">
        <v>7</v>
      </c>
      <c r="J260" t="s">
        <v>541</v>
      </c>
      <c r="K260" t="s">
        <v>98</v>
      </c>
      <c r="L260" t="s">
        <v>3212</v>
      </c>
      <c r="M260" t="s">
        <v>2</v>
      </c>
      <c r="N260" s="1">
        <v>44773</v>
      </c>
      <c r="O260" t="s">
        <v>10</v>
      </c>
      <c r="P260" s="2">
        <v>-26777.99</v>
      </c>
      <c r="Q260" t="s">
        <v>2</v>
      </c>
      <c r="R260" t="s">
        <v>11</v>
      </c>
      <c r="S260" t="s">
        <v>2</v>
      </c>
      <c r="T260" t="s">
        <v>537</v>
      </c>
      <c r="U260" t="s">
        <v>542</v>
      </c>
      <c r="V260" t="s">
        <v>101</v>
      </c>
    </row>
    <row r="261" spans="1:22" x14ac:dyDescent="0.25">
      <c r="A261" t="s">
        <v>0</v>
      </c>
      <c r="B261" t="s">
        <v>521</v>
      </c>
      <c r="C261" t="s">
        <v>2</v>
      </c>
      <c r="D261" t="s">
        <v>3</v>
      </c>
      <c r="E261" t="s">
        <v>540</v>
      </c>
      <c r="F261" t="s">
        <v>538</v>
      </c>
      <c r="G261" t="s">
        <v>6</v>
      </c>
      <c r="H261">
        <v>7</v>
      </c>
      <c r="I261" t="s">
        <v>7</v>
      </c>
      <c r="J261" t="s">
        <v>541</v>
      </c>
      <c r="K261" t="s">
        <v>98</v>
      </c>
      <c r="L261" t="s">
        <v>3212</v>
      </c>
      <c r="M261" t="s">
        <v>2</v>
      </c>
      <c r="N261" s="1">
        <v>44773</v>
      </c>
      <c r="O261" t="s">
        <v>10</v>
      </c>
      <c r="P261" s="2">
        <v>-13407.94</v>
      </c>
      <c r="Q261" t="s">
        <v>2</v>
      </c>
      <c r="R261" t="s">
        <v>11</v>
      </c>
      <c r="S261" t="s">
        <v>2</v>
      </c>
      <c r="T261" t="s">
        <v>539</v>
      </c>
      <c r="U261" t="s">
        <v>542</v>
      </c>
      <c r="V261" t="s">
        <v>101</v>
      </c>
    </row>
    <row r="262" spans="1:22" x14ac:dyDescent="0.25">
      <c r="A262" t="s">
        <v>0</v>
      </c>
      <c r="B262" t="s">
        <v>521</v>
      </c>
      <c r="C262" t="s">
        <v>2</v>
      </c>
      <c r="D262" t="s">
        <v>3</v>
      </c>
      <c r="E262" t="s">
        <v>543</v>
      </c>
      <c r="F262" t="s">
        <v>522</v>
      </c>
      <c r="G262" t="s">
        <v>6</v>
      </c>
      <c r="H262">
        <v>7</v>
      </c>
      <c r="I262" t="s">
        <v>7</v>
      </c>
      <c r="J262" t="s">
        <v>544</v>
      </c>
      <c r="K262" t="s">
        <v>98</v>
      </c>
      <c r="L262" t="s">
        <v>3212</v>
      </c>
      <c r="M262" t="s">
        <v>2</v>
      </c>
      <c r="N262" s="1">
        <v>44773</v>
      </c>
      <c r="O262" t="s">
        <v>10</v>
      </c>
      <c r="P262" s="2">
        <v>-5749.96</v>
      </c>
      <c r="Q262" t="s">
        <v>2</v>
      </c>
      <c r="R262" t="s">
        <v>11</v>
      </c>
      <c r="S262" t="s">
        <v>2</v>
      </c>
      <c r="T262" t="s">
        <v>523</v>
      </c>
      <c r="U262" t="s">
        <v>545</v>
      </c>
      <c r="V262" t="s">
        <v>101</v>
      </c>
    </row>
    <row r="263" spans="1:22" x14ac:dyDescent="0.25">
      <c r="A263" t="s">
        <v>0</v>
      </c>
      <c r="B263" t="s">
        <v>521</v>
      </c>
      <c r="C263" t="s">
        <v>2</v>
      </c>
      <c r="D263" t="s">
        <v>3</v>
      </c>
      <c r="E263" t="s">
        <v>543</v>
      </c>
      <c r="F263" t="s">
        <v>522</v>
      </c>
      <c r="G263" t="s">
        <v>6</v>
      </c>
      <c r="H263">
        <v>7</v>
      </c>
      <c r="I263" t="s">
        <v>7</v>
      </c>
      <c r="J263" t="s">
        <v>544</v>
      </c>
      <c r="K263" t="s">
        <v>98</v>
      </c>
      <c r="L263" t="s">
        <v>3212</v>
      </c>
      <c r="M263" t="s">
        <v>2</v>
      </c>
      <c r="N263" s="1">
        <v>44773</v>
      </c>
      <c r="O263" t="s">
        <v>10</v>
      </c>
      <c r="P263" s="2">
        <v>-1996.94</v>
      </c>
      <c r="Q263" t="s">
        <v>2</v>
      </c>
      <c r="R263" t="s">
        <v>11</v>
      </c>
      <c r="S263" t="s">
        <v>2</v>
      </c>
      <c r="T263" t="s">
        <v>524</v>
      </c>
      <c r="U263" t="s">
        <v>545</v>
      </c>
      <c r="V263" t="s">
        <v>101</v>
      </c>
    </row>
    <row r="264" spans="1:22" x14ac:dyDescent="0.25">
      <c r="A264" t="s">
        <v>0</v>
      </c>
      <c r="B264" t="s">
        <v>521</v>
      </c>
      <c r="C264" t="s">
        <v>2</v>
      </c>
      <c r="D264" t="s">
        <v>3</v>
      </c>
      <c r="E264" t="s">
        <v>543</v>
      </c>
      <c r="F264" t="s">
        <v>522</v>
      </c>
      <c r="G264" t="s">
        <v>6</v>
      </c>
      <c r="H264">
        <v>7</v>
      </c>
      <c r="I264" t="s">
        <v>7</v>
      </c>
      <c r="J264" t="s">
        <v>544</v>
      </c>
      <c r="K264" t="s">
        <v>98</v>
      </c>
      <c r="L264" t="s">
        <v>3212</v>
      </c>
      <c r="M264" t="s">
        <v>2</v>
      </c>
      <c r="N264" s="1">
        <v>44773</v>
      </c>
      <c r="O264" t="s">
        <v>10</v>
      </c>
      <c r="P264" s="2">
        <v>-10452.16</v>
      </c>
      <c r="Q264" t="s">
        <v>2</v>
      </c>
      <c r="R264" t="s">
        <v>11</v>
      </c>
      <c r="S264" t="s">
        <v>2</v>
      </c>
      <c r="T264" t="s">
        <v>525</v>
      </c>
      <c r="U264" t="s">
        <v>545</v>
      </c>
      <c r="V264" t="s">
        <v>101</v>
      </c>
    </row>
    <row r="265" spans="1:22" x14ac:dyDescent="0.25">
      <c r="A265" t="s">
        <v>0</v>
      </c>
      <c r="B265" t="s">
        <v>521</v>
      </c>
      <c r="C265" t="s">
        <v>2</v>
      </c>
      <c r="D265" t="s">
        <v>3</v>
      </c>
      <c r="E265" t="s">
        <v>543</v>
      </c>
      <c r="F265" t="s">
        <v>522</v>
      </c>
      <c r="G265" t="s">
        <v>6</v>
      </c>
      <c r="H265">
        <v>7</v>
      </c>
      <c r="I265" t="s">
        <v>7</v>
      </c>
      <c r="J265" t="s">
        <v>544</v>
      </c>
      <c r="K265" t="s">
        <v>98</v>
      </c>
      <c r="L265" t="s">
        <v>3212</v>
      </c>
      <c r="M265" t="s">
        <v>2</v>
      </c>
      <c r="N265" s="1">
        <v>44773</v>
      </c>
      <c r="O265" t="s">
        <v>10</v>
      </c>
      <c r="P265" s="2">
        <v>-1568.72</v>
      </c>
      <c r="Q265" t="s">
        <v>2</v>
      </c>
      <c r="R265" t="s">
        <v>11</v>
      </c>
      <c r="S265" t="s">
        <v>2</v>
      </c>
      <c r="T265" t="s">
        <v>526</v>
      </c>
      <c r="U265" t="s">
        <v>545</v>
      </c>
      <c r="V265" t="s">
        <v>101</v>
      </c>
    </row>
    <row r="266" spans="1:22" x14ac:dyDescent="0.25">
      <c r="A266" t="s">
        <v>0</v>
      </c>
      <c r="B266" t="s">
        <v>521</v>
      </c>
      <c r="C266" t="s">
        <v>2</v>
      </c>
      <c r="D266" t="s">
        <v>3</v>
      </c>
      <c r="E266" t="s">
        <v>543</v>
      </c>
      <c r="F266" t="s">
        <v>522</v>
      </c>
      <c r="G266" t="s">
        <v>6</v>
      </c>
      <c r="H266">
        <v>7</v>
      </c>
      <c r="I266" t="s">
        <v>7</v>
      </c>
      <c r="J266" t="s">
        <v>544</v>
      </c>
      <c r="K266" t="s">
        <v>98</v>
      </c>
      <c r="L266" t="s">
        <v>3212</v>
      </c>
      <c r="M266" t="s">
        <v>2</v>
      </c>
      <c r="N266" s="1">
        <v>44773</v>
      </c>
      <c r="O266" t="s">
        <v>10</v>
      </c>
      <c r="P266" s="2">
        <v>-42794.58</v>
      </c>
      <c r="Q266" t="s">
        <v>2</v>
      </c>
      <c r="R266" t="s">
        <v>11</v>
      </c>
      <c r="S266" t="s">
        <v>2</v>
      </c>
      <c r="T266" t="s">
        <v>527</v>
      </c>
      <c r="U266" t="s">
        <v>545</v>
      </c>
      <c r="V266" t="s">
        <v>101</v>
      </c>
    </row>
    <row r="267" spans="1:22" x14ac:dyDescent="0.25">
      <c r="A267" t="s">
        <v>0</v>
      </c>
      <c r="B267" t="s">
        <v>521</v>
      </c>
      <c r="C267" t="s">
        <v>2</v>
      </c>
      <c r="D267" t="s">
        <v>3</v>
      </c>
      <c r="E267" t="s">
        <v>543</v>
      </c>
      <c r="F267" t="s">
        <v>522</v>
      </c>
      <c r="G267" t="s">
        <v>6</v>
      </c>
      <c r="H267">
        <v>7</v>
      </c>
      <c r="I267" t="s">
        <v>7</v>
      </c>
      <c r="J267" t="s">
        <v>544</v>
      </c>
      <c r="K267" t="s">
        <v>98</v>
      </c>
      <c r="L267" t="s">
        <v>3212</v>
      </c>
      <c r="M267" t="s">
        <v>2</v>
      </c>
      <c r="N267" s="1">
        <v>44773</v>
      </c>
      <c r="O267" t="s">
        <v>10</v>
      </c>
      <c r="P267" s="2">
        <v>-7753.09</v>
      </c>
      <c r="Q267" t="s">
        <v>2</v>
      </c>
      <c r="R267" t="s">
        <v>11</v>
      </c>
      <c r="S267" t="s">
        <v>2</v>
      </c>
      <c r="T267" t="s">
        <v>528</v>
      </c>
      <c r="U267" t="s">
        <v>545</v>
      </c>
      <c r="V267" t="s">
        <v>101</v>
      </c>
    </row>
    <row r="268" spans="1:22" x14ac:dyDescent="0.25">
      <c r="A268" t="s">
        <v>0</v>
      </c>
      <c r="B268" t="s">
        <v>521</v>
      </c>
      <c r="C268" t="s">
        <v>2</v>
      </c>
      <c r="D268" t="s">
        <v>3</v>
      </c>
      <c r="E268" t="s">
        <v>543</v>
      </c>
      <c r="F268" t="s">
        <v>522</v>
      </c>
      <c r="G268" t="s">
        <v>6</v>
      </c>
      <c r="H268">
        <v>7</v>
      </c>
      <c r="I268" t="s">
        <v>7</v>
      </c>
      <c r="J268" t="s">
        <v>544</v>
      </c>
      <c r="K268" t="s">
        <v>98</v>
      </c>
      <c r="L268" t="s">
        <v>3212</v>
      </c>
      <c r="M268" t="s">
        <v>2</v>
      </c>
      <c r="N268" s="1">
        <v>44773</v>
      </c>
      <c r="O268" t="s">
        <v>10</v>
      </c>
      <c r="P268" s="2">
        <v>-4196.75</v>
      </c>
      <c r="Q268" t="s">
        <v>2</v>
      </c>
      <c r="R268" t="s">
        <v>11</v>
      </c>
      <c r="S268" t="s">
        <v>2</v>
      </c>
      <c r="T268" t="s">
        <v>529</v>
      </c>
      <c r="U268" t="s">
        <v>545</v>
      </c>
      <c r="V268" t="s">
        <v>101</v>
      </c>
    </row>
    <row r="269" spans="1:22" x14ac:dyDescent="0.25">
      <c r="A269" t="s">
        <v>0</v>
      </c>
      <c r="B269" t="s">
        <v>521</v>
      </c>
      <c r="C269" t="s">
        <v>2</v>
      </c>
      <c r="D269" t="s">
        <v>3</v>
      </c>
      <c r="E269" t="s">
        <v>543</v>
      </c>
      <c r="F269" t="s">
        <v>522</v>
      </c>
      <c r="G269" t="s">
        <v>6</v>
      </c>
      <c r="H269">
        <v>7</v>
      </c>
      <c r="I269" t="s">
        <v>7</v>
      </c>
      <c r="J269" t="s">
        <v>544</v>
      </c>
      <c r="K269" t="s">
        <v>98</v>
      </c>
      <c r="L269" t="s">
        <v>3212</v>
      </c>
      <c r="M269" t="s">
        <v>2</v>
      </c>
      <c r="N269" s="1">
        <v>44773</v>
      </c>
      <c r="O269" t="s">
        <v>10</v>
      </c>
      <c r="P269" s="2">
        <v>-463141.27</v>
      </c>
      <c r="Q269" t="s">
        <v>2</v>
      </c>
      <c r="R269" t="s">
        <v>11</v>
      </c>
      <c r="S269" t="s">
        <v>2</v>
      </c>
      <c r="T269" t="s">
        <v>530</v>
      </c>
      <c r="U269" t="s">
        <v>545</v>
      </c>
      <c r="V269" t="s">
        <v>101</v>
      </c>
    </row>
    <row r="270" spans="1:22" x14ac:dyDescent="0.25">
      <c r="A270" t="s">
        <v>0</v>
      </c>
      <c r="B270" t="s">
        <v>521</v>
      </c>
      <c r="C270" t="s">
        <v>2</v>
      </c>
      <c r="D270" t="s">
        <v>3</v>
      </c>
      <c r="E270" t="s">
        <v>543</v>
      </c>
      <c r="F270" t="s">
        <v>522</v>
      </c>
      <c r="G270" t="s">
        <v>6</v>
      </c>
      <c r="H270">
        <v>7</v>
      </c>
      <c r="I270" t="s">
        <v>7</v>
      </c>
      <c r="J270" t="s">
        <v>544</v>
      </c>
      <c r="K270" t="s">
        <v>98</v>
      </c>
      <c r="L270" t="s">
        <v>3212</v>
      </c>
      <c r="M270" t="s">
        <v>2</v>
      </c>
      <c r="N270" s="1">
        <v>44773</v>
      </c>
      <c r="O270" t="s">
        <v>10</v>
      </c>
      <c r="P270" s="2">
        <v>-446</v>
      </c>
      <c r="Q270" t="s">
        <v>2</v>
      </c>
      <c r="R270" t="s">
        <v>11</v>
      </c>
      <c r="S270" t="s">
        <v>2</v>
      </c>
      <c r="T270" t="s">
        <v>531</v>
      </c>
      <c r="U270" t="s">
        <v>545</v>
      </c>
      <c r="V270" t="s">
        <v>101</v>
      </c>
    </row>
    <row r="271" spans="1:22" x14ac:dyDescent="0.25">
      <c r="A271" t="s">
        <v>0</v>
      </c>
      <c r="B271" t="s">
        <v>521</v>
      </c>
      <c r="C271" t="s">
        <v>2</v>
      </c>
      <c r="D271" t="s">
        <v>3</v>
      </c>
      <c r="E271" t="s">
        <v>543</v>
      </c>
      <c r="F271" t="s">
        <v>522</v>
      </c>
      <c r="G271" t="s">
        <v>6</v>
      </c>
      <c r="H271">
        <v>7</v>
      </c>
      <c r="I271" t="s">
        <v>7</v>
      </c>
      <c r="J271" t="s">
        <v>544</v>
      </c>
      <c r="K271" t="s">
        <v>98</v>
      </c>
      <c r="L271" t="s">
        <v>3212</v>
      </c>
      <c r="M271" t="s">
        <v>2</v>
      </c>
      <c r="N271" s="1">
        <v>44773</v>
      </c>
      <c r="O271" t="s">
        <v>10</v>
      </c>
      <c r="P271" s="2">
        <v>-6800.11</v>
      </c>
      <c r="Q271" t="s">
        <v>2</v>
      </c>
      <c r="R271" t="s">
        <v>11</v>
      </c>
      <c r="S271" t="s">
        <v>2</v>
      </c>
      <c r="T271" t="s">
        <v>532</v>
      </c>
      <c r="U271" t="s">
        <v>545</v>
      </c>
      <c r="V271" t="s">
        <v>101</v>
      </c>
    </row>
    <row r="272" spans="1:22" x14ac:dyDescent="0.25">
      <c r="A272" t="s">
        <v>0</v>
      </c>
      <c r="B272" t="s">
        <v>521</v>
      </c>
      <c r="C272" t="s">
        <v>2</v>
      </c>
      <c r="D272" t="s">
        <v>3</v>
      </c>
      <c r="E272" t="s">
        <v>543</v>
      </c>
      <c r="F272" t="s">
        <v>522</v>
      </c>
      <c r="G272" t="s">
        <v>6</v>
      </c>
      <c r="H272">
        <v>7</v>
      </c>
      <c r="I272" t="s">
        <v>7</v>
      </c>
      <c r="J272" t="s">
        <v>544</v>
      </c>
      <c r="K272" t="s">
        <v>98</v>
      </c>
      <c r="L272" t="s">
        <v>3212</v>
      </c>
      <c r="M272" t="s">
        <v>2</v>
      </c>
      <c r="N272" s="1">
        <v>44773</v>
      </c>
      <c r="O272" t="s">
        <v>10</v>
      </c>
      <c r="P272" s="2">
        <v>-14046.46</v>
      </c>
      <c r="Q272" t="s">
        <v>2</v>
      </c>
      <c r="R272" t="s">
        <v>11</v>
      </c>
      <c r="S272" t="s">
        <v>2</v>
      </c>
      <c r="T272" t="s">
        <v>533</v>
      </c>
      <c r="U272" t="s">
        <v>545</v>
      </c>
      <c r="V272" t="s">
        <v>101</v>
      </c>
    </row>
    <row r="273" spans="1:22" x14ac:dyDescent="0.25">
      <c r="A273" t="s">
        <v>0</v>
      </c>
      <c r="B273" t="s">
        <v>546</v>
      </c>
      <c r="C273" t="s">
        <v>2</v>
      </c>
      <c r="D273" t="s">
        <v>547</v>
      </c>
      <c r="E273" t="s">
        <v>548</v>
      </c>
      <c r="F273" t="s">
        <v>549</v>
      </c>
      <c r="G273" t="s">
        <v>6</v>
      </c>
      <c r="H273">
        <v>7</v>
      </c>
      <c r="I273" t="s">
        <v>7</v>
      </c>
      <c r="J273" t="s">
        <v>549</v>
      </c>
      <c r="K273" t="s">
        <v>510</v>
      </c>
      <c r="L273" t="s">
        <v>551</v>
      </c>
      <c r="M273" t="s">
        <v>2</v>
      </c>
      <c r="N273" s="1">
        <v>44743</v>
      </c>
      <c r="O273" t="s">
        <v>99</v>
      </c>
      <c r="P273" s="2">
        <v>251909</v>
      </c>
      <c r="Q273" t="s">
        <v>2</v>
      </c>
      <c r="R273" t="s">
        <v>11</v>
      </c>
      <c r="S273" t="s">
        <v>2</v>
      </c>
      <c r="T273" t="s">
        <v>550</v>
      </c>
      <c r="U273" t="s">
        <v>551</v>
      </c>
      <c r="V273" t="s">
        <v>14</v>
      </c>
    </row>
    <row r="274" spans="1:22" x14ac:dyDescent="0.25">
      <c r="A274" t="s">
        <v>0</v>
      </c>
      <c r="B274" t="s">
        <v>546</v>
      </c>
      <c r="C274" t="s">
        <v>2</v>
      </c>
      <c r="D274" t="s">
        <v>547</v>
      </c>
      <c r="E274" t="s">
        <v>552</v>
      </c>
      <c r="F274" t="s">
        <v>553</v>
      </c>
      <c r="G274" t="s">
        <v>6</v>
      </c>
      <c r="H274">
        <v>7</v>
      </c>
      <c r="I274" t="s">
        <v>7</v>
      </c>
      <c r="J274" t="s">
        <v>554</v>
      </c>
      <c r="K274" t="s">
        <v>516</v>
      </c>
      <c r="L274" t="s">
        <v>551</v>
      </c>
      <c r="M274" t="s">
        <v>2</v>
      </c>
      <c r="N274" s="1">
        <v>44773</v>
      </c>
      <c r="O274" t="s">
        <v>10</v>
      </c>
      <c r="P274" s="2">
        <v>-271299</v>
      </c>
      <c r="Q274" t="s">
        <v>2</v>
      </c>
      <c r="R274" t="s">
        <v>11</v>
      </c>
      <c r="S274" t="s">
        <v>2</v>
      </c>
      <c r="T274" t="s">
        <v>550</v>
      </c>
      <c r="U274" t="s">
        <v>551</v>
      </c>
      <c r="V274" t="s">
        <v>517</v>
      </c>
    </row>
    <row r="275" spans="1:22" x14ac:dyDescent="0.25">
      <c r="A275" t="s">
        <v>0</v>
      </c>
      <c r="B275" t="s">
        <v>1</v>
      </c>
      <c r="C275" t="s">
        <v>2</v>
      </c>
      <c r="D275" t="s">
        <v>3</v>
      </c>
      <c r="E275" t="s">
        <v>555</v>
      </c>
      <c r="F275" t="s">
        <v>556</v>
      </c>
      <c r="G275" t="s">
        <v>6</v>
      </c>
      <c r="H275">
        <v>8</v>
      </c>
      <c r="I275" t="s">
        <v>7</v>
      </c>
      <c r="J275" t="s">
        <v>557</v>
      </c>
      <c r="K275" t="s">
        <v>9</v>
      </c>
      <c r="L275" t="s">
        <v>3212</v>
      </c>
      <c r="M275" t="s">
        <v>2</v>
      </c>
      <c r="N275" s="1">
        <v>44788</v>
      </c>
      <c r="O275" t="s">
        <v>10</v>
      </c>
      <c r="P275" s="2">
        <v>-197017.25</v>
      </c>
      <c r="Q275" t="s">
        <v>2</v>
      </c>
      <c r="R275" t="s">
        <v>11</v>
      </c>
      <c r="S275" t="s">
        <v>2</v>
      </c>
      <c r="T275" t="s">
        <v>12</v>
      </c>
      <c r="U275" t="s">
        <v>13</v>
      </c>
      <c r="V275" t="s">
        <v>14</v>
      </c>
    </row>
    <row r="276" spans="1:22" x14ac:dyDescent="0.25">
      <c r="A276" t="s">
        <v>0</v>
      </c>
      <c r="B276" t="s">
        <v>1</v>
      </c>
      <c r="C276" t="s">
        <v>2</v>
      </c>
      <c r="D276" t="s">
        <v>3</v>
      </c>
      <c r="E276" t="s">
        <v>558</v>
      </c>
      <c r="F276" t="s">
        <v>556</v>
      </c>
      <c r="G276" t="s">
        <v>6</v>
      </c>
      <c r="H276">
        <v>8</v>
      </c>
      <c r="I276" t="s">
        <v>7</v>
      </c>
      <c r="J276" t="s">
        <v>559</v>
      </c>
      <c r="K276" t="s">
        <v>9</v>
      </c>
      <c r="L276" t="s">
        <v>3212</v>
      </c>
      <c r="M276" t="s">
        <v>2</v>
      </c>
      <c r="N276" s="1">
        <v>44788</v>
      </c>
      <c r="O276" t="s">
        <v>10</v>
      </c>
      <c r="P276" s="2">
        <v>-5055.57</v>
      </c>
      <c r="Q276" t="s">
        <v>2</v>
      </c>
      <c r="R276" t="s">
        <v>11</v>
      </c>
      <c r="S276" t="s">
        <v>2</v>
      </c>
      <c r="T276" t="s">
        <v>17</v>
      </c>
      <c r="U276" t="s">
        <v>13</v>
      </c>
      <c r="V276" t="s">
        <v>14</v>
      </c>
    </row>
    <row r="277" spans="1:22" x14ac:dyDescent="0.25">
      <c r="A277" t="s">
        <v>0</v>
      </c>
      <c r="B277" t="s">
        <v>1</v>
      </c>
      <c r="C277" t="s">
        <v>2</v>
      </c>
      <c r="D277" t="s">
        <v>3</v>
      </c>
      <c r="E277" t="s">
        <v>558</v>
      </c>
      <c r="F277" t="s">
        <v>556</v>
      </c>
      <c r="G277" t="s">
        <v>6</v>
      </c>
      <c r="H277">
        <v>8</v>
      </c>
      <c r="I277" t="s">
        <v>7</v>
      </c>
      <c r="J277" t="s">
        <v>559</v>
      </c>
      <c r="K277" t="s">
        <v>9</v>
      </c>
      <c r="L277" t="s">
        <v>3212</v>
      </c>
      <c r="M277" t="s">
        <v>2</v>
      </c>
      <c r="N277" s="1">
        <v>44788</v>
      </c>
      <c r="O277" t="s">
        <v>10</v>
      </c>
      <c r="P277" s="2">
        <v>-216656.33</v>
      </c>
      <c r="Q277" t="s">
        <v>2</v>
      </c>
      <c r="R277" t="s">
        <v>11</v>
      </c>
      <c r="S277" t="s">
        <v>2</v>
      </c>
      <c r="T277" t="s">
        <v>18</v>
      </c>
      <c r="U277" t="s">
        <v>13</v>
      </c>
      <c r="V277" t="s">
        <v>14</v>
      </c>
    </row>
    <row r="278" spans="1:22" x14ac:dyDescent="0.25">
      <c r="A278" t="s">
        <v>0</v>
      </c>
      <c r="B278" t="s">
        <v>1</v>
      </c>
      <c r="C278" t="s">
        <v>2</v>
      </c>
      <c r="D278" t="s">
        <v>3</v>
      </c>
      <c r="E278" t="s">
        <v>558</v>
      </c>
      <c r="F278" t="s">
        <v>556</v>
      </c>
      <c r="G278" t="s">
        <v>6</v>
      </c>
      <c r="H278">
        <v>8</v>
      </c>
      <c r="I278" t="s">
        <v>7</v>
      </c>
      <c r="J278" t="s">
        <v>559</v>
      </c>
      <c r="K278" t="s">
        <v>9</v>
      </c>
      <c r="L278" t="s">
        <v>3212</v>
      </c>
      <c r="M278" t="s">
        <v>2</v>
      </c>
      <c r="N278" s="1">
        <v>44788</v>
      </c>
      <c r="O278" t="s">
        <v>10</v>
      </c>
      <c r="P278" s="2">
        <v>-7943.61</v>
      </c>
      <c r="Q278" t="s">
        <v>2</v>
      </c>
      <c r="R278" t="s">
        <v>11</v>
      </c>
      <c r="S278" t="s">
        <v>2</v>
      </c>
      <c r="T278" t="s">
        <v>19</v>
      </c>
      <c r="U278" t="s">
        <v>13</v>
      </c>
      <c r="V278" t="s">
        <v>14</v>
      </c>
    </row>
    <row r="279" spans="1:22" x14ac:dyDescent="0.25">
      <c r="A279" t="s">
        <v>0</v>
      </c>
      <c r="B279" t="s">
        <v>1</v>
      </c>
      <c r="C279" t="s">
        <v>2</v>
      </c>
      <c r="D279" t="s">
        <v>3</v>
      </c>
      <c r="E279" t="s">
        <v>558</v>
      </c>
      <c r="F279" t="s">
        <v>556</v>
      </c>
      <c r="G279" t="s">
        <v>6</v>
      </c>
      <c r="H279">
        <v>8</v>
      </c>
      <c r="I279" t="s">
        <v>7</v>
      </c>
      <c r="J279" t="s">
        <v>559</v>
      </c>
      <c r="K279" t="s">
        <v>9</v>
      </c>
      <c r="L279" t="s">
        <v>3212</v>
      </c>
      <c r="M279" t="s">
        <v>2</v>
      </c>
      <c r="N279" s="1">
        <v>44788</v>
      </c>
      <c r="O279" t="s">
        <v>10</v>
      </c>
      <c r="P279" s="2">
        <v>-1964.3</v>
      </c>
      <c r="Q279" t="s">
        <v>2</v>
      </c>
      <c r="R279" t="s">
        <v>11</v>
      </c>
      <c r="S279" t="s">
        <v>2</v>
      </c>
      <c r="T279" t="s">
        <v>20</v>
      </c>
      <c r="U279" t="s">
        <v>13</v>
      </c>
      <c r="V279" t="s">
        <v>14</v>
      </c>
    </row>
    <row r="280" spans="1:22" x14ac:dyDescent="0.25">
      <c r="A280" t="s">
        <v>0</v>
      </c>
      <c r="B280" t="s">
        <v>1</v>
      </c>
      <c r="C280" t="s">
        <v>2</v>
      </c>
      <c r="D280" t="s">
        <v>3</v>
      </c>
      <c r="E280" t="s">
        <v>558</v>
      </c>
      <c r="F280" t="s">
        <v>556</v>
      </c>
      <c r="G280" t="s">
        <v>6</v>
      </c>
      <c r="H280">
        <v>8</v>
      </c>
      <c r="I280" t="s">
        <v>7</v>
      </c>
      <c r="J280" t="s">
        <v>559</v>
      </c>
      <c r="K280" t="s">
        <v>9</v>
      </c>
      <c r="L280" t="s">
        <v>3212</v>
      </c>
      <c r="M280" t="s">
        <v>2</v>
      </c>
      <c r="N280" s="1">
        <v>44788</v>
      </c>
      <c r="O280" t="s">
        <v>10</v>
      </c>
      <c r="P280" s="2">
        <v>-69562.740000000005</v>
      </c>
      <c r="Q280" t="s">
        <v>2</v>
      </c>
      <c r="R280" t="s">
        <v>11</v>
      </c>
      <c r="S280" t="s">
        <v>2</v>
      </c>
      <c r="T280" t="s">
        <v>21</v>
      </c>
      <c r="U280" t="s">
        <v>13</v>
      </c>
      <c r="V280" t="s">
        <v>14</v>
      </c>
    </row>
    <row r="281" spans="1:22" x14ac:dyDescent="0.25">
      <c r="A281" t="s">
        <v>0</v>
      </c>
      <c r="B281" t="s">
        <v>1</v>
      </c>
      <c r="C281" t="s">
        <v>2</v>
      </c>
      <c r="D281" t="s">
        <v>3</v>
      </c>
      <c r="E281" t="s">
        <v>558</v>
      </c>
      <c r="F281" t="s">
        <v>556</v>
      </c>
      <c r="G281" t="s">
        <v>6</v>
      </c>
      <c r="H281">
        <v>8</v>
      </c>
      <c r="I281" t="s">
        <v>7</v>
      </c>
      <c r="J281" t="s">
        <v>559</v>
      </c>
      <c r="K281" t="s">
        <v>9</v>
      </c>
      <c r="L281" t="s">
        <v>3212</v>
      </c>
      <c r="M281" t="s">
        <v>2</v>
      </c>
      <c r="N281" s="1">
        <v>44788</v>
      </c>
      <c r="O281" t="s">
        <v>10</v>
      </c>
      <c r="P281" s="2">
        <v>-1207.0899999999999</v>
      </c>
      <c r="Q281" t="s">
        <v>2</v>
      </c>
      <c r="R281" t="s">
        <v>11</v>
      </c>
      <c r="S281" t="s">
        <v>2</v>
      </c>
      <c r="T281" t="s">
        <v>22</v>
      </c>
      <c r="U281" t="s">
        <v>13</v>
      </c>
      <c r="V281" t="s">
        <v>14</v>
      </c>
    </row>
    <row r="282" spans="1:22" x14ac:dyDescent="0.25">
      <c r="A282" t="s">
        <v>0</v>
      </c>
      <c r="B282" t="s">
        <v>1</v>
      </c>
      <c r="C282" t="s">
        <v>2</v>
      </c>
      <c r="D282" t="s">
        <v>3</v>
      </c>
      <c r="E282" t="s">
        <v>558</v>
      </c>
      <c r="F282" t="s">
        <v>556</v>
      </c>
      <c r="G282" t="s">
        <v>6</v>
      </c>
      <c r="H282">
        <v>8</v>
      </c>
      <c r="I282" t="s">
        <v>7</v>
      </c>
      <c r="J282" t="s">
        <v>559</v>
      </c>
      <c r="K282" t="s">
        <v>9</v>
      </c>
      <c r="L282" t="s">
        <v>3212</v>
      </c>
      <c r="M282" t="s">
        <v>2</v>
      </c>
      <c r="N282" s="1">
        <v>44788</v>
      </c>
      <c r="O282" t="s">
        <v>10</v>
      </c>
      <c r="P282" s="2">
        <v>-1544.67</v>
      </c>
      <c r="Q282" t="s">
        <v>2</v>
      </c>
      <c r="R282" t="s">
        <v>11</v>
      </c>
      <c r="S282" t="s">
        <v>2</v>
      </c>
      <c r="T282" t="s">
        <v>23</v>
      </c>
      <c r="U282" t="s">
        <v>13</v>
      </c>
      <c r="V282" t="s">
        <v>14</v>
      </c>
    </row>
    <row r="283" spans="1:22" x14ac:dyDescent="0.25">
      <c r="A283" t="s">
        <v>0</v>
      </c>
      <c r="B283" t="s">
        <v>1</v>
      </c>
      <c r="C283" t="s">
        <v>2</v>
      </c>
      <c r="D283" t="s">
        <v>3</v>
      </c>
      <c r="E283" t="s">
        <v>558</v>
      </c>
      <c r="F283" t="s">
        <v>556</v>
      </c>
      <c r="G283" t="s">
        <v>6</v>
      </c>
      <c r="H283">
        <v>8</v>
      </c>
      <c r="I283" t="s">
        <v>7</v>
      </c>
      <c r="J283" t="s">
        <v>559</v>
      </c>
      <c r="K283" t="s">
        <v>9</v>
      </c>
      <c r="L283" t="s">
        <v>3212</v>
      </c>
      <c r="M283" t="s">
        <v>2</v>
      </c>
      <c r="N283" s="1">
        <v>44788</v>
      </c>
      <c r="O283" t="s">
        <v>10</v>
      </c>
      <c r="P283" s="2">
        <v>-15052.89</v>
      </c>
      <c r="Q283" t="s">
        <v>2</v>
      </c>
      <c r="R283" t="s">
        <v>11</v>
      </c>
      <c r="S283" t="s">
        <v>2</v>
      </c>
      <c r="T283" t="s">
        <v>24</v>
      </c>
      <c r="U283" t="s">
        <v>13</v>
      </c>
      <c r="V283" t="s">
        <v>14</v>
      </c>
    </row>
    <row r="284" spans="1:22" x14ac:dyDescent="0.25">
      <c r="A284" t="s">
        <v>0</v>
      </c>
      <c r="B284" t="s">
        <v>1</v>
      </c>
      <c r="C284" t="s">
        <v>2</v>
      </c>
      <c r="D284" t="s">
        <v>3</v>
      </c>
      <c r="E284" t="s">
        <v>558</v>
      </c>
      <c r="F284" t="s">
        <v>556</v>
      </c>
      <c r="G284" t="s">
        <v>6</v>
      </c>
      <c r="H284">
        <v>8</v>
      </c>
      <c r="I284" t="s">
        <v>7</v>
      </c>
      <c r="J284" t="s">
        <v>559</v>
      </c>
      <c r="K284" t="s">
        <v>9</v>
      </c>
      <c r="L284" t="s">
        <v>3212</v>
      </c>
      <c r="M284" t="s">
        <v>2</v>
      </c>
      <c r="N284" s="1">
        <v>44788</v>
      </c>
      <c r="O284" t="s">
        <v>10</v>
      </c>
      <c r="P284" s="2">
        <v>-3429.06</v>
      </c>
      <c r="Q284" t="s">
        <v>2</v>
      </c>
      <c r="R284" t="s">
        <v>11</v>
      </c>
      <c r="S284" t="s">
        <v>2</v>
      </c>
      <c r="T284" t="s">
        <v>25</v>
      </c>
      <c r="U284" t="s">
        <v>13</v>
      </c>
      <c r="V284" t="s">
        <v>14</v>
      </c>
    </row>
    <row r="285" spans="1:22" x14ac:dyDescent="0.25">
      <c r="A285" t="s">
        <v>0</v>
      </c>
      <c r="B285" t="s">
        <v>1</v>
      </c>
      <c r="C285" t="s">
        <v>2</v>
      </c>
      <c r="D285" t="s">
        <v>3</v>
      </c>
      <c r="E285" t="s">
        <v>558</v>
      </c>
      <c r="F285" t="s">
        <v>556</v>
      </c>
      <c r="G285" t="s">
        <v>6</v>
      </c>
      <c r="H285">
        <v>8</v>
      </c>
      <c r="I285" t="s">
        <v>7</v>
      </c>
      <c r="J285" t="s">
        <v>559</v>
      </c>
      <c r="K285" t="s">
        <v>9</v>
      </c>
      <c r="L285" t="s">
        <v>3212</v>
      </c>
      <c r="M285" t="s">
        <v>2</v>
      </c>
      <c r="N285" s="1">
        <v>44788</v>
      </c>
      <c r="O285" t="s">
        <v>10</v>
      </c>
      <c r="P285" s="2">
        <v>-15368.63</v>
      </c>
      <c r="Q285" t="s">
        <v>2</v>
      </c>
      <c r="R285" t="s">
        <v>11</v>
      </c>
      <c r="S285" t="s">
        <v>2</v>
      </c>
      <c r="T285" t="s">
        <v>26</v>
      </c>
      <c r="U285" t="s">
        <v>13</v>
      </c>
      <c r="V285" t="s">
        <v>14</v>
      </c>
    </row>
    <row r="286" spans="1:22" x14ac:dyDescent="0.25">
      <c r="A286" t="s">
        <v>0</v>
      </c>
      <c r="B286" t="s">
        <v>1</v>
      </c>
      <c r="C286" t="s">
        <v>2</v>
      </c>
      <c r="D286" t="s">
        <v>3</v>
      </c>
      <c r="E286" t="s">
        <v>558</v>
      </c>
      <c r="F286" t="s">
        <v>556</v>
      </c>
      <c r="G286" t="s">
        <v>6</v>
      </c>
      <c r="H286">
        <v>8</v>
      </c>
      <c r="I286" t="s">
        <v>7</v>
      </c>
      <c r="J286" t="s">
        <v>559</v>
      </c>
      <c r="K286" t="s">
        <v>9</v>
      </c>
      <c r="L286" t="s">
        <v>3212</v>
      </c>
      <c r="M286" t="s">
        <v>2</v>
      </c>
      <c r="N286" s="1">
        <v>44788</v>
      </c>
      <c r="O286" t="s">
        <v>10</v>
      </c>
      <c r="P286" s="2">
        <v>-10110.969999999999</v>
      </c>
      <c r="Q286" t="s">
        <v>2</v>
      </c>
      <c r="R286" t="s">
        <v>11</v>
      </c>
      <c r="S286" t="s">
        <v>2</v>
      </c>
      <c r="T286" t="s">
        <v>27</v>
      </c>
      <c r="U286" t="s">
        <v>13</v>
      </c>
      <c r="V286" t="s">
        <v>14</v>
      </c>
    </row>
    <row r="287" spans="1:22" x14ac:dyDescent="0.25">
      <c r="A287" t="s">
        <v>0</v>
      </c>
      <c r="B287" t="s">
        <v>1</v>
      </c>
      <c r="C287" t="s">
        <v>2</v>
      </c>
      <c r="D287" t="s">
        <v>3</v>
      </c>
      <c r="E287" t="s">
        <v>558</v>
      </c>
      <c r="F287" t="s">
        <v>556</v>
      </c>
      <c r="G287" t="s">
        <v>6</v>
      </c>
      <c r="H287">
        <v>8</v>
      </c>
      <c r="I287" t="s">
        <v>7</v>
      </c>
      <c r="J287" t="s">
        <v>559</v>
      </c>
      <c r="K287" t="s">
        <v>9</v>
      </c>
      <c r="L287" t="s">
        <v>3212</v>
      </c>
      <c r="M287" t="s">
        <v>2</v>
      </c>
      <c r="N287" s="1">
        <v>44788</v>
      </c>
      <c r="O287" t="s">
        <v>10</v>
      </c>
      <c r="P287" s="2">
        <v>-29864.34</v>
      </c>
      <c r="Q287" t="s">
        <v>2</v>
      </c>
      <c r="R287" t="s">
        <v>11</v>
      </c>
      <c r="S287" t="s">
        <v>2</v>
      </c>
      <c r="T287" t="s">
        <v>28</v>
      </c>
      <c r="U287" t="s">
        <v>13</v>
      </c>
      <c r="V287" t="s">
        <v>14</v>
      </c>
    </row>
    <row r="288" spans="1:22" x14ac:dyDescent="0.25">
      <c r="A288" t="s">
        <v>0</v>
      </c>
      <c r="B288" t="s">
        <v>1</v>
      </c>
      <c r="C288" t="s">
        <v>2</v>
      </c>
      <c r="D288" t="s">
        <v>3</v>
      </c>
      <c r="E288" t="s">
        <v>558</v>
      </c>
      <c r="F288" t="s">
        <v>556</v>
      </c>
      <c r="G288" t="s">
        <v>6</v>
      </c>
      <c r="H288">
        <v>8</v>
      </c>
      <c r="I288" t="s">
        <v>7</v>
      </c>
      <c r="J288" t="s">
        <v>559</v>
      </c>
      <c r="K288" t="s">
        <v>9</v>
      </c>
      <c r="L288" t="s">
        <v>3212</v>
      </c>
      <c r="M288" t="s">
        <v>2</v>
      </c>
      <c r="N288" s="1">
        <v>44788</v>
      </c>
      <c r="O288" t="s">
        <v>10</v>
      </c>
      <c r="P288" s="2">
        <v>-3715.06</v>
      </c>
      <c r="Q288" t="s">
        <v>2</v>
      </c>
      <c r="R288" t="s">
        <v>11</v>
      </c>
      <c r="S288" t="s">
        <v>2</v>
      </c>
      <c r="T288" t="s">
        <v>29</v>
      </c>
      <c r="U288" t="s">
        <v>13</v>
      </c>
      <c r="V288" t="s">
        <v>14</v>
      </c>
    </row>
    <row r="289" spans="1:22" x14ac:dyDescent="0.25">
      <c r="A289" t="s">
        <v>0</v>
      </c>
      <c r="B289" t="s">
        <v>1</v>
      </c>
      <c r="C289" t="s">
        <v>2</v>
      </c>
      <c r="D289" t="s">
        <v>3</v>
      </c>
      <c r="E289" t="s">
        <v>558</v>
      </c>
      <c r="F289" t="s">
        <v>556</v>
      </c>
      <c r="G289" t="s">
        <v>6</v>
      </c>
      <c r="H289">
        <v>8</v>
      </c>
      <c r="I289" t="s">
        <v>7</v>
      </c>
      <c r="J289" t="s">
        <v>559</v>
      </c>
      <c r="K289" t="s">
        <v>9</v>
      </c>
      <c r="L289" t="s">
        <v>3212</v>
      </c>
      <c r="M289" t="s">
        <v>2</v>
      </c>
      <c r="N289" s="1">
        <v>44788</v>
      </c>
      <c r="O289" t="s">
        <v>10</v>
      </c>
      <c r="P289" s="2">
        <v>-4053.79</v>
      </c>
      <c r="Q289" t="s">
        <v>2</v>
      </c>
      <c r="R289" t="s">
        <v>11</v>
      </c>
      <c r="S289" t="s">
        <v>2</v>
      </c>
      <c r="T289" t="s">
        <v>30</v>
      </c>
      <c r="U289" t="s">
        <v>13</v>
      </c>
      <c r="V289" t="s">
        <v>14</v>
      </c>
    </row>
    <row r="290" spans="1:22" x14ac:dyDescent="0.25">
      <c r="A290" t="s">
        <v>0</v>
      </c>
      <c r="B290" t="s">
        <v>1</v>
      </c>
      <c r="C290" t="s">
        <v>2</v>
      </c>
      <c r="D290" t="s">
        <v>3</v>
      </c>
      <c r="E290" t="s">
        <v>558</v>
      </c>
      <c r="F290" t="s">
        <v>556</v>
      </c>
      <c r="G290" t="s">
        <v>6</v>
      </c>
      <c r="H290">
        <v>8</v>
      </c>
      <c r="I290" t="s">
        <v>7</v>
      </c>
      <c r="J290" t="s">
        <v>559</v>
      </c>
      <c r="K290" t="s">
        <v>9</v>
      </c>
      <c r="L290" t="s">
        <v>3212</v>
      </c>
      <c r="M290" t="s">
        <v>2</v>
      </c>
      <c r="N290" s="1">
        <v>44788</v>
      </c>
      <c r="O290" t="s">
        <v>10</v>
      </c>
      <c r="P290" s="2">
        <v>-92774.39</v>
      </c>
      <c r="Q290" t="s">
        <v>2</v>
      </c>
      <c r="R290" t="s">
        <v>11</v>
      </c>
      <c r="S290" t="s">
        <v>2</v>
      </c>
      <c r="T290" t="s">
        <v>31</v>
      </c>
      <c r="U290" t="s">
        <v>13</v>
      </c>
      <c r="V290" t="s">
        <v>14</v>
      </c>
    </row>
    <row r="291" spans="1:22" x14ac:dyDescent="0.25">
      <c r="A291" t="s">
        <v>0</v>
      </c>
      <c r="B291" t="s">
        <v>1</v>
      </c>
      <c r="C291" t="s">
        <v>2</v>
      </c>
      <c r="D291" t="s">
        <v>3</v>
      </c>
      <c r="E291" t="s">
        <v>558</v>
      </c>
      <c r="F291" t="s">
        <v>556</v>
      </c>
      <c r="G291" t="s">
        <v>6</v>
      </c>
      <c r="H291">
        <v>8</v>
      </c>
      <c r="I291" t="s">
        <v>7</v>
      </c>
      <c r="J291" t="s">
        <v>559</v>
      </c>
      <c r="K291" t="s">
        <v>9</v>
      </c>
      <c r="L291" t="s">
        <v>3212</v>
      </c>
      <c r="M291" t="s">
        <v>2</v>
      </c>
      <c r="N291" s="1">
        <v>44788</v>
      </c>
      <c r="O291" t="s">
        <v>10</v>
      </c>
      <c r="P291" s="2">
        <v>-6742.73</v>
      </c>
      <c r="Q291" t="s">
        <v>2</v>
      </c>
      <c r="R291" t="s">
        <v>11</v>
      </c>
      <c r="S291" t="s">
        <v>2</v>
      </c>
      <c r="T291" t="s">
        <v>32</v>
      </c>
      <c r="U291" t="s">
        <v>13</v>
      </c>
      <c r="V291" t="s">
        <v>14</v>
      </c>
    </row>
    <row r="292" spans="1:22" x14ac:dyDescent="0.25">
      <c r="A292" t="s">
        <v>0</v>
      </c>
      <c r="B292" t="s">
        <v>1</v>
      </c>
      <c r="C292" t="s">
        <v>2</v>
      </c>
      <c r="D292" t="s">
        <v>3</v>
      </c>
      <c r="E292" t="s">
        <v>558</v>
      </c>
      <c r="F292" t="s">
        <v>556</v>
      </c>
      <c r="G292" t="s">
        <v>6</v>
      </c>
      <c r="H292">
        <v>8</v>
      </c>
      <c r="I292" t="s">
        <v>7</v>
      </c>
      <c r="J292" t="s">
        <v>559</v>
      </c>
      <c r="K292" t="s">
        <v>9</v>
      </c>
      <c r="L292" t="s">
        <v>3212</v>
      </c>
      <c r="M292" t="s">
        <v>2</v>
      </c>
      <c r="N292" s="1">
        <v>44788</v>
      </c>
      <c r="O292" t="s">
        <v>10</v>
      </c>
      <c r="P292" s="2">
        <v>-2255.25</v>
      </c>
      <c r="Q292" t="s">
        <v>2</v>
      </c>
      <c r="R292" t="s">
        <v>11</v>
      </c>
      <c r="S292" t="s">
        <v>2</v>
      </c>
      <c r="T292" t="s">
        <v>33</v>
      </c>
      <c r="U292" t="s">
        <v>13</v>
      </c>
      <c r="V292" t="s">
        <v>14</v>
      </c>
    </row>
    <row r="293" spans="1:22" x14ac:dyDescent="0.25">
      <c r="A293" t="s">
        <v>0</v>
      </c>
      <c r="B293" t="s">
        <v>1</v>
      </c>
      <c r="C293" t="s">
        <v>2</v>
      </c>
      <c r="D293" t="s">
        <v>3</v>
      </c>
      <c r="E293" t="s">
        <v>558</v>
      </c>
      <c r="F293" t="s">
        <v>556</v>
      </c>
      <c r="G293" t="s">
        <v>6</v>
      </c>
      <c r="H293">
        <v>8</v>
      </c>
      <c r="I293" t="s">
        <v>7</v>
      </c>
      <c r="J293" t="s">
        <v>559</v>
      </c>
      <c r="K293" t="s">
        <v>9</v>
      </c>
      <c r="L293" t="s">
        <v>3212</v>
      </c>
      <c r="M293" t="s">
        <v>2</v>
      </c>
      <c r="N293" s="1">
        <v>44788</v>
      </c>
      <c r="O293" t="s">
        <v>10</v>
      </c>
      <c r="P293" s="2">
        <v>-12008.92</v>
      </c>
      <c r="Q293" t="s">
        <v>2</v>
      </c>
      <c r="R293" t="s">
        <v>11</v>
      </c>
      <c r="S293" t="s">
        <v>2</v>
      </c>
      <c r="T293" t="s">
        <v>34</v>
      </c>
      <c r="U293" t="s">
        <v>13</v>
      </c>
      <c r="V293" t="s">
        <v>14</v>
      </c>
    </row>
    <row r="294" spans="1:22" x14ac:dyDescent="0.25">
      <c r="A294" t="s">
        <v>0</v>
      </c>
      <c r="B294" t="s">
        <v>1</v>
      </c>
      <c r="C294" t="s">
        <v>2</v>
      </c>
      <c r="D294" t="s">
        <v>3</v>
      </c>
      <c r="E294" t="s">
        <v>558</v>
      </c>
      <c r="F294" t="s">
        <v>556</v>
      </c>
      <c r="G294" t="s">
        <v>6</v>
      </c>
      <c r="H294">
        <v>8</v>
      </c>
      <c r="I294" t="s">
        <v>7</v>
      </c>
      <c r="J294" t="s">
        <v>559</v>
      </c>
      <c r="K294" t="s">
        <v>9</v>
      </c>
      <c r="L294" t="s">
        <v>3212</v>
      </c>
      <c r="M294" t="s">
        <v>2</v>
      </c>
      <c r="N294" s="1">
        <v>44788</v>
      </c>
      <c r="O294" t="s">
        <v>10</v>
      </c>
      <c r="P294" s="2">
        <v>-44585.4</v>
      </c>
      <c r="Q294" t="s">
        <v>2</v>
      </c>
      <c r="R294" t="s">
        <v>11</v>
      </c>
      <c r="S294" t="s">
        <v>2</v>
      </c>
      <c r="T294" t="s">
        <v>35</v>
      </c>
      <c r="U294" t="s">
        <v>13</v>
      </c>
      <c r="V294" t="s">
        <v>14</v>
      </c>
    </row>
    <row r="295" spans="1:22" x14ac:dyDescent="0.25">
      <c r="A295" t="s">
        <v>0</v>
      </c>
      <c r="B295" t="s">
        <v>1</v>
      </c>
      <c r="C295" t="s">
        <v>2</v>
      </c>
      <c r="D295" t="s">
        <v>3</v>
      </c>
      <c r="E295" t="s">
        <v>558</v>
      </c>
      <c r="F295" t="s">
        <v>556</v>
      </c>
      <c r="G295" t="s">
        <v>6</v>
      </c>
      <c r="H295">
        <v>8</v>
      </c>
      <c r="I295" t="s">
        <v>7</v>
      </c>
      <c r="J295" t="s">
        <v>559</v>
      </c>
      <c r="K295" t="s">
        <v>9</v>
      </c>
      <c r="L295" t="s">
        <v>3212</v>
      </c>
      <c r="M295" t="s">
        <v>2</v>
      </c>
      <c r="N295" s="1">
        <v>44788</v>
      </c>
      <c r="O295" t="s">
        <v>10</v>
      </c>
      <c r="P295" s="2">
        <v>-57884.43</v>
      </c>
      <c r="Q295" t="s">
        <v>2</v>
      </c>
      <c r="R295" t="s">
        <v>11</v>
      </c>
      <c r="S295" t="s">
        <v>2</v>
      </c>
      <c r="T295" t="s">
        <v>36</v>
      </c>
      <c r="U295" t="s">
        <v>13</v>
      </c>
      <c r="V295" t="s">
        <v>14</v>
      </c>
    </row>
    <row r="296" spans="1:22" x14ac:dyDescent="0.25">
      <c r="A296" t="s">
        <v>0</v>
      </c>
      <c r="B296" t="s">
        <v>1</v>
      </c>
      <c r="C296" t="s">
        <v>2</v>
      </c>
      <c r="D296" t="s">
        <v>3</v>
      </c>
      <c r="E296" t="s">
        <v>558</v>
      </c>
      <c r="F296" t="s">
        <v>556</v>
      </c>
      <c r="G296" t="s">
        <v>6</v>
      </c>
      <c r="H296">
        <v>8</v>
      </c>
      <c r="I296" t="s">
        <v>7</v>
      </c>
      <c r="J296" t="s">
        <v>559</v>
      </c>
      <c r="K296" t="s">
        <v>9</v>
      </c>
      <c r="L296" t="s">
        <v>3212</v>
      </c>
      <c r="M296" t="s">
        <v>2</v>
      </c>
      <c r="N296" s="1">
        <v>44788</v>
      </c>
      <c r="O296" t="s">
        <v>10</v>
      </c>
      <c r="P296" s="2">
        <v>-53075.87</v>
      </c>
      <c r="Q296" t="s">
        <v>2</v>
      </c>
      <c r="R296" t="s">
        <v>11</v>
      </c>
      <c r="S296" t="s">
        <v>2</v>
      </c>
      <c r="T296" t="s">
        <v>37</v>
      </c>
      <c r="U296" t="s">
        <v>13</v>
      </c>
      <c r="V296" t="s">
        <v>14</v>
      </c>
    </row>
    <row r="297" spans="1:22" x14ac:dyDescent="0.25">
      <c r="A297" t="s">
        <v>0</v>
      </c>
      <c r="B297" t="s">
        <v>1</v>
      </c>
      <c r="C297" t="s">
        <v>2</v>
      </c>
      <c r="D297" t="s">
        <v>3</v>
      </c>
      <c r="E297" t="s">
        <v>558</v>
      </c>
      <c r="F297" t="s">
        <v>556</v>
      </c>
      <c r="G297" t="s">
        <v>6</v>
      </c>
      <c r="H297">
        <v>8</v>
      </c>
      <c r="I297" t="s">
        <v>7</v>
      </c>
      <c r="J297" t="s">
        <v>559</v>
      </c>
      <c r="K297" t="s">
        <v>9</v>
      </c>
      <c r="L297" t="s">
        <v>3212</v>
      </c>
      <c r="M297" t="s">
        <v>2</v>
      </c>
      <c r="N297" s="1">
        <v>44788</v>
      </c>
      <c r="O297" t="s">
        <v>10</v>
      </c>
      <c r="P297" s="2">
        <v>-257945.59</v>
      </c>
      <c r="Q297" t="s">
        <v>2</v>
      </c>
      <c r="R297" t="s">
        <v>11</v>
      </c>
      <c r="S297" t="s">
        <v>2</v>
      </c>
      <c r="T297" t="s">
        <v>38</v>
      </c>
      <c r="U297" t="s">
        <v>13</v>
      </c>
      <c r="V297" t="s">
        <v>14</v>
      </c>
    </row>
    <row r="298" spans="1:22" x14ac:dyDescent="0.25">
      <c r="A298" t="s">
        <v>0</v>
      </c>
      <c r="B298" t="s">
        <v>1</v>
      </c>
      <c r="C298" t="s">
        <v>2</v>
      </c>
      <c r="D298" t="s">
        <v>3</v>
      </c>
      <c r="E298" t="s">
        <v>558</v>
      </c>
      <c r="F298" t="s">
        <v>556</v>
      </c>
      <c r="G298" t="s">
        <v>6</v>
      </c>
      <c r="H298">
        <v>8</v>
      </c>
      <c r="I298" t="s">
        <v>7</v>
      </c>
      <c r="J298" t="s">
        <v>559</v>
      </c>
      <c r="K298" t="s">
        <v>9</v>
      </c>
      <c r="L298" t="s">
        <v>3212</v>
      </c>
      <c r="M298" t="s">
        <v>2</v>
      </c>
      <c r="N298" s="1">
        <v>44788</v>
      </c>
      <c r="O298" t="s">
        <v>10</v>
      </c>
      <c r="P298" s="2">
        <v>-21510.29</v>
      </c>
      <c r="Q298" t="s">
        <v>2</v>
      </c>
      <c r="R298" t="s">
        <v>11</v>
      </c>
      <c r="S298" t="s">
        <v>2</v>
      </c>
      <c r="T298" t="s">
        <v>39</v>
      </c>
      <c r="U298" t="s">
        <v>13</v>
      </c>
      <c r="V298" t="s">
        <v>14</v>
      </c>
    </row>
    <row r="299" spans="1:22" x14ac:dyDescent="0.25">
      <c r="A299" t="s">
        <v>0</v>
      </c>
      <c r="B299" t="s">
        <v>1</v>
      </c>
      <c r="C299" t="s">
        <v>2</v>
      </c>
      <c r="D299" t="s">
        <v>3</v>
      </c>
      <c r="E299" t="s">
        <v>558</v>
      </c>
      <c r="F299" t="s">
        <v>556</v>
      </c>
      <c r="G299" t="s">
        <v>6</v>
      </c>
      <c r="H299">
        <v>8</v>
      </c>
      <c r="I299" t="s">
        <v>7</v>
      </c>
      <c r="J299" t="s">
        <v>559</v>
      </c>
      <c r="K299" t="s">
        <v>9</v>
      </c>
      <c r="L299" t="s">
        <v>3212</v>
      </c>
      <c r="M299" t="s">
        <v>2</v>
      </c>
      <c r="N299" s="1">
        <v>44788</v>
      </c>
      <c r="O299" t="s">
        <v>10</v>
      </c>
      <c r="P299" s="2">
        <v>-1878.48</v>
      </c>
      <c r="Q299" t="s">
        <v>2</v>
      </c>
      <c r="R299" t="s">
        <v>11</v>
      </c>
      <c r="S299" t="s">
        <v>2</v>
      </c>
      <c r="T299" t="s">
        <v>40</v>
      </c>
      <c r="U299" t="s">
        <v>13</v>
      </c>
      <c r="V299" t="s">
        <v>14</v>
      </c>
    </row>
    <row r="300" spans="1:22" x14ac:dyDescent="0.25">
      <c r="A300" t="s">
        <v>0</v>
      </c>
      <c r="B300" t="s">
        <v>1</v>
      </c>
      <c r="C300" t="s">
        <v>2</v>
      </c>
      <c r="D300" t="s">
        <v>3</v>
      </c>
      <c r="E300" t="s">
        <v>558</v>
      </c>
      <c r="F300" t="s">
        <v>556</v>
      </c>
      <c r="G300" t="s">
        <v>6</v>
      </c>
      <c r="H300">
        <v>8</v>
      </c>
      <c r="I300" t="s">
        <v>7</v>
      </c>
      <c r="J300" t="s">
        <v>559</v>
      </c>
      <c r="K300" t="s">
        <v>9</v>
      </c>
      <c r="L300" t="s">
        <v>3212</v>
      </c>
      <c r="M300" t="s">
        <v>2</v>
      </c>
      <c r="N300" s="1">
        <v>44788</v>
      </c>
      <c r="O300" t="s">
        <v>10</v>
      </c>
      <c r="P300" s="2">
        <v>-2979.88</v>
      </c>
      <c r="Q300" t="s">
        <v>2</v>
      </c>
      <c r="R300" t="s">
        <v>11</v>
      </c>
      <c r="S300" t="s">
        <v>2</v>
      </c>
      <c r="T300" t="s">
        <v>41</v>
      </c>
      <c r="U300" t="s">
        <v>13</v>
      </c>
      <c r="V300" t="s">
        <v>14</v>
      </c>
    </row>
    <row r="301" spans="1:22" x14ac:dyDescent="0.25">
      <c r="A301" t="s">
        <v>0</v>
      </c>
      <c r="B301" t="s">
        <v>1</v>
      </c>
      <c r="C301" t="s">
        <v>2</v>
      </c>
      <c r="D301" t="s">
        <v>3</v>
      </c>
      <c r="E301" t="s">
        <v>558</v>
      </c>
      <c r="F301" t="s">
        <v>556</v>
      </c>
      <c r="G301" t="s">
        <v>6</v>
      </c>
      <c r="H301">
        <v>8</v>
      </c>
      <c r="I301" t="s">
        <v>7</v>
      </c>
      <c r="J301" t="s">
        <v>559</v>
      </c>
      <c r="K301" t="s">
        <v>9</v>
      </c>
      <c r="L301" t="s">
        <v>3212</v>
      </c>
      <c r="M301" t="s">
        <v>2</v>
      </c>
      <c r="N301" s="1">
        <v>44788</v>
      </c>
      <c r="O301" t="s">
        <v>10</v>
      </c>
      <c r="P301" s="2">
        <v>-18959.93</v>
      </c>
      <c r="Q301" t="s">
        <v>2</v>
      </c>
      <c r="R301" t="s">
        <v>11</v>
      </c>
      <c r="S301" t="s">
        <v>2</v>
      </c>
      <c r="T301" t="s">
        <v>42</v>
      </c>
      <c r="U301" t="s">
        <v>13</v>
      </c>
      <c r="V301" t="s">
        <v>14</v>
      </c>
    </row>
    <row r="302" spans="1:22" x14ac:dyDescent="0.25">
      <c r="A302" t="s">
        <v>0</v>
      </c>
      <c r="B302" t="s">
        <v>1</v>
      </c>
      <c r="C302" t="s">
        <v>2</v>
      </c>
      <c r="D302" t="s">
        <v>3</v>
      </c>
      <c r="E302" t="s">
        <v>558</v>
      </c>
      <c r="F302" t="s">
        <v>556</v>
      </c>
      <c r="G302" t="s">
        <v>6</v>
      </c>
      <c r="H302">
        <v>8</v>
      </c>
      <c r="I302" t="s">
        <v>7</v>
      </c>
      <c r="J302" t="s">
        <v>559</v>
      </c>
      <c r="K302" t="s">
        <v>9</v>
      </c>
      <c r="L302" t="s">
        <v>3212</v>
      </c>
      <c r="M302" t="s">
        <v>2</v>
      </c>
      <c r="N302" s="1">
        <v>44788</v>
      </c>
      <c r="O302" t="s">
        <v>10</v>
      </c>
      <c r="P302" s="2">
        <v>-8050000</v>
      </c>
      <c r="Q302" t="s">
        <v>2</v>
      </c>
      <c r="R302" t="s">
        <v>11</v>
      </c>
      <c r="S302" t="s">
        <v>2</v>
      </c>
      <c r="T302" t="s">
        <v>43</v>
      </c>
      <c r="U302" t="s">
        <v>13</v>
      </c>
      <c r="V302" t="s">
        <v>14</v>
      </c>
    </row>
    <row r="303" spans="1:22" x14ac:dyDescent="0.25">
      <c r="A303" t="s">
        <v>0</v>
      </c>
      <c r="B303" t="s">
        <v>1</v>
      </c>
      <c r="C303" t="s">
        <v>2</v>
      </c>
      <c r="D303" t="s">
        <v>3</v>
      </c>
      <c r="E303" t="s">
        <v>558</v>
      </c>
      <c r="F303" t="s">
        <v>556</v>
      </c>
      <c r="G303" t="s">
        <v>6</v>
      </c>
      <c r="H303">
        <v>8</v>
      </c>
      <c r="I303" t="s">
        <v>7</v>
      </c>
      <c r="J303" t="s">
        <v>559</v>
      </c>
      <c r="K303" t="s">
        <v>9</v>
      </c>
      <c r="L303" t="s">
        <v>3212</v>
      </c>
      <c r="M303" t="s">
        <v>2</v>
      </c>
      <c r="N303" s="1">
        <v>44788</v>
      </c>
      <c r="O303" t="s">
        <v>10</v>
      </c>
      <c r="P303" s="2">
        <v>-86108.79</v>
      </c>
      <c r="Q303" t="s">
        <v>2</v>
      </c>
      <c r="R303" t="s">
        <v>11</v>
      </c>
      <c r="S303" t="s">
        <v>2</v>
      </c>
      <c r="T303" t="s">
        <v>44</v>
      </c>
      <c r="U303" t="s">
        <v>13</v>
      </c>
      <c r="V303" t="s">
        <v>14</v>
      </c>
    </row>
    <row r="304" spans="1:22" x14ac:dyDescent="0.25">
      <c r="A304" t="s">
        <v>0</v>
      </c>
      <c r="B304" t="s">
        <v>1</v>
      </c>
      <c r="C304" t="s">
        <v>2</v>
      </c>
      <c r="D304" t="s">
        <v>3</v>
      </c>
      <c r="E304" t="s">
        <v>558</v>
      </c>
      <c r="F304" t="s">
        <v>556</v>
      </c>
      <c r="G304" t="s">
        <v>6</v>
      </c>
      <c r="H304">
        <v>8</v>
      </c>
      <c r="I304" t="s">
        <v>7</v>
      </c>
      <c r="J304" t="s">
        <v>559</v>
      </c>
      <c r="K304" t="s">
        <v>9</v>
      </c>
      <c r="L304" t="s">
        <v>3212</v>
      </c>
      <c r="M304" t="s">
        <v>2</v>
      </c>
      <c r="N304" s="1">
        <v>44788</v>
      </c>
      <c r="O304" t="s">
        <v>10</v>
      </c>
      <c r="P304" s="2">
        <v>-20437.25</v>
      </c>
      <c r="Q304" t="s">
        <v>2</v>
      </c>
      <c r="R304" t="s">
        <v>11</v>
      </c>
      <c r="S304" t="s">
        <v>2</v>
      </c>
      <c r="T304" t="s">
        <v>45</v>
      </c>
      <c r="U304" t="s">
        <v>13</v>
      </c>
      <c r="V304" t="s">
        <v>14</v>
      </c>
    </row>
    <row r="305" spans="1:22" x14ac:dyDescent="0.25">
      <c r="A305" t="s">
        <v>0</v>
      </c>
      <c r="B305" t="s">
        <v>1</v>
      </c>
      <c r="C305" t="s">
        <v>2</v>
      </c>
      <c r="D305" t="s">
        <v>3</v>
      </c>
      <c r="E305" t="s">
        <v>558</v>
      </c>
      <c r="F305" t="s">
        <v>556</v>
      </c>
      <c r="G305" t="s">
        <v>6</v>
      </c>
      <c r="H305">
        <v>8</v>
      </c>
      <c r="I305" t="s">
        <v>7</v>
      </c>
      <c r="J305" t="s">
        <v>559</v>
      </c>
      <c r="K305" t="s">
        <v>9</v>
      </c>
      <c r="L305" t="s">
        <v>3212</v>
      </c>
      <c r="M305" t="s">
        <v>2</v>
      </c>
      <c r="N305" s="1">
        <v>44788</v>
      </c>
      <c r="O305" t="s">
        <v>10</v>
      </c>
      <c r="P305" s="2">
        <v>-34964.559999999998</v>
      </c>
      <c r="Q305" t="s">
        <v>2</v>
      </c>
      <c r="R305" t="s">
        <v>11</v>
      </c>
      <c r="S305" t="s">
        <v>2</v>
      </c>
      <c r="T305" t="s">
        <v>46</v>
      </c>
      <c r="U305" t="s">
        <v>13</v>
      </c>
      <c r="V305" t="s">
        <v>14</v>
      </c>
    </row>
    <row r="306" spans="1:22" x14ac:dyDescent="0.25">
      <c r="A306" t="s">
        <v>0</v>
      </c>
      <c r="B306" t="s">
        <v>1</v>
      </c>
      <c r="C306" t="s">
        <v>2</v>
      </c>
      <c r="D306" t="s">
        <v>3</v>
      </c>
      <c r="E306" t="s">
        <v>558</v>
      </c>
      <c r="F306" t="s">
        <v>556</v>
      </c>
      <c r="G306" t="s">
        <v>6</v>
      </c>
      <c r="H306">
        <v>8</v>
      </c>
      <c r="I306" t="s">
        <v>7</v>
      </c>
      <c r="J306" t="s">
        <v>559</v>
      </c>
      <c r="K306" t="s">
        <v>9</v>
      </c>
      <c r="L306" t="s">
        <v>3212</v>
      </c>
      <c r="M306" t="s">
        <v>2</v>
      </c>
      <c r="N306" s="1">
        <v>44788</v>
      </c>
      <c r="O306" t="s">
        <v>10</v>
      </c>
      <c r="P306" s="2">
        <v>-5583.68</v>
      </c>
      <c r="Q306" t="s">
        <v>2</v>
      </c>
      <c r="R306" t="s">
        <v>11</v>
      </c>
      <c r="S306" t="s">
        <v>2</v>
      </c>
      <c r="T306" t="s">
        <v>47</v>
      </c>
      <c r="U306" t="s">
        <v>13</v>
      </c>
      <c r="V306" t="s">
        <v>14</v>
      </c>
    </row>
    <row r="307" spans="1:22" x14ac:dyDescent="0.25">
      <c r="A307" t="s">
        <v>0</v>
      </c>
      <c r="B307" t="s">
        <v>1</v>
      </c>
      <c r="C307" t="s">
        <v>2</v>
      </c>
      <c r="D307" t="s">
        <v>3</v>
      </c>
      <c r="E307" t="s">
        <v>558</v>
      </c>
      <c r="F307" t="s">
        <v>556</v>
      </c>
      <c r="G307" t="s">
        <v>6</v>
      </c>
      <c r="H307">
        <v>8</v>
      </c>
      <c r="I307" t="s">
        <v>7</v>
      </c>
      <c r="J307" t="s">
        <v>559</v>
      </c>
      <c r="K307" t="s">
        <v>9</v>
      </c>
      <c r="L307" t="s">
        <v>3212</v>
      </c>
      <c r="M307" t="s">
        <v>2</v>
      </c>
      <c r="N307" s="1">
        <v>44788</v>
      </c>
      <c r="O307" t="s">
        <v>10</v>
      </c>
      <c r="P307" s="2">
        <v>-30261.3</v>
      </c>
      <c r="Q307" t="s">
        <v>2</v>
      </c>
      <c r="R307" t="s">
        <v>11</v>
      </c>
      <c r="S307" t="s">
        <v>2</v>
      </c>
      <c r="T307" t="s">
        <v>48</v>
      </c>
      <c r="U307" t="s">
        <v>13</v>
      </c>
      <c r="V307" t="s">
        <v>14</v>
      </c>
    </row>
    <row r="308" spans="1:22" x14ac:dyDescent="0.25">
      <c r="A308" t="s">
        <v>0</v>
      </c>
      <c r="B308" t="s">
        <v>1</v>
      </c>
      <c r="C308" t="s">
        <v>2</v>
      </c>
      <c r="D308" t="s">
        <v>3</v>
      </c>
      <c r="E308" t="s">
        <v>558</v>
      </c>
      <c r="F308" t="s">
        <v>556</v>
      </c>
      <c r="G308" t="s">
        <v>6</v>
      </c>
      <c r="H308">
        <v>8</v>
      </c>
      <c r="I308" t="s">
        <v>7</v>
      </c>
      <c r="J308" t="s">
        <v>559</v>
      </c>
      <c r="K308" t="s">
        <v>9</v>
      </c>
      <c r="L308" t="s">
        <v>3212</v>
      </c>
      <c r="M308" t="s">
        <v>2</v>
      </c>
      <c r="N308" s="1">
        <v>44788</v>
      </c>
      <c r="O308" t="s">
        <v>10</v>
      </c>
      <c r="P308" s="2">
        <v>-4648.78</v>
      </c>
      <c r="Q308" t="s">
        <v>2</v>
      </c>
      <c r="R308" t="s">
        <v>11</v>
      </c>
      <c r="S308" t="s">
        <v>2</v>
      </c>
      <c r="T308" t="s">
        <v>49</v>
      </c>
      <c r="U308" t="s">
        <v>13</v>
      </c>
      <c r="V308" t="s">
        <v>14</v>
      </c>
    </row>
    <row r="309" spans="1:22" x14ac:dyDescent="0.25">
      <c r="A309" t="s">
        <v>0</v>
      </c>
      <c r="B309" t="s">
        <v>1</v>
      </c>
      <c r="C309" t="s">
        <v>2</v>
      </c>
      <c r="D309" t="s">
        <v>3</v>
      </c>
      <c r="E309" t="s">
        <v>558</v>
      </c>
      <c r="F309" t="s">
        <v>556</v>
      </c>
      <c r="G309" t="s">
        <v>6</v>
      </c>
      <c r="H309">
        <v>8</v>
      </c>
      <c r="I309" t="s">
        <v>7</v>
      </c>
      <c r="J309" t="s">
        <v>559</v>
      </c>
      <c r="K309" t="s">
        <v>9</v>
      </c>
      <c r="L309" t="s">
        <v>3212</v>
      </c>
      <c r="M309" t="s">
        <v>2</v>
      </c>
      <c r="N309" s="1">
        <v>44788</v>
      </c>
      <c r="O309" t="s">
        <v>10</v>
      </c>
      <c r="P309" s="2">
        <v>-90171.69</v>
      </c>
      <c r="Q309" t="s">
        <v>2</v>
      </c>
      <c r="R309" t="s">
        <v>11</v>
      </c>
      <c r="S309" t="s">
        <v>2</v>
      </c>
      <c r="T309" t="s">
        <v>50</v>
      </c>
      <c r="U309" t="s">
        <v>13</v>
      </c>
      <c r="V309" t="s">
        <v>14</v>
      </c>
    </row>
    <row r="310" spans="1:22" x14ac:dyDescent="0.25">
      <c r="A310" t="s">
        <v>0</v>
      </c>
      <c r="B310" t="s">
        <v>1</v>
      </c>
      <c r="C310" t="s">
        <v>2</v>
      </c>
      <c r="D310" t="s">
        <v>3</v>
      </c>
      <c r="E310" t="s">
        <v>558</v>
      </c>
      <c r="F310" t="s">
        <v>556</v>
      </c>
      <c r="G310" t="s">
        <v>6</v>
      </c>
      <c r="H310">
        <v>8</v>
      </c>
      <c r="I310" t="s">
        <v>7</v>
      </c>
      <c r="J310" t="s">
        <v>559</v>
      </c>
      <c r="K310" t="s">
        <v>9</v>
      </c>
      <c r="L310" t="s">
        <v>3212</v>
      </c>
      <c r="M310" t="s">
        <v>2</v>
      </c>
      <c r="N310" s="1">
        <v>44788</v>
      </c>
      <c r="O310" t="s">
        <v>10</v>
      </c>
      <c r="P310" s="2">
        <v>-12093.64</v>
      </c>
      <c r="Q310" t="s">
        <v>2</v>
      </c>
      <c r="R310" t="s">
        <v>11</v>
      </c>
      <c r="S310" t="s">
        <v>2</v>
      </c>
      <c r="T310" t="s">
        <v>51</v>
      </c>
      <c r="U310" t="s">
        <v>13</v>
      </c>
      <c r="V310" t="s">
        <v>14</v>
      </c>
    </row>
    <row r="311" spans="1:22" x14ac:dyDescent="0.25">
      <c r="A311" t="s">
        <v>0</v>
      </c>
      <c r="B311" t="s">
        <v>1</v>
      </c>
      <c r="C311" t="s">
        <v>2</v>
      </c>
      <c r="D311" t="s">
        <v>3</v>
      </c>
      <c r="E311" t="s">
        <v>558</v>
      </c>
      <c r="F311" t="s">
        <v>556</v>
      </c>
      <c r="G311" t="s">
        <v>6</v>
      </c>
      <c r="H311">
        <v>8</v>
      </c>
      <c r="I311" t="s">
        <v>7</v>
      </c>
      <c r="J311" t="s">
        <v>559</v>
      </c>
      <c r="K311" t="s">
        <v>9</v>
      </c>
      <c r="L311" t="s">
        <v>3212</v>
      </c>
      <c r="M311" t="s">
        <v>2</v>
      </c>
      <c r="N311" s="1">
        <v>44788</v>
      </c>
      <c r="O311" t="s">
        <v>10</v>
      </c>
      <c r="P311" s="2">
        <v>-1903.38</v>
      </c>
      <c r="Q311" t="s">
        <v>2</v>
      </c>
      <c r="R311" t="s">
        <v>11</v>
      </c>
      <c r="S311" t="s">
        <v>2</v>
      </c>
      <c r="T311" t="s">
        <v>52</v>
      </c>
      <c r="U311" t="s">
        <v>13</v>
      </c>
      <c r="V311" t="s">
        <v>14</v>
      </c>
    </row>
    <row r="312" spans="1:22" x14ac:dyDescent="0.25">
      <c r="A312" t="s">
        <v>0</v>
      </c>
      <c r="B312" t="s">
        <v>1</v>
      </c>
      <c r="C312" t="s">
        <v>2</v>
      </c>
      <c r="D312" t="s">
        <v>3</v>
      </c>
      <c r="E312" t="s">
        <v>558</v>
      </c>
      <c r="F312" t="s">
        <v>556</v>
      </c>
      <c r="G312" t="s">
        <v>6</v>
      </c>
      <c r="H312">
        <v>8</v>
      </c>
      <c r="I312" t="s">
        <v>7</v>
      </c>
      <c r="J312" t="s">
        <v>559</v>
      </c>
      <c r="K312" t="s">
        <v>9</v>
      </c>
      <c r="L312" t="s">
        <v>3212</v>
      </c>
      <c r="M312" t="s">
        <v>2</v>
      </c>
      <c r="N312" s="1">
        <v>44788</v>
      </c>
      <c r="O312" t="s">
        <v>10</v>
      </c>
      <c r="P312" s="2">
        <v>-91212.57</v>
      </c>
      <c r="Q312" t="s">
        <v>2</v>
      </c>
      <c r="R312" t="s">
        <v>11</v>
      </c>
      <c r="S312" t="s">
        <v>2</v>
      </c>
      <c r="T312" t="s">
        <v>53</v>
      </c>
      <c r="U312" t="s">
        <v>13</v>
      </c>
      <c r="V312" t="s">
        <v>14</v>
      </c>
    </row>
    <row r="313" spans="1:22" x14ac:dyDescent="0.25">
      <c r="A313" t="s">
        <v>0</v>
      </c>
      <c r="B313" t="s">
        <v>1</v>
      </c>
      <c r="C313" t="s">
        <v>2</v>
      </c>
      <c r="D313" t="s">
        <v>3</v>
      </c>
      <c r="E313" t="s">
        <v>558</v>
      </c>
      <c r="F313" t="s">
        <v>556</v>
      </c>
      <c r="G313" t="s">
        <v>6</v>
      </c>
      <c r="H313">
        <v>8</v>
      </c>
      <c r="I313" t="s">
        <v>7</v>
      </c>
      <c r="J313" t="s">
        <v>559</v>
      </c>
      <c r="K313" t="s">
        <v>9</v>
      </c>
      <c r="L313" t="s">
        <v>3212</v>
      </c>
      <c r="M313" t="s">
        <v>2</v>
      </c>
      <c r="N313" s="1">
        <v>44788</v>
      </c>
      <c r="O313" t="s">
        <v>10</v>
      </c>
      <c r="P313" s="2">
        <v>-216903.21</v>
      </c>
      <c r="Q313" t="s">
        <v>2</v>
      </c>
      <c r="R313" t="s">
        <v>11</v>
      </c>
      <c r="S313" t="s">
        <v>2</v>
      </c>
      <c r="T313" t="s">
        <v>54</v>
      </c>
      <c r="U313" t="s">
        <v>13</v>
      </c>
      <c r="V313" t="s">
        <v>14</v>
      </c>
    </row>
    <row r="314" spans="1:22" x14ac:dyDescent="0.25">
      <c r="A314" t="s">
        <v>0</v>
      </c>
      <c r="B314" t="s">
        <v>1</v>
      </c>
      <c r="C314" t="s">
        <v>2</v>
      </c>
      <c r="D314" t="s">
        <v>3</v>
      </c>
      <c r="E314" t="s">
        <v>558</v>
      </c>
      <c r="F314" t="s">
        <v>556</v>
      </c>
      <c r="G314" t="s">
        <v>6</v>
      </c>
      <c r="H314">
        <v>8</v>
      </c>
      <c r="I314" t="s">
        <v>7</v>
      </c>
      <c r="J314" t="s">
        <v>559</v>
      </c>
      <c r="K314" t="s">
        <v>9</v>
      </c>
      <c r="L314" t="s">
        <v>3212</v>
      </c>
      <c r="M314" t="s">
        <v>2</v>
      </c>
      <c r="N314" s="1">
        <v>44788</v>
      </c>
      <c r="O314" t="s">
        <v>10</v>
      </c>
      <c r="P314" s="2">
        <v>-2074.8200000000002</v>
      </c>
      <c r="Q314" t="s">
        <v>2</v>
      </c>
      <c r="R314" t="s">
        <v>11</v>
      </c>
      <c r="S314" t="s">
        <v>2</v>
      </c>
      <c r="T314" t="s">
        <v>55</v>
      </c>
      <c r="U314" t="s">
        <v>13</v>
      </c>
      <c r="V314" t="s">
        <v>14</v>
      </c>
    </row>
    <row r="315" spans="1:22" x14ac:dyDescent="0.25">
      <c r="A315" t="s">
        <v>0</v>
      </c>
      <c r="B315" t="s">
        <v>1</v>
      </c>
      <c r="C315" t="s">
        <v>2</v>
      </c>
      <c r="D315" t="s">
        <v>3</v>
      </c>
      <c r="E315" t="s">
        <v>558</v>
      </c>
      <c r="F315" t="s">
        <v>556</v>
      </c>
      <c r="G315" t="s">
        <v>6</v>
      </c>
      <c r="H315">
        <v>8</v>
      </c>
      <c r="I315" t="s">
        <v>7</v>
      </c>
      <c r="J315" t="s">
        <v>559</v>
      </c>
      <c r="K315" t="s">
        <v>9</v>
      </c>
      <c r="L315" t="s">
        <v>3212</v>
      </c>
      <c r="M315" t="s">
        <v>2</v>
      </c>
      <c r="N315" s="1">
        <v>44788</v>
      </c>
      <c r="O315" t="s">
        <v>10</v>
      </c>
      <c r="P315" s="2">
        <v>-12537.26</v>
      </c>
      <c r="Q315" t="s">
        <v>2</v>
      </c>
      <c r="R315" t="s">
        <v>11</v>
      </c>
      <c r="S315" t="s">
        <v>2</v>
      </c>
      <c r="T315" t="s">
        <v>56</v>
      </c>
      <c r="U315" t="s">
        <v>13</v>
      </c>
      <c r="V315" t="s">
        <v>14</v>
      </c>
    </row>
    <row r="316" spans="1:22" x14ac:dyDescent="0.25">
      <c r="A316" t="s">
        <v>0</v>
      </c>
      <c r="B316" t="s">
        <v>1</v>
      </c>
      <c r="C316" t="s">
        <v>2</v>
      </c>
      <c r="D316" t="s">
        <v>3</v>
      </c>
      <c r="E316" t="s">
        <v>558</v>
      </c>
      <c r="F316" t="s">
        <v>556</v>
      </c>
      <c r="G316" t="s">
        <v>6</v>
      </c>
      <c r="H316">
        <v>8</v>
      </c>
      <c r="I316" t="s">
        <v>7</v>
      </c>
      <c r="J316" t="s">
        <v>559</v>
      </c>
      <c r="K316" t="s">
        <v>9</v>
      </c>
      <c r="L316" t="s">
        <v>3212</v>
      </c>
      <c r="M316" t="s">
        <v>2</v>
      </c>
      <c r="N316" s="1">
        <v>44788</v>
      </c>
      <c r="O316" t="s">
        <v>10</v>
      </c>
      <c r="P316" s="2">
        <v>-14133.15</v>
      </c>
      <c r="Q316" t="s">
        <v>2</v>
      </c>
      <c r="R316" t="s">
        <v>11</v>
      </c>
      <c r="S316" t="s">
        <v>2</v>
      </c>
      <c r="T316" t="s">
        <v>57</v>
      </c>
      <c r="U316" t="s">
        <v>13</v>
      </c>
      <c r="V316" t="s">
        <v>14</v>
      </c>
    </row>
    <row r="317" spans="1:22" x14ac:dyDescent="0.25">
      <c r="A317" t="s">
        <v>0</v>
      </c>
      <c r="B317" t="s">
        <v>1</v>
      </c>
      <c r="C317" t="s">
        <v>2</v>
      </c>
      <c r="D317" t="s">
        <v>3</v>
      </c>
      <c r="E317" t="s">
        <v>558</v>
      </c>
      <c r="F317" t="s">
        <v>556</v>
      </c>
      <c r="G317" t="s">
        <v>6</v>
      </c>
      <c r="H317">
        <v>8</v>
      </c>
      <c r="I317" t="s">
        <v>7</v>
      </c>
      <c r="J317" t="s">
        <v>559</v>
      </c>
      <c r="K317" t="s">
        <v>9</v>
      </c>
      <c r="L317" t="s">
        <v>3212</v>
      </c>
      <c r="M317" t="s">
        <v>2</v>
      </c>
      <c r="N317" s="1">
        <v>44788</v>
      </c>
      <c r="O317" t="s">
        <v>10</v>
      </c>
      <c r="P317" s="2">
        <v>-570309.6</v>
      </c>
      <c r="Q317" t="s">
        <v>2</v>
      </c>
      <c r="R317" t="s">
        <v>11</v>
      </c>
      <c r="S317" t="s">
        <v>2</v>
      </c>
      <c r="T317" t="s">
        <v>58</v>
      </c>
      <c r="U317" t="s">
        <v>13</v>
      </c>
      <c r="V317" t="s">
        <v>14</v>
      </c>
    </row>
    <row r="318" spans="1:22" x14ac:dyDescent="0.25">
      <c r="A318" t="s">
        <v>0</v>
      </c>
      <c r="B318" t="s">
        <v>1</v>
      </c>
      <c r="C318" t="s">
        <v>2</v>
      </c>
      <c r="D318" t="s">
        <v>3</v>
      </c>
      <c r="E318" t="s">
        <v>558</v>
      </c>
      <c r="F318" t="s">
        <v>556</v>
      </c>
      <c r="G318" t="s">
        <v>6</v>
      </c>
      <c r="H318">
        <v>8</v>
      </c>
      <c r="I318" t="s">
        <v>7</v>
      </c>
      <c r="J318" t="s">
        <v>559</v>
      </c>
      <c r="K318" t="s">
        <v>9</v>
      </c>
      <c r="L318" t="s">
        <v>3212</v>
      </c>
      <c r="M318" t="s">
        <v>2</v>
      </c>
      <c r="N318" s="1">
        <v>44788</v>
      </c>
      <c r="O318" t="s">
        <v>10</v>
      </c>
      <c r="P318" s="2">
        <v>-27007.58</v>
      </c>
      <c r="Q318" t="s">
        <v>2</v>
      </c>
      <c r="R318" t="s">
        <v>11</v>
      </c>
      <c r="S318" t="s">
        <v>2</v>
      </c>
      <c r="T318" t="s">
        <v>59</v>
      </c>
      <c r="U318" t="s">
        <v>13</v>
      </c>
      <c r="V318" t="s">
        <v>14</v>
      </c>
    </row>
    <row r="319" spans="1:22" x14ac:dyDescent="0.25">
      <c r="A319" t="s">
        <v>0</v>
      </c>
      <c r="B319" t="s">
        <v>1</v>
      </c>
      <c r="C319" t="s">
        <v>2</v>
      </c>
      <c r="D319" t="s">
        <v>3</v>
      </c>
      <c r="E319" t="s">
        <v>558</v>
      </c>
      <c r="F319" t="s">
        <v>556</v>
      </c>
      <c r="G319" t="s">
        <v>6</v>
      </c>
      <c r="H319">
        <v>8</v>
      </c>
      <c r="I319" t="s">
        <v>7</v>
      </c>
      <c r="J319" t="s">
        <v>559</v>
      </c>
      <c r="K319" t="s">
        <v>9</v>
      </c>
      <c r="L319" t="s">
        <v>3212</v>
      </c>
      <c r="M319" t="s">
        <v>2</v>
      </c>
      <c r="N319" s="1">
        <v>44788</v>
      </c>
      <c r="O319" t="s">
        <v>10</v>
      </c>
      <c r="P319" s="2">
        <v>-3648.18</v>
      </c>
      <c r="Q319" t="s">
        <v>2</v>
      </c>
      <c r="R319" t="s">
        <v>11</v>
      </c>
      <c r="S319" t="s">
        <v>2</v>
      </c>
      <c r="T319" t="s">
        <v>60</v>
      </c>
      <c r="U319" t="s">
        <v>13</v>
      </c>
      <c r="V319" t="s">
        <v>14</v>
      </c>
    </row>
    <row r="320" spans="1:22" x14ac:dyDescent="0.25">
      <c r="A320" t="s">
        <v>0</v>
      </c>
      <c r="B320" t="s">
        <v>1</v>
      </c>
      <c r="C320" t="s">
        <v>2</v>
      </c>
      <c r="D320" t="s">
        <v>3</v>
      </c>
      <c r="E320" t="s">
        <v>558</v>
      </c>
      <c r="F320" t="s">
        <v>556</v>
      </c>
      <c r="G320" t="s">
        <v>6</v>
      </c>
      <c r="H320">
        <v>8</v>
      </c>
      <c r="I320" t="s">
        <v>7</v>
      </c>
      <c r="J320" t="s">
        <v>559</v>
      </c>
      <c r="K320" t="s">
        <v>9</v>
      </c>
      <c r="L320" t="s">
        <v>3212</v>
      </c>
      <c r="M320" t="s">
        <v>2</v>
      </c>
      <c r="N320" s="1">
        <v>44788</v>
      </c>
      <c r="O320" t="s">
        <v>10</v>
      </c>
      <c r="P320" s="2">
        <v>-1096.3399999999999</v>
      </c>
      <c r="Q320" t="s">
        <v>2</v>
      </c>
      <c r="R320" t="s">
        <v>11</v>
      </c>
      <c r="S320" t="s">
        <v>2</v>
      </c>
      <c r="T320" t="s">
        <v>61</v>
      </c>
      <c r="U320" t="s">
        <v>13</v>
      </c>
      <c r="V320" t="s">
        <v>14</v>
      </c>
    </row>
    <row r="321" spans="1:22" x14ac:dyDescent="0.25">
      <c r="A321" t="s">
        <v>0</v>
      </c>
      <c r="B321" t="s">
        <v>1</v>
      </c>
      <c r="C321" t="s">
        <v>2</v>
      </c>
      <c r="D321" t="s">
        <v>3</v>
      </c>
      <c r="E321" t="s">
        <v>558</v>
      </c>
      <c r="F321" t="s">
        <v>556</v>
      </c>
      <c r="G321" t="s">
        <v>6</v>
      </c>
      <c r="H321">
        <v>8</v>
      </c>
      <c r="I321" t="s">
        <v>7</v>
      </c>
      <c r="J321" t="s">
        <v>559</v>
      </c>
      <c r="K321" t="s">
        <v>9</v>
      </c>
      <c r="L321" t="s">
        <v>3212</v>
      </c>
      <c r="M321" t="s">
        <v>2</v>
      </c>
      <c r="N321" s="1">
        <v>44788</v>
      </c>
      <c r="O321" t="s">
        <v>10</v>
      </c>
      <c r="P321" s="2">
        <v>-52115.7</v>
      </c>
      <c r="Q321" t="s">
        <v>2</v>
      </c>
      <c r="R321" t="s">
        <v>11</v>
      </c>
      <c r="S321" t="s">
        <v>2</v>
      </c>
      <c r="T321" t="s">
        <v>62</v>
      </c>
      <c r="U321" t="s">
        <v>13</v>
      </c>
      <c r="V321" t="s">
        <v>14</v>
      </c>
    </row>
    <row r="322" spans="1:22" x14ac:dyDescent="0.25">
      <c r="A322" t="s">
        <v>0</v>
      </c>
      <c r="B322" t="s">
        <v>1</v>
      </c>
      <c r="C322" t="s">
        <v>2</v>
      </c>
      <c r="D322" t="s">
        <v>3</v>
      </c>
      <c r="E322" t="s">
        <v>558</v>
      </c>
      <c r="F322" t="s">
        <v>556</v>
      </c>
      <c r="G322" t="s">
        <v>6</v>
      </c>
      <c r="H322">
        <v>8</v>
      </c>
      <c r="I322" t="s">
        <v>7</v>
      </c>
      <c r="J322" t="s">
        <v>559</v>
      </c>
      <c r="K322" t="s">
        <v>9</v>
      </c>
      <c r="L322" t="s">
        <v>3212</v>
      </c>
      <c r="M322" t="s">
        <v>2</v>
      </c>
      <c r="N322" s="1">
        <v>44788</v>
      </c>
      <c r="O322" t="s">
        <v>10</v>
      </c>
      <c r="P322" s="2">
        <v>-390826.57</v>
      </c>
      <c r="Q322" t="s">
        <v>2</v>
      </c>
      <c r="R322" t="s">
        <v>11</v>
      </c>
      <c r="S322" t="s">
        <v>2</v>
      </c>
      <c r="T322" t="s">
        <v>63</v>
      </c>
      <c r="U322" t="s">
        <v>13</v>
      </c>
      <c r="V322" t="s">
        <v>14</v>
      </c>
    </row>
    <row r="323" spans="1:22" x14ac:dyDescent="0.25">
      <c r="A323" t="s">
        <v>0</v>
      </c>
      <c r="B323" t="s">
        <v>1</v>
      </c>
      <c r="C323" t="s">
        <v>2</v>
      </c>
      <c r="D323" t="s">
        <v>3</v>
      </c>
      <c r="E323" t="s">
        <v>558</v>
      </c>
      <c r="F323" t="s">
        <v>556</v>
      </c>
      <c r="G323" t="s">
        <v>6</v>
      </c>
      <c r="H323">
        <v>8</v>
      </c>
      <c r="I323" t="s">
        <v>7</v>
      </c>
      <c r="J323" t="s">
        <v>559</v>
      </c>
      <c r="K323" t="s">
        <v>9</v>
      </c>
      <c r="L323" t="s">
        <v>3212</v>
      </c>
      <c r="M323" t="s">
        <v>2</v>
      </c>
      <c r="N323" s="1">
        <v>44788</v>
      </c>
      <c r="O323" t="s">
        <v>10</v>
      </c>
      <c r="P323" s="2">
        <v>-2484.59</v>
      </c>
      <c r="Q323" t="s">
        <v>2</v>
      </c>
      <c r="R323" t="s">
        <v>11</v>
      </c>
      <c r="S323" t="s">
        <v>2</v>
      </c>
      <c r="T323" t="s">
        <v>64</v>
      </c>
      <c r="U323" t="s">
        <v>13</v>
      </c>
      <c r="V323" t="s">
        <v>14</v>
      </c>
    </row>
    <row r="324" spans="1:22" x14ac:dyDescent="0.25">
      <c r="A324" t="s">
        <v>0</v>
      </c>
      <c r="B324" t="s">
        <v>1</v>
      </c>
      <c r="C324" t="s">
        <v>2</v>
      </c>
      <c r="D324" t="s">
        <v>3</v>
      </c>
      <c r="E324" t="s">
        <v>558</v>
      </c>
      <c r="F324" t="s">
        <v>556</v>
      </c>
      <c r="G324" t="s">
        <v>6</v>
      </c>
      <c r="H324">
        <v>8</v>
      </c>
      <c r="I324" t="s">
        <v>7</v>
      </c>
      <c r="J324" t="s">
        <v>559</v>
      </c>
      <c r="K324" t="s">
        <v>9</v>
      </c>
      <c r="L324" t="s">
        <v>3212</v>
      </c>
      <c r="M324" t="s">
        <v>2</v>
      </c>
      <c r="N324" s="1">
        <v>44788</v>
      </c>
      <c r="O324" t="s">
        <v>10</v>
      </c>
      <c r="P324" s="2">
        <v>-22708.93</v>
      </c>
      <c r="Q324" t="s">
        <v>2</v>
      </c>
      <c r="R324" t="s">
        <v>11</v>
      </c>
      <c r="S324" t="s">
        <v>2</v>
      </c>
      <c r="T324" t="s">
        <v>65</v>
      </c>
      <c r="U324" t="s">
        <v>13</v>
      </c>
      <c r="V324" t="s">
        <v>14</v>
      </c>
    </row>
    <row r="325" spans="1:22" x14ac:dyDescent="0.25">
      <c r="A325" t="s">
        <v>0</v>
      </c>
      <c r="B325" t="s">
        <v>1</v>
      </c>
      <c r="C325" t="s">
        <v>2</v>
      </c>
      <c r="D325" t="s">
        <v>3</v>
      </c>
      <c r="E325" t="s">
        <v>558</v>
      </c>
      <c r="F325" t="s">
        <v>556</v>
      </c>
      <c r="G325" t="s">
        <v>6</v>
      </c>
      <c r="H325">
        <v>8</v>
      </c>
      <c r="I325" t="s">
        <v>7</v>
      </c>
      <c r="J325" t="s">
        <v>559</v>
      </c>
      <c r="K325" t="s">
        <v>9</v>
      </c>
      <c r="L325" t="s">
        <v>3212</v>
      </c>
      <c r="M325" t="s">
        <v>2</v>
      </c>
      <c r="N325" s="1">
        <v>44788</v>
      </c>
      <c r="O325" t="s">
        <v>10</v>
      </c>
      <c r="P325" s="2">
        <v>-2956.53</v>
      </c>
      <c r="Q325" t="s">
        <v>2</v>
      </c>
      <c r="R325" t="s">
        <v>11</v>
      </c>
      <c r="S325" t="s">
        <v>2</v>
      </c>
      <c r="T325" t="s">
        <v>66</v>
      </c>
      <c r="U325" t="s">
        <v>13</v>
      </c>
      <c r="V325" t="s">
        <v>14</v>
      </c>
    </row>
    <row r="326" spans="1:22" x14ac:dyDescent="0.25">
      <c r="A326" t="s">
        <v>0</v>
      </c>
      <c r="B326" t="s">
        <v>1</v>
      </c>
      <c r="C326" t="s">
        <v>2</v>
      </c>
      <c r="D326" t="s">
        <v>3</v>
      </c>
      <c r="E326" t="s">
        <v>558</v>
      </c>
      <c r="F326" t="s">
        <v>556</v>
      </c>
      <c r="G326" t="s">
        <v>6</v>
      </c>
      <c r="H326">
        <v>8</v>
      </c>
      <c r="I326" t="s">
        <v>7</v>
      </c>
      <c r="J326" t="s">
        <v>559</v>
      </c>
      <c r="K326" t="s">
        <v>9</v>
      </c>
      <c r="L326" t="s">
        <v>3212</v>
      </c>
      <c r="M326" t="s">
        <v>2</v>
      </c>
      <c r="N326" s="1">
        <v>44788</v>
      </c>
      <c r="O326" t="s">
        <v>10</v>
      </c>
      <c r="P326" s="2">
        <v>-1510.72</v>
      </c>
      <c r="Q326" t="s">
        <v>2</v>
      </c>
      <c r="R326" t="s">
        <v>11</v>
      </c>
      <c r="S326" t="s">
        <v>2</v>
      </c>
      <c r="T326" t="s">
        <v>67</v>
      </c>
      <c r="U326" t="s">
        <v>13</v>
      </c>
      <c r="V326" t="s">
        <v>14</v>
      </c>
    </row>
    <row r="327" spans="1:22" x14ac:dyDescent="0.25">
      <c r="A327" t="s">
        <v>0</v>
      </c>
      <c r="B327" t="s">
        <v>1</v>
      </c>
      <c r="C327" t="s">
        <v>2</v>
      </c>
      <c r="D327" t="s">
        <v>3</v>
      </c>
      <c r="E327" t="s">
        <v>558</v>
      </c>
      <c r="F327" t="s">
        <v>556</v>
      </c>
      <c r="G327" t="s">
        <v>6</v>
      </c>
      <c r="H327">
        <v>8</v>
      </c>
      <c r="I327" t="s">
        <v>7</v>
      </c>
      <c r="J327" t="s">
        <v>559</v>
      </c>
      <c r="K327" t="s">
        <v>9</v>
      </c>
      <c r="L327" t="s">
        <v>3212</v>
      </c>
      <c r="M327" t="s">
        <v>2</v>
      </c>
      <c r="N327" s="1">
        <v>44788</v>
      </c>
      <c r="O327" t="s">
        <v>10</v>
      </c>
      <c r="P327" s="2">
        <v>-36149.839999999997</v>
      </c>
      <c r="Q327" t="s">
        <v>2</v>
      </c>
      <c r="R327" t="s">
        <v>11</v>
      </c>
      <c r="S327" t="s">
        <v>2</v>
      </c>
      <c r="T327" t="s">
        <v>68</v>
      </c>
      <c r="U327" t="s">
        <v>13</v>
      </c>
      <c r="V327" t="s">
        <v>14</v>
      </c>
    </row>
    <row r="328" spans="1:22" x14ac:dyDescent="0.25">
      <c r="A328" t="s">
        <v>0</v>
      </c>
      <c r="B328" t="s">
        <v>1</v>
      </c>
      <c r="C328" t="s">
        <v>2</v>
      </c>
      <c r="D328" t="s">
        <v>3</v>
      </c>
      <c r="E328" t="s">
        <v>558</v>
      </c>
      <c r="F328" t="s">
        <v>556</v>
      </c>
      <c r="G328" t="s">
        <v>6</v>
      </c>
      <c r="H328">
        <v>8</v>
      </c>
      <c r="I328" t="s">
        <v>7</v>
      </c>
      <c r="J328" t="s">
        <v>559</v>
      </c>
      <c r="K328" t="s">
        <v>9</v>
      </c>
      <c r="L328" t="s">
        <v>3212</v>
      </c>
      <c r="M328" t="s">
        <v>2</v>
      </c>
      <c r="N328" s="1">
        <v>44788</v>
      </c>
      <c r="O328" t="s">
        <v>10</v>
      </c>
      <c r="P328" s="2">
        <v>-9725.51</v>
      </c>
      <c r="Q328" t="s">
        <v>2</v>
      </c>
      <c r="R328" t="s">
        <v>11</v>
      </c>
      <c r="S328" t="s">
        <v>2</v>
      </c>
      <c r="T328" t="s">
        <v>69</v>
      </c>
      <c r="U328" t="s">
        <v>13</v>
      </c>
      <c r="V328" t="s">
        <v>14</v>
      </c>
    </row>
    <row r="329" spans="1:22" x14ac:dyDescent="0.25">
      <c r="A329" t="s">
        <v>0</v>
      </c>
      <c r="B329" t="s">
        <v>1</v>
      </c>
      <c r="C329" t="s">
        <v>2</v>
      </c>
      <c r="D329" t="s">
        <v>3</v>
      </c>
      <c r="E329" t="s">
        <v>558</v>
      </c>
      <c r="F329" t="s">
        <v>556</v>
      </c>
      <c r="G329" t="s">
        <v>6</v>
      </c>
      <c r="H329">
        <v>8</v>
      </c>
      <c r="I329" t="s">
        <v>7</v>
      </c>
      <c r="J329" t="s">
        <v>559</v>
      </c>
      <c r="K329" t="s">
        <v>9</v>
      </c>
      <c r="L329" t="s">
        <v>3212</v>
      </c>
      <c r="M329" t="s">
        <v>2</v>
      </c>
      <c r="N329" s="1">
        <v>44788</v>
      </c>
      <c r="O329" t="s">
        <v>10</v>
      </c>
      <c r="P329" s="2">
        <v>-126442.02</v>
      </c>
      <c r="Q329" t="s">
        <v>2</v>
      </c>
      <c r="R329" t="s">
        <v>11</v>
      </c>
      <c r="S329" t="s">
        <v>2</v>
      </c>
      <c r="T329" t="s">
        <v>70</v>
      </c>
      <c r="U329" t="s">
        <v>13</v>
      </c>
      <c r="V329" t="s">
        <v>14</v>
      </c>
    </row>
    <row r="330" spans="1:22" x14ac:dyDescent="0.25">
      <c r="A330" t="s">
        <v>0</v>
      </c>
      <c r="B330" t="s">
        <v>1</v>
      </c>
      <c r="C330" t="s">
        <v>2</v>
      </c>
      <c r="D330" t="s">
        <v>3</v>
      </c>
      <c r="E330" t="s">
        <v>558</v>
      </c>
      <c r="F330" t="s">
        <v>556</v>
      </c>
      <c r="G330" t="s">
        <v>6</v>
      </c>
      <c r="H330">
        <v>8</v>
      </c>
      <c r="I330" t="s">
        <v>7</v>
      </c>
      <c r="J330" t="s">
        <v>559</v>
      </c>
      <c r="K330" t="s">
        <v>9</v>
      </c>
      <c r="L330" t="s">
        <v>3212</v>
      </c>
      <c r="M330" t="s">
        <v>2</v>
      </c>
      <c r="N330" s="1">
        <v>44788</v>
      </c>
      <c r="O330" t="s">
        <v>10</v>
      </c>
      <c r="P330" s="2">
        <v>-3280.3</v>
      </c>
      <c r="Q330" t="s">
        <v>2</v>
      </c>
      <c r="R330" t="s">
        <v>11</v>
      </c>
      <c r="S330" t="s">
        <v>2</v>
      </c>
      <c r="T330" t="s">
        <v>71</v>
      </c>
      <c r="U330" t="s">
        <v>13</v>
      </c>
      <c r="V330" t="s">
        <v>14</v>
      </c>
    </row>
    <row r="331" spans="1:22" x14ac:dyDescent="0.25">
      <c r="A331" t="s">
        <v>0</v>
      </c>
      <c r="B331" t="s">
        <v>1</v>
      </c>
      <c r="C331" t="s">
        <v>2</v>
      </c>
      <c r="D331" t="s">
        <v>3</v>
      </c>
      <c r="E331" t="s">
        <v>558</v>
      </c>
      <c r="F331" t="s">
        <v>556</v>
      </c>
      <c r="G331" t="s">
        <v>6</v>
      </c>
      <c r="H331">
        <v>8</v>
      </c>
      <c r="I331" t="s">
        <v>7</v>
      </c>
      <c r="J331" t="s">
        <v>559</v>
      </c>
      <c r="K331" t="s">
        <v>9</v>
      </c>
      <c r="L331" t="s">
        <v>3212</v>
      </c>
      <c r="M331" t="s">
        <v>2</v>
      </c>
      <c r="N331" s="1">
        <v>44788</v>
      </c>
      <c r="O331" t="s">
        <v>10</v>
      </c>
      <c r="P331" s="2">
        <v>-3571.19</v>
      </c>
      <c r="Q331" t="s">
        <v>2</v>
      </c>
      <c r="R331" t="s">
        <v>11</v>
      </c>
      <c r="S331" t="s">
        <v>2</v>
      </c>
      <c r="T331" t="s">
        <v>72</v>
      </c>
      <c r="U331" t="s">
        <v>13</v>
      </c>
      <c r="V331" t="s">
        <v>14</v>
      </c>
    </row>
    <row r="332" spans="1:22" x14ac:dyDescent="0.25">
      <c r="A332" t="s">
        <v>0</v>
      </c>
      <c r="B332" t="s">
        <v>1</v>
      </c>
      <c r="C332" t="s">
        <v>2</v>
      </c>
      <c r="D332" t="s">
        <v>3</v>
      </c>
      <c r="E332" t="s">
        <v>558</v>
      </c>
      <c r="F332" t="s">
        <v>556</v>
      </c>
      <c r="G332" t="s">
        <v>6</v>
      </c>
      <c r="H332">
        <v>8</v>
      </c>
      <c r="I332" t="s">
        <v>7</v>
      </c>
      <c r="J332" t="s">
        <v>559</v>
      </c>
      <c r="K332" t="s">
        <v>9</v>
      </c>
      <c r="L332" t="s">
        <v>3212</v>
      </c>
      <c r="M332" t="s">
        <v>2</v>
      </c>
      <c r="N332" s="1">
        <v>44788</v>
      </c>
      <c r="O332" t="s">
        <v>10</v>
      </c>
      <c r="P332" s="2">
        <v>-34119.56</v>
      </c>
      <c r="Q332" t="s">
        <v>2</v>
      </c>
      <c r="R332" t="s">
        <v>11</v>
      </c>
      <c r="S332" t="s">
        <v>2</v>
      </c>
      <c r="T332" t="s">
        <v>73</v>
      </c>
      <c r="U332" t="s">
        <v>13</v>
      </c>
      <c r="V332" t="s">
        <v>14</v>
      </c>
    </row>
    <row r="333" spans="1:22" x14ac:dyDescent="0.25">
      <c r="A333" t="s">
        <v>0</v>
      </c>
      <c r="B333" t="s">
        <v>1</v>
      </c>
      <c r="C333" t="s">
        <v>2</v>
      </c>
      <c r="D333" t="s">
        <v>3</v>
      </c>
      <c r="E333" t="s">
        <v>558</v>
      </c>
      <c r="F333" t="s">
        <v>556</v>
      </c>
      <c r="G333" t="s">
        <v>6</v>
      </c>
      <c r="H333">
        <v>8</v>
      </c>
      <c r="I333" t="s">
        <v>7</v>
      </c>
      <c r="J333" t="s">
        <v>559</v>
      </c>
      <c r="K333" t="s">
        <v>9</v>
      </c>
      <c r="L333" t="s">
        <v>3212</v>
      </c>
      <c r="M333" t="s">
        <v>2</v>
      </c>
      <c r="N333" s="1">
        <v>44788</v>
      </c>
      <c r="O333" t="s">
        <v>10</v>
      </c>
      <c r="P333" s="2">
        <v>-33731.89</v>
      </c>
      <c r="Q333" t="s">
        <v>2</v>
      </c>
      <c r="R333" t="s">
        <v>11</v>
      </c>
      <c r="S333" t="s">
        <v>2</v>
      </c>
      <c r="T333" t="s">
        <v>74</v>
      </c>
      <c r="U333" t="s">
        <v>13</v>
      </c>
      <c r="V333" t="s">
        <v>14</v>
      </c>
    </row>
    <row r="334" spans="1:22" x14ac:dyDescent="0.25">
      <c r="A334" t="s">
        <v>0</v>
      </c>
      <c r="B334" t="s">
        <v>1</v>
      </c>
      <c r="C334" t="s">
        <v>2</v>
      </c>
      <c r="D334" t="s">
        <v>3</v>
      </c>
      <c r="E334" t="s">
        <v>558</v>
      </c>
      <c r="F334" t="s">
        <v>556</v>
      </c>
      <c r="G334" t="s">
        <v>6</v>
      </c>
      <c r="H334">
        <v>8</v>
      </c>
      <c r="I334" t="s">
        <v>7</v>
      </c>
      <c r="J334" t="s">
        <v>559</v>
      </c>
      <c r="K334" t="s">
        <v>9</v>
      </c>
      <c r="L334" t="s">
        <v>3212</v>
      </c>
      <c r="M334" t="s">
        <v>2</v>
      </c>
      <c r="N334" s="1">
        <v>44788</v>
      </c>
      <c r="O334" t="s">
        <v>10</v>
      </c>
      <c r="P334" s="2">
        <v>-25825.8</v>
      </c>
      <c r="Q334" t="s">
        <v>2</v>
      </c>
      <c r="R334" t="s">
        <v>11</v>
      </c>
      <c r="S334" t="s">
        <v>2</v>
      </c>
      <c r="T334" t="s">
        <v>75</v>
      </c>
      <c r="U334" t="s">
        <v>13</v>
      </c>
      <c r="V334" t="s">
        <v>14</v>
      </c>
    </row>
    <row r="335" spans="1:22" x14ac:dyDescent="0.25">
      <c r="A335" t="s">
        <v>0</v>
      </c>
      <c r="B335" t="s">
        <v>1</v>
      </c>
      <c r="C335" t="s">
        <v>2</v>
      </c>
      <c r="D335" t="s">
        <v>3</v>
      </c>
      <c r="E335" t="s">
        <v>558</v>
      </c>
      <c r="F335" t="s">
        <v>556</v>
      </c>
      <c r="G335" t="s">
        <v>6</v>
      </c>
      <c r="H335">
        <v>8</v>
      </c>
      <c r="I335" t="s">
        <v>7</v>
      </c>
      <c r="J335" t="s">
        <v>559</v>
      </c>
      <c r="K335" t="s">
        <v>9</v>
      </c>
      <c r="L335" t="s">
        <v>3212</v>
      </c>
      <c r="M335" t="s">
        <v>2</v>
      </c>
      <c r="N335" s="1">
        <v>44788</v>
      </c>
      <c r="O335" t="s">
        <v>10</v>
      </c>
      <c r="P335" s="2">
        <v>-2763.82</v>
      </c>
      <c r="Q335" t="s">
        <v>2</v>
      </c>
      <c r="R335" t="s">
        <v>11</v>
      </c>
      <c r="S335" t="s">
        <v>2</v>
      </c>
      <c r="T335" t="s">
        <v>76</v>
      </c>
      <c r="U335" t="s">
        <v>13</v>
      </c>
      <c r="V335" t="s">
        <v>14</v>
      </c>
    </row>
    <row r="336" spans="1:22" x14ac:dyDescent="0.25">
      <c r="A336" t="s">
        <v>0</v>
      </c>
      <c r="B336" t="s">
        <v>1</v>
      </c>
      <c r="C336" t="s">
        <v>2</v>
      </c>
      <c r="D336" t="s">
        <v>3</v>
      </c>
      <c r="E336" t="s">
        <v>558</v>
      </c>
      <c r="F336" t="s">
        <v>556</v>
      </c>
      <c r="G336" t="s">
        <v>6</v>
      </c>
      <c r="H336">
        <v>8</v>
      </c>
      <c r="I336" t="s">
        <v>7</v>
      </c>
      <c r="J336" t="s">
        <v>559</v>
      </c>
      <c r="K336" t="s">
        <v>9</v>
      </c>
      <c r="L336" t="s">
        <v>3212</v>
      </c>
      <c r="M336" t="s">
        <v>2</v>
      </c>
      <c r="N336" s="1">
        <v>44788</v>
      </c>
      <c r="O336" t="s">
        <v>10</v>
      </c>
      <c r="P336" s="2">
        <v>-36731.199999999997</v>
      </c>
      <c r="Q336" t="s">
        <v>2</v>
      </c>
      <c r="R336" t="s">
        <v>11</v>
      </c>
      <c r="S336" t="s">
        <v>2</v>
      </c>
      <c r="T336" t="s">
        <v>77</v>
      </c>
      <c r="U336" t="s">
        <v>13</v>
      </c>
      <c r="V336" t="s">
        <v>14</v>
      </c>
    </row>
    <row r="337" spans="1:22" x14ac:dyDescent="0.25">
      <c r="A337" t="s">
        <v>0</v>
      </c>
      <c r="B337" t="s">
        <v>1</v>
      </c>
      <c r="C337" t="s">
        <v>2</v>
      </c>
      <c r="D337" t="s">
        <v>3</v>
      </c>
      <c r="E337" t="s">
        <v>558</v>
      </c>
      <c r="F337" t="s">
        <v>556</v>
      </c>
      <c r="G337" t="s">
        <v>6</v>
      </c>
      <c r="H337">
        <v>8</v>
      </c>
      <c r="I337" t="s">
        <v>7</v>
      </c>
      <c r="J337" t="s">
        <v>559</v>
      </c>
      <c r="K337" t="s">
        <v>9</v>
      </c>
      <c r="L337" t="s">
        <v>3212</v>
      </c>
      <c r="M337" t="s">
        <v>2</v>
      </c>
      <c r="N337" s="1">
        <v>44788</v>
      </c>
      <c r="O337" t="s">
        <v>10</v>
      </c>
      <c r="P337" s="2">
        <v>-8431.86</v>
      </c>
      <c r="Q337" t="s">
        <v>2</v>
      </c>
      <c r="R337" t="s">
        <v>11</v>
      </c>
      <c r="S337" t="s">
        <v>2</v>
      </c>
      <c r="T337" t="s">
        <v>78</v>
      </c>
      <c r="U337" t="s">
        <v>13</v>
      </c>
      <c r="V337" t="s">
        <v>14</v>
      </c>
    </row>
    <row r="338" spans="1:22" x14ac:dyDescent="0.25">
      <c r="A338" t="s">
        <v>0</v>
      </c>
      <c r="B338" t="s">
        <v>1</v>
      </c>
      <c r="C338" t="s">
        <v>2</v>
      </c>
      <c r="D338" t="s">
        <v>3</v>
      </c>
      <c r="E338" t="s">
        <v>558</v>
      </c>
      <c r="F338" t="s">
        <v>556</v>
      </c>
      <c r="G338" t="s">
        <v>6</v>
      </c>
      <c r="H338">
        <v>8</v>
      </c>
      <c r="I338" t="s">
        <v>7</v>
      </c>
      <c r="J338" t="s">
        <v>559</v>
      </c>
      <c r="K338" t="s">
        <v>9</v>
      </c>
      <c r="L338" t="s">
        <v>3212</v>
      </c>
      <c r="M338" t="s">
        <v>2</v>
      </c>
      <c r="N338" s="1">
        <v>44788</v>
      </c>
      <c r="O338" t="s">
        <v>10</v>
      </c>
      <c r="P338" s="2">
        <v>-15628.01</v>
      </c>
      <c r="Q338" t="s">
        <v>2</v>
      </c>
      <c r="R338" t="s">
        <v>11</v>
      </c>
      <c r="S338" t="s">
        <v>2</v>
      </c>
      <c r="T338" t="s">
        <v>79</v>
      </c>
      <c r="U338" t="s">
        <v>13</v>
      </c>
      <c r="V338" t="s">
        <v>14</v>
      </c>
    </row>
    <row r="339" spans="1:22" x14ac:dyDescent="0.25">
      <c r="A339" t="s">
        <v>0</v>
      </c>
      <c r="B339" t="s">
        <v>1</v>
      </c>
      <c r="C339" t="s">
        <v>2</v>
      </c>
      <c r="D339" t="s">
        <v>3</v>
      </c>
      <c r="E339" t="s">
        <v>558</v>
      </c>
      <c r="F339" t="s">
        <v>556</v>
      </c>
      <c r="G339" t="s">
        <v>6</v>
      </c>
      <c r="H339">
        <v>8</v>
      </c>
      <c r="I339" t="s">
        <v>7</v>
      </c>
      <c r="J339" t="s">
        <v>559</v>
      </c>
      <c r="K339" t="s">
        <v>9</v>
      </c>
      <c r="L339" t="s">
        <v>3212</v>
      </c>
      <c r="M339" t="s">
        <v>2</v>
      </c>
      <c r="N339" s="1">
        <v>44788</v>
      </c>
      <c r="O339" t="s">
        <v>10</v>
      </c>
      <c r="P339" s="2">
        <v>-115948.34</v>
      </c>
      <c r="Q339" t="s">
        <v>2</v>
      </c>
      <c r="R339" t="s">
        <v>11</v>
      </c>
      <c r="S339" t="s">
        <v>2</v>
      </c>
      <c r="T339" t="s">
        <v>80</v>
      </c>
      <c r="U339" t="s">
        <v>13</v>
      </c>
      <c r="V339" t="s">
        <v>14</v>
      </c>
    </row>
    <row r="340" spans="1:22" x14ac:dyDescent="0.25">
      <c r="A340" t="s">
        <v>0</v>
      </c>
      <c r="B340" t="s">
        <v>1</v>
      </c>
      <c r="C340" t="s">
        <v>2</v>
      </c>
      <c r="D340" t="s">
        <v>3</v>
      </c>
      <c r="E340" t="s">
        <v>558</v>
      </c>
      <c r="F340" t="s">
        <v>556</v>
      </c>
      <c r="G340" t="s">
        <v>6</v>
      </c>
      <c r="H340">
        <v>8</v>
      </c>
      <c r="I340" t="s">
        <v>7</v>
      </c>
      <c r="J340" t="s">
        <v>559</v>
      </c>
      <c r="K340" t="s">
        <v>9</v>
      </c>
      <c r="L340" t="s">
        <v>3212</v>
      </c>
      <c r="M340" t="s">
        <v>2</v>
      </c>
      <c r="N340" s="1">
        <v>44788</v>
      </c>
      <c r="O340" t="s">
        <v>10</v>
      </c>
      <c r="P340" s="2">
        <v>-2853.04</v>
      </c>
      <c r="Q340" t="s">
        <v>2</v>
      </c>
      <c r="R340" t="s">
        <v>11</v>
      </c>
      <c r="S340" t="s">
        <v>2</v>
      </c>
      <c r="T340" t="s">
        <v>81</v>
      </c>
      <c r="U340" t="s">
        <v>13</v>
      </c>
      <c r="V340" t="s">
        <v>14</v>
      </c>
    </row>
    <row r="341" spans="1:22" x14ac:dyDescent="0.25">
      <c r="A341" t="s">
        <v>0</v>
      </c>
      <c r="B341" t="s">
        <v>1</v>
      </c>
      <c r="C341" t="s">
        <v>2</v>
      </c>
      <c r="D341" t="s">
        <v>3</v>
      </c>
      <c r="E341" t="s">
        <v>558</v>
      </c>
      <c r="F341" t="s">
        <v>556</v>
      </c>
      <c r="G341" t="s">
        <v>6</v>
      </c>
      <c r="H341">
        <v>8</v>
      </c>
      <c r="I341" t="s">
        <v>7</v>
      </c>
      <c r="J341" t="s">
        <v>559</v>
      </c>
      <c r="K341" t="s">
        <v>9</v>
      </c>
      <c r="L341" t="s">
        <v>3212</v>
      </c>
      <c r="M341" t="s">
        <v>2</v>
      </c>
      <c r="N341" s="1">
        <v>44788</v>
      </c>
      <c r="O341" t="s">
        <v>10</v>
      </c>
      <c r="P341" s="2">
        <v>-5665.46</v>
      </c>
      <c r="Q341" t="s">
        <v>2</v>
      </c>
      <c r="R341" t="s">
        <v>11</v>
      </c>
      <c r="S341" t="s">
        <v>2</v>
      </c>
      <c r="T341" t="s">
        <v>82</v>
      </c>
      <c r="U341" t="s">
        <v>13</v>
      </c>
      <c r="V341" t="s">
        <v>14</v>
      </c>
    </row>
    <row r="342" spans="1:22" x14ac:dyDescent="0.25">
      <c r="A342" t="s">
        <v>0</v>
      </c>
      <c r="B342" t="s">
        <v>1</v>
      </c>
      <c r="C342" t="s">
        <v>2</v>
      </c>
      <c r="D342" t="s">
        <v>3</v>
      </c>
      <c r="E342" t="s">
        <v>558</v>
      </c>
      <c r="F342" t="s">
        <v>556</v>
      </c>
      <c r="G342" t="s">
        <v>6</v>
      </c>
      <c r="H342">
        <v>8</v>
      </c>
      <c r="I342" t="s">
        <v>7</v>
      </c>
      <c r="J342" t="s">
        <v>559</v>
      </c>
      <c r="K342" t="s">
        <v>9</v>
      </c>
      <c r="L342" t="s">
        <v>3212</v>
      </c>
      <c r="M342" t="s">
        <v>2</v>
      </c>
      <c r="N342" s="1">
        <v>44788</v>
      </c>
      <c r="O342" t="s">
        <v>10</v>
      </c>
      <c r="P342" s="2">
        <v>-345461</v>
      </c>
      <c r="Q342" t="s">
        <v>2</v>
      </c>
      <c r="R342" t="s">
        <v>11</v>
      </c>
      <c r="S342" t="s">
        <v>2</v>
      </c>
      <c r="T342" t="s">
        <v>83</v>
      </c>
      <c r="U342" t="s">
        <v>13</v>
      </c>
      <c r="V342" t="s">
        <v>14</v>
      </c>
    </row>
    <row r="343" spans="1:22" x14ac:dyDescent="0.25">
      <c r="A343" t="s">
        <v>0</v>
      </c>
      <c r="B343" t="s">
        <v>1</v>
      </c>
      <c r="C343" t="s">
        <v>2</v>
      </c>
      <c r="D343" t="s">
        <v>3</v>
      </c>
      <c r="E343" t="s">
        <v>558</v>
      </c>
      <c r="F343" t="s">
        <v>556</v>
      </c>
      <c r="G343" t="s">
        <v>6</v>
      </c>
      <c r="H343">
        <v>8</v>
      </c>
      <c r="I343" t="s">
        <v>7</v>
      </c>
      <c r="J343" t="s">
        <v>559</v>
      </c>
      <c r="K343" t="s">
        <v>9</v>
      </c>
      <c r="L343" t="s">
        <v>3212</v>
      </c>
      <c r="M343" t="s">
        <v>2</v>
      </c>
      <c r="N343" s="1">
        <v>44788</v>
      </c>
      <c r="O343" t="s">
        <v>10</v>
      </c>
      <c r="P343" s="2">
        <v>-2165.85</v>
      </c>
      <c r="Q343" t="s">
        <v>2</v>
      </c>
      <c r="R343" t="s">
        <v>11</v>
      </c>
      <c r="S343" t="s">
        <v>2</v>
      </c>
      <c r="T343" t="s">
        <v>84</v>
      </c>
      <c r="U343" t="s">
        <v>13</v>
      </c>
      <c r="V343" t="s">
        <v>14</v>
      </c>
    </row>
    <row r="344" spans="1:22" x14ac:dyDescent="0.25">
      <c r="A344" t="s">
        <v>0</v>
      </c>
      <c r="B344" t="s">
        <v>1</v>
      </c>
      <c r="C344" t="s">
        <v>2</v>
      </c>
      <c r="D344" t="s">
        <v>3</v>
      </c>
      <c r="E344" t="s">
        <v>558</v>
      </c>
      <c r="F344" t="s">
        <v>556</v>
      </c>
      <c r="G344" t="s">
        <v>6</v>
      </c>
      <c r="H344">
        <v>8</v>
      </c>
      <c r="I344" t="s">
        <v>7</v>
      </c>
      <c r="J344" t="s">
        <v>559</v>
      </c>
      <c r="K344" t="s">
        <v>9</v>
      </c>
      <c r="L344" t="s">
        <v>3212</v>
      </c>
      <c r="M344" t="s">
        <v>2</v>
      </c>
      <c r="N344" s="1">
        <v>44788</v>
      </c>
      <c r="O344" t="s">
        <v>10</v>
      </c>
      <c r="P344" s="2">
        <v>-6207.86</v>
      </c>
      <c r="Q344" t="s">
        <v>2</v>
      </c>
      <c r="R344" t="s">
        <v>11</v>
      </c>
      <c r="S344" t="s">
        <v>2</v>
      </c>
      <c r="T344" t="s">
        <v>85</v>
      </c>
      <c r="U344" t="s">
        <v>13</v>
      </c>
      <c r="V344" t="s">
        <v>14</v>
      </c>
    </row>
    <row r="345" spans="1:22" x14ac:dyDescent="0.25">
      <c r="A345" t="s">
        <v>0</v>
      </c>
      <c r="B345" t="s">
        <v>1</v>
      </c>
      <c r="C345" t="s">
        <v>2</v>
      </c>
      <c r="D345" t="s">
        <v>3</v>
      </c>
      <c r="E345" t="s">
        <v>558</v>
      </c>
      <c r="F345" t="s">
        <v>556</v>
      </c>
      <c r="G345" t="s">
        <v>6</v>
      </c>
      <c r="H345">
        <v>8</v>
      </c>
      <c r="I345" t="s">
        <v>7</v>
      </c>
      <c r="J345" t="s">
        <v>559</v>
      </c>
      <c r="K345" t="s">
        <v>9</v>
      </c>
      <c r="L345" t="s">
        <v>3212</v>
      </c>
      <c r="M345" t="s">
        <v>2</v>
      </c>
      <c r="N345" s="1">
        <v>44788</v>
      </c>
      <c r="O345" t="s">
        <v>10</v>
      </c>
      <c r="P345" s="2">
        <v>-61135.44</v>
      </c>
      <c r="Q345" t="s">
        <v>2</v>
      </c>
      <c r="R345" t="s">
        <v>11</v>
      </c>
      <c r="S345" t="s">
        <v>2</v>
      </c>
      <c r="T345" t="s">
        <v>86</v>
      </c>
      <c r="U345" t="s">
        <v>13</v>
      </c>
      <c r="V345" t="s">
        <v>14</v>
      </c>
    </row>
    <row r="346" spans="1:22" x14ac:dyDescent="0.25">
      <c r="A346" t="s">
        <v>0</v>
      </c>
      <c r="B346" t="s">
        <v>1</v>
      </c>
      <c r="C346" t="s">
        <v>2</v>
      </c>
      <c r="D346" t="s">
        <v>3</v>
      </c>
      <c r="E346" t="s">
        <v>558</v>
      </c>
      <c r="F346" t="s">
        <v>556</v>
      </c>
      <c r="G346" t="s">
        <v>6</v>
      </c>
      <c r="H346">
        <v>8</v>
      </c>
      <c r="I346" t="s">
        <v>7</v>
      </c>
      <c r="J346" t="s">
        <v>559</v>
      </c>
      <c r="K346" t="s">
        <v>9</v>
      </c>
      <c r="L346" t="s">
        <v>3212</v>
      </c>
      <c r="M346" t="s">
        <v>2</v>
      </c>
      <c r="N346" s="1">
        <v>44788</v>
      </c>
      <c r="O346" t="s">
        <v>10</v>
      </c>
      <c r="P346" s="2">
        <v>-10899.31</v>
      </c>
      <c r="Q346" t="s">
        <v>2</v>
      </c>
      <c r="R346" t="s">
        <v>11</v>
      </c>
      <c r="S346" t="s">
        <v>2</v>
      </c>
      <c r="T346" t="s">
        <v>87</v>
      </c>
      <c r="U346" t="s">
        <v>13</v>
      </c>
      <c r="V346" t="s">
        <v>14</v>
      </c>
    </row>
    <row r="347" spans="1:22" x14ac:dyDescent="0.25">
      <c r="A347" t="s">
        <v>0</v>
      </c>
      <c r="B347" t="s">
        <v>1</v>
      </c>
      <c r="C347" t="s">
        <v>2</v>
      </c>
      <c r="D347" t="s">
        <v>3</v>
      </c>
      <c r="E347" t="s">
        <v>558</v>
      </c>
      <c r="F347" t="s">
        <v>556</v>
      </c>
      <c r="G347" t="s">
        <v>6</v>
      </c>
      <c r="H347">
        <v>8</v>
      </c>
      <c r="I347" t="s">
        <v>7</v>
      </c>
      <c r="J347" t="s">
        <v>559</v>
      </c>
      <c r="K347" t="s">
        <v>9</v>
      </c>
      <c r="L347" t="s">
        <v>3212</v>
      </c>
      <c r="M347" t="s">
        <v>2</v>
      </c>
      <c r="N347" s="1">
        <v>44788</v>
      </c>
      <c r="O347" t="s">
        <v>10</v>
      </c>
      <c r="P347" s="2">
        <v>-3551.61</v>
      </c>
      <c r="Q347" t="s">
        <v>2</v>
      </c>
      <c r="R347" t="s">
        <v>11</v>
      </c>
      <c r="S347" t="s">
        <v>2</v>
      </c>
      <c r="T347" t="s">
        <v>88</v>
      </c>
      <c r="U347" t="s">
        <v>13</v>
      </c>
      <c r="V347" t="s">
        <v>14</v>
      </c>
    </row>
    <row r="348" spans="1:22" x14ac:dyDescent="0.25">
      <c r="A348" t="s">
        <v>0</v>
      </c>
      <c r="B348" t="s">
        <v>1</v>
      </c>
      <c r="C348" t="s">
        <v>2</v>
      </c>
      <c r="D348" t="s">
        <v>3</v>
      </c>
      <c r="E348" t="s">
        <v>558</v>
      </c>
      <c r="F348" t="s">
        <v>556</v>
      </c>
      <c r="G348" t="s">
        <v>6</v>
      </c>
      <c r="H348">
        <v>8</v>
      </c>
      <c r="I348" t="s">
        <v>7</v>
      </c>
      <c r="J348" t="s">
        <v>559</v>
      </c>
      <c r="K348" t="s">
        <v>9</v>
      </c>
      <c r="L348" t="s">
        <v>3212</v>
      </c>
      <c r="M348" t="s">
        <v>2</v>
      </c>
      <c r="N348" s="1">
        <v>44788</v>
      </c>
      <c r="O348" t="s">
        <v>10</v>
      </c>
      <c r="P348" s="2">
        <v>-81678.83</v>
      </c>
      <c r="Q348" t="s">
        <v>2</v>
      </c>
      <c r="R348" t="s">
        <v>11</v>
      </c>
      <c r="S348" t="s">
        <v>2</v>
      </c>
      <c r="T348" t="s">
        <v>89</v>
      </c>
      <c r="U348" t="s">
        <v>13</v>
      </c>
      <c r="V348" t="s">
        <v>14</v>
      </c>
    </row>
    <row r="349" spans="1:22" x14ac:dyDescent="0.25">
      <c r="A349" t="s">
        <v>0</v>
      </c>
      <c r="B349" t="s">
        <v>1</v>
      </c>
      <c r="C349" t="s">
        <v>2</v>
      </c>
      <c r="D349" t="s">
        <v>3</v>
      </c>
      <c r="E349" t="s">
        <v>558</v>
      </c>
      <c r="F349" t="s">
        <v>556</v>
      </c>
      <c r="G349" t="s">
        <v>6</v>
      </c>
      <c r="H349">
        <v>8</v>
      </c>
      <c r="I349" t="s">
        <v>7</v>
      </c>
      <c r="J349" t="s">
        <v>559</v>
      </c>
      <c r="K349" t="s">
        <v>9</v>
      </c>
      <c r="L349" t="s">
        <v>3212</v>
      </c>
      <c r="M349" t="s">
        <v>2</v>
      </c>
      <c r="N349" s="1">
        <v>44788</v>
      </c>
      <c r="O349" t="s">
        <v>10</v>
      </c>
      <c r="P349" s="2">
        <v>-46646.92</v>
      </c>
      <c r="Q349" t="s">
        <v>2</v>
      </c>
      <c r="R349" t="s">
        <v>11</v>
      </c>
      <c r="S349" t="s">
        <v>2</v>
      </c>
      <c r="T349" t="s">
        <v>90</v>
      </c>
      <c r="U349" t="s">
        <v>13</v>
      </c>
      <c r="V349" t="s">
        <v>14</v>
      </c>
    </row>
    <row r="350" spans="1:22" x14ac:dyDescent="0.25">
      <c r="A350" t="s">
        <v>0</v>
      </c>
      <c r="B350" t="s">
        <v>1</v>
      </c>
      <c r="C350" t="s">
        <v>2</v>
      </c>
      <c r="D350" t="s">
        <v>3</v>
      </c>
      <c r="E350" t="s">
        <v>558</v>
      </c>
      <c r="F350" t="s">
        <v>556</v>
      </c>
      <c r="G350" t="s">
        <v>6</v>
      </c>
      <c r="H350">
        <v>8</v>
      </c>
      <c r="I350" t="s">
        <v>7</v>
      </c>
      <c r="J350" t="s">
        <v>559</v>
      </c>
      <c r="K350" t="s">
        <v>9</v>
      </c>
      <c r="L350" t="s">
        <v>3212</v>
      </c>
      <c r="M350" t="s">
        <v>2</v>
      </c>
      <c r="N350" s="1">
        <v>44788</v>
      </c>
      <c r="O350" t="s">
        <v>10</v>
      </c>
      <c r="P350" s="2">
        <v>-9471.86</v>
      </c>
      <c r="Q350" t="s">
        <v>2</v>
      </c>
      <c r="R350" t="s">
        <v>11</v>
      </c>
      <c r="S350" t="s">
        <v>2</v>
      </c>
      <c r="T350" t="s">
        <v>91</v>
      </c>
      <c r="U350" t="s">
        <v>13</v>
      </c>
      <c r="V350" t="s">
        <v>14</v>
      </c>
    </row>
    <row r="351" spans="1:22" x14ac:dyDescent="0.25">
      <c r="A351" t="s">
        <v>0</v>
      </c>
      <c r="B351" t="s">
        <v>1</v>
      </c>
      <c r="C351" t="s">
        <v>2</v>
      </c>
      <c r="D351" t="s">
        <v>3</v>
      </c>
      <c r="E351" t="s">
        <v>558</v>
      </c>
      <c r="F351" t="s">
        <v>556</v>
      </c>
      <c r="G351" t="s">
        <v>6</v>
      </c>
      <c r="H351">
        <v>8</v>
      </c>
      <c r="I351" t="s">
        <v>7</v>
      </c>
      <c r="J351" t="s">
        <v>559</v>
      </c>
      <c r="K351" t="s">
        <v>9</v>
      </c>
      <c r="L351" t="s">
        <v>3212</v>
      </c>
      <c r="M351" t="s">
        <v>2</v>
      </c>
      <c r="N351" s="1">
        <v>44788</v>
      </c>
      <c r="O351" t="s">
        <v>10</v>
      </c>
      <c r="P351" s="2">
        <v>-42697.1</v>
      </c>
      <c r="Q351" t="s">
        <v>2</v>
      </c>
      <c r="R351" t="s">
        <v>11</v>
      </c>
      <c r="S351" t="s">
        <v>2</v>
      </c>
      <c r="T351" t="s">
        <v>92</v>
      </c>
      <c r="U351" t="s">
        <v>13</v>
      </c>
      <c r="V351" t="s">
        <v>14</v>
      </c>
    </row>
    <row r="352" spans="1:22" x14ac:dyDescent="0.25">
      <c r="A352" t="s">
        <v>0</v>
      </c>
      <c r="B352" t="s">
        <v>1</v>
      </c>
      <c r="C352" t="s">
        <v>2</v>
      </c>
      <c r="D352" t="s">
        <v>3</v>
      </c>
      <c r="E352" t="s">
        <v>558</v>
      </c>
      <c r="F352" t="s">
        <v>556</v>
      </c>
      <c r="G352" t="s">
        <v>6</v>
      </c>
      <c r="H352">
        <v>8</v>
      </c>
      <c r="I352" t="s">
        <v>7</v>
      </c>
      <c r="J352" t="s">
        <v>559</v>
      </c>
      <c r="K352" t="s">
        <v>9</v>
      </c>
      <c r="L352" t="s">
        <v>3212</v>
      </c>
      <c r="M352" t="s">
        <v>2</v>
      </c>
      <c r="N352" s="1">
        <v>44788</v>
      </c>
      <c r="O352" t="s">
        <v>10</v>
      </c>
      <c r="P352" s="2">
        <v>-20387.080000000002</v>
      </c>
      <c r="Q352" t="s">
        <v>2</v>
      </c>
      <c r="R352" t="s">
        <v>11</v>
      </c>
      <c r="S352" t="s">
        <v>2</v>
      </c>
      <c r="T352" t="s">
        <v>93</v>
      </c>
      <c r="U352" t="s">
        <v>13</v>
      </c>
      <c r="V352" t="s">
        <v>14</v>
      </c>
    </row>
    <row r="353" spans="1:22" x14ac:dyDescent="0.25">
      <c r="A353" t="s">
        <v>0</v>
      </c>
      <c r="B353" t="s">
        <v>1</v>
      </c>
      <c r="C353" t="s">
        <v>2</v>
      </c>
      <c r="D353" t="s">
        <v>3</v>
      </c>
      <c r="E353" t="s">
        <v>558</v>
      </c>
      <c r="F353" t="s">
        <v>556</v>
      </c>
      <c r="G353" t="s">
        <v>6</v>
      </c>
      <c r="H353">
        <v>8</v>
      </c>
      <c r="I353" t="s">
        <v>7</v>
      </c>
      <c r="J353" t="s">
        <v>559</v>
      </c>
      <c r="K353" t="s">
        <v>9</v>
      </c>
      <c r="L353" t="s">
        <v>3212</v>
      </c>
      <c r="M353" t="s">
        <v>2</v>
      </c>
      <c r="N353" s="1">
        <v>44788</v>
      </c>
      <c r="O353" t="s">
        <v>10</v>
      </c>
      <c r="P353" s="2">
        <v>-8264.4699999999993</v>
      </c>
      <c r="Q353" t="s">
        <v>2</v>
      </c>
      <c r="R353" t="s">
        <v>11</v>
      </c>
      <c r="S353" t="s">
        <v>2</v>
      </c>
      <c r="T353" t="s">
        <v>94</v>
      </c>
      <c r="U353" t="s">
        <v>13</v>
      </c>
      <c r="V353" t="s">
        <v>14</v>
      </c>
    </row>
    <row r="354" spans="1:22" x14ac:dyDescent="0.25">
      <c r="A354" t="s">
        <v>0</v>
      </c>
      <c r="B354" t="s">
        <v>1</v>
      </c>
      <c r="C354" t="s">
        <v>2</v>
      </c>
      <c r="D354" t="s">
        <v>95</v>
      </c>
      <c r="E354" t="s">
        <v>560</v>
      </c>
      <c r="F354" t="s">
        <v>556</v>
      </c>
      <c r="G354" t="s">
        <v>6</v>
      </c>
      <c r="H354">
        <v>8</v>
      </c>
      <c r="I354" t="s">
        <v>7</v>
      </c>
      <c r="J354" t="s">
        <v>561</v>
      </c>
      <c r="K354" t="s">
        <v>98</v>
      </c>
      <c r="L354" t="s">
        <v>3212</v>
      </c>
      <c r="M354" t="s">
        <v>3215</v>
      </c>
      <c r="N354" s="1">
        <v>44804</v>
      </c>
      <c r="O354" t="s">
        <v>99</v>
      </c>
      <c r="P354" s="2">
        <v>10038.99</v>
      </c>
      <c r="Q354" t="s">
        <v>2</v>
      </c>
      <c r="R354" t="s">
        <v>11</v>
      </c>
      <c r="S354" t="s">
        <v>2</v>
      </c>
      <c r="T354" t="s">
        <v>18</v>
      </c>
      <c r="U354" t="s">
        <v>100</v>
      </c>
      <c r="V354" t="s">
        <v>101</v>
      </c>
    </row>
    <row r="355" spans="1:22" x14ac:dyDescent="0.25">
      <c r="A355" t="s">
        <v>0</v>
      </c>
      <c r="B355" t="s">
        <v>1</v>
      </c>
      <c r="C355" t="s">
        <v>2</v>
      </c>
      <c r="D355" t="s">
        <v>95</v>
      </c>
      <c r="E355" t="s">
        <v>560</v>
      </c>
      <c r="F355" t="s">
        <v>556</v>
      </c>
      <c r="G355" t="s">
        <v>6</v>
      </c>
      <c r="H355">
        <v>8</v>
      </c>
      <c r="I355" t="s">
        <v>7</v>
      </c>
      <c r="J355" t="s">
        <v>561</v>
      </c>
      <c r="K355" t="s">
        <v>98</v>
      </c>
      <c r="L355" t="s">
        <v>3212</v>
      </c>
      <c r="M355" t="s">
        <v>3215</v>
      </c>
      <c r="N355" s="1">
        <v>44804</v>
      </c>
      <c r="O355" t="s">
        <v>99</v>
      </c>
      <c r="P355" s="2">
        <v>1.78</v>
      </c>
      <c r="Q355" t="s">
        <v>2</v>
      </c>
      <c r="R355" t="s">
        <v>11</v>
      </c>
      <c r="S355" t="s">
        <v>2</v>
      </c>
      <c r="T355" t="s">
        <v>19</v>
      </c>
      <c r="U355" t="s">
        <v>100</v>
      </c>
      <c r="V355" t="s">
        <v>101</v>
      </c>
    </row>
    <row r="356" spans="1:22" x14ac:dyDescent="0.25">
      <c r="A356" t="s">
        <v>0</v>
      </c>
      <c r="B356" t="s">
        <v>1</v>
      </c>
      <c r="C356" t="s">
        <v>2</v>
      </c>
      <c r="D356" t="s">
        <v>95</v>
      </c>
      <c r="E356" t="s">
        <v>560</v>
      </c>
      <c r="F356" t="s">
        <v>556</v>
      </c>
      <c r="G356" t="s">
        <v>6</v>
      </c>
      <c r="H356">
        <v>8</v>
      </c>
      <c r="I356" t="s">
        <v>7</v>
      </c>
      <c r="J356" t="s">
        <v>561</v>
      </c>
      <c r="K356" t="s">
        <v>98</v>
      </c>
      <c r="L356" t="s">
        <v>3212</v>
      </c>
      <c r="M356" t="s">
        <v>3215</v>
      </c>
      <c r="N356" s="1">
        <v>44804</v>
      </c>
      <c r="O356" t="s">
        <v>99</v>
      </c>
      <c r="P356" s="2">
        <v>2375.27</v>
      </c>
      <c r="Q356" t="s">
        <v>2</v>
      </c>
      <c r="R356" t="s">
        <v>11</v>
      </c>
      <c r="S356" t="s">
        <v>2</v>
      </c>
      <c r="T356" t="s">
        <v>21</v>
      </c>
      <c r="U356" t="s">
        <v>100</v>
      </c>
      <c r="V356" t="s">
        <v>101</v>
      </c>
    </row>
    <row r="357" spans="1:22" x14ac:dyDescent="0.25">
      <c r="A357" t="s">
        <v>0</v>
      </c>
      <c r="B357" t="s">
        <v>1</v>
      </c>
      <c r="C357" t="s">
        <v>2</v>
      </c>
      <c r="D357" t="s">
        <v>95</v>
      </c>
      <c r="E357" t="s">
        <v>560</v>
      </c>
      <c r="F357" t="s">
        <v>556</v>
      </c>
      <c r="G357" t="s">
        <v>6</v>
      </c>
      <c r="H357">
        <v>8</v>
      </c>
      <c r="I357" t="s">
        <v>7</v>
      </c>
      <c r="J357" t="s">
        <v>561</v>
      </c>
      <c r="K357" t="s">
        <v>98</v>
      </c>
      <c r="L357" t="s">
        <v>3212</v>
      </c>
      <c r="M357" t="s">
        <v>3215</v>
      </c>
      <c r="N357" s="1">
        <v>44804</v>
      </c>
      <c r="O357" t="s">
        <v>99</v>
      </c>
      <c r="P357" s="2">
        <v>930.48</v>
      </c>
      <c r="Q357" t="s">
        <v>2</v>
      </c>
      <c r="R357" t="s">
        <v>11</v>
      </c>
      <c r="S357" t="s">
        <v>2</v>
      </c>
      <c r="T357" t="s">
        <v>26</v>
      </c>
      <c r="U357" t="s">
        <v>100</v>
      </c>
      <c r="V357" t="s">
        <v>101</v>
      </c>
    </row>
    <row r="358" spans="1:22" x14ac:dyDescent="0.25">
      <c r="A358" t="s">
        <v>0</v>
      </c>
      <c r="B358" t="s">
        <v>1</v>
      </c>
      <c r="C358" t="s">
        <v>2</v>
      </c>
      <c r="D358" t="s">
        <v>95</v>
      </c>
      <c r="E358" t="s">
        <v>560</v>
      </c>
      <c r="F358" t="s">
        <v>556</v>
      </c>
      <c r="G358" t="s">
        <v>6</v>
      </c>
      <c r="H358">
        <v>8</v>
      </c>
      <c r="I358" t="s">
        <v>7</v>
      </c>
      <c r="J358" t="s">
        <v>561</v>
      </c>
      <c r="K358" t="s">
        <v>98</v>
      </c>
      <c r="L358" t="s">
        <v>3212</v>
      </c>
      <c r="M358" t="s">
        <v>3215</v>
      </c>
      <c r="N358" s="1">
        <v>44804</v>
      </c>
      <c r="O358" t="s">
        <v>99</v>
      </c>
      <c r="P358" s="2">
        <v>61.93</v>
      </c>
      <c r="Q358" t="s">
        <v>2</v>
      </c>
      <c r="R358" t="s">
        <v>11</v>
      </c>
      <c r="S358" t="s">
        <v>2</v>
      </c>
      <c r="T358" t="s">
        <v>24</v>
      </c>
      <c r="U358" t="s">
        <v>100</v>
      </c>
      <c r="V358" t="s">
        <v>101</v>
      </c>
    </row>
    <row r="359" spans="1:22" x14ac:dyDescent="0.25">
      <c r="A359" t="s">
        <v>0</v>
      </c>
      <c r="B359" t="s">
        <v>1</v>
      </c>
      <c r="C359" t="s">
        <v>2</v>
      </c>
      <c r="D359" t="s">
        <v>95</v>
      </c>
      <c r="E359" t="s">
        <v>560</v>
      </c>
      <c r="F359" t="s">
        <v>556</v>
      </c>
      <c r="G359" t="s">
        <v>6</v>
      </c>
      <c r="H359">
        <v>8</v>
      </c>
      <c r="I359" t="s">
        <v>7</v>
      </c>
      <c r="J359" t="s">
        <v>561</v>
      </c>
      <c r="K359" t="s">
        <v>98</v>
      </c>
      <c r="L359" t="s">
        <v>3212</v>
      </c>
      <c r="M359" t="s">
        <v>3215</v>
      </c>
      <c r="N359" s="1">
        <v>44804</v>
      </c>
      <c r="O359" t="s">
        <v>99</v>
      </c>
      <c r="P359" s="2">
        <v>143.91</v>
      </c>
      <c r="Q359" t="s">
        <v>2</v>
      </c>
      <c r="R359" t="s">
        <v>11</v>
      </c>
      <c r="S359" t="s">
        <v>2</v>
      </c>
      <c r="T359" t="s">
        <v>20</v>
      </c>
      <c r="U359" t="s">
        <v>100</v>
      </c>
      <c r="V359" t="s">
        <v>101</v>
      </c>
    </row>
    <row r="360" spans="1:22" x14ac:dyDescent="0.25">
      <c r="A360" t="s">
        <v>0</v>
      </c>
      <c r="B360" t="s">
        <v>1</v>
      </c>
      <c r="C360" t="s">
        <v>2</v>
      </c>
      <c r="D360" t="s">
        <v>95</v>
      </c>
      <c r="E360" t="s">
        <v>560</v>
      </c>
      <c r="F360" t="s">
        <v>556</v>
      </c>
      <c r="G360" t="s">
        <v>6</v>
      </c>
      <c r="H360">
        <v>8</v>
      </c>
      <c r="I360" t="s">
        <v>7</v>
      </c>
      <c r="J360" t="s">
        <v>561</v>
      </c>
      <c r="K360" t="s">
        <v>98</v>
      </c>
      <c r="L360" t="s">
        <v>3212</v>
      </c>
      <c r="M360" t="s">
        <v>3215</v>
      </c>
      <c r="N360" s="1">
        <v>44804</v>
      </c>
      <c r="O360" t="s">
        <v>99</v>
      </c>
      <c r="P360" s="2">
        <v>39.83</v>
      </c>
      <c r="Q360" t="s">
        <v>2</v>
      </c>
      <c r="R360" t="s">
        <v>11</v>
      </c>
      <c r="S360" t="s">
        <v>2</v>
      </c>
      <c r="T360" t="s">
        <v>25</v>
      </c>
      <c r="U360" t="s">
        <v>100</v>
      </c>
      <c r="V360" t="s">
        <v>101</v>
      </c>
    </row>
    <row r="361" spans="1:22" x14ac:dyDescent="0.25">
      <c r="A361" t="s">
        <v>0</v>
      </c>
      <c r="B361" t="s">
        <v>1</v>
      </c>
      <c r="C361" t="s">
        <v>2</v>
      </c>
      <c r="D361" t="s">
        <v>95</v>
      </c>
      <c r="E361" t="s">
        <v>560</v>
      </c>
      <c r="F361" t="s">
        <v>556</v>
      </c>
      <c r="G361" t="s">
        <v>6</v>
      </c>
      <c r="H361">
        <v>8</v>
      </c>
      <c r="I361" t="s">
        <v>7</v>
      </c>
      <c r="J361" t="s">
        <v>561</v>
      </c>
      <c r="K361" t="s">
        <v>98</v>
      </c>
      <c r="L361" t="s">
        <v>3212</v>
      </c>
      <c r="M361" t="s">
        <v>3215</v>
      </c>
      <c r="N361" s="1">
        <v>44804</v>
      </c>
      <c r="O361" t="s">
        <v>99</v>
      </c>
      <c r="P361" s="2">
        <v>6.17</v>
      </c>
      <c r="Q361" t="s">
        <v>2</v>
      </c>
      <c r="R361" t="s">
        <v>11</v>
      </c>
      <c r="S361" t="s">
        <v>2</v>
      </c>
      <c r="T361" t="s">
        <v>17</v>
      </c>
      <c r="U361" t="s">
        <v>100</v>
      </c>
      <c r="V361" t="s">
        <v>101</v>
      </c>
    </row>
    <row r="362" spans="1:22" x14ac:dyDescent="0.25">
      <c r="A362" t="s">
        <v>0</v>
      </c>
      <c r="B362" t="s">
        <v>1</v>
      </c>
      <c r="C362" t="s">
        <v>2</v>
      </c>
      <c r="D362" t="s">
        <v>95</v>
      </c>
      <c r="E362" t="s">
        <v>560</v>
      </c>
      <c r="F362" t="s">
        <v>556</v>
      </c>
      <c r="G362" t="s">
        <v>6</v>
      </c>
      <c r="H362">
        <v>8</v>
      </c>
      <c r="I362" t="s">
        <v>7</v>
      </c>
      <c r="J362" t="s">
        <v>561</v>
      </c>
      <c r="K362" t="s">
        <v>98</v>
      </c>
      <c r="L362" t="s">
        <v>3212</v>
      </c>
      <c r="M362" t="s">
        <v>3215</v>
      </c>
      <c r="N362" s="1">
        <v>44804</v>
      </c>
      <c r="O362" t="s">
        <v>99</v>
      </c>
      <c r="P362" s="2">
        <v>81.94</v>
      </c>
      <c r="Q362" t="s">
        <v>2</v>
      </c>
      <c r="R362" t="s">
        <v>11</v>
      </c>
      <c r="S362" t="s">
        <v>2</v>
      </c>
      <c r="T362" t="s">
        <v>27</v>
      </c>
      <c r="U362" t="s">
        <v>100</v>
      </c>
      <c r="V362" t="s">
        <v>101</v>
      </c>
    </row>
    <row r="363" spans="1:22" x14ac:dyDescent="0.25">
      <c r="A363" t="s">
        <v>0</v>
      </c>
      <c r="B363" t="s">
        <v>1</v>
      </c>
      <c r="C363" t="s">
        <v>2</v>
      </c>
      <c r="D363" t="s">
        <v>95</v>
      </c>
      <c r="E363" t="s">
        <v>560</v>
      </c>
      <c r="F363" t="s">
        <v>556</v>
      </c>
      <c r="G363" t="s">
        <v>6</v>
      </c>
      <c r="H363">
        <v>8</v>
      </c>
      <c r="I363" t="s">
        <v>7</v>
      </c>
      <c r="J363" t="s">
        <v>561</v>
      </c>
      <c r="K363" t="s">
        <v>98</v>
      </c>
      <c r="L363" t="s">
        <v>3212</v>
      </c>
      <c r="M363" t="s">
        <v>3215</v>
      </c>
      <c r="N363" s="1">
        <v>44804</v>
      </c>
      <c r="O363" t="s">
        <v>99</v>
      </c>
      <c r="P363" s="2">
        <v>1281.07</v>
      </c>
      <c r="Q363" t="s">
        <v>2</v>
      </c>
      <c r="R363" t="s">
        <v>11</v>
      </c>
      <c r="S363" t="s">
        <v>2</v>
      </c>
      <c r="T363" t="s">
        <v>28</v>
      </c>
      <c r="U363" t="s">
        <v>100</v>
      </c>
      <c r="V363" t="s">
        <v>101</v>
      </c>
    </row>
    <row r="364" spans="1:22" x14ac:dyDescent="0.25">
      <c r="A364" t="s">
        <v>0</v>
      </c>
      <c r="B364" t="s">
        <v>1</v>
      </c>
      <c r="C364" t="s">
        <v>2</v>
      </c>
      <c r="D364" t="s">
        <v>95</v>
      </c>
      <c r="E364" t="s">
        <v>560</v>
      </c>
      <c r="F364" t="s">
        <v>556</v>
      </c>
      <c r="G364" t="s">
        <v>6</v>
      </c>
      <c r="H364">
        <v>8</v>
      </c>
      <c r="I364" t="s">
        <v>7</v>
      </c>
      <c r="J364" t="s">
        <v>561</v>
      </c>
      <c r="K364" t="s">
        <v>98</v>
      </c>
      <c r="L364" t="s">
        <v>3212</v>
      </c>
      <c r="M364" t="s">
        <v>3215</v>
      </c>
      <c r="N364" s="1">
        <v>44804</v>
      </c>
      <c r="O364" t="s">
        <v>99</v>
      </c>
      <c r="P364" s="2">
        <v>4.49</v>
      </c>
      <c r="Q364" t="s">
        <v>2</v>
      </c>
      <c r="R364" t="s">
        <v>11</v>
      </c>
      <c r="S364" t="s">
        <v>2</v>
      </c>
      <c r="T364" t="s">
        <v>29</v>
      </c>
      <c r="U364" t="s">
        <v>100</v>
      </c>
      <c r="V364" t="s">
        <v>101</v>
      </c>
    </row>
    <row r="365" spans="1:22" x14ac:dyDescent="0.25">
      <c r="A365" t="s">
        <v>0</v>
      </c>
      <c r="B365" t="s">
        <v>1</v>
      </c>
      <c r="C365" t="s">
        <v>2</v>
      </c>
      <c r="D365" t="s">
        <v>95</v>
      </c>
      <c r="E365" t="s">
        <v>560</v>
      </c>
      <c r="F365" t="s">
        <v>556</v>
      </c>
      <c r="G365" t="s">
        <v>6</v>
      </c>
      <c r="H365">
        <v>8</v>
      </c>
      <c r="I365" t="s">
        <v>7</v>
      </c>
      <c r="J365" t="s">
        <v>561</v>
      </c>
      <c r="K365" t="s">
        <v>98</v>
      </c>
      <c r="L365" t="s">
        <v>3212</v>
      </c>
      <c r="M365" t="s">
        <v>3215</v>
      </c>
      <c r="N365" s="1">
        <v>44804</v>
      </c>
      <c r="O365" t="s">
        <v>99</v>
      </c>
      <c r="P365" s="2">
        <v>192.37</v>
      </c>
      <c r="Q365" t="s">
        <v>2</v>
      </c>
      <c r="R365" t="s">
        <v>11</v>
      </c>
      <c r="S365" t="s">
        <v>2</v>
      </c>
      <c r="T365" t="s">
        <v>30</v>
      </c>
      <c r="U365" t="s">
        <v>100</v>
      </c>
      <c r="V365" t="s">
        <v>101</v>
      </c>
    </row>
    <row r="366" spans="1:22" x14ac:dyDescent="0.25">
      <c r="A366" t="s">
        <v>0</v>
      </c>
      <c r="B366" t="s">
        <v>1</v>
      </c>
      <c r="C366" t="s">
        <v>2</v>
      </c>
      <c r="D366" t="s">
        <v>95</v>
      </c>
      <c r="E366" t="s">
        <v>560</v>
      </c>
      <c r="F366" t="s">
        <v>556</v>
      </c>
      <c r="G366" t="s">
        <v>6</v>
      </c>
      <c r="H366">
        <v>8</v>
      </c>
      <c r="I366" t="s">
        <v>7</v>
      </c>
      <c r="J366" t="s">
        <v>561</v>
      </c>
      <c r="K366" t="s">
        <v>98</v>
      </c>
      <c r="L366" t="s">
        <v>3212</v>
      </c>
      <c r="M366" t="s">
        <v>3215</v>
      </c>
      <c r="N366" s="1">
        <v>44804</v>
      </c>
      <c r="O366" t="s">
        <v>99</v>
      </c>
      <c r="P366" s="2">
        <v>3946.41</v>
      </c>
      <c r="Q366" t="s">
        <v>2</v>
      </c>
      <c r="R366" t="s">
        <v>11</v>
      </c>
      <c r="S366" t="s">
        <v>2</v>
      </c>
      <c r="T366" t="s">
        <v>31</v>
      </c>
      <c r="U366" t="s">
        <v>100</v>
      </c>
      <c r="V366" t="s">
        <v>101</v>
      </c>
    </row>
    <row r="367" spans="1:22" x14ac:dyDescent="0.25">
      <c r="A367" t="s">
        <v>0</v>
      </c>
      <c r="B367" t="s">
        <v>1</v>
      </c>
      <c r="C367" t="s">
        <v>2</v>
      </c>
      <c r="D367" t="s">
        <v>95</v>
      </c>
      <c r="E367" t="s">
        <v>560</v>
      </c>
      <c r="F367" t="s">
        <v>556</v>
      </c>
      <c r="G367" t="s">
        <v>6</v>
      </c>
      <c r="H367">
        <v>8</v>
      </c>
      <c r="I367" t="s">
        <v>7</v>
      </c>
      <c r="J367" t="s">
        <v>561</v>
      </c>
      <c r="K367" t="s">
        <v>98</v>
      </c>
      <c r="L367" t="s">
        <v>3212</v>
      </c>
      <c r="M367" t="s">
        <v>3215</v>
      </c>
      <c r="N367" s="1">
        <v>44804</v>
      </c>
      <c r="O367" t="s">
        <v>99</v>
      </c>
      <c r="P367" s="2">
        <v>4.08</v>
      </c>
      <c r="Q367" t="s">
        <v>2</v>
      </c>
      <c r="R367" t="s">
        <v>11</v>
      </c>
      <c r="S367" t="s">
        <v>2</v>
      </c>
      <c r="T367" t="s">
        <v>32</v>
      </c>
      <c r="U367" t="s">
        <v>100</v>
      </c>
      <c r="V367" t="s">
        <v>101</v>
      </c>
    </row>
    <row r="368" spans="1:22" x14ac:dyDescent="0.25">
      <c r="A368" t="s">
        <v>0</v>
      </c>
      <c r="B368" t="s">
        <v>1</v>
      </c>
      <c r="C368" t="s">
        <v>2</v>
      </c>
      <c r="D368" t="s">
        <v>95</v>
      </c>
      <c r="E368" t="s">
        <v>560</v>
      </c>
      <c r="F368" t="s">
        <v>556</v>
      </c>
      <c r="G368" t="s">
        <v>6</v>
      </c>
      <c r="H368">
        <v>8</v>
      </c>
      <c r="I368" t="s">
        <v>7</v>
      </c>
      <c r="J368" t="s">
        <v>561</v>
      </c>
      <c r="K368" t="s">
        <v>98</v>
      </c>
      <c r="L368" t="s">
        <v>3212</v>
      </c>
      <c r="M368" t="s">
        <v>3215</v>
      </c>
      <c r="N368" s="1">
        <v>44804</v>
      </c>
      <c r="O368" t="s">
        <v>99</v>
      </c>
      <c r="P368" s="2">
        <v>1337.89</v>
      </c>
      <c r="Q368" t="s">
        <v>2</v>
      </c>
      <c r="R368" t="s">
        <v>11</v>
      </c>
      <c r="S368" t="s">
        <v>2</v>
      </c>
      <c r="T368" t="s">
        <v>35</v>
      </c>
      <c r="U368" t="s">
        <v>100</v>
      </c>
      <c r="V368" t="s">
        <v>101</v>
      </c>
    </row>
    <row r="369" spans="1:22" x14ac:dyDescent="0.25">
      <c r="A369" t="s">
        <v>0</v>
      </c>
      <c r="B369" t="s">
        <v>1</v>
      </c>
      <c r="C369" t="s">
        <v>2</v>
      </c>
      <c r="D369" t="s">
        <v>95</v>
      </c>
      <c r="E369" t="s">
        <v>560</v>
      </c>
      <c r="F369" t="s">
        <v>556</v>
      </c>
      <c r="G369" t="s">
        <v>6</v>
      </c>
      <c r="H369">
        <v>8</v>
      </c>
      <c r="I369" t="s">
        <v>7</v>
      </c>
      <c r="J369" t="s">
        <v>561</v>
      </c>
      <c r="K369" t="s">
        <v>98</v>
      </c>
      <c r="L369" t="s">
        <v>3212</v>
      </c>
      <c r="M369" t="s">
        <v>3215</v>
      </c>
      <c r="N369" s="1">
        <v>44804</v>
      </c>
      <c r="O369" t="s">
        <v>99</v>
      </c>
      <c r="P369" s="2">
        <v>556.33000000000004</v>
      </c>
      <c r="Q369" t="s">
        <v>2</v>
      </c>
      <c r="R369" t="s">
        <v>11</v>
      </c>
      <c r="S369" t="s">
        <v>2</v>
      </c>
      <c r="T369" t="s">
        <v>34</v>
      </c>
      <c r="U369" t="s">
        <v>100</v>
      </c>
      <c r="V369" t="s">
        <v>101</v>
      </c>
    </row>
    <row r="370" spans="1:22" x14ac:dyDescent="0.25">
      <c r="A370" t="s">
        <v>0</v>
      </c>
      <c r="B370" t="s">
        <v>1</v>
      </c>
      <c r="C370" t="s">
        <v>2</v>
      </c>
      <c r="D370" t="s">
        <v>95</v>
      </c>
      <c r="E370" t="s">
        <v>560</v>
      </c>
      <c r="F370" t="s">
        <v>556</v>
      </c>
      <c r="G370" t="s">
        <v>6</v>
      </c>
      <c r="H370">
        <v>8</v>
      </c>
      <c r="I370" t="s">
        <v>7</v>
      </c>
      <c r="J370" t="s">
        <v>561</v>
      </c>
      <c r="K370" t="s">
        <v>98</v>
      </c>
      <c r="L370" t="s">
        <v>3212</v>
      </c>
      <c r="M370" t="s">
        <v>3215</v>
      </c>
      <c r="N370" s="1">
        <v>44804</v>
      </c>
      <c r="O370" t="s">
        <v>99</v>
      </c>
      <c r="P370" s="2">
        <v>2818.03</v>
      </c>
      <c r="Q370" t="s">
        <v>2</v>
      </c>
      <c r="R370" t="s">
        <v>11</v>
      </c>
      <c r="S370" t="s">
        <v>2</v>
      </c>
      <c r="T370" t="s">
        <v>36</v>
      </c>
      <c r="U370" t="s">
        <v>100</v>
      </c>
      <c r="V370" t="s">
        <v>101</v>
      </c>
    </row>
    <row r="371" spans="1:22" x14ac:dyDescent="0.25">
      <c r="A371" t="s">
        <v>0</v>
      </c>
      <c r="B371" t="s">
        <v>1</v>
      </c>
      <c r="C371" t="s">
        <v>2</v>
      </c>
      <c r="D371" t="s">
        <v>95</v>
      </c>
      <c r="E371" t="s">
        <v>560</v>
      </c>
      <c r="F371" t="s">
        <v>556</v>
      </c>
      <c r="G371" t="s">
        <v>6</v>
      </c>
      <c r="H371">
        <v>8</v>
      </c>
      <c r="I371" t="s">
        <v>7</v>
      </c>
      <c r="J371" t="s">
        <v>561</v>
      </c>
      <c r="K371" t="s">
        <v>98</v>
      </c>
      <c r="L371" t="s">
        <v>3212</v>
      </c>
      <c r="M371" t="s">
        <v>3215</v>
      </c>
      <c r="N371" s="1">
        <v>44804</v>
      </c>
      <c r="O371" t="s">
        <v>99</v>
      </c>
      <c r="P371" s="2">
        <v>4122.28</v>
      </c>
      <c r="Q371" t="s">
        <v>2</v>
      </c>
      <c r="R371" t="s">
        <v>11</v>
      </c>
      <c r="S371" t="s">
        <v>2</v>
      </c>
      <c r="T371" t="s">
        <v>38</v>
      </c>
      <c r="U371" t="s">
        <v>100</v>
      </c>
      <c r="V371" t="s">
        <v>101</v>
      </c>
    </row>
    <row r="372" spans="1:22" x14ac:dyDescent="0.25">
      <c r="A372" t="s">
        <v>0</v>
      </c>
      <c r="B372" t="s">
        <v>1</v>
      </c>
      <c r="C372" t="s">
        <v>2</v>
      </c>
      <c r="D372" t="s">
        <v>95</v>
      </c>
      <c r="E372" t="s">
        <v>560</v>
      </c>
      <c r="F372" t="s">
        <v>556</v>
      </c>
      <c r="G372" t="s">
        <v>6</v>
      </c>
      <c r="H372">
        <v>8</v>
      </c>
      <c r="I372" t="s">
        <v>7</v>
      </c>
      <c r="J372" t="s">
        <v>561</v>
      </c>
      <c r="K372" t="s">
        <v>98</v>
      </c>
      <c r="L372" t="s">
        <v>3212</v>
      </c>
      <c r="M372" t="s">
        <v>3215</v>
      </c>
      <c r="N372" s="1">
        <v>44804</v>
      </c>
      <c r="O372" t="s">
        <v>99</v>
      </c>
      <c r="P372" s="2">
        <v>676.37</v>
      </c>
      <c r="Q372" t="s">
        <v>2</v>
      </c>
      <c r="R372" t="s">
        <v>11</v>
      </c>
      <c r="S372" t="s">
        <v>2</v>
      </c>
      <c r="T372" t="s">
        <v>37</v>
      </c>
      <c r="U372" t="s">
        <v>100</v>
      </c>
      <c r="V372" t="s">
        <v>101</v>
      </c>
    </row>
    <row r="373" spans="1:22" x14ac:dyDescent="0.25">
      <c r="A373" t="s">
        <v>0</v>
      </c>
      <c r="B373" t="s">
        <v>1</v>
      </c>
      <c r="C373" t="s">
        <v>2</v>
      </c>
      <c r="D373" t="s">
        <v>95</v>
      </c>
      <c r="E373" t="s">
        <v>560</v>
      </c>
      <c r="F373" t="s">
        <v>556</v>
      </c>
      <c r="G373" t="s">
        <v>6</v>
      </c>
      <c r="H373">
        <v>8</v>
      </c>
      <c r="I373" t="s">
        <v>7</v>
      </c>
      <c r="J373" t="s">
        <v>561</v>
      </c>
      <c r="K373" t="s">
        <v>98</v>
      </c>
      <c r="L373" t="s">
        <v>3212</v>
      </c>
      <c r="M373" t="s">
        <v>3215</v>
      </c>
      <c r="N373" s="1">
        <v>44804</v>
      </c>
      <c r="O373" t="s">
        <v>99</v>
      </c>
      <c r="P373" s="2">
        <v>63.54</v>
      </c>
      <c r="Q373" t="s">
        <v>2</v>
      </c>
      <c r="R373" t="s">
        <v>11</v>
      </c>
      <c r="S373" t="s">
        <v>2</v>
      </c>
      <c r="T373" t="s">
        <v>45</v>
      </c>
      <c r="U373" t="s">
        <v>100</v>
      </c>
      <c r="V373" t="s">
        <v>101</v>
      </c>
    </row>
    <row r="374" spans="1:22" x14ac:dyDescent="0.25">
      <c r="A374" t="s">
        <v>0</v>
      </c>
      <c r="B374" t="s">
        <v>1</v>
      </c>
      <c r="C374" t="s">
        <v>2</v>
      </c>
      <c r="D374" t="s">
        <v>95</v>
      </c>
      <c r="E374" t="s">
        <v>560</v>
      </c>
      <c r="F374" t="s">
        <v>556</v>
      </c>
      <c r="G374" t="s">
        <v>6</v>
      </c>
      <c r="H374">
        <v>8</v>
      </c>
      <c r="I374" t="s">
        <v>7</v>
      </c>
      <c r="J374" t="s">
        <v>561</v>
      </c>
      <c r="K374" t="s">
        <v>98</v>
      </c>
      <c r="L374" t="s">
        <v>3212</v>
      </c>
      <c r="M374" t="s">
        <v>3215</v>
      </c>
      <c r="N374" s="1">
        <v>44804</v>
      </c>
      <c r="O374" t="s">
        <v>99</v>
      </c>
      <c r="P374" s="2">
        <v>46.35</v>
      </c>
      <c r="Q374" t="s">
        <v>2</v>
      </c>
      <c r="R374" t="s">
        <v>11</v>
      </c>
      <c r="S374" t="s">
        <v>2</v>
      </c>
      <c r="T374" t="s">
        <v>40</v>
      </c>
      <c r="U374" t="s">
        <v>100</v>
      </c>
      <c r="V374" t="s">
        <v>101</v>
      </c>
    </row>
    <row r="375" spans="1:22" x14ac:dyDescent="0.25">
      <c r="A375" t="s">
        <v>0</v>
      </c>
      <c r="B375" t="s">
        <v>1</v>
      </c>
      <c r="C375" t="s">
        <v>2</v>
      </c>
      <c r="D375" t="s">
        <v>95</v>
      </c>
      <c r="E375" t="s">
        <v>560</v>
      </c>
      <c r="F375" t="s">
        <v>556</v>
      </c>
      <c r="G375" t="s">
        <v>6</v>
      </c>
      <c r="H375">
        <v>8</v>
      </c>
      <c r="I375" t="s">
        <v>7</v>
      </c>
      <c r="J375" t="s">
        <v>561</v>
      </c>
      <c r="K375" t="s">
        <v>98</v>
      </c>
      <c r="L375" t="s">
        <v>3212</v>
      </c>
      <c r="M375" t="s">
        <v>3215</v>
      </c>
      <c r="N375" s="1">
        <v>44804</v>
      </c>
      <c r="O375" t="s">
        <v>99</v>
      </c>
      <c r="P375" s="2">
        <v>182712.4</v>
      </c>
      <c r="Q375" t="s">
        <v>2</v>
      </c>
      <c r="R375" t="s">
        <v>11</v>
      </c>
      <c r="S375" t="s">
        <v>2</v>
      </c>
      <c r="T375" t="s">
        <v>43</v>
      </c>
      <c r="U375" t="s">
        <v>100</v>
      </c>
      <c r="V375" t="s">
        <v>101</v>
      </c>
    </row>
    <row r="376" spans="1:22" x14ac:dyDescent="0.25">
      <c r="A376" t="s">
        <v>0</v>
      </c>
      <c r="B376" t="s">
        <v>1</v>
      </c>
      <c r="C376" t="s">
        <v>2</v>
      </c>
      <c r="D376" t="s">
        <v>95</v>
      </c>
      <c r="E376" t="s">
        <v>560</v>
      </c>
      <c r="F376" t="s">
        <v>556</v>
      </c>
      <c r="G376" t="s">
        <v>6</v>
      </c>
      <c r="H376">
        <v>8</v>
      </c>
      <c r="I376" t="s">
        <v>7</v>
      </c>
      <c r="J376" t="s">
        <v>561</v>
      </c>
      <c r="K376" t="s">
        <v>98</v>
      </c>
      <c r="L376" t="s">
        <v>3212</v>
      </c>
      <c r="M376" t="s">
        <v>3215</v>
      </c>
      <c r="N376" s="1">
        <v>44804</v>
      </c>
      <c r="O376" t="s">
        <v>99</v>
      </c>
      <c r="P376" s="2">
        <v>25.18</v>
      </c>
      <c r="Q376" t="s">
        <v>2</v>
      </c>
      <c r="R376" t="s">
        <v>11</v>
      </c>
      <c r="S376" t="s">
        <v>2</v>
      </c>
      <c r="T376" t="s">
        <v>41</v>
      </c>
      <c r="U376" t="s">
        <v>100</v>
      </c>
      <c r="V376" t="s">
        <v>101</v>
      </c>
    </row>
    <row r="377" spans="1:22" x14ac:dyDescent="0.25">
      <c r="A377" t="s">
        <v>0</v>
      </c>
      <c r="B377" t="s">
        <v>1</v>
      </c>
      <c r="C377" t="s">
        <v>2</v>
      </c>
      <c r="D377" t="s">
        <v>95</v>
      </c>
      <c r="E377" t="s">
        <v>560</v>
      </c>
      <c r="F377" t="s">
        <v>556</v>
      </c>
      <c r="G377" t="s">
        <v>6</v>
      </c>
      <c r="H377">
        <v>8</v>
      </c>
      <c r="I377" t="s">
        <v>7</v>
      </c>
      <c r="J377" t="s">
        <v>561</v>
      </c>
      <c r="K377" t="s">
        <v>98</v>
      </c>
      <c r="L377" t="s">
        <v>3212</v>
      </c>
      <c r="M377" t="s">
        <v>3215</v>
      </c>
      <c r="N377" s="1">
        <v>44804</v>
      </c>
      <c r="O377" t="s">
        <v>99</v>
      </c>
      <c r="P377" s="2">
        <v>575.36</v>
      </c>
      <c r="Q377" t="s">
        <v>2</v>
      </c>
      <c r="R377" t="s">
        <v>11</v>
      </c>
      <c r="S377" t="s">
        <v>2</v>
      </c>
      <c r="T377" t="s">
        <v>42</v>
      </c>
      <c r="U377" t="s">
        <v>100</v>
      </c>
      <c r="V377" t="s">
        <v>101</v>
      </c>
    </row>
    <row r="378" spans="1:22" x14ac:dyDescent="0.25">
      <c r="A378" t="s">
        <v>0</v>
      </c>
      <c r="B378" t="s">
        <v>1</v>
      </c>
      <c r="C378" t="s">
        <v>2</v>
      </c>
      <c r="D378" t="s">
        <v>95</v>
      </c>
      <c r="E378" t="s">
        <v>560</v>
      </c>
      <c r="F378" t="s">
        <v>556</v>
      </c>
      <c r="G378" t="s">
        <v>6</v>
      </c>
      <c r="H378">
        <v>8</v>
      </c>
      <c r="I378" t="s">
        <v>7</v>
      </c>
      <c r="J378" t="s">
        <v>561</v>
      </c>
      <c r="K378" t="s">
        <v>98</v>
      </c>
      <c r="L378" t="s">
        <v>3212</v>
      </c>
      <c r="M378" t="s">
        <v>3215</v>
      </c>
      <c r="N378" s="1">
        <v>44804</v>
      </c>
      <c r="O378" t="s">
        <v>99</v>
      </c>
      <c r="P378" s="2">
        <v>3087.77</v>
      </c>
      <c r="Q378" t="s">
        <v>2</v>
      </c>
      <c r="R378" t="s">
        <v>11</v>
      </c>
      <c r="S378" t="s">
        <v>2</v>
      </c>
      <c r="T378" t="s">
        <v>44</v>
      </c>
      <c r="U378" t="s">
        <v>100</v>
      </c>
      <c r="V378" t="s">
        <v>101</v>
      </c>
    </row>
    <row r="379" spans="1:22" x14ac:dyDescent="0.25">
      <c r="A379" t="s">
        <v>0</v>
      </c>
      <c r="B379" t="s">
        <v>1</v>
      </c>
      <c r="C379" t="s">
        <v>2</v>
      </c>
      <c r="D379" t="s">
        <v>95</v>
      </c>
      <c r="E379" t="s">
        <v>560</v>
      </c>
      <c r="F379" t="s">
        <v>556</v>
      </c>
      <c r="G379" t="s">
        <v>6</v>
      </c>
      <c r="H379">
        <v>8</v>
      </c>
      <c r="I379" t="s">
        <v>7</v>
      </c>
      <c r="J379" t="s">
        <v>561</v>
      </c>
      <c r="K379" t="s">
        <v>98</v>
      </c>
      <c r="L379" t="s">
        <v>3212</v>
      </c>
      <c r="M379" t="s">
        <v>3215</v>
      </c>
      <c r="N379" s="1">
        <v>44804</v>
      </c>
      <c r="O379" t="s">
        <v>99</v>
      </c>
      <c r="P379" s="2">
        <v>111.22</v>
      </c>
      <c r="Q379" t="s">
        <v>2</v>
      </c>
      <c r="R379" t="s">
        <v>11</v>
      </c>
      <c r="S379" t="s">
        <v>2</v>
      </c>
      <c r="T379" t="s">
        <v>39</v>
      </c>
      <c r="U379" t="s">
        <v>100</v>
      </c>
      <c r="V379" t="s">
        <v>101</v>
      </c>
    </row>
    <row r="380" spans="1:22" x14ac:dyDescent="0.25">
      <c r="A380" t="s">
        <v>0</v>
      </c>
      <c r="B380" t="s">
        <v>1</v>
      </c>
      <c r="C380" t="s">
        <v>2</v>
      </c>
      <c r="D380" t="s">
        <v>95</v>
      </c>
      <c r="E380" t="s">
        <v>560</v>
      </c>
      <c r="F380" t="s">
        <v>556</v>
      </c>
      <c r="G380" t="s">
        <v>6</v>
      </c>
      <c r="H380">
        <v>8</v>
      </c>
      <c r="I380" t="s">
        <v>7</v>
      </c>
      <c r="J380" t="s">
        <v>561</v>
      </c>
      <c r="K380" t="s">
        <v>98</v>
      </c>
      <c r="L380" t="s">
        <v>3212</v>
      </c>
      <c r="M380" t="s">
        <v>3215</v>
      </c>
      <c r="N380" s="1">
        <v>44804</v>
      </c>
      <c r="O380" t="s">
        <v>99</v>
      </c>
      <c r="P380" s="2">
        <v>156.35</v>
      </c>
      <c r="Q380" t="s">
        <v>2</v>
      </c>
      <c r="R380" t="s">
        <v>11</v>
      </c>
      <c r="S380" t="s">
        <v>2</v>
      </c>
      <c r="T380" t="s">
        <v>47</v>
      </c>
      <c r="U380" t="s">
        <v>100</v>
      </c>
      <c r="V380" t="s">
        <v>101</v>
      </c>
    </row>
    <row r="381" spans="1:22" x14ac:dyDescent="0.25">
      <c r="A381" t="s">
        <v>0</v>
      </c>
      <c r="B381" t="s">
        <v>1</v>
      </c>
      <c r="C381" t="s">
        <v>2</v>
      </c>
      <c r="D381" t="s">
        <v>95</v>
      </c>
      <c r="E381" t="s">
        <v>560</v>
      </c>
      <c r="F381" t="s">
        <v>556</v>
      </c>
      <c r="G381" t="s">
        <v>6</v>
      </c>
      <c r="H381">
        <v>8</v>
      </c>
      <c r="I381" t="s">
        <v>7</v>
      </c>
      <c r="J381" t="s">
        <v>561</v>
      </c>
      <c r="K381" t="s">
        <v>98</v>
      </c>
      <c r="L381" t="s">
        <v>3212</v>
      </c>
      <c r="M381" t="s">
        <v>3215</v>
      </c>
      <c r="N381" s="1">
        <v>44804</v>
      </c>
      <c r="O381" t="s">
        <v>99</v>
      </c>
      <c r="P381" s="2">
        <v>15.99</v>
      </c>
      <c r="Q381" t="s">
        <v>2</v>
      </c>
      <c r="R381" t="s">
        <v>11</v>
      </c>
      <c r="S381" t="s">
        <v>2</v>
      </c>
      <c r="T381" t="s">
        <v>49</v>
      </c>
      <c r="U381" t="s">
        <v>100</v>
      </c>
      <c r="V381" t="s">
        <v>101</v>
      </c>
    </row>
    <row r="382" spans="1:22" x14ac:dyDescent="0.25">
      <c r="A382" t="s">
        <v>0</v>
      </c>
      <c r="B382" t="s">
        <v>1</v>
      </c>
      <c r="C382" t="s">
        <v>2</v>
      </c>
      <c r="D382" t="s">
        <v>95</v>
      </c>
      <c r="E382" t="s">
        <v>560</v>
      </c>
      <c r="F382" t="s">
        <v>556</v>
      </c>
      <c r="G382" t="s">
        <v>6</v>
      </c>
      <c r="H382">
        <v>8</v>
      </c>
      <c r="I382" t="s">
        <v>7</v>
      </c>
      <c r="J382" t="s">
        <v>561</v>
      </c>
      <c r="K382" t="s">
        <v>98</v>
      </c>
      <c r="L382" t="s">
        <v>3212</v>
      </c>
      <c r="M382" t="s">
        <v>3215</v>
      </c>
      <c r="N382" s="1">
        <v>44804</v>
      </c>
      <c r="O382" t="s">
        <v>99</v>
      </c>
      <c r="P382" s="2">
        <v>843.79</v>
      </c>
      <c r="Q382" t="s">
        <v>2</v>
      </c>
      <c r="R382" t="s">
        <v>11</v>
      </c>
      <c r="S382" t="s">
        <v>2</v>
      </c>
      <c r="T382" t="s">
        <v>46</v>
      </c>
      <c r="U382" t="s">
        <v>100</v>
      </c>
      <c r="V382" t="s">
        <v>101</v>
      </c>
    </row>
    <row r="383" spans="1:22" x14ac:dyDescent="0.25">
      <c r="A383" t="s">
        <v>0</v>
      </c>
      <c r="B383" t="s">
        <v>1</v>
      </c>
      <c r="C383" t="s">
        <v>2</v>
      </c>
      <c r="D383" t="s">
        <v>95</v>
      </c>
      <c r="E383" t="s">
        <v>560</v>
      </c>
      <c r="F383" t="s">
        <v>556</v>
      </c>
      <c r="G383" t="s">
        <v>6</v>
      </c>
      <c r="H383">
        <v>8</v>
      </c>
      <c r="I383" t="s">
        <v>7</v>
      </c>
      <c r="J383" t="s">
        <v>561</v>
      </c>
      <c r="K383" t="s">
        <v>98</v>
      </c>
      <c r="L383" t="s">
        <v>3212</v>
      </c>
      <c r="M383" t="s">
        <v>3215</v>
      </c>
      <c r="N383" s="1">
        <v>44804</v>
      </c>
      <c r="O383" t="s">
        <v>99</v>
      </c>
      <c r="P383" s="2">
        <v>1955.8</v>
      </c>
      <c r="Q383" t="s">
        <v>2</v>
      </c>
      <c r="R383" t="s">
        <v>11</v>
      </c>
      <c r="S383" t="s">
        <v>2</v>
      </c>
      <c r="T383" t="s">
        <v>48</v>
      </c>
      <c r="U383" t="s">
        <v>100</v>
      </c>
      <c r="V383" t="s">
        <v>101</v>
      </c>
    </row>
    <row r="384" spans="1:22" x14ac:dyDescent="0.25">
      <c r="A384" t="s">
        <v>0</v>
      </c>
      <c r="B384" t="s">
        <v>1</v>
      </c>
      <c r="C384" t="s">
        <v>2</v>
      </c>
      <c r="D384" t="s">
        <v>95</v>
      </c>
      <c r="E384" t="s">
        <v>560</v>
      </c>
      <c r="F384" t="s">
        <v>556</v>
      </c>
      <c r="G384" t="s">
        <v>6</v>
      </c>
      <c r="H384">
        <v>8</v>
      </c>
      <c r="I384" t="s">
        <v>7</v>
      </c>
      <c r="J384" t="s">
        <v>561</v>
      </c>
      <c r="K384" t="s">
        <v>98</v>
      </c>
      <c r="L384" t="s">
        <v>3212</v>
      </c>
      <c r="M384" t="s">
        <v>3215</v>
      </c>
      <c r="N384" s="1">
        <v>44804</v>
      </c>
      <c r="O384" t="s">
        <v>99</v>
      </c>
      <c r="P384" s="2">
        <v>154.96</v>
      </c>
      <c r="Q384" t="s">
        <v>2</v>
      </c>
      <c r="R384" t="s">
        <v>11</v>
      </c>
      <c r="S384" t="s">
        <v>2</v>
      </c>
      <c r="T384" t="s">
        <v>52</v>
      </c>
      <c r="U384" t="s">
        <v>100</v>
      </c>
      <c r="V384" t="s">
        <v>101</v>
      </c>
    </row>
    <row r="385" spans="1:22" x14ac:dyDescent="0.25">
      <c r="A385" t="s">
        <v>0</v>
      </c>
      <c r="B385" t="s">
        <v>1</v>
      </c>
      <c r="C385" t="s">
        <v>2</v>
      </c>
      <c r="D385" t="s">
        <v>95</v>
      </c>
      <c r="E385" t="s">
        <v>560</v>
      </c>
      <c r="F385" t="s">
        <v>556</v>
      </c>
      <c r="G385" t="s">
        <v>6</v>
      </c>
      <c r="H385">
        <v>8</v>
      </c>
      <c r="I385" t="s">
        <v>7</v>
      </c>
      <c r="J385" t="s">
        <v>561</v>
      </c>
      <c r="K385" t="s">
        <v>98</v>
      </c>
      <c r="L385" t="s">
        <v>3212</v>
      </c>
      <c r="M385" t="s">
        <v>3215</v>
      </c>
      <c r="N385" s="1">
        <v>44804</v>
      </c>
      <c r="O385" t="s">
        <v>99</v>
      </c>
      <c r="P385" s="2">
        <v>248.06</v>
      </c>
      <c r="Q385" t="s">
        <v>2</v>
      </c>
      <c r="R385" t="s">
        <v>11</v>
      </c>
      <c r="S385" t="s">
        <v>2</v>
      </c>
      <c r="T385" t="s">
        <v>51</v>
      </c>
      <c r="U385" t="s">
        <v>100</v>
      </c>
      <c r="V385" t="s">
        <v>101</v>
      </c>
    </row>
    <row r="386" spans="1:22" x14ac:dyDescent="0.25">
      <c r="A386" t="s">
        <v>0</v>
      </c>
      <c r="B386" t="s">
        <v>1</v>
      </c>
      <c r="C386" t="s">
        <v>2</v>
      </c>
      <c r="D386" t="s">
        <v>95</v>
      </c>
      <c r="E386" t="s">
        <v>560</v>
      </c>
      <c r="F386" t="s">
        <v>556</v>
      </c>
      <c r="G386" t="s">
        <v>6</v>
      </c>
      <c r="H386">
        <v>8</v>
      </c>
      <c r="I386" t="s">
        <v>7</v>
      </c>
      <c r="J386" t="s">
        <v>561</v>
      </c>
      <c r="K386" t="s">
        <v>98</v>
      </c>
      <c r="L386" t="s">
        <v>3212</v>
      </c>
      <c r="M386" t="s">
        <v>3215</v>
      </c>
      <c r="N386" s="1">
        <v>44804</v>
      </c>
      <c r="O386" t="s">
        <v>99</v>
      </c>
      <c r="P386" s="2">
        <v>2454.58</v>
      </c>
      <c r="Q386" t="s">
        <v>2</v>
      </c>
      <c r="R386" t="s">
        <v>11</v>
      </c>
      <c r="S386" t="s">
        <v>2</v>
      </c>
      <c r="T386" t="s">
        <v>50</v>
      </c>
      <c r="U386" t="s">
        <v>100</v>
      </c>
      <c r="V386" t="s">
        <v>101</v>
      </c>
    </row>
    <row r="387" spans="1:22" x14ac:dyDescent="0.25">
      <c r="A387" t="s">
        <v>0</v>
      </c>
      <c r="B387" t="s">
        <v>1</v>
      </c>
      <c r="C387" t="s">
        <v>2</v>
      </c>
      <c r="D387" t="s">
        <v>95</v>
      </c>
      <c r="E387" t="s">
        <v>560</v>
      </c>
      <c r="F387" t="s">
        <v>556</v>
      </c>
      <c r="G387" t="s">
        <v>6</v>
      </c>
      <c r="H387">
        <v>8</v>
      </c>
      <c r="I387" t="s">
        <v>7</v>
      </c>
      <c r="J387" t="s">
        <v>561</v>
      </c>
      <c r="K387" t="s">
        <v>98</v>
      </c>
      <c r="L387" t="s">
        <v>3212</v>
      </c>
      <c r="M387" t="s">
        <v>3215</v>
      </c>
      <c r="N387" s="1">
        <v>44804</v>
      </c>
      <c r="O387" t="s">
        <v>99</v>
      </c>
      <c r="P387" s="2">
        <v>4352.8900000000003</v>
      </c>
      <c r="Q387" t="s">
        <v>2</v>
      </c>
      <c r="R387" t="s">
        <v>11</v>
      </c>
      <c r="S387" t="s">
        <v>2</v>
      </c>
      <c r="T387" t="s">
        <v>54</v>
      </c>
      <c r="U387" t="s">
        <v>100</v>
      </c>
      <c r="V387" t="s">
        <v>101</v>
      </c>
    </row>
    <row r="388" spans="1:22" x14ac:dyDescent="0.25">
      <c r="A388" t="s">
        <v>0</v>
      </c>
      <c r="B388" t="s">
        <v>1</v>
      </c>
      <c r="C388" t="s">
        <v>2</v>
      </c>
      <c r="D388" t="s">
        <v>95</v>
      </c>
      <c r="E388" t="s">
        <v>560</v>
      </c>
      <c r="F388" t="s">
        <v>556</v>
      </c>
      <c r="G388" t="s">
        <v>6</v>
      </c>
      <c r="H388">
        <v>8</v>
      </c>
      <c r="I388" t="s">
        <v>7</v>
      </c>
      <c r="J388" t="s">
        <v>561</v>
      </c>
      <c r="K388" t="s">
        <v>98</v>
      </c>
      <c r="L388" t="s">
        <v>3212</v>
      </c>
      <c r="M388" t="s">
        <v>3215</v>
      </c>
      <c r="N388" s="1">
        <v>44804</v>
      </c>
      <c r="O388" t="s">
        <v>99</v>
      </c>
      <c r="P388" s="2">
        <v>4356.6499999999996</v>
      </c>
      <c r="Q388" t="s">
        <v>2</v>
      </c>
      <c r="R388" t="s">
        <v>11</v>
      </c>
      <c r="S388" t="s">
        <v>2</v>
      </c>
      <c r="T388" t="s">
        <v>53</v>
      </c>
      <c r="U388" t="s">
        <v>100</v>
      </c>
      <c r="V388" t="s">
        <v>101</v>
      </c>
    </row>
    <row r="389" spans="1:22" x14ac:dyDescent="0.25">
      <c r="A389" t="s">
        <v>0</v>
      </c>
      <c r="B389" t="s">
        <v>1</v>
      </c>
      <c r="C389" t="s">
        <v>2</v>
      </c>
      <c r="D389" t="s">
        <v>95</v>
      </c>
      <c r="E389" t="s">
        <v>560</v>
      </c>
      <c r="F389" t="s">
        <v>556</v>
      </c>
      <c r="G389" t="s">
        <v>6</v>
      </c>
      <c r="H389">
        <v>8</v>
      </c>
      <c r="I389" t="s">
        <v>7</v>
      </c>
      <c r="J389" t="s">
        <v>561</v>
      </c>
      <c r="K389" t="s">
        <v>98</v>
      </c>
      <c r="L389" t="s">
        <v>3212</v>
      </c>
      <c r="M389" t="s">
        <v>3215</v>
      </c>
      <c r="N389" s="1">
        <v>44804</v>
      </c>
      <c r="O389" t="s">
        <v>99</v>
      </c>
      <c r="P389" s="2">
        <v>101.04</v>
      </c>
      <c r="Q389" t="s">
        <v>2</v>
      </c>
      <c r="R389" t="s">
        <v>11</v>
      </c>
      <c r="S389" t="s">
        <v>2</v>
      </c>
      <c r="T389" t="s">
        <v>55</v>
      </c>
      <c r="U389" t="s">
        <v>100</v>
      </c>
      <c r="V389" t="s">
        <v>101</v>
      </c>
    </row>
    <row r="390" spans="1:22" x14ac:dyDescent="0.25">
      <c r="A390" t="s">
        <v>0</v>
      </c>
      <c r="B390" t="s">
        <v>1</v>
      </c>
      <c r="C390" t="s">
        <v>2</v>
      </c>
      <c r="D390" t="s">
        <v>95</v>
      </c>
      <c r="E390" t="s">
        <v>560</v>
      </c>
      <c r="F390" t="s">
        <v>556</v>
      </c>
      <c r="G390" t="s">
        <v>6</v>
      </c>
      <c r="H390">
        <v>8</v>
      </c>
      <c r="I390" t="s">
        <v>7</v>
      </c>
      <c r="J390" t="s">
        <v>561</v>
      </c>
      <c r="K390" t="s">
        <v>98</v>
      </c>
      <c r="L390" t="s">
        <v>3212</v>
      </c>
      <c r="M390" t="s">
        <v>3215</v>
      </c>
      <c r="N390" s="1">
        <v>44804</v>
      </c>
      <c r="O390" t="s">
        <v>99</v>
      </c>
      <c r="P390" s="2">
        <v>1002.29</v>
      </c>
      <c r="Q390" t="s">
        <v>2</v>
      </c>
      <c r="R390" t="s">
        <v>11</v>
      </c>
      <c r="S390" t="s">
        <v>2</v>
      </c>
      <c r="T390" t="s">
        <v>56</v>
      </c>
      <c r="U390" t="s">
        <v>100</v>
      </c>
      <c r="V390" t="s">
        <v>101</v>
      </c>
    </row>
    <row r="391" spans="1:22" x14ac:dyDescent="0.25">
      <c r="A391" t="s">
        <v>0</v>
      </c>
      <c r="B391" t="s">
        <v>1</v>
      </c>
      <c r="C391" t="s">
        <v>2</v>
      </c>
      <c r="D391" t="s">
        <v>95</v>
      </c>
      <c r="E391" t="s">
        <v>560</v>
      </c>
      <c r="F391" t="s">
        <v>556</v>
      </c>
      <c r="G391" t="s">
        <v>6</v>
      </c>
      <c r="H391">
        <v>8</v>
      </c>
      <c r="I391" t="s">
        <v>7</v>
      </c>
      <c r="J391" t="s">
        <v>561</v>
      </c>
      <c r="K391" t="s">
        <v>98</v>
      </c>
      <c r="L391" t="s">
        <v>3212</v>
      </c>
      <c r="M391" t="s">
        <v>3215</v>
      </c>
      <c r="N391" s="1">
        <v>44804</v>
      </c>
      <c r="O391" t="s">
        <v>99</v>
      </c>
      <c r="P391" s="2">
        <v>1966.76</v>
      </c>
      <c r="Q391" t="s">
        <v>2</v>
      </c>
      <c r="R391" t="s">
        <v>11</v>
      </c>
      <c r="S391" t="s">
        <v>2</v>
      </c>
      <c r="T391" t="s">
        <v>58</v>
      </c>
      <c r="U391" t="s">
        <v>100</v>
      </c>
      <c r="V391" t="s">
        <v>101</v>
      </c>
    </row>
    <row r="392" spans="1:22" x14ac:dyDescent="0.25">
      <c r="A392" t="s">
        <v>0</v>
      </c>
      <c r="B392" t="s">
        <v>1</v>
      </c>
      <c r="C392" t="s">
        <v>2</v>
      </c>
      <c r="D392" t="s">
        <v>95</v>
      </c>
      <c r="E392" t="s">
        <v>560</v>
      </c>
      <c r="F392" t="s">
        <v>556</v>
      </c>
      <c r="G392" t="s">
        <v>6</v>
      </c>
      <c r="H392">
        <v>8</v>
      </c>
      <c r="I392" t="s">
        <v>7</v>
      </c>
      <c r="J392" t="s">
        <v>561</v>
      </c>
      <c r="K392" t="s">
        <v>98</v>
      </c>
      <c r="L392" t="s">
        <v>3212</v>
      </c>
      <c r="M392" t="s">
        <v>3215</v>
      </c>
      <c r="N392" s="1">
        <v>44804</v>
      </c>
      <c r="O392" t="s">
        <v>99</v>
      </c>
      <c r="P392" s="2">
        <v>3166.34</v>
      </c>
      <c r="Q392" t="s">
        <v>2</v>
      </c>
      <c r="R392" t="s">
        <v>11</v>
      </c>
      <c r="S392" t="s">
        <v>2</v>
      </c>
      <c r="T392" t="s">
        <v>12</v>
      </c>
      <c r="U392" t="s">
        <v>100</v>
      </c>
      <c r="V392" t="s">
        <v>101</v>
      </c>
    </row>
    <row r="393" spans="1:22" x14ac:dyDescent="0.25">
      <c r="A393" t="s">
        <v>0</v>
      </c>
      <c r="B393" t="s">
        <v>1</v>
      </c>
      <c r="C393" t="s">
        <v>2</v>
      </c>
      <c r="D393" t="s">
        <v>95</v>
      </c>
      <c r="E393" t="s">
        <v>560</v>
      </c>
      <c r="F393" t="s">
        <v>556</v>
      </c>
      <c r="G393" t="s">
        <v>6</v>
      </c>
      <c r="H393">
        <v>8</v>
      </c>
      <c r="I393" t="s">
        <v>7</v>
      </c>
      <c r="J393" t="s">
        <v>561</v>
      </c>
      <c r="K393" t="s">
        <v>98</v>
      </c>
      <c r="L393" t="s">
        <v>3212</v>
      </c>
      <c r="M393" t="s">
        <v>3215</v>
      </c>
      <c r="N393" s="1">
        <v>44804</v>
      </c>
      <c r="O393" t="s">
        <v>99</v>
      </c>
      <c r="P393" s="2">
        <v>672.75</v>
      </c>
      <c r="Q393" t="s">
        <v>2</v>
      </c>
      <c r="R393" t="s">
        <v>11</v>
      </c>
      <c r="S393" t="s">
        <v>2</v>
      </c>
      <c r="T393" t="s">
        <v>57</v>
      </c>
      <c r="U393" t="s">
        <v>100</v>
      </c>
      <c r="V393" t="s">
        <v>101</v>
      </c>
    </row>
    <row r="394" spans="1:22" x14ac:dyDescent="0.25">
      <c r="A394" t="s">
        <v>0</v>
      </c>
      <c r="B394" t="s">
        <v>1</v>
      </c>
      <c r="C394" t="s">
        <v>2</v>
      </c>
      <c r="D394" t="s">
        <v>95</v>
      </c>
      <c r="E394" t="s">
        <v>560</v>
      </c>
      <c r="F394" t="s">
        <v>556</v>
      </c>
      <c r="G394" t="s">
        <v>6</v>
      </c>
      <c r="H394">
        <v>8</v>
      </c>
      <c r="I394" t="s">
        <v>7</v>
      </c>
      <c r="J394" t="s">
        <v>561</v>
      </c>
      <c r="K394" t="s">
        <v>98</v>
      </c>
      <c r="L394" t="s">
        <v>3212</v>
      </c>
      <c r="M394" t="s">
        <v>3215</v>
      </c>
      <c r="N394" s="1">
        <v>44804</v>
      </c>
      <c r="O394" t="s">
        <v>99</v>
      </c>
      <c r="P394" s="2">
        <v>135.22999999999999</v>
      </c>
      <c r="Q394" t="s">
        <v>2</v>
      </c>
      <c r="R394" t="s">
        <v>11</v>
      </c>
      <c r="S394" t="s">
        <v>2</v>
      </c>
      <c r="T394" t="s">
        <v>93</v>
      </c>
      <c r="U394" t="s">
        <v>100</v>
      </c>
      <c r="V394" t="s">
        <v>101</v>
      </c>
    </row>
    <row r="395" spans="1:22" x14ac:dyDescent="0.25">
      <c r="A395" t="s">
        <v>0</v>
      </c>
      <c r="B395" t="s">
        <v>1</v>
      </c>
      <c r="C395" t="s">
        <v>2</v>
      </c>
      <c r="D395" t="s">
        <v>95</v>
      </c>
      <c r="E395" t="s">
        <v>560</v>
      </c>
      <c r="F395" t="s">
        <v>556</v>
      </c>
      <c r="G395" t="s">
        <v>6</v>
      </c>
      <c r="H395">
        <v>8</v>
      </c>
      <c r="I395" t="s">
        <v>7</v>
      </c>
      <c r="J395" t="s">
        <v>561</v>
      </c>
      <c r="K395" t="s">
        <v>98</v>
      </c>
      <c r="L395" t="s">
        <v>3212</v>
      </c>
      <c r="M395" t="s">
        <v>3215</v>
      </c>
      <c r="N395" s="1">
        <v>44804</v>
      </c>
      <c r="O395" t="s">
        <v>99</v>
      </c>
      <c r="P395" s="2">
        <v>349.28</v>
      </c>
      <c r="Q395" t="s">
        <v>2</v>
      </c>
      <c r="R395" t="s">
        <v>11</v>
      </c>
      <c r="S395" t="s">
        <v>2</v>
      </c>
      <c r="T395" t="s">
        <v>59</v>
      </c>
      <c r="U395" t="s">
        <v>100</v>
      </c>
      <c r="V395" t="s">
        <v>101</v>
      </c>
    </row>
    <row r="396" spans="1:22" x14ac:dyDescent="0.25">
      <c r="A396" t="s">
        <v>0</v>
      </c>
      <c r="B396" t="s">
        <v>1</v>
      </c>
      <c r="C396" t="s">
        <v>2</v>
      </c>
      <c r="D396" t="s">
        <v>95</v>
      </c>
      <c r="E396" t="s">
        <v>560</v>
      </c>
      <c r="F396" t="s">
        <v>556</v>
      </c>
      <c r="G396" t="s">
        <v>6</v>
      </c>
      <c r="H396">
        <v>8</v>
      </c>
      <c r="I396" t="s">
        <v>7</v>
      </c>
      <c r="J396" t="s">
        <v>561</v>
      </c>
      <c r="K396" t="s">
        <v>98</v>
      </c>
      <c r="L396" t="s">
        <v>3212</v>
      </c>
      <c r="M396" t="s">
        <v>3215</v>
      </c>
      <c r="N396" s="1">
        <v>44804</v>
      </c>
      <c r="O396" t="s">
        <v>99</v>
      </c>
      <c r="P396" s="2">
        <v>822.33</v>
      </c>
      <c r="Q396" t="s">
        <v>2</v>
      </c>
      <c r="R396" t="s">
        <v>11</v>
      </c>
      <c r="S396" t="s">
        <v>2</v>
      </c>
      <c r="T396" t="s">
        <v>94</v>
      </c>
      <c r="U396" t="s">
        <v>100</v>
      </c>
      <c r="V396" t="s">
        <v>101</v>
      </c>
    </row>
    <row r="397" spans="1:22" x14ac:dyDescent="0.25">
      <c r="A397" t="s">
        <v>0</v>
      </c>
      <c r="B397" t="s">
        <v>1</v>
      </c>
      <c r="C397" t="s">
        <v>2</v>
      </c>
      <c r="D397" t="s">
        <v>95</v>
      </c>
      <c r="E397" t="s">
        <v>560</v>
      </c>
      <c r="F397" t="s">
        <v>556</v>
      </c>
      <c r="G397" t="s">
        <v>6</v>
      </c>
      <c r="H397">
        <v>8</v>
      </c>
      <c r="I397" t="s">
        <v>7</v>
      </c>
      <c r="J397" t="s">
        <v>561</v>
      </c>
      <c r="K397" t="s">
        <v>98</v>
      </c>
      <c r="L397" t="s">
        <v>3212</v>
      </c>
      <c r="M397" t="s">
        <v>3215</v>
      </c>
      <c r="N397" s="1">
        <v>44804</v>
      </c>
      <c r="O397" t="s">
        <v>99</v>
      </c>
      <c r="P397" s="2">
        <v>107.45</v>
      </c>
      <c r="Q397" t="s">
        <v>2</v>
      </c>
      <c r="R397" t="s">
        <v>11</v>
      </c>
      <c r="S397" t="s">
        <v>2</v>
      </c>
      <c r="T397" t="s">
        <v>61</v>
      </c>
      <c r="U397" t="s">
        <v>100</v>
      </c>
      <c r="V397" t="s">
        <v>101</v>
      </c>
    </row>
    <row r="398" spans="1:22" x14ac:dyDescent="0.25">
      <c r="A398" t="s">
        <v>0</v>
      </c>
      <c r="B398" t="s">
        <v>1</v>
      </c>
      <c r="C398" t="s">
        <v>2</v>
      </c>
      <c r="D398" t="s">
        <v>95</v>
      </c>
      <c r="E398" t="s">
        <v>560</v>
      </c>
      <c r="F398" t="s">
        <v>556</v>
      </c>
      <c r="G398" t="s">
        <v>6</v>
      </c>
      <c r="H398">
        <v>8</v>
      </c>
      <c r="I398" t="s">
        <v>7</v>
      </c>
      <c r="J398" t="s">
        <v>561</v>
      </c>
      <c r="K398" t="s">
        <v>98</v>
      </c>
      <c r="L398" t="s">
        <v>3212</v>
      </c>
      <c r="M398" t="s">
        <v>3215</v>
      </c>
      <c r="N398" s="1">
        <v>44804</v>
      </c>
      <c r="O398" t="s">
        <v>99</v>
      </c>
      <c r="P398" s="2">
        <v>25.48</v>
      </c>
      <c r="Q398" t="s">
        <v>2</v>
      </c>
      <c r="R398" t="s">
        <v>11</v>
      </c>
      <c r="S398" t="s">
        <v>2</v>
      </c>
      <c r="T398" t="s">
        <v>60</v>
      </c>
      <c r="U398" t="s">
        <v>100</v>
      </c>
      <c r="V398" t="s">
        <v>101</v>
      </c>
    </row>
    <row r="399" spans="1:22" x14ac:dyDescent="0.25">
      <c r="A399" t="s">
        <v>0</v>
      </c>
      <c r="B399" t="s">
        <v>1</v>
      </c>
      <c r="C399" t="s">
        <v>2</v>
      </c>
      <c r="D399" t="s">
        <v>95</v>
      </c>
      <c r="E399" t="s">
        <v>560</v>
      </c>
      <c r="F399" t="s">
        <v>556</v>
      </c>
      <c r="G399" t="s">
        <v>6</v>
      </c>
      <c r="H399">
        <v>8</v>
      </c>
      <c r="I399" t="s">
        <v>7</v>
      </c>
      <c r="J399" t="s">
        <v>561</v>
      </c>
      <c r="K399" t="s">
        <v>98</v>
      </c>
      <c r="L399" t="s">
        <v>3212</v>
      </c>
      <c r="M399" t="s">
        <v>3215</v>
      </c>
      <c r="N399" s="1">
        <v>44804</v>
      </c>
      <c r="O399" t="s">
        <v>99</v>
      </c>
      <c r="P399" s="2">
        <v>280.18</v>
      </c>
      <c r="Q399" t="s">
        <v>2</v>
      </c>
      <c r="R399" t="s">
        <v>11</v>
      </c>
      <c r="S399" t="s">
        <v>2</v>
      </c>
      <c r="T399" t="s">
        <v>62</v>
      </c>
      <c r="U399" t="s">
        <v>100</v>
      </c>
      <c r="V399" t="s">
        <v>101</v>
      </c>
    </row>
    <row r="400" spans="1:22" x14ac:dyDescent="0.25">
      <c r="A400" t="s">
        <v>0</v>
      </c>
      <c r="B400" t="s">
        <v>1</v>
      </c>
      <c r="C400" t="s">
        <v>2</v>
      </c>
      <c r="D400" t="s">
        <v>95</v>
      </c>
      <c r="E400" t="s">
        <v>560</v>
      </c>
      <c r="F400" t="s">
        <v>556</v>
      </c>
      <c r="G400" t="s">
        <v>6</v>
      </c>
      <c r="H400">
        <v>8</v>
      </c>
      <c r="I400" t="s">
        <v>7</v>
      </c>
      <c r="J400" t="s">
        <v>561</v>
      </c>
      <c r="K400" t="s">
        <v>98</v>
      </c>
      <c r="L400" t="s">
        <v>3212</v>
      </c>
      <c r="M400" t="s">
        <v>3215</v>
      </c>
      <c r="N400" s="1">
        <v>44804</v>
      </c>
      <c r="O400" t="s">
        <v>99</v>
      </c>
      <c r="P400" s="2">
        <v>6934.62</v>
      </c>
      <c r="Q400" t="s">
        <v>2</v>
      </c>
      <c r="R400" t="s">
        <v>11</v>
      </c>
      <c r="S400" t="s">
        <v>2</v>
      </c>
      <c r="T400" t="s">
        <v>63</v>
      </c>
      <c r="U400" t="s">
        <v>100</v>
      </c>
      <c r="V400" t="s">
        <v>101</v>
      </c>
    </row>
    <row r="401" spans="1:22" x14ac:dyDescent="0.25">
      <c r="A401" t="s">
        <v>0</v>
      </c>
      <c r="B401" t="s">
        <v>1</v>
      </c>
      <c r="C401" t="s">
        <v>2</v>
      </c>
      <c r="D401" t="s">
        <v>95</v>
      </c>
      <c r="E401" t="s">
        <v>560</v>
      </c>
      <c r="F401" t="s">
        <v>556</v>
      </c>
      <c r="G401" t="s">
        <v>6</v>
      </c>
      <c r="H401">
        <v>8</v>
      </c>
      <c r="I401" t="s">
        <v>7</v>
      </c>
      <c r="J401" t="s">
        <v>561</v>
      </c>
      <c r="K401" t="s">
        <v>98</v>
      </c>
      <c r="L401" t="s">
        <v>3212</v>
      </c>
      <c r="M401" t="s">
        <v>3215</v>
      </c>
      <c r="N401" s="1">
        <v>44804</v>
      </c>
      <c r="O401" t="s">
        <v>99</v>
      </c>
      <c r="P401" s="2">
        <v>18.559999999999999</v>
      </c>
      <c r="Q401" t="s">
        <v>2</v>
      </c>
      <c r="R401" t="s">
        <v>11</v>
      </c>
      <c r="S401" t="s">
        <v>2</v>
      </c>
      <c r="T401" t="s">
        <v>66</v>
      </c>
      <c r="U401" t="s">
        <v>100</v>
      </c>
      <c r="V401" t="s">
        <v>101</v>
      </c>
    </row>
    <row r="402" spans="1:22" x14ac:dyDescent="0.25">
      <c r="A402" t="s">
        <v>0</v>
      </c>
      <c r="B402" t="s">
        <v>1</v>
      </c>
      <c r="C402" t="s">
        <v>2</v>
      </c>
      <c r="D402" t="s">
        <v>95</v>
      </c>
      <c r="E402" t="s">
        <v>560</v>
      </c>
      <c r="F402" t="s">
        <v>556</v>
      </c>
      <c r="G402" t="s">
        <v>6</v>
      </c>
      <c r="H402">
        <v>8</v>
      </c>
      <c r="I402" t="s">
        <v>7</v>
      </c>
      <c r="J402" t="s">
        <v>561</v>
      </c>
      <c r="K402" t="s">
        <v>98</v>
      </c>
      <c r="L402" t="s">
        <v>3212</v>
      </c>
      <c r="M402" t="s">
        <v>3215</v>
      </c>
      <c r="N402" s="1">
        <v>44804</v>
      </c>
      <c r="O402" t="s">
        <v>99</v>
      </c>
      <c r="P402" s="2">
        <v>7.16</v>
      </c>
      <c r="Q402" t="s">
        <v>2</v>
      </c>
      <c r="R402" t="s">
        <v>11</v>
      </c>
      <c r="S402" t="s">
        <v>2</v>
      </c>
      <c r="T402" t="s">
        <v>65</v>
      </c>
      <c r="U402" t="s">
        <v>100</v>
      </c>
      <c r="V402" t="s">
        <v>101</v>
      </c>
    </row>
    <row r="403" spans="1:22" x14ac:dyDescent="0.25">
      <c r="A403" t="s">
        <v>0</v>
      </c>
      <c r="B403" t="s">
        <v>1</v>
      </c>
      <c r="C403" t="s">
        <v>2</v>
      </c>
      <c r="D403" t="s">
        <v>95</v>
      </c>
      <c r="E403" t="s">
        <v>560</v>
      </c>
      <c r="F403" t="s">
        <v>556</v>
      </c>
      <c r="G403" t="s">
        <v>6</v>
      </c>
      <c r="H403">
        <v>8</v>
      </c>
      <c r="I403" t="s">
        <v>7</v>
      </c>
      <c r="J403" t="s">
        <v>561</v>
      </c>
      <c r="K403" t="s">
        <v>98</v>
      </c>
      <c r="L403" t="s">
        <v>3212</v>
      </c>
      <c r="M403" t="s">
        <v>3215</v>
      </c>
      <c r="N403" s="1">
        <v>44804</v>
      </c>
      <c r="O403" t="s">
        <v>99</v>
      </c>
      <c r="P403" s="2">
        <v>48.46</v>
      </c>
      <c r="Q403" t="s">
        <v>2</v>
      </c>
      <c r="R403" t="s">
        <v>11</v>
      </c>
      <c r="S403" t="s">
        <v>2</v>
      </c>
      <c r="T403" t="s">
        <v>67</v>
      </c>
      <c r="U403" t="s">
        <v>100</v>
      </c>
      <c r="V403" t="s">
        <v>101</v>
      </c>
    </row>
    <row r="404" spans="1:22" x14ac:dyDescent="0.25">
      <c r="A404" t="s">
        <v>0</v>
      </c>
      <c r="B404" t="s">
        <v>1</v>
      </c>
      <c r="C404" t="s">
        <v>2</v>
      </c>
      <c r="D404" t="s">
        <v>95</v>
      </c>
      <c r="E404" t="s">
        <v>560</v>
      </c>
      <c r="F404" t="s">
        <v>556</v>
      </c>
      <c r="G404" t="s">
        <v>6</v>
      </c>
      <c r="H404">
        <v>8</v>
      </c>
      <c r="I404" t="s">
        <v>7</v>
      </c>
      <c r="J404" t="s">
        <v>561</v>
      </c>
      <c r="K404" t="s">
        <v>98</v>
      </c>
      <c r="L404" t="s">
        <v>3212</v>
      </c>
      <c r="M404" t="s">
        <v>3215</v>
      </c>
      <c r="N404" s="1">
        <v>44804</v>
      </c>
      <c r="O404" t="s">
        <v>99</v>
      </c>
      <c r="P404" s="2">
        <v>4215.09</v>
      </c>
      <c r="Q404" t="s">
        <v>2</v>
      </c>
      <c r="R404" t="s">
        <v>11</v>
      </c>
      <c r="S404" t="s">
        <v>2</v>
      </c>
      <c r="T404" t="s">
        <v>70</v>
      </c>
      <c r="U404" t="s">
        <v>100</v>
      </c>
      <c r="V404" t="s">
        <v>101</v>
      </c>
    </row>
    <row r="405" spans="1:22" x14ac:dyDescent="0.25">
      <c r="A405" t="s">
        <v>0</v>
      </c>
      <c r="B405" t="s">
        <v>1</v>
      </c>
      <c r="C405" t="s">
        <v>2</v>
      </c>
      <c r="D405" t="s">
        <v>95</v>
      </c>
      <c r="E405" t="s">
        <v>560</v>
      </c>
      <c r="F405" t="s">
        <v>556</v>
      </c>
      <c r="G405" t="s">
        <v>6</v>
      </c>
      <c r="H405">
        <v>8</v>
      </c>
      <c r="I405" t="s">
        <v>7</v>
      </c>
      <c r="J405" t="s">
        <v>561</v>
      </c>
      <c r="K405" t="s">
        <v>98</v>
      </c>
      <c r="L405" t="s">
        <v>3212</v>
      </c>
      <c r="M405" t="s">
        <v>3215</v>
      </c>
      <c r="N405" s="1">
        <v>44804</v>
      </c>
      <c r="O405" t="s">
        <v>99</v>
      </c>
      <c r="P405" s="2">
        <v>1136.28</v>
      </c>
      <c r="Q405" t="s">
        <v>2</v>
      </c>
      <c r="R405" t="s">
        <v>11</v>
      </c>
      <c r="S405" t="s">
        <v>2</v>
      </c>
      <c r="T405" t="s">
        <v>68</v>
      </c>
      <c r="U405" t="s">
        <v>100</v>
      </c>
      <c r="V405" t="s">
        <v>101</v>
      </c>
    </row>
    <row r="406" spans="1:22" x14ac:dyDescent="0.25">
      <c r="A406" t="s">
        <v>0</v>
      </c>
      <c r="B406" t="s">
        <v>1</v>
      </c>
      <c r="C406" t="s">
        <v>2</v>
      </c>
      <c r="D406" t="s">
        <v>95</v>
      </c>
      <c r="E406" t="s">
        <v>560</v>
      </c>
      <c r="F406" t="s">
        <v>556</v>
      </c>
      <c r="G406" t="s">
        <v>6</v>
      </c>
      <c r="H406">
        <v>8</v>
      </c>
      <c r="I406" t="s">
        <v>7</v>
      </c>
      <c r="J406" t="s">
        <v>561</v>
      </c>
      <c r="K406" t="s">
        <v>98</v>
      </c>
      <c r="L406" t="s">
        <v>3212</v>
      </c>
      <c r="M406" t="s">
        <v>3215</v>
      </c>
      <c r="N406" s="1">
        <v>44804</v>
      </c>
      <c r="O406" t="s">
        <v>99</v>
      </c>
      <c r="P406" s="2">
        <v>357.89</v>
      </c>
      <c r="Q406" t="s">
        <v>2</v>
      </c>
      <c r="R406" t="s">
        <v>11</v>
      </c>
      <c r="S406" t="s">
        <v>2</v>
      </c>
      <c r="T406" t="s">
        <v>69</v>
      </c>
      <c r="U406" t="s">
        <v>100</v>
      </c>
      <c r="V406" t="s">
        <v>101</v>
      </c>
    </row>
    <row r="407" spans="1:22" x14ac:dyDescent="0.25">
      <c r="A407" t="s">
        <v>0</v>
      </c>
      <c r="B407" t="s">
        <v>1</v>
      </c>
      <c r="C407" t="s">
        <v>2</v>
      </c>
      <c r="D407" t="s">
        <v>95</v>
      </c>
      <c r="E407" t="s">
        <v>560</v>
      </c>
      <c r="F407" t="s">
        <v>556</v>
      </c>
      <c r="G407" t="s">
        <v>6</v>
      </c>
      <c r="H407">
        <v>8</v>
      </c>
      <c r="I407" t="s">
        <v>7</v>
      </c>
      <c r="J407" t="s">
        <v>561</v>
      </c>
      <c r="K407" t="s">
        <v>98</v>
      </c>
      <c r="L407" t="s">
        <v>3212</v>
      </c>
      <c r="M407" t="s">
        <v>3215</v>
      </c>
      <c r="N407" s="1">
        <v>44804</v>
      </c>
      <c r="O407" t="s">
        <v>99</v>
      </c>
      <c r="P407" s="2">
        <v>176.79</v>
      </c>
      <c r="Q407" t="s">
        <v>2</v>
      </c>
      <c r="R407" t="s">
        <v>11</v>
      </c>
      <c r="S407" t="s">
        <v>2</v>
      </c>
      <c r="T407" t="s">
        <v>73</v>
      </c>
      <c r="U407" t="s">
        <v>100</v>
      </c>
      <c r="V407" t="s">
        <v>101</v>
      </c>
    </row>
    <row r="408" spans="1:22" x14ac:dyDescent="0.25">
      <c r="A408" t="s">
        <v>0</v>
      </c>
      <c r="B408" t="s">
        <v>1</v>
      </c>
      <c r="C408" t="s">
        <v>2</v>
      </c>
      <c r="D408" t="s">
        <v>95</v>
      </c>
      <c r="E408" t="s">
        <v>560</v>
      </c>
      <c r="F408" t="s">
        <v>556</v>
      </c>
      <c r="G408" t="s">
        <v>6</v>
      </c>
      <c r="H408">
        <v>8</v>
      </c>
      <c r="I408" t="s">
        <v>7</v>
      </c>
      <c r="J408" t="s">
        <v>561</v>
      </c>
      <c r="K408" t="s">
        <v>98</v>
      </c>
      <c r="L408" t="s">
        <v>3212</v>
      </c>
      <c r="M408" t="s">
        <v>3215</v>
      </c>
      <c r="N408" s="1">
        <v>44804</v>
      </c>
      <c r="O408" t="s">
        <v>99</v>
      </c>
      <c r="P408" s="2">
        <v>10.11</v>
      </c>
      <c r="Q408" t="s">
        <v>2</v>
      </c>
      <c r="R408" t="s">
        <v>11</v>
      </c>
      <c r="S408" t="s">
        <v>2</v>
      </c>
      <c r="T408" t="s">
        <v>82</v>
      </c>
      <c r="U408" t="s">
        <v>100</v>
      </c>
      <c r="V408" t="s">
        <v>101</v>
      </c>
    </row>
    <row r="409" spans="1:22" x14ac:dyDescent="0.25">
      <c r="A409" t="s">
        <v>0</v>
      </c>
      <c r="B409" t="s">
        <v>1</v>
      </c>
      <c r="C409" t="s">
        <v>2</v>
      </c>
      <c r="D409" t="s">
        <v>95</v>
      </c>
      <c r="E409" t="s">
        <v>560</v>
      </c>
      <c r="F409" t="s">
        <v>556</v>
      </c>
      <c r="G409" t="s">
        <v>6</v>
      </c>
      <c r="H409">
        <v>8</v>
      </c>
      <c r="I409" t="s">
        <v>7</v>
      </c>
      <c r="J409" t="s">
        <v>561</v>
      </c>
      <c r="K409" t="s">
        <v>98</v>
      </c>
      <c r="L409" t="s">
        <v>3212</v>
      </c>
      <c r="M409" t="s">
        <v>3215</v>
      </c>
      <c r="N409" s="1">
        <v>44804</v>
      </c>
      <c r="O409" t="s">
        <v>99</v>
      </c>
      <c r="P409" s="2">
        <v>603.37</v>
      </c>
      <c r="Q409" t="s">
        <v>2</v>
      </c>
      <c r="R409" t="s">
        <v>11</v>
      </c>
      <c r="S409" t="s">
        <v>2</v>
      </c>
      <c r="T409" t="s">
        <v>74</v>
      </c>
      <c r="U409" t="s">
        <v>100</v>
      </c>
      <c r="V409" t="s">
        <v>101</v>
      </c>
    </row>
    <row r="410" spans="1:22" x14ac:dyDescent="0.25">
      <c r="A410" t="s">
        <v>0</v>
      </c>
      <c r="B410" t="s">
        <v>1</v>
      </c>
      <c r="C410" t="s">
        <v>2</v>
      </c>
      <c r="D410" t="s">
        <v>95</v>
      </c>
      <c r="E410" t="s">
        <v>560</v>
      </c>
      <c r="F410" t="s">
        <v>556</v>
      </c>
      <c r="G410" t="s">
        <v>6</v>
      </c>
      <c r="H410">
        <v>8</v>
      </c>
      <c r="I410" t="s">
        <v>7</v>
      </c>
      <c r="J410" t="s">
        <v>561</v>
      </c>
      <c r="K410" t="s">
        <v>98</v>
      </c>
      <c r="L410" t="s">
        <v>3212</v>
      </c>
      <c r="M410" t="s">
        <v>3215</v>
      </c>
      <c r="N410" s="1">
        <v>44804</v>
      </c>
      <c r="O410" t="s">
        <v>99</v>
      </c>
      <c r="P410" s="2">
        <v>1788.97</v>
      </c>
      <c r="Q410" t="s">
        <v>2</v>
      </c>
      <c r="R410" t="s">
        <v>11</v>
      </c>
      <c r="S410" t="s">
        <v>2</v>
      </c>
      <c r="T410" t="s">
        <v>80</v>
      </c>
      <c r="U410" t="s">
        <v>100</v>
      </c>
      <c r="V410" t="s">
        <v>101</v>
      </c>
    </row>
    <row r="411" spans="1:22" x14ac:dyDescent="0.25">
      <c r="A411" t="s">
        <v>0</v>
      </c>
      <c r="B411" t="s">
        <v>1</v>
      </c>
      <c r="C411" t="s">
        <v>2</v>
      </c>
      <c r="D411" t="s">
        <v>95</v>
      </c>
      <c r="E411" t="s">
        <v>560</v>
      </c>
      <c r="F411" t="s">
        <v>556</v>
      </c>
      <c r="G411" t="s">
        <v>6</v>
      </c>
      <c r="H411">
        <v>8</v>
      </c>
      <c r="I411" t="s">
        <v>7</v>
      </c>
      <c r="J411" t="s">
        <v>561</v>
      </c>
      <c r="K411" t="s">
        <v>98</v>
      </c>
      <c r="L411" t="s">
        <v>3212</v>
      </c>
      <c r="M411" t="s">
        <v>3215</v>
      </c>
      <c r="N411" s="1">
        <v>44804</v>
      </c>
      <c r="O411" t="s">
        <v>99</v>
      </c>
      <c r="P411" s="2">
        <v>18.16</v>
      </c>
      <c r="Q411" t="s">
        <v>2</v>
      </c>
      <c r="R411" t="s">
        <v>11</v>
      </c>
      <c r="S411" t="s">
        <v>2</v>
      </c>
      <c r="T411" t="s">
        <v>71</v>
      </c>
      <c r="U411" t="s">
        <v>100</v>
      </c>
      <c r="V411" t="s">
        <v>101</v>
      </c>
    </row>
    <row r="412" spans="1:22" x14ac:dyDescent="0.25">
      <c r="A412" t="s">
        <v>0</v>
      </c>
      <c r="B412" t="s">
        <v>1</v>
      </c>
      <c r="C412" t="s">
        <v>2</v>
      </c>
      <c r="D412" t="s">
        <v>95</v>
      </c>
      <c r="E412" t="s">
        <v>560</v>
      </c>
      <c r="F412" t="s">
        <v>556</v>
      </c>
      <c r="G412" t="s">
        <v>6</v>
      </c>
      <c r="H412">
        <v>8</v>
      </c>
      <c r="I412" t="s">
        <v>7</v>
      </c>
      <c r="J412" t="s">
        <v>561</v>
      </c>
      <c r="K412" t="s">
        <v>98</v>
      </c>
      <c r="L412" t="s">
        <v>3212</v>
      </c>
      <c r="M412" t="s">
        <v>3215</v>
      </c>
      <c r="N412" s="1">
        <v>44804</v>
      </c>
      <c r="O412" t="s">
        <v>99</v>
      </c>
      <c r="P412" s="2">
        <v>6820</v>
      </c>
      <c r="Q412" t="s">
        <v>2</v>
      </c>
      <c r="R412" t="s">
        <v>11</v>
      </c>
      <c r="S412" t="s">
        <v>2</v>
      </c>
      <c r="T412" t="s">
        <v>83</v>
      </c>
      <c r="U412" t="s">
        <v>100</v>
      </c>
      <c r="V412" t="s">
        <v>101</v>
      </c>
    </row>
    <row r="413" spans="1:22" x14ac:dyDescent="0.25">
      <c r="A413" t="s">
        <v>0</v>
      </c>
      <c r="B413" t="s">
        <v>1</v>
      </c>
      <c r="C413" t="s">
        <v>2</v>
      </c>
      <c r="D413" t="s">
        <v>95</v>
      </c>
      <c r="E413" t="s">
        <v>560</v>
      </c>
      <c r="F413" t="s">
        <v>556</v>
      </c>
      <c r="G413" t="s">
        <v>6</v>
      </c>
      <c r="H413">
        <v>8</v>
      </c>
      <c r="I413" t="s">
        <v>7</v>
      </c>
      <c r="J413" t="s">
        <v>561</v>
      </c>
      <c r="K413" t="s">
        <v>98</v>
      </c>
      <c r="L413" t="s">
        <v>3212</v>
      </c>
      <c r="M413" t="s">
        <v>3215</v>
      </c>
      <c r="N413" s="1">
        <v>44804</v>
      </c>
      <c r="O413" t="s">
        <v>99</v>
      </c>
      <c r="P413" s="2">
        <v>14.3</v>
      </c>
      <c r="Q413" t="s">
        <v>2</v>
      </c>
      <c r="R413" t="s">
        <v>11</v>
      </c>
      <c r="S413" t="s">
        <v>2</v>
      </c>
      <c r="T413" t="s">
        <v>76</v>
      </c>
      <c r="U413" t="s">
        <v>100</v>
      </c>
      <c r="V413" t="s">
        <v>101</v>
      </c>
    </row>
    <row r="414" spans="1:22" x14ac:dyDescent="0.25">
      <c r="A414" t="s">
        <v>0</v>
      </c>
      <c r="B414" t="s">
        <v>1</v>
      </c>
      <c r="C414" t="s">
        <v>2</v>
      </c>
      <c r="D414" t="s">
        <v>95</v>
      </c>
      <c r="E414" t="s">
        <v>560</v>
      </c>
      <c r="F414" t="s">
        <v>556</v>
      </c>
      <c r="G414" t="s">
        <v>6</v>
      </c>
      <c r="H414">
        <v>8</v>
      </c>
      <c r="I414" t="s">
        <v>7</v>
      </c>
      <c r="J414" t="s">
        <v>561</v>
      </c>
      <c r="K414" t="s">
        <v>98</v>
      </c>
      <c r="L414" t="s">
        <v>3212</v>
      </c>
      <c r="M414" t="s">
        <v>3215</v>
      </c>
      <c r="N414" s="1">
        <v>44804</v>
      </c>
      <c r="O414" t="s">
        <v>99</v>
      </c>
      <c r="P414" s="2">
        <v>1145.4100000000001</v>
      </c>
      <c r="Q414" t="s">
        <v>2</v>
      </c>
      <c r="R414" t="s">
        <v>11</v>
      </c>
      <c r="S414" t="s">
        <v>2</v>
      </c>
      <c r="T414" t="s">
        <v>75</v>
      </c>
      <c r="U414" t="s">
        <v>100</v>
      </c>
      <c r="V414" t="s">
        <v>101</v>
      </c>
    </row>
    <row r="415" spans="1:22" x14ac:dyDescent="0.25">
      <c r="A415" t="s">
        <v>0</v>
      </c>
      <c r="B415" t="s">
        <v>1</v>
      </c>
      <c r="C415" t="s">
        <v>2</v>
      </c>
      <c r="D415" t="s">
        <v>95</v>
      </c>
      <c r="E415" t="s">
        <v>560</v>
      </c>
      <c r="F415" t="s">
        <v>556</v>
      </c>
      <c r="G415" t="s">
        <v>6</v>
      </c>
      <c r="H415">
        <v>8</v>
      </c>
      <c r="I415" t="s">
        <v>7</v>
      </c>
      <c r="J415" t="s">
        <v>561</v>
      </c>
      <c r="K415" t="s">
        <v>98</v>
      </c>
      <c r="L415" t="s">
        <v>3212</v>
      </c>
      <c r="M415" t="s">
        <v>3215</v>
      </c>
      <c r="N415" s="1">
        <v>44804</v>
      </c>
      <c r="O415" t="s">
        <v>99</v>
      </c>
      <c r="P415" s="2">
        <v>1363.04</v>
      </c>
      <c r="Q415" t="s">
        <v>2</v>
      </c>
      <c r="R415" t="s">
        <v>11</v>
      </c>
      <c r="S415" t="s">
        <v>2</v>
      </c>
      <c r="T415" t="s">
        <v>77</v>
      </c>
      <c r="U415" t="s">
        <v>100</v>
      </c>
      <c r="V415" t="s">
        <v>101</v>
      </c>
    </row>
    <row r="416" spans="1:22" x14ac:dyDescent="0.25">
      <c r="A416" t="s">
        <v>0</v>
      </c>
      <c r="B416" t="s">
        <v>1</v>
      </c>
      <c r="C416" t="s">
        <v>2</v>
      </c>
      <c r="D416" t="s">
        <v>95</v>
      </c>
      <c r="E416" t="s">
        <v>560</v>
      </c>
      <c r="F416" t="s">
        <v>556</v>
      </c>
      <c r="G416" t="s">
        <v>6</v>
      </c>
      <c r="H416">
        <v>8</v>
      </c>
      <c r="I416" t="s">
        <v>7</v>
      </c>
      <c r="J416" t="s">
        <v>561</v>
      </c>
      <c r="K416" t="s">
        <v>98</v>
      </c>
      <c r="L416" t="s">
        <v>3212</v>
      </c>
      <c r="M416" t="s">
        <v>3215</v>
      </c>
      <c r="N416" s="1">
        <v>44804</v>
      </c>
      <c r="O416" t="s">
        <v>99</v>
      </c>
      <c r="P416" s="2">
        <v>1023.39</v>
      </c>
      <c r="Q416" t="s">
        <v>2</v>
      </c>
      <c r="R416" t="s">
        <v>11</v>
      </c>
      <c r="S416" t="s">
        <v>2</v>
      </c>
      <c r="T416" t="s">
        <v>79</v>
      </c>
      <c r="U416" t="s">
        <v>100</v>
      </c>
      <c r="V416" t="s">
        <v>101</v>
      </c>
    </row>
    <row r="417" spans="1:22" x14ac:dyDescent="0.25">
      <c r="A417" t="s">
        <v>0</v>
      </c>
      <c r="B417" t="s">
        <v>1</v>
      </c>
      <c r="C417" t="s">
        <v>2</v>
      </c>
      <c r="D417" t="s">
        <v>95</v>
      </c>
      <c r="E417" t="s">
        <v>560</v>
      </c>
      <c r="F417" t="s">
        <v>556</v>
      </c>
      <c r="G417" t="s">
        <v>6</v>
      </c>
      <c r="H417">
        <v>8</v>
      </c>
      <c r="I417" t="s">
        <v>7</v>
      </c>
      <c r="J417" t="s">
        <v>561</v>
      </c>
      <c r="K417" t="s">
        <v>98</v>
      </c>
      <c r="L417" t="s">
        <v>3212</v>
      </c>
      <c r="M417" t="s">
        <v>3215</v>
      </c>
      <c r="N417" s="1">
        <v>44804</v>
      </c>
      <c r="O417" t="s">
        <v>99</v>
      </c>
      <c r="P417" s="2">
        <v>302.88</v>
      </c>
      <c r="Q417" t="s">
        <v>2</v>
      </c>
      <c r="R417" t="s">
        <v>11</v>
      </c>
      <c r="S417" t="s">
        <v>2</v>
      </c>
      <c r="T417" t="s">
        <v>78</v>
      </c>
      <c r="U417" t="s">
        <v>100</v>
      </c>
      <c r="V417" t="s">
        <v>101</v>
      </c>
    </row>
    <row r="418" spans="1:22" x14ac:dyDescent="0.25">
      <c r="A418" t="s">
        <v>0</v>
      </c>
      <c r="B418" t="s">
        <v>1</v>
      </c>
      <c r="C418" t="s">
        <v>2</v>
      </c>
      <c r="D418" t="s">
        <v>95</v>
      </c>
      <c r="E418" t="s">
        <v>560</v>
      </c>
      <c r="F418" t="s">
        <v>556</v>
      </c>
      <c r="G418" t="s">
        <v>6</v>
      </c>
      <c r="H418">
        <v>8</v>
      </c>
      <c r="I418" t="s">
        <v>7</v>
      </c>
      <c r="J418" t="s">
        <v>561</v>
      </c>
      <c r="K418" t="s">
        <v>98</v>
      </c>
      <c r="L418" t="s">
        <v>3212</v>
      </c>
      <c r="M418" t="s">
        <v>3215</v>
      </c>
      <c r="N418" s="1">
        <v>44804</v>
      </c>
      <c r="O418" t="s">
        <v>99</v>
      </c>
      <c r="P418" s="2">
        <v>7.18</v>
      </c>
      <c r="Q418" t="s">
        <v>2</v>
      </c>
      <c r="R418" t="s">
        <v>11</v>
      </c>
      <c r="S418" t="s">
        <v>2</v>
      </c>
      <c r="T418" t="s">
        <v>81</v>
      </c>
      <c r="U418" t="s">
        <v>100</v>
      </c>
      <c r="V418" t="s">
        <v>101</v>
      </c>
    </row>
    <row r="419" spans="1:22" x14ac:dyDescent="0.25">
      <c r="A419" t="s">
        <v>0</v>
      </c>
      <c r="B419" t="s">
        <v>1</v>
      </c>
      <c r="C419" t="s">
        <v>2</v>
      </c>
      <c r="D419" t="s">
        <v>95</v>
      </c>
      <c r="E419" t="s">
        <v>560</v>
      </c>
      <c r="F419" t="s">
        <v>556</v>
      </c>
      <c r="G419" t="s">
        <v>6</v>
      </c>
      <c r="H419">
        <v>8</v>
      </c>
      <c r="I419" t="s">
        <v>7</v>
      </c>
      <c r="J419" t="s">
        <v>561</v>
      </c>
      <c r="K419" t="s">
        <v>98</v>
      </c>
      <c r="L419" t="s">
        <v>3212</v>
      </c>
      <c r="M419" t="s">
        <v>3215</v>
      </c>
      <c r="N419" s="1">
        <v>44804</v>
      </c>
      <c r="O419" t="s">
        <v>99</v>
      </c>
      <c r="P419" s="2">
        <v>1636.18</v>
      </c>
      <c r="Q419" t="s">
        <v>2</v>
      </c>
      <c r="R419" t="s">
        <v>11</v>
      </c>
      <c r="S419" t="s">
        <v>2</v>
      </c>
      <c r="T419" t="s">
        <v>86</v>
      </c>
      <c r="U419" t="s">
        <v>100</v>
      </c>
      <c r="V419" t="s">
        <v>101</v>
      </c>
    </row>
    <row r="420" spans="1:22" x14ac:dyDescent="0.25">
      <c r="A420" t="s">
        <v>0</v>
      </c>
      <c r="B420" t="s">
        <v>1</v>
      </c>
      <c r="C420" t="s">
        <v>2</v>
      </c>
      <c r="D420" t="s">
        <v>95</v>
      </c>
      <c r="E420" t="s">
        <v>560</v>
      </c>
      <c r="F420" t="s">
        <v>556</v>
      </c>
      <c r="G420" t="s">
        <v>6</v>
      </c>
      <c r="H420">
        <v>8</v>
      </c>
      <c r="I420" t="s">
        <v>7</v>
      </c>
      <c r="J420" t="s">
        <v>561</v>
      </c>
      <c r="K420" t="s">
        <v>98</v>
      </c>
      <c r="L420" t="s">
        <v>3212</v>
      </c>
      <c r="M420" t="s">
        <v>3215</v>
      </c>
      <c r="N420" s="1">
        <v>44804</v>
      </c>
      <c r="O420" t="s">
        <v>99</v>
      </c>
      <c r="P420" s="2">
        <v>17.5</v>
      </c>
      <c r="Q420" t="s">
        <v>2</v>
      </c>
      <c r="R420" t="s">
        <v>11</v>
      </c>
      <c r="S420" t="s">
        <v>2</v>
      </c>
      <c r="T420" t="s">
        <v>84</v>
      </c>
      <c r="U420" t="s">
        <v>100</v>
      </c>
      <c r="V420" t="s">
        <v>101</v>
      </c>
    </row>
    <row r="421" spans="1:22" x14ac:dyDescent="0.25">
      <c r="A421" t="s">
        <v>0</v>
      </c>
      <c r="B421" t="s">
        <v>1</v>
      </c>
      <c r="C421" t="s">
        <v>2</v>
      </c>
      <c r="D421" t="s">
        <v>95</v>
      </c>
      <c r="E421" t="s">
        <v>560</v>
      </c>
      <c r="F421" t="s">
        <v>556</v>
      </c>
      <c r="G421" t="s">
        <v>6</v>
      </c>
      <c r="H421">
        <v>8</v>
      </c>
      <c r="I421" t="s">
        <v>7</v>
      </c>
      <c r="J421" t="s">
        <v>561</v>
      </c>
      <c r="K421" t="s">
        <v>98</v>
      </c>
      <c r="L421" t="s">
        <v>3212</v>
      </c>
      <c r="M421" t="s">
        <v>3215</v>
      </c>
      <c r="N421" s="1">
        <v>44804</v>
      </c>
      <c r="O421" t="s">
        <v>99</v>
      </c>
      <c r="P421" s="2">
        <v>0.12</v>
      </c>
      <c r="Q421" t="s">
        <v>2</v>
      </c>
      <c r="R421" t="s">
        <v>11</v>
      </c>
      <c r="S421" t="s">
        <v>2</v>
      </c>
      <c r="T421" t="s">
        <v>85</v>
      </c>
      <c r="U421" t="s">
        <v>100</v>
      </c>
      <c r="V421" t="s">
        <v>101</v>
      </c>
    </row>
    <row r="422" spans="1:22" x14ac:dyDescent="0.25">
      <c r="A422" t="s">
        <v>0</v>
      </c>
      <c r="B422" t="s">
        <v>1</v>
      </c>
      <c r="C422" t="s">
        <v>2</v>
      </c>
      <c r="D422" t="s">
        <v>95</v>
      </c>
      <c r="E422" t="s">
        <v>560</v>
      </c>
      <c r="F422" t="s">
        <v>556</v>
      </c>
      <c r="G422" t="s">
        <v>6</v>
      </c>
      <c r="H422">
        <v>8</v>
      </c>
      <c r="I422" t="s">
        <v>7</v>
      </c>
      <c r="J422" t="s">
        <v>561</v>
      </c>
      <c r="K422" t="s">
        <v>98</v>
      </c>
      <c r="L422" t="s">
        <v>3212</v>
      </c>
      <c r="M422" t="s">
        <v>3215</v>
      </c>
      <c r="N422" s="1">
        <v>44804</v>
      </c>
      <c r="O422" t="s">
        <v>99</v>
      </c>
      <c r="P422" s="2">
        <v>380.85</v>
      </c>
      <c r="Q422" t="s">
        <v>2</v>
      </c>
      <c r="R422" t="s">
        <v>11</v>
      </c>
      <c r="S422" t="s">
        <v>2</v>
      </c>
      <c r="T422" t="s">
        <v>87</v>
      </c>
      <c r="U422" t="s">
        <v>100</v>
      </c>
      <c r="V422" t="s">
        <v>101</v>
      </c>
    </row>
    <row r="423" spans="1:22" x14ac:dyDescent="0.25">
      <c r="A423" t="s">
        <v>0</v>
      </c>
      <c r="B423" t="s">
        <v>1</v>
      </c>
      <c r="C423" t="s">
        <v>2</v>
      </c>
      <c r="D423" t="s">
        <v>95</v>
      </c>
      <c r="E423" t="s">
        <v>560</v>
      </c>
      <c r="F423" t="s">
        <v>556</v>
      </c>
      <c r="G423" t="s">
        <v>6</v>
      </c>
      <c r="H423">
        <v>8</v>
      </c>
      <c r="I423" t="s">
        <v>7</v>
      </c>
      <c r="J423" t="s">
        <v>561</v>
      </c>
      <c r="K423" t="s">
        <v>98</v>
      </c>
      <c r="L423" t="s">
        <v>3212</v>
      </c>
      <c r="M423" t="s">
        <v>3215</v>
      </c>
      <c r="N423" s="1">
        <v>44804</v>
      </c>
      <c r="O423" t="s">
        <v>99</v>
      </c>
      <c r="P423" s="2">
        <v>1363.45</v>
      </c>
      <c r="Q423" t="s">
        <v>2</v>
      </c>
      <c r="R423" t="s">
        <v>11</v>
      </c>
      <c r="S423" t="s">
        <v>2</v>
      </c>
      <c r="T423" t="s">
        <v>89</v>
      </c>
      <c r="U423" t="s">
        <v>100</v>
      </c>
      <c r="V423" t="s">
        <v>101</v>
      </c>
    </row>
    <row r="424" spans="1:22" x14ac:dyDescent="0.25">
      <c r="A424" t="s">
        <v>0</v>
      </c>
      <c r="B424" t="s">
        <v>1</v>
      </c>
      <c r="C424" t="s">
        <v>2</v>
      </c>
      <c r="D424" t="s">
        <v>95</v>
      </c>
      <c r="E424" t="s">
        <v>560</v>
      </c>
      <c r="F424" t="s">
        <v>556</v>
      </c>
      <c r="G424" t="s">
        <v>6</v>
      </c>
      <c r="H424">
        <v>8</v>
      </c>
      <c r="I424" t="s">
        <v>7</v>
      </c>
      <c r="J424" t="s">
        <v>561</v>
      </c>
      <c r="K424" t="s">
        <v>98</v>
      </c>
      <c r="L424" t="s">
        <v>3212</v>
      </c>
      <c r="M424" t="s">
        <v>3215</v>
      </c>
      <c r="N424" s="1">
        <v>44804</v>
      </c>
      <c r="O424" t="s">
        <v>99</v>
      </c>
      <c r="P424" s="2">
        <v>234.01</v>
      </c>
      <c r="Q424" t="s">
        <v>2</v>
      </c>
      <c r="R424" t="s">
        <v>11</v>
      </c>
      <c r="S424" t="s">
        <v>2</v>
      </c>
      <c r="T424" t="s">
        <v>88</v>
      </c>
      <c r="U424" t="s">
        <v>100</v>
      </c>
      <c r="V424" t="s">
        <v>101</v>
      </c>
    </row>
    <row r="425" spans="1:22" x14ac:dyDescent="0.25">
      <c r="A425" t="s">
        <v>0</v>
      </c>
      <c r="B425" t="s">
        <v>1</v>
      </c>
      <c r="C425" t="s">
        <v>2</v>
      </c>
      <c r="D425" t="s">
        <v>95</v>
      </c>
      <c r="E425" t="s">
        <v>560</v>
      </c>
      <c r="F425" t="s">
        <v>556</v>
      </c>
      <c r="G425" t="s">
        <v>6</v>
      </c>
      <c r="H425">
        <v>8</v>
      </c>
      <c r="I425" t="s">
        <v>7</v>
      </c>
      <c r="J425" t="s">
        <v>561</v>
      </c>
      <c r="K425" t="s">
        <v>98</v>
      </c>
      <c r="L425" t="s">
        <v>3212</v>
      </c>
      <c r="M425" t="s">
        <v>3215</v>
      </c>
      <c r="N425" s="1">
        <v>44804</v>
      </c>
      <c r="O425" t="s">
        <v>99</v>
      </c>
      <c r="P425" s="2">
        <v>965.97</v>
      </c>
      <c r="Q425" t="s">
        <v>2</v>
      </c>
      <c r="R425" t="s">
        <v>11</v>
      </c>
      <c r="S425" t="s">
        <v>2</v>
      </c>
      <c r="T425" t="s">
        <v>92</v>
      </c>
      <c r="U425" t="s">
        <v>100</v>
      </c>
      <c r="V425" t="s">
        <v>101</v>
      </c>
    </row>
    <row r="426" spans="1:22" x14ac:dyDescent="0.25">
      <c r="A426" t="s">
        <v>0</v>
      </c>
      <c r="B426" t="s">
        <v>1</v>
      </c>
      <c r="C426" t="s">
        <v>2</v>
      </c>
      <c r="D426" t="s">
        <v>95</v>
      </c>
      <c r="E426" t="s">
        <v>560</v>
      </c>
      <c r="F426" t="s">
        <v>556</v>
      </c>
      <c r="G426" t="s">
        <v>6</v>
      </c>
      <c r="H426">
        <v>8</v>
      </c>
      <c r="I426" t="s">
        <v>7</v>
      </c>
      <c r="J426" t="s">
        <v>561</v>
      </c>
      <c r="K426" t="s">
        <v>98</v>
      </c>
      <c r="L426" t="s">
        <v>3212</v>
      </c>
      <c r="M426" t="s">
        <v>3215</v>
      </c>
      <c r="N426" s="1">
        <v>44804</v>
      </c>
      <c r="O426" t="s">
        <v>99</v>
      </c>
      <c r="P426" s="2">
        <v>1599.86</v>
      </c>
      <c r="Q426" t="s">
        <v>2</v>
      </c>
      <c r="R426" t="s">
        <v>11</v>
      </c>
      <c r="S426" t="s">
        <v>2</v>
      </c>
      <c r="T426" t="s">
        <v>90</v>
      </c>
      <c r="U426" t="s">
        <v>100</v>
      </c>
      <c r="V426" t="s">
        <v>101</v>
      </c>
    </row>
    <row r="427" spans="1:22" x14ac:dyDescent="0.25">
      <c r="A427" t="s">
        <v>0</v>
      </c>
      <c r="B427" t="s">
        <v>1</v>
      </c>
      <c r="C427" t="s">
        <v>2</v>
      </c>
      <c r="D427" t="s">
        <v>3</v>
      </c>
      <c r="E427" t="s">
        <v>562</v>
      </c>
      <c r="F427" t="s">
        <v>556</v>
      </c>
      <c r="G427" t="s">
        <v>6</v>
      </c>
      <c r="H427">
        <v>8</v>
      </c>
      <c r="I427" t="s">
        <v>7</v>
      </c>
      <c r="J427" t="s">
        <v>563</v>
      </c>
      <c r="K427" t="s">
        <v>98</v>
      </c>
      <c r="L427" t="s">
        <v>3212</v>
      </c>
      <c r="M427" t="s">
        <v>2</v>
      </c>
      <c r="N427" s="1">
        <v>44804</v>
      </c>
      <c r="O427" t="s">
        <v>10</v>
      </c>
      <c r="P427" s="2">
        <v>-24526.62</v>
      </c>
      <c r="Q427" t="s">
        <v>2</v>
      </c>
      <c r="R427" t="s">
        <v>11</v>
      </c>
      <c r="S427" t="s">
        <v>2</v>
      </c>
      <c r="T427" t="s">
        <v>564</v>
      </c>
      <c r="U427" t="s">
        <v>106</v>
      </c>
      <c r="V427" t="s">
        <v>101</v>
      </c>
    </row>
    <row r="428" spans="1:22" x14ac:dyDescent="0.25">
      <c r="A428" t="s">
        <v>0</v>
      </c>
      <c r="B428" t="s">
        <v>1</v>
      </c>
      <c r="C428" t="s">
        <v>2</v>
      </c>
      <c r="D428" t="s">
        <v>110</v>
      </c>
      <c r="E428" t="s">
        <v>565</v>
      </c>
      <c r="F428" t="s">
        <v>556</v>
      </c>
      <c r="G428" t="s">
        <v>6</v>
      </c>
      <c r="H428">
        <v>8</v>
      </c>
      <c r="I428" t="s">
        <v>7</v>
      </c>
      <c r="J428" t="s">
        <v>566</v>
      </c>
      <c r="K428" t="s">
        <v>113</v>
      </c>
      <c r="L428" t="s">
        <v>3213</v>
      </c>
      <c r="M428" t="s">
        <v>2</v>
      </c>
      <c r="N428" s="1">
        <v>44774</v>
      </c>
      <c r="O428" t="s">
        <v>99</v>
      </c>
      <c r="P428" s="2">
        <v>194085.91</v>
      </c>
      <c r="Q428" t="s">
        <v>2</v>
      </c>
      <c r="R428" t="s">
        <v>11</v>
      </c>
      <c r="S428" t="s">
        <v>2</v>
      </c>
      <c r="T428" t="s">
        <v>114</v>
      </c>
      <c r="U428" t="s">
        <v>115</v>
      </c>
      <c r="V428" t="s">
        <v>116</v>
      </c>
    </row>
    <row r="429" spans="1:22" x14ac:dyDescent="0.25">
      <c r="A429" t="s">
        <v>0</v>
      </c>
      <c r="B429" t="s">
        <v>1</v>
      </c>
      <c r="C429" t="s">
        <v>2</v>
      </c>
      <c r="D429" t="s">
        <v>117</v>
      </c>
      <c r="E429" t="s">
        <v>567</v>
      </c>
      <c r="F429" t="s">
        <v>556</v>
      </c>
      <c r="G429" t="s">
        <v>6</v>
      </c>
      <c r="H429">
        <v>8</v>
      </c>
      <c r="I429" t="s">
        <v>7</v>
      </c>
      <c r="J429" t="s">
        <v>568</v>
      </c>
      <c r="K429" t="s">
        <v>113</v>
      </c>
      <c r="L429" t="s">
        <v>3213</v>
      </c>
      <c r="M429" t="s">
        <v>2</v>
      </c>
      <c r="N429" s="1">
        <v>44774</v>
      </c>
      <c r="O429" t="s">
        <v>99</v>
      </c>
      <c r="P429" s="2">
        <v>7859.66</v>
      </c>
      <c r="Q429" t="s">
        <v>2</v>
      </c>
      <c r="R429" t="s">
        <v>11</v>
      </c>
      <c r="S429" t="s">
        <v>2</v>
      </c>
      <c r="T429" t="s">
        <v>120</v>
      </c>
      <c r="U429" t="s">
        <v>121</v>
      </c>
      <c r="V429" t="s">
        <v>116</v>
      </c>
    </row>
    <row r="430" spans="1:22" x14ac:dyDescent="0.25">
      <c r="A430" t="s">
        <v>0</v>
      </c>
      <c r="B430" t="s">
        <v>1</v>
      </c>
      <c r="C430" t="s">
        <v>2</v>
      </c>
      <c r="D430" t="s">
        <v>122</v>
      </c>
      <c r="E430" t="s">
        <v>569</v>
      </c>
      <c r="F430" t="s">
        <v>556</v>
      </c>
      <c r="G430" t="s">
        <v>6</v>
      </c>
      <c r="H430">
        <v>8</v>
      </c>
      <c r="I430" t="s">
        <v>7</v>
      </c>
      <c r="J430" t="s">
        <v>570</v>
      </c>
      <c r="K430" t="s">
        <v>113</v>
      </c>
      <c r="L430" t="s">
        <v>3213</v>
      </c>
      <c r="M430" t="s">
        <v>2</v>
      </c>
      <c r="N430" s="1">
        <v>44774</v>
      </c>
      <c r="O430" t="s">
        <v>99</v>
      </c>
      <c r="P430" s="2">
        <v>20275.330000000002</v>
      </c>
      <c r="Q430" t="s">
        <v>2</v>
      </c>
      <c r="R430" t="s">
        <v>11</v>
      </c>
      <c r="S430" t="s">
        <v>2</v>
      </c>
      <c r="T430" t="s">
        <v>125</v>
      </c>
      <c r="U430" t="s">
        <v>126</v>
      </c>
      <c r="V430" t="s">
        <v>116</v>
      </c>
    </row>
    <row r="431" spans="1:22" x14ac:dyDescent="0.25">
      <c r="A431" t="s">
        <v>0</v>
      </c>
      <c r="B431" t="s">
        <v>1</v>
      </c>
      <c r="C431" t="s">
        <v>2</v>
      </c>
      <c r="D431" t="s">
        <v>127</v>
      </c>
      <c r="E431" t="s">
        <v>571</v>
      </c>
      <c r="F431" t="s">
        <v>556</v>
      </c>
      <c r="G431" t="s">
        <v>6</v>
      </c>
      <c r="H431">
        <v>8</v>
      </c>
      <c r="I431" t="s">
        <v>7</v>
      </c>
      <c r="J431" t="s">
        <v>572</v>
      </c>
      <c r="K431" t="s">
        <v>113</v>
      </c>
      <c r="L431" t="s">
        <v>3213</v>
      </c>
      <c r="M431" t="s">
        <v>2</v>
      </c>
      <c r="N431" s="1">
        <v>44774</v>
      </c>
      <c r="O431" t="s">
        <v>99</v>
      </c>
      <c r="P431" s="2">
        <v>41705.86</v>
      </c>
      <c r="Q431" t="s">
        <v>2</v>
      </c>
      <c r="R431" t="s">
        <v>11</v>
      </c>
      <c r="S431" t="s">
        <v>2</v>
      </c>
      <c r="T431" t="s">
        <v>130</v>
      </c>
      <c r="U431" t="s">
        <v>131</v>
      </c>
      <c r="V431" t="s">
        <v>116</v>
      </c>
    </row>
    <row r="432" spans="1:22" x14ac:dyDescent="0.25">
      <c r="A432" t="s">
        <v>0</v>
      </c>
      <c r="B432" t="s">
        <v>1</v>
      </c>
      <c r="C432" t="s">
        <v>2</v>
      </c>
      <c r="D432" t="s">
        <v>132</v>
      </c>
      <c r="E432" t="s">
        <v>573</v>
      </c>
      <c r="F432" t="s">
        <v>556</v>
      </c>
      <c r="G432" t="s">
        <v>6</v>
      </c>
      <c r="H432">
        <v>8</v>
      </c>
      <c r="I432" t="s">
        <v>7</v>
      </c>
      <c r="J432" t="s">
        <v>574</v>
      </c>
      <c r="K432" t="s">
        <v>113</v>
      </c>
      <c r="L432" t="s">
        <v>3213</v>
      </c>
      <c r="M432" t="s">
        <v>2</v>
      </c>
      <c r="N432" s="1">
        <v>44774</v>
      </c>
      <c r="O432" t="s">
        <v>99</v>
      </c>
      <c r="P432" s="2">
        <v>9471.86</v>
      </c>
      <c r="Q432" t="s">
        <v>2</v>
      </c>
      <c r="R432" t="s">
        <v>11</v>
      </c>
      <c r="S432" t="s">
        <v>2</v>
      </c>
      <c r="T432" t="s">
        <v>135</v>
      </c>
      <c r="U432" t="s">
        <v>136</v>
      </c>
      <c r="V432" t="s">
        <v>116</v>
      </c>
    </row>
    <row r="433" spans="1:22" x14ac:dyDescent="0.25">
      <c r="A433" t="s">
        <v>0</v>
      </c>
      <c r="B433" t="s">
        <v>1</v>
      </c>
      <c r="C433" t="s">
        <v>2</v>
      </c>
      <c r="D433" t="s">
        <v>137</v>
      </c>
      <c r="E433" t="s">
        <v>575</v>
      </c>
      <c r="F433" t="s">
        <v>556</v>
      </c>
      <c r="G433" t="s">
        <v>6</v>
      </c>
      <c r="H433">
        <v>8</v>
      </c>
      <c r="I433" t="s">
        <v>7</v>
      </c>
      <c r="J433" t="s">
        <v>576</v>
      </c>
      <c r="K433" t="s">
        <v>113</v>
      </c>
      <c r="L433" t="s">
        <v>3213</v>
      </c>
      <c r="M433" t="s">
        <v>2</v>
      </c>
      <c r="N433" s="1">
        <v>44774</v>
      </c>
      <c r="O433" t="s">
        <v>99</v>
      </c>
      <c r="P433" s="2">
        <v>45180.32</v>
      </c>
      <c r="Q433" t="s">
        <v>2</v>
      </c>
      <c r="R433" t="s">
        <v>11</v>
      </c>
      <c r="S433" t="s">
        <v>2</v>
      </c>
      <c r="T433" t="s">
        <v>140</v>
      </c>
      <c r="U433" t="s">
        <v>141</v>
      </c>
      <c r="V433" t="s">
        <v>116</v>
      </c>
    </row>
    <row r="434" spans="1:22" x14ac:dyDescent="0.25">
      <c r="A434" t="s">
        <v>0</v>
      </c>
      <c r="B434" t="s">
        <v>1</v>
      </c>
      <c r="C434" t="s">
        <v>2</v>
      </c>
      <c r="D434" t="s">
        <v>142</v>
      </c>
      <c r="E434" t="s">
        <v>577</v>
      </c>
      <c r="F434" t="s">
        <v>556</v>
      </c>
      <c r="G434" t="s">
        <v>6</v>
      </c>
      <c r="H434">
        <v>8</v>
      </c>
      <c r="I434" t="s">
        <v>7</v>
      </c>
      <c r="J434" t="s">
        <v>578</v>
      </c>
      <c r="K434" t="s">
        <v>113</v>
      </c>
      <c r="L434" t="s">
        <v>3213</v>
      </c>
      <c r="M434" t="s">
        <v>2</v>
      </c>
      <c r="N434" s="1">
        <v>44774</v>
      </c>
      <c r="O434" t="s">
        <v>99</v>
      </c>
      <c r="P434" s="2">
        <v>80352.25</v>
      </c>
      <c r="Q434" t="s">
        <v>2</v>
      </c>
      <c r="R434" t="s">
        <v>11</v>
      </c>
      <c r="S434" t="s">
        <v>2</v>
      </c>
      <c r="T434" t="s">
        <v>145</v>
      </c>
      <c r="U434" t="s">
        <v>146</v>
      </c>
      <c r="V434" t="s">
        <v>116</v>
      </c>
    </row>
    <row r="435" spans="1:22" x14ac:dyDescent="0.25">
      <c r="A435" t="s">
        <v>0</v>
      </c>
      <c r="B435" t="s">
        <v>1</v>
      </c>
      <c r="C435" t="s">
        <v>2</v>
      </c>
      <c r="D435" t="s">
        <v>147</v>
      </c>
      <c r="E435" t="s">
        <v>579</v>
      </c>
      <c r="F435" t="s">
        <v>556</v>
      </c>
      <c r="G435" t="s">
        <v>6</v>
      </c>
      <c r="H435">
        <v>8</v>
      </c>
      <c r="I435" t="s">
        <v>7</v>
      </c>
      <c r="J435" t="s">
        <v>580</v>
      </c>
      <c r="K435" t="s">
        <v>113</v>
      </c>
      <c r="L435" t="s">
        <v>3213</v>
      </c>
      <c r="M435" t="s">
        <v>2</v>
      </c>
      <c r="N435" s="1">
        <v>44774</v>
      </c>
      <c r="O435" t="s">
        <v>99</v>
      </c>
      <c r="P435" s="2">
        <v>3324.32</v>
      </c>
      <c r="Q435" t="s">
        <v>2</v>
      </c>
      <c r="R435" t="s">
        <v>11</v>
      </c>
      <c r="S435" t="s">
        <v>2</v>
      </c>
      <c r="T435" t="s">
        <v>150</v>
      </c>
      <c r="U435" t="s">
        <v>151</v>
      </c>
      <c r="V435" t="s">
        <v>116</v>
      </c>
    </row>
    <row r="436" spans="1:22" x14ac:dyDescent="0.25">
      <c r="A436" t="s">
        <v>0</v>
      </c>
      <c r="B436" t="s">
        <v>1</v>
      </c>
      <c r="C436" t="s">
        <v>2</v>
      </c>
      <c r="D436" t="s">
        <v>152</v>
      </c>
      <c r="E436" t="s">
        <v>581</v>
      </c>
      <c r="F436" t="s">
        <v>556</v>
      </c>
      <c r="G436" t="s">
        <v>6</v>
      </c>
      <c r="H436">
        <v>8</v>
      </c>
      <c r="I436" t="s">
        <v>7</v>
      </c>
      <c r="J436" t="s">
        <v>582</v>
      </c>
      <c r="K436" t="s">
        <v>113</v>
      </c>
      <c r="L436" t="s">
        <v>3213</v>
      </c>
      <c r="M436" t="s">
        <v>2</v>
      </c>
      <c r="N436" s="1">
        <v>44774</v>
      </c>
      <c r="O436" t="s">
        <v>99</v>
      </c>
      <c r="P436" s="2">
        <v>10545.53</v>
      </c>
      <c r="Q436" t="s">
        <v>2</v>
      </c>
      <c r="R436" t="s">
        <v>11</v>
      </c>
      <c r="S436" t="s">
        <v>2</v>
      </c>
      <c r="T436" t="s">
        <v>155</v>
      </c>
      <c r="U436" t="s">
        <v>156</v>
      </c>
      <c r="V436" t="s">
        <v>116</v>
      </c>
    </row>
    <row r="437" spans="1:22" x14ac:dyDescent="0.25">
      <c r="A437" t="s">
        <v>0</v>
      </c>
      <c r="B437" t="s">
        <v>1</v>
      </c>
      <c r="C437" t="s">
        <v>2</v>
      </c>
      <c r="D437" t="s">
        <v>157</v>
      </c>
      <c r="E437" t="s">
        <v>583</v>
      </c>
      <c r="F437" t="s">
        <v>556</v>
      </c>
      <c r="G437" t="s">
        <v>6</v>
      </c>
      <c r="H437">
        <v>8</v>
      </c>
      <c r="I437" t="s">
        <v>7</v>
      </c>
      <c r="J437" t="s">
        <v>584</v>
      </c>
      <c r="K437" t="s">
        <v>113</v>
      </c>
      <c r="L437" t="s">
        <v>3213</v>
      </c>
      <c r="M437" t="s">
        <v>2</v>
      </c>
      <c r="N437" s="1">
        <v>44774</v>
      </c>
      <c r="O437" t="s">
        <v>99</v>
      </c>
      <c r="P437" s="2">
        <v>59558.85</v>
      </c>
      <c r="Q437" t="s">
        <v>2</v>
      </c>
      <c r="R437" t="s">
        <v>11</v>
      </c>
      <c r="S437" t="s">
        <v>2</v>
      </c>
      <c r="T437" t="s">
        <v>160</v>
      </c>
      <c r="U437" t="s">
        <v>161</v>
      </c>
      <c r="V437" t="s">
        <v>116</v>
      </c>
    </row>
    <row r="438" spans="1:22" x14ac:dyDescent="0.25">
      <c r="A438" t="s">
        <v>0</v>
      </c>
      <c r="B438" t="s">
        <v>1</v>
      </c>
      <c r="C438" t="s">
        <v>2</v>
      </c>
      <c r="D438" t="s">
        <v>162</v>
      </c>
      <c r="E438" t="s">
        <v>585</v>
      </c>
      <c r="F438" t="s">
        <v>556</v>
      </c>
      <c r="G438" t="s">
        <v>6</v>
      </c>
      <c r="H438">
        <v>8</v>
      </c>
      <c r="I438" t="s">
        <v>7</v>
      </c>
      <c r="J438" t="s">
        <v>586</v>
      </c>
      <c r="K438" t="s">
        <v>113</v>
      </c>
      <c r="L438" t="s">
        <v>3213</v>
      </c>
      <c r="M438" t="s">
        <v>2</v>
      </c>
      <c r="N438" s="1">
        <v>44774</v>
      </c>
      <c r="O438" t="s">
        <v>99</v>
      </c>
      <c r="P438" s="2">
        <v>6207.74</v>
      </c>
      <c r="Q438" t="s">
        <v>2</v>
      </c>
      <c r="R438" t="s">
        <v>11</v>
      </c>
      <c r="S438" t="s">
        <v>2</v>
      </c>
      <c r="T438" t="s">
        <v>165</v>
      </c>
      <c r="U438" t="s">
        <v>166</v>
      </c>
      <c r="V438" t="s">
        <v>116</v>
      </c>
    </row>
    <row r="439" spans="1:22" x14ac:dyDescent="0.25">
      <c r="A439" t="s">
        <v>0</v>
      </c>
      <c r="B439" t="s">
        <v>1</v>
      </c>
      <c r="C439" t="s">
        <v>2</v>
      </c>
      <c r="D439" t="s">
        <v>167</v>
      </c>
      <c r="E439" t="s">
        <v>587</v>
      </c>
      <c r="F439" t="s">
        <v>556</v>
      </c>
      <c r="G439" t="s">
        <v>6</v>
      </c>
      <c r="H439">
        <v>8</v>
      </c>
      <c r="I439" t="s">
        <v>7</v>
      </c>
      <c r="J439" t="s">
        <v>588</v>
      </c>
      <c r="K439" t="s">
        <v>113</v>
      </c>
      <c r="L439" t="s">
        <v>3213</v>
      </c>
      <c r="M439" t="s">
        <v>2</v>
      </c>
      <c r="N439" s="1">
        <v>44774</v>
      </c>
      <c r="O439" t="s">
        <v>99</v>
      </c>
      <c r="P439" s="2">
        <v>2150.79</v>
      </c>
      <c r="Q439" t="s">
        <v>2</v>
      </c>
      <c r="R439" t="s">
        <v>11</v>
      </c>
      <c r="S439" t="s">
        <v>2</v>
      </c>
      <c r="T439" t="s">
        <v>170</v>
      </c>
      <c r="U439" t="s">
        <v>171</v>
      </c>
      <c r="V439" t="s">
        <v>116</v>
      </c>
    </row>
    <row r="440" spans="1:22" x14ac:dyDescent="0.25">
      <c r="A440" t="s">
        <v>0</v>
      </c>
      <c r="B440" t="s">
        <v>1</v>
      </c>
      <c r="C440" t="s">
        <v>2</v>
      </c>
      <c r="D440" t="s">
        <v>172</v>
      </c>
      <c r="E440" t="s">
        <v>589</v>
      </c>
      <c r="F440" t="s">
        <v>556</v>
      </c>
      <c r="G440" t="s">
        <v>6</v>
      </c>
      <c r="H440">
        <v>8</v>
      </c>
      <c r="I440" t="s">
        <v>7</v>
      </c>
      <c r="J440" t="s">
        <v>590</v>
      </c>
      <c r="K440" t="s">
        <v>113</v>
      </c>
      <c r="L440" t="s">
        <v>3213</v>
      </c>
      <c r="M440" t="s">
        <v>2</v>
      </c>
      <c r="N440" s="1">
        <v>44774</v>
      </c>
      <c r="O440" t="s">
        <v>99</v>
      </c>
      <c r="P440" s="2">
        <v>338062.87</v>
      </c>
      <c r="Q440" t="s">
        <v>2</v>
      </c>
      <c r="R440" t="s">
        <v>11</v>
      </c>
      <c r="S440" t="s">
        <v>2</v>
      </c>
      <c r="T440" t="s">
        <v>175</v>
      </c>
      <c r="U440" t="s">
        <v>176</v>
      </c>
      <c r="V440" t="s">
        <v>116</v>
      </c>
    </row>
    <row r="441" spans="1:22" x14ac:dyDescent="0.25">
      <c r="A441" t="s">
        <v>0</v>
      </c>
      <c r="B441" t="s">
        <v>1</v>
      </c>
      <c r="C441" t="s">
        <v>2</v>
      </c>
      <c r="D441" t="s">
        <v>177</v>
      </c>
      <c r="E441" t="s">
        <v>591</v>
      </c>
      <c r="F441" t="s">
        <v>556</v>
      </c>
      <c r="G441" t="s">
        <v>6</v>
      </c>
      <c r="H441">
        <v>8</v>
      </c>
      <c r="I441" t="s">
        <v>7</v>
      </c>
      <c r="J441" t="s">
        <v>592</v>
      </c>
      <c r="K441" t="s">
        <v>113</v>
      </c>
      <c r="L441" t="s">
        <v>3213</v>
      </c>
      <c r="M441" t="s">
        <v>2</v>
      </c>
      <c r="N441" s="1">
        <v>44774</v>
      </c>
      <c r="O441" t="s">
        <v>99</v>
      </c>
      <c r="P441" s="2">
        <v>5660.79</v>
      </c>
      <c r="Q441" t="s">
        <v>2</v>
      </c>
      <c r="R441" t="s">
        <v>11</v>
      </c>
      <c r="S441" t="s">
        <v>2</v>
      </c>
      <c r="T441" t="s">
        <v>180</v>
      </c>
      <c r="U441" t="s">
        <v>181</v>
      </c>
      <c r="V441" t="s">
        <v>116</v>
      </c>
    </row>
    <row r="442" spans="1:22" x14ac:dyDescent="0.25">
      <c r="A442" t="s">
        <v>0</v>
      </c>
      <c r="B442" t="s">
        <v>1</v>
      </c>
      <c r="C442" t="s">
        <v>2</v>
      </c>
      <c r="D442" t="s">
        <v>182</v>
      </c>
      <c r="E442" t="s">
        <v>593</v>
      </c>
      <c r="F442" t="s">
        <v>556</v>
      </c>
      <c r="G442" t="s">
        <v>6</v>
      </c>
      <c r="H442">
        <v>8</v>
      </c>
      <c r="I442" t="s">
        <v>7</v>
      </c>
      <c r="J442" t="s">
        <v>594</v>
      </c>
      <c r="K442" t="s">
        <v>113</v>
      </c>
      <c r="L442" t="s">
        <v>3213</v>
      </c>
      <c r="M442" t="s">
        <v>2</v>
      </c>
      <c r="N442" s="1">
        <v>44774</v>
      </c>
      <c r="O442" t="s">
        <v>99</v>
      </c>
      <c r="P442" s="2">
        <v>2853.04</v>
      </c>
      <c r="Q442" t="s">
        <v>2</v>
      </c>
      <c r="R442" t="s">
        <v>11</v>
      </c>
      <c r="S442" t="s">
        <v>2</v>
      </c>
      <c r="T442" t="s">
        <v>185</v>
      </c>
      <c r="U442" t="s">
        <v>186</v>
      </c>
      <c r="V442" t="s">
        <v>116</v>
      </c>
    </row>
    <row r="443" spans="1:22" x14ac:dyDescent="0.25">
      <c r="A443" t="s">
        <v>0</v>
      </c>
      <c r="B443" t="s">
        <v>1</v>
      </c>
      <c r="C443" t="s">
        <v>2</v>
      </c>
      <c r="D443" t="s">
        <v>187</v>
      </c>
      <c r="E443" t="s">
        <v>595</v>
      </c>
      <c r="F443" t="s">
        <v>556</v>
      </c>
      <c r="G443" t="s">
        <v>6</v>
      </c>
      <c r="H443">
        <v>8</v>
      </c>
      <c r="I443" t="s">
        <v>7</v>
      </c>
      <c r="J443" t="s">
        <v>596</v>
      </c>
      <c r="K443" t="s">
        <v>113</v>
      </c>
      <c r="L443" t="s">
        <v>3213</v>
      </c>
      <c r="M443" t="s">
        <v>2</v>
      </c>
      <c r="N443" s="1">
        <v>44774</v>
      </c>
      <c r="O443" t="s">
        <v>99</v>
      </c>
      <c r="P443" s="2">
        <v>114359.22</v>
      </c>
      <c r="Q443" t="s">
        <v>2</v>
      </c>
      <c r="R443" t="s">
        <v>11</v>
      </c>
      <c r="S443" t="s">
        <v>2</v>
      </c>
      <c r="T443" t="s">
        <v>190</v>
      </c>
      <c r="U443" t="s">
        <v>191</v>
      </c>
      <c r="V443" t="s">
        <v>116</v>
      </c>
    </row>
    <row r="444" spans="1:22" x14ac:dyDescent="0.25">
      <c r="A444" t="s">
        <v>0</v>
      </c>
      <c r="B444" t="s">
        <v>1</v>
      </c>
      <c r="C444" t="s">
        <v>2</v>
      </c>
      <c r="D444" t="s">
        <v>192</v>
      </c>
      <c r="E444" t="s">
        <v>597</v>
      </c>
      <c r="F444" t="s">
        <v>556</v>
      </c>
      <c r="G444" t="s">
        <v>6</v>
      </c>
      <c r="H444">
        <v>8</v>
      </c>
      <c r="I444" t="s">
        <v>7</v>
      </c>
      <c r="J444" t="s">
        <v>598</v>
      </c>
      <c r="K444" t="s">
        <v>113</v>
      </c>
      <c r="L444" t="s">
        <v>3213</v>
      </c>
      <c r="M444" t="s">
        <v>2</v>
      </c>
      <c r="N444" s="1">
        <v>44774</v>
      </c>
      <c r="O444" t="s">
        <v>99</v>
      </c>
      <c r="P444" s="2">
        <v>15294.71</v>
      </c>
      <c r="Q444" t="s">
        <v>2</v>
      </c>
      <c r="R444" t="s">
        <v>11</v>
      </c>
      <c r="S444" t="s">
        <v>2</v>
      </c>
      <c r="T444" t="s">
        <v>195</v>
      </c>
      <c r="U444" t="s">
        <v>196</v>
      </c>
      <c r="V444" t="s">
        <v>116</v>
      </c>
    </row>
    <row r="445" spans="1:22" x14ac:dyDescent="0.25">
      <c r="A445" t="s">
        <v>0</v>
      </c>
      <c r="B445" t="s">
        <v>1</v>
      </c>
      <c r="C445" t="s">
        <v>2</v>
      </c>
      <c r="D445" t="s">
        <v>197</v>
      </c>
      <c r="E445" t="s">
        <v>599</v>
      </c>
      <c r="F445" t="s">
        <v>556</v>
      </c>
      <c r="G445" t="s">
        <v>6</v>
      </c>
      <c r="H445">
        <v>8</v>
      </c>
      <c r="I445" t="s">
        <v>7</v>
      </c>
      <c r="J445" t="s">
        <v>600</v>
      </c>
      <c r="K445" t="s">
        <v>113</v>
      </c>
      <c r="L445" t="s">
        <v>3213</v>
      </c>
      <c r="M445" t="s">
        <v>2</v>
      </c>
      <c r="N445" s="1">
        <v>44774</v>
      </c>
      <c r="O445" t="s">
        <v>99</v>
      </c>
      <c r="P445" s="2">
        <v>8140.3</v>
      </c>
      <c r="Q445" t="s">
        <v>2</v>
      </c>
      <c r="R445" t="s">
        <v>11</v>
      </c>
      <c r="S445" t="s">
        <v>2</v>
      </c>
      <c r="T445" t="s">
        <v>200</v>
      </c>
      <c r="U445" t="s">
        <v>201</v>
      </c>
      <c r="V445" t="s">
        <v>116</v>
      </c>
    </row>
    <row r="446" spans="1:22" x14ac:dyDescent="0.25">
      <c r="A446" t="s">
        <v>0</v>
      </c>
      <c r="B446" t="s">
        <v>1</v>
      </c>
      <c r="C446" t="s">
        <v>2</v>
      </c>
      <c r="D446" t="s">
        <v>202</v>
      </c>
      <c r="E446" t="s">
        <v>601</v>
      </c>
      <c r="F446" t="s">
        <v>556</v>
      </c>
      <c r="G446" t="s">
        <v>6</v>
      </c>
      <c r="H446">
        <v>8</v>
      </c>
      <c r="I446" t="s">
        <v>7</v>
      </c>
      <c r="J446" t="s">
        <v>602</v>
      </c>
      <c r="K446" t="s">
        <v>113</v>
      </c>
      <c r="L446" t="s">
        <v>3213</v>
      </c>
      <c r="M446" t="s">
        <v>2</v>
      </c>
      <c r="N446" s="1">
        <v>44774</v>
      </c>
      <c r="O446" t="s">
        <v>99</v>
      </c>
      <c r="P446" s="2">
        <v>35348.080000000002</v>
      </c>
      <c r="Q446" t="s">
        <v>2</v>
      </c>
      <c r="R446" t="s">
        <v>11</v>
      </c>
      <c r="S446" t="s">
        <v>2</v>
      </c>
      <c r="T446" t="s">
        <v>205</v>
      </c>
      <c r="U446" t="s">
        <v>206</v>
      </c>
      <c r="V446" t="s">
        <v>116</v>
      </c>
    </row>
    <row r="447" spans="1:22" x14ac:dyDescent="0.25">
      <c r="A447" t="s">
        <v>0</v>
      </c>
      <c r="B447" t="s">
        <v>1</v>
      </c>
      <c r="C447" t="s">
        <v>2</v>
      </c>
      <c r="D447" t="s">
        <v>207</v>
      </c>
      <c r="E447" t="s">
        <v>603</v>
      </c>
      <c r="F447" t="s">
        <v>556</v>
      </c>
      <c r="G447" t="s">
        <v>6</v>
      </c>
      <c r="H447">
        <v>8</v>
      </c>
      <c r="I447" t="s">
        <v>7</v>
      </c>
      <c r="J447" t="s">
        <v>604</v>
      </c>
      <c r="K447" t="s">
        <v>113</v>
      </c>
      <c r="L447" t="s">
        <v>3213</v>
      </c>
      <c r="M447" t="s">
        <v>2</v>
      </c>
      <c r="N447" s="1">
        <v>44774</v>
      </c>
      <c r="O447" t="s">
        <v>99</v>
      </c>
      <c r="P447" s="2">
        <v>2750.93</v>
      </c>
      <c r="Q447" t="s">
        <v>2</v>
      </c>
      <c r="R447" t="s">
        <v>11</v>
      </c>
      <c r="S447" t="s">
        <v>2</v>
      </c>
      <c r="T447" t="s">
        <v>210</v>
      </c>
      <c r="U447" t="s">
        <v>211</v>
      </c>
      <c r="V447" t="s">
        <v>116</v>
      </c>
    </row>
    <row r="448" spans="1:22" x14ac:dyDescent="0.25">
      <c r="A448" t="s">
        <v>0</v>
      </c>
      <c r="B448" t="s">
        <v>1</v>
      </c>
      <c r="C448" t="s">
        <v>2</v>
      </c>
      <c r="D448" t="s">
        <v>212</v>
      </c>
      <c r="E448" t="s">
        <v>605</v>
      </c>
      <c r="F448" t="s">
        <v>556</v>
      </c>
      <c r="G448" t="s">
        <v>6</v>
      </c>
      <c r="H448">
        <v>8</v>
      </c>
      <c r="I448" t="s">
        <v>7</v>
      </c>
      <c r="J448" t="s">
        <v>606</v>
      </c>
      <c r="K448" t="s">
        <v>113</v>
      </c>
      <c r="L448" t="s">
        <v>3213</v>
      </c>
      <c r="M448" t="s">
        <v>2</v>
      </c>
      <c r="N448" s="1">
        <v>44774</v>
      </c>
      <c r="O448" t="s">
        <v>99</v>
      </c>
      <c r="P448" s="2">
        <v>24821.279999999999</v>
      </c>
      <c r="Q448" t="s">
        <v>2</v>
      </c>
      <c r="R448" t="s">
        <v>11</v>
      </c>
      <c r="S448" t="s">
        <v>2</v>
      </c>
      <c r="T448" t="s">
        <v>215</v>
      </c>
      <c r="U448" t="s">
        <v>216</v>
      </c>
      <c r="V448" t="s">
        <v>116</v>
      </c>
    </row>
    <row r="449" spans="1:22" x14ac:dyDescent="0.25">
      <c r="A449" t="s">
        <v>0</v>
      </c>
      <c r="B449" t="s">
        <v>1</v>
      </c>
      <c r="C449" t="s">
        <v>2</v>
      </c>
      <c r="D449" t="s">
        <v>217</v>
      </c>
      <c r="E449" t="s">
        <v>607</v>
      </c>
      <c r="F449" t="s">
        <v>556</v>
      </c>
      <c r="G449" t="s">
        <v>6</v>
      </c>
      <c r="H449">
        <v>8</v>
      </c>
      <c r="I449" t="s">
        <v>7</v>
      </c>
      <c r="J449" t="s">
        <v>608</v>
      </c>
      <c r="K449" t="s">
        <v>113</v>
      </c>
      <c r="L449" t="s">
        <v>3213</v>
      </c>
      <c r="M449" t="s">
        <v>2</v>
      </c>
      <c r="N449" s="1">
        <v>44774</v>
      </c>
      <c r="O449" t="s">
        <v>99</v>
      </c>
      <c r="P449" s="2">
        <v>33167.65</v>
      </c>
      <c r="Q449" t="s">
        <v>2</v>
      </c>
      <c r="R449" t="s">
        <v>11</v>
      </c>
      <c r="S449" t="s">
        <v>2</v>
      </c>
      <c r="T449" t="s">
        <v>220</v>
      </c>
      <c r="U449" t="s">
        <v>221</v>
      </c>
      <c r="V449" t="s">
        <v>116</v>
      </c>
    </row>
    <row r="450" spans="1:22" x14ac:dyDescent="0.25">
      <c r="A450" t="s">
        <v>0</v>
      </c>
      <c r="B450" t="s">
        <v>1</v>
      </c>
      <c r="C450" t="s">
        <v>2</v>
      </c>
      <c r="D450" t="s">
        <v>222</v>
      </c>
      <c r="E450" t="s">
        <v>609</v>
      </c>
      <c r="F450" t="s">
        <v>556</v>
      </c>
      <c r="G450" t="s">
        <v>6</v>
      </c>
      <c r="H450">
        <v>8</v>
      </c>
      <c r="I450" t="s">
        <v>7</v>
      </c>
      <c r="J450" t="s">
        <v>610</v>
      </c>
      <c r="K450" t="s">
        <v>113</v>
      </c>
      <c r="L450" t="s">
        <v>3213</v>
      </c>
      <c r="M450" t="s">
        <v>2</v>
      </c>
      <c r="N450" s="1">
        <v>44774</v>
      </c>
      <c r="O450" t="s">
        <v>99</v>
      </c>
      <c r="P450" s="2">
        <v>34029.22</v>
      </c>
      <c r="Q450" t="s">
        <v>2</v>
      </c>
      <c r="R450" t="s">
        <v>11</v>
      </c>
      <c r="S450" t="s">
        <v>2</v>
      </c>
      <c r="T450" t="s">
        <v>225</v>
      </c>
      <c r="U450" t="s">
        <v>226</v>
      </c>
      <c r="V450" t="s">
        <v>116</v>
      </c>
    </row>
    <row r="451" spans="1:22" x14ac:dyDescent="0.25">
      <c r="A451" t="s">
        <v>0</v>
      </c>
      <c r="B451" t="s">
        <v>1</v>
      </c>
      <c r="C451" t="s">
        <v>2</v>
      </c>
      <c r="D451" t="s">
        <v>227</v>
      </c>
      <c r="E451" t="s">
        <v>611</v>
      </c>
      <c r="F451" t="s">
        <v>556</v>
      </c>
      <c r="G451" t="s">
        <v>6</v>
      </c>
      <c r="H451">
        <v>8</v>
      </c>
      <c r="I451" t="s">
        <v>7</v>
      </c>
      <c r="J451" t="s">
        <v>612</v>
      </c>
      <c r="K451" t="s">
        <v>113</v>
      </c>
      <c r="L451" t="s">
        <v>3213</v>
      </c>
      <c r="M451" t="s">
        <v>2</v>
      </c>
      <c r="N451" s="1">
        <v>44774</v>
      </c>
      <c r="O451" t="s">
        <v>99</v>
      </c>
      <c r="P451" s="2">
        <v>3571.19</v>
      </c>
      <c r="Q451" t="s">
        <v>2</v>
      </c>
      <c r="R451" t="s">
        <v>11</v>
      </c>
      <c r="S451" t="s">
        <v>2</v>
      </c>
      <c r="T451" t="s">
        <v>230</v>
      </c>
      <c r="U451" t="s">
        <v>231</v>
      </c>
      <c r="V451" t="s">
        <v>116</v>
      </c>
    </row>
    <row r="452" spans="1:22" x14ac:dyDescent="0.25">
      <c r="A452" t="s">
        <v>0</v>
      </c>
      <c r="B452" t="s">
        <v>1</v>
      </c>
      <c r="C452" t="s">
        <v>2</v>
      </c>
      <c r="D452" t="s">
        <v>232</v>
      </c>
      <c r="E452" t="s">
        <v>613</v>
      </c>
      <c r="F452" t="s">
        <v>556</v>
      </c>
      <c r="G452" t="s">
        <v>6</v>
      </c>
      <c r="H452">
        <v>8</v>
      </c>
      <c r="I452" t="s">
        <v>7</v>
      </c>
      <c r="J452" t="s">
        <v>614</v>
      </c>
      <c r="K452" t="s">
        <v>113</v>
      </c>
      <c r="L452" t="s">
        <v>3213</v>
      </c>
      <c r="M452" t="s">
        <v>2</v>
      </c>
      <c r="N452" s="1">
        <v>44774</v>
      </c>
      <c r="O452" t="s">
        <v>99</v>
      </c>
      <c r="P452" s="2">
        <v>3258.86</v>
      </c>
      <c r="Q452" t="s">
        <v>2</v>
      </c>
      <c r="R452" t="s">
        <v>11</v>
      </c>
      <c r="S452" t="s">
        <v>2</v>
      </c>
      <c r="T452" t="s">
        <v>235</v>
      </c>
      <c r="U452" t="s">
        <v>236</v>
      </c>
      <c r="V452" t="s">
        <v>116</v>
      </c>
    </row>
    <row r="453" spans="1:22" x14ac:dyDescent="0.25">
      <c r="A453" t="s">
        <v>0</v>
      </c>
      <c r="B453" t="s">
        <v>1</v>
      </c>
      <c r="C453" t="s">
        <v>2</v>
      </c>
      <c r="D453" t="s">
        <v>237</v>
      </c>
      <c r="E453" t="s">
        <v>615</v>
      </c>
      <c r="F453" t="s">
        <v>556</v>
      </c>
      <c r="G453" t="s">
        <v>6</v>
      </c>
      <c r="H453">
        <v>8</v>
      </c>
      <c r="I453" t="s">
        <v>7</v>
      </c>
      <c r="J453" t="s">
        <v>616</v>
      </c>
      <c r="K453" t="s">
        <v>113</v>
      </c>
      <c r="L453" t="s">
        <v>3213</v>
      </c>
      <c r="M453" t="s">
        <v>2</v>
      </c>
      <c r="N453" s="1">
        <v>44774</v>
      </c>
      <c r="O453" t="s">
        <v>99</v>
      </c>
      <c r="P453" s="2">
        <v>122621.97</v>
      </c>
      <c r="Q453" t="s">
        <v>2</v>
      </c>
      <c r="R453" t="s">
        <v>11</v>
      </c>
      <c r="S453" t="s">
        <v>2</v>
      </c>
      <c r="T453" t="s">
        <v>240</v>
      </c>
      <c r="U453" t="s">
        <v>241</v>
      </c>
      <c r="V453" t="s">
        <v>116</v>
      </c>
    </row>
    <row r="454" spans="1:22" x14ac:dyDescent="0.25">
      <c r="A454" t="s">
        <v>0</v>
      </c>
      <c r="B454" t="s">
        <v>1</v>
      </c>
      <c r="C454" t="s">
        <v>2</v>
      </c>
      <c r="D454" t="s">
        <v>242</v>
      </c>
      <c r="E454" t="s">
        <v>617</v>
      </c>
      <c r="F454" t="s">
        <v>556</v>
      </c>
      <c r="G454" t="s">
        <v>6</v>
      </c>
      <c r="H454">
        <v>8</v>
      </c>
      <c r="I454" t="s">
        <v>7</v>
      </c>
      <c r="J454" t="s">
        <v>618</v>
      </c>
      <c r="K454" t="s">
        <v>113</v>
      </c>
      <c r="L454" t="s">
        <v>3213</v>
      </c>
      <c r="M454" t="s">
        <v>2</v>
      </c>
      <c r="N454" s="1">
        <v>44774</v>
      </c>
      <c r="O454" t="s">
        <v>99</v>
      </c>
      <c r="P454" s="2">
        <v>9560.18</v>
      </c>
      <c r="Q454" t="s">
        <v>2</v>
      </c>
      <c r="R454" t="s">
        <v>11</v>
      </c>
      <c r="S454" t="s">
        <v>2</v>
      </c>
      <c r="T454" t="s">
        <v>245</v>
      </c>
      <c r="U454" t="s">
        <v>246</v>
      </c>
      <c r="V454" t="s">
        <v>116</v>
      </c>
    </row>
    <row r="455" spans="1:22" x14ac:dyDescent="0.25">
      <c r="A455" t="s">
        <v>0</v>
      </c>
      <c r="B455" t="s">
        <v>1</v>
      </c>
      <c r="C455" t="s">
        <v>2</v>
      </c>
      <c r="D455" t="s">
        <v>247</v>
      </c>
      <c r="E455" t="s">
        <v>619</v>
      </c>
      <c r="F455" t="s">
        <v>556</v>
      </c>
      <c r="G455" t="s">
        <v>6</v>
      </c>
      <c r="H455">
        <v>8</v>
      </c>
      <c r="I455" t="s">
        <v>7</v>
      </c>
      <c r="J455" t="s">
        <v>620</v>
      </c>
      <c r="K455" t="s">
        <v>113</v>
      </c>
      <c r="L455" t="s">
        <v>3213</v>
      </c>
      <c r="M455" t="s">
        <v>2</v>
      </c>
      <c r="N455" s="1">
        <v>44774</v>
      </c>
      <c r="O455" t="s">
        <v>99</v>
      </c>
      <c r="P455" s="2">
        <v>34910.480000000003</v>
      </c>
      <c r="Q455" t="s">
        <v>2</v>
      </c>
      <c r="R455" t="s">
        <v>11</v>
      </c>
      <c r="S455" t="s">
        <v>2</v>
      </c>
      <c r="T455" t="s">
        <v>250</v>
      </c>
      <c r="U455" t="s">
        <v>251</v>
      </c>
      <c r="V455" t="s">
        <v>116</v>
      </c>
    </row>
    <row r="456" spans="1:22" x14ac:dyDescent="0.25">
      <c r="A456" t="s">
        <v>0</v>
      </c>
      <c r="B456" t="s">
        <v>1</v>
      </c>
      <c r="C456" t="s">
        <v>2</v>
      </c>
      <c r="D456" t="s">
        <v>252</v>
      </c>
      <c r="E456" t="s">
        <v>621</v>
      </c>
      <c r="F456" t="s">
        <v>556</v>
      </c>
      <c r="G456" t="s">
        <v>6</v>
      </c>
      <c r="H456">
        <v>8</v>
      </c>
      <c r="I456" t="s">
        <v>7</v>
      </c>
      <c r="J456" t="s">
        <v>622</v>
      </c>
      <c r="K456" t="s">
        <v>113</v>
      </c>
      <c r="L456" t="s">
        <v>3213</v>
      </c>
      <c r="M456" t="s">
        <v>2</v>
      </c>
      <c r="N456" s="1">
        <v>44774</v>
      </c>
      <c r="O456" t="s">
        <v>99</v>
      </c>
      <c r="P456" s="2">
        <v>1464.57</v>
      </c>
      <c r="Q456" t="s">
        <v>2</v>
      </c>
      <c r="R456" t="s">
        <v>11</v>
      </c>
      <c r="S456" t="s">
        <v>2</v>
      </c>
      <c r="T456" t="s">
        <v>255</v>
      </c>
      <c r="U456" t="s">
        <v>256</v>
      </c>
      <c r="V456" t="s">
        <v>116</v>
      </c>
    </row>
    <row r="457" spans="1:22" x14ac:dyDescent="0.25">
      <c r="A457" t="s">
        <v>0</v>
      </c>
      <c r="B457" t="s">
        <v>1</v>
      </c>
      <c r="C457" t="s">
        <v>2</v>
      </c>
      <c r="D457" t="s">
        <v>257</v>
      </c>
      <c r="E457" t="s">
        <v>623</v>
      </c>
      <c r="F457" t="s">
        <v>556</v>
      </c>
      <c r="G457" t="s">
        <v>6</v>
      </c>
      <c r="H457">
        <v>8</v>
      </c>
      <c r="I457" t="s">
        <v>7</v>
      </c>
      <c r="J457" t="s">
        <v>624</v>
      </c>
      <c r="K457" t="s">
        <v>113</v>
      </c>
      <c r="L457" t="s">
        <v>3213</v>
      </c>
      <c r="M457" t="s">
        <v>2</v>
      </c>
      <c r="N457" s="1">
        <v>44774</v>
      </c>
      <c r="O457" t="s">
        <v>99</v>
      </c>
      <c r="P457" s="2">
        <v>2940.66</v>
      </c>
      <c r="Q457" t="s">
        <v>2</v>
      </c>
      <c r="R457" t="s">
        <v>11</v>
      </c>
      <c r="S457" t="s">
        <v>2</v>
      </c>
      <c r="T457" t="s">
        <v>260</v>
      </c>
      <c r="U457" t="s">
        <v>261</v>
      </c>
      <c r="V457" t="s">
        <v>116</v>
      </c>
    </row>
    <row r="458" spans="1:22" x14ac:dyDescent="0.25">
      <c r="A458" t="s">
        <v>0</v>
      </c>
      <c r="B458" t="s">
        <v>1</v>
      </c>
      <c r="C458" t="s">
        <v>2</v>
      </c>
      <c r="D458" t="s">
        <v>262</v>
      </c>
      <c r="E458" t="s">
        <v>625</v>
      </c>
      <c r="F458" t="s">
        <v>556</v>
      </c>
      <c r="G458" t="s">
        <v>6</v>
      </c>
      <c r="H458">
        <v>8</v>
      </c>
      <c r="I458" t="s">
        <v>7</v>
      </c>
      <c r="J458" t="s">
        <v>626</v>
      </c>
      <c r="K458" t="s">
        <v>113</v>
      </c>
      <c r="L458" t="s">
        <v>3213</v>
      </c>
      <c r="M458" t="s">
        <v>2</v>
      </c>
      <c r="N458" s="1">
        <v>44774</v>
      </c>
      <c r="O458" t="s">
        <v>99</v>
      </c>
      <c r="P458" s="2">
        <v>22701.599999999999</v>
      </c>
      <c r="Q458" t="s">
        <v>2</v>
      </c>
      <c r="R458" t="s">
        <v>11</v>
      </c>
      <c r="S458" t="s">
        <v>2</v>
      </c>
      <c r="T458" t="s">
        <v>265</v>
      </c>
      <c r="U458" t="s">
        <v>266</v>
      </c>
      <c r="V458" t="s">
        <v>116</v>
      </c>
    </row>
    <row r="459" spans="1:22" x14ac:dyDescent="0.25">
      <c r="A459" t="s">
        <v>0</v>
      </c>
      <c r="B459" t="s">
        <v>1</v>
      </c>
      <c r="C459" t="s">
        <v>2</v>
      </c>
      <c r="D459" t="s">
        <v>267</v>
      </c>
      <c r="E459" t="s">
        <v>627</v>
      </c>
      <c r="F459" t="s">
        <v>556</v>
      </c>
      <c r="G459" t="s">
        <v>6</v>
      </c>
      <c r="H459">
        <v>8</v>
      </c>
      <c r="I459" t="s">
        <v>7</v>
      </c>
      <c r="J459" t="s">
        <v>628</v>
      </c>
      <c r="K459" t="s">
        <v>113</v>
      </c>
      <c r="L459" t="s">
        <v>3213</v>
      </c>
      <c r="M459" t="s">
        <v>2</v>
      </c>
      <c r="N459" s="1">
        <v>44774</v>
      </c>
      <c r="O459" t="s">
        <v>99</v>
      </c>
      <c r="P459" s="2">
        <v>2484.59</v>
      </c>
      <c r="Q459" t="s">
        <v>2</v>
      </c>
      <c r="R459" t="s">
        <v>11</v>
      </c>
      <c r="S459" t="s">
        <v>2</v>
      </c>
      <c r="T459" t="s">
        <v>270</v>
      </c>
      <c r="U459" t="s">
        <v>271</v>
      </c>
      <c r="V459" t="s">
        <v>116</v>
      </c>
    </row>
    <row r="460" spans="1:22" x14ac:dyDescent="0.25">
      <c r="A460" t="s">
        <v>0</v>
      </c>
      <c r="B460" t="s">
        <v>1</v>
      </c>
      <c r="C460" t="s">
        <v>2</v>
      </c>
      <c r="D460" t="s">
        <v>272</v>
      </c>
      <c r="E460" t="s">
        <v>629</v>
      </c>
      <c r="F460" t="s">
        <v>556</v>
      </c>
      <c r="G460" t="s">
        <v>6</v>
      </c>
      <c r="H460">
        <v>8</v>
      </c>
      <c r="I460" t="s">
        <v>7</v>
      </c>
      <c r="J460" t="s">
        <v>630</v>
      </c>
      <c r="K460" t="s">
        <v>113</v>
      </c>
      <c r="L460" t="s">
        <v>3213</v>
      </c>
      <c r="M460" t="s">
        <v>2</v>
      </c>
      <c r="N460" s="1">
        <v>44774</v>
      </c>
      <c r="O460" t="s">
        <v>99</v>
      </c>
      <c r="P460" s="2">
        <v>383635.71</v>
      </c>
      <c r="Q460" t="s">
        <v>2</v>
      </c>
      <c r="R460" t="s">
        <v>11</v>
      </c>
      <c r="S460" t="s">
        <v>2</v>
      </c>
      <c r="T460" t="s">
        <v>275</v>
      </c>
      <c r="U460" t="s">
        <v>276</v>
      </c>
      <c r="V460" t="s">
        <v>116</v>
      </c>
    </row>
    <row r="461" spans="1:22" x14ac:dyDescent="0.25">
      <c r="A461" t="s">
        <v>0</v>
      </c>
      <c r="B461" t="s">
        <v>1</v>
      </c>
      <c r="C461" t="s">
        <v>2</v>
      </c>
      <c r="D461" t="s">
        <v>277</v>
      </c>
      <c r="E461" t="s">
        <v>631</v>
      </c>
      <c r="F461" t="s">
        <v>556</v>
      </c>
      <c r="G461" t="s">
        <v>6</v>
      </c>
      <c r="H461">
        <v>8</v>
      </c>
      <c r="I461" t="s">
        <v>7</v>
      </c>
      <c r="J461" t="s">
        <v>632</v>
      </c>
      <c r="K461" t="s">
        <v>113</v>
      </c>
      <c r="L461" t="s">
        <v>3213</v>
      </c>
      <c r="M461" t="s">
        <v>2</v>
      </c>
      <c r="N461" s="1">
        <v>44774</v>
      </c>
      <c r="O461" t="s">
        <v>99</v>
      </c>
      <c r="P461" s="2">
        <v>51834.36</v>
      </c>
      <c r="Q461" t="s">
        <v>2</v>
      </c>
      <c r="R461" t="s">
        <v>11</v>
      </c>
      <c r="S461" t="s">
        <v>2</v>
      </c>
      <c r="T461" t="s">
        <v>280</v>
      </c>
      <c r="U461" t="s">
        <v>281</v>
      </c>
      <c r="V461" t="s">
        <v>116</v>
      </c>
    </row>
    <row r="462" spans="1:22" x14ac:dyDescent="0.25">
      <c r="A462" t="s">
        <v>0</v>
      </c>
      <c r="B462" t="s">
        <v>1</v>
      </c>
      <c r="C462" t="s">
        <v>2</v>
      </c>
      <c r="D462" t="s">
        <v>282</v>
      </c>
      <c r="E462" t="s">
        <v>633</v>
      </c>
      <c r="F462" t="s">
        <v>556</v>
      </c>
      <c r="G462" t="s">
        <v>6</v>
      </c>
      <c r="H462">
        <v>8</v>
      </c>
      <c r="I462" t="s">
        <v>7</v>
      </c>
      <c r="J462" t="s">
        <v>634</v>
      </c>
      <c r="K462" t="s">
        <v>113</v>
      </c>
      <c r="L462" t="s">
        <v>3213</v>
      </c>
      <c r="M462" t="s">
        <v>2</v>
      </c>
      <c r="N462" s="1">
        <v>44774</v>
      </c>
      <c r="O462" t="s">
        <v>99</v>
      </c>
      <c r="P462" s="2">
        <v>986.75</v>
      </c>
      <c r="Q462" t="s">
        <v>2</v>
      </c>
      <c r="R462" t="s">
        <v>11</v>
      </c>
      <c r="S462" t="s">
        <v>2</v>
      </c>
      <c r="T462" t="s">
        <v>285</v>
      </c>
      <c r="U462" t="s">
        <v>286</v>
      </c>
      <c r="V462" t="s">
        <v>116</v>
      </c>
    </row>
    <row r="463" spans="1:22" x14ac:dyDescent="0.25">
      <c r="A463" t="s">
        <v>0</v>
      </c>
      <c r="B463" t="s">
        <v>1</v>
      </c>
      <c r="C463" t="s">
        <v>2</v>
      </c>
      <c r="D463" t="s">
        <v>287</v>
      </c>
      <c r="E463" t="s">
        <v>635</v>
      </c>
      <c r="F463" t="s">
        <v>556</v>
      </c>
      <c r="G463" t="s">
        <v>6</v>
      </c>
      <c r="H463">
        <v>8</v>
      </c>
      <c r="I463" t="s">
        <v>7</v>
      </c>
      <c r="J463" t="s">
        <v>636</v>
      </c>
      <c r="K463" t="s">
        <v>113</v>
      </c>
      <c r="L463" t="s">
        <v>3213</v>
      </c>
      <c r="M463" t="s">
        <v>2</v>
      </c>
      <c r="N463" s="1">
        <v>44774</v>
      </c>
      <c r="O463" t="s">
        <v>99</v>
      </c>
      <c r="P463" s="2">
        <v>3633.81</v>
      </c>
      <c r="Q463" t="s">
        <v>2</v>
      </c>
      <c r="R463" t="s">
        <v>11</v>
      </c>
      <c r="S463" t="s">
        <v>2</v>
      </c>
      <c r="T463" t="s">
        <v>290</v>
      </c>
      <c r="U463" t="s">
        <v>291</v>
      </c>
      <c r="V463" t="s">
        <v>116</v>
      </c>
    </row>
    <row r="464" spans="1:22" x14ac:dyDescent="0.25">
      <c r="A464" t="s">
        <v>0</v>
      </c>
      <c r="B464" t="s">
        <v>1</v>
      </c>
      <c r="C464" t="s">
        <v>2</v>
      </c>
      <c r="D464" t="s">
        <v>292</v>
      </c>
      <c r="E464" t="s">
        <v>637</v>
      </c>
      <c r="F464" t="s">
        <v>556</v>
      </c>
      <c r="G464" t="s">
        <v>6</v>
      </c>
      <c r="H464">
        <v>8</v>
      </c>
      <c r="I464" t="s">
        <v>7</v>
      </c>
      <c r="J464" t="s">
        <v>638</v>
      </c>
      <c r="K464" t="s">
        <v>113</v>
      </c>
      <c r="L464" t="s">
        <v>3213</v>
      </c>
      <c r="M464" t="s">
        <v>2</v>
      </c>
      <c r="N464" s="1">
        <v>44774</v>
      </c>
      <c r="O464" t="s">
        <v>99</v>
      </c>
      <c r="P464" s="2">
        <v>26643.09</v>
      </c>
      <c r="Q464" t="s">
        <v>2</v>
      </c>
      <c r="R464" t="s">
        <v>11</v>
      </c>
      <c r="S464" t="s">
        <v>2</v>
      </c>
      <c r="T464" t="s">
        <v>295</v>
      </c>
      <c r="U464" t="s">
        <v>296</v>
      </c>
      <c r="V464" t="s">
        <v>116</v>
      </c>
    </row>
    <row r="465" spans="1:22" x14ac:dyDescent="0.25">
      <c r="A465" t="s">
        <v>0</v>
      </c>
      <c r="B465" t="s">
        <v>1</v>
      </c>
      <c r="C465" t="s">
        <v>2</v>
      </c>
      <c r="D465" t="s">
        <v>297</v>
      </c>
      <c r="E465" t="s">
        <v>639</v>
      </c>
      <c r="F465" t="s">
        <v>556</v>
      </c>
      <c r="G465" t="s">
        <v>6</v>
      </c>
      <c r="H465">
        <v>8</v>
      </c>
      <c r="I465" t="s">
        <v>7</v>
      </c>
      <c r="J465" t="s">
        <v>640</v>
      </c>
      <c r="K465" t="s">
        <v>113</v>
      </c>
      <c r="L465" t="s">
        <v>3213</v>
      </c>
      <c r="M465" t="s">
        <v>2</v>
      </c>
      <c r="N465" s="1">
        <v>44774</v>
      </c>
      <c r="O465" t="s">
        <v>99</v>
      </c>
      <c r="P465" s="2">
        <v>568597.68999999994</v>
      </c>
      <c r="Q465" t="s">
        <v>2</v>
      </c>
      <c r="R465" t="s">
        <v>11</v>
      </c>
      <c r="S465" t="s">
        <v>2</v>
      </c>
      <c r="T465" t="s">
        <v>300</v>
      </c>
      <c r="U465" t="s">
        <v>301</v>
      </c>
      <c r="V465" t="s">
        <v>116</v>
      </c>
    </row>
    <row r="466" spans="1:22" x14ac:dyDescent="0.25">
      <c r="A466" t="s">
        <v>0</v>
      </c>
      <c r="B466" t="s">
        <v>1</v>
      </c>
      <c r="C466" t="s">
        <v>2</v>
      </c>
      <c r="D466" t="s">
        <v>302</v>
      </c>
      <c r="E466" t="s">
        <v>641</v>
      </c>
      <c r="F466" t="s">
        <v>556</v>
      </c>
      <c r="G466" t="s">
        <v>6</v>
      </c>
      <c r="H466">
        <v>8</v>
      </c>
      <c r="I466" t="s">
        <v>7</v>
      </c>
      <c r="J466" t="s">
        <v>642</v>
      </c>
      <c r="K466" t="s">
        <v>113</v>
      </c>
      <c r="L466" t="s">
        <v>3213</v>
      </c>
      <c r="M466" t="s">
        <v>2</v>
      </c>
      <c r="N466" s="1">
        <v>44774</v>
      </c>
      <c r="O466" t="s">
        <v>99</v>
      </c>
      <c r="P466" s="2">
        <v>13462.82</v>
      </c>
      <c r="Q466" t="s">
        <v>2</v>
      </c>
      <c r="R466" t="s">
        <v>11</v>
      </c>
      <c r="S466" t="s">
        <v>2</v>
      </c>
      <c r="T466" t="s">
        <v>305</v>
      </c>
      <c r="U466" t="s">
        <v>306</v>
      </c>
      <c r="V466" t="s">
        <v>116</v>
      </c>
    </row>
    <row r="467" spans="1:22" x14ac:dyDescent="0.25">
      <c r="A467" t="s">
        <v>0</v>
      </c>
      <c r="B467" t="s">
        <v>1</v>
      </c>
      <c r="C467" t="s">
        <v>2</v>
      </c>
      <c r="D467" t="s">
        <v>307</v>
      </c>
      <c r="E467" t="s">
        <v>643</v>
      </c>
      <c r="F467" t="s">
        <v>556</v>
      </c>
      <c r="G467" t="s">
        <v>6</v>
      </c>
      <c r="H467">
        <v>8</v>
      </c>
      <c r="I467" t="s">
        <v>7</v>
      </c>
      <c r="J467" t="s">
        <v>644</v>
      </c>
      <c r="K467" t="s">
        <v>113</v>
      </c>
      <c r="L467" t="s">
        <v>3213</v>
      </c>
      <c r="M467" t="s">
        <v>2</v>
      </c>
      <c r="N467" s="1">
        <v>44774</v>
      </c>
      <c r="O467" t="s">
        <v>99</v>
      </c>
      <c r="P467" s="2">
        <v>11903.01</v>
      </c>
      <c r="Q467" t="s">
        <v>2</v>
      </c>
      <c r="R467" t="s">
        <v>11</v>
      </c>
      <c r="S467" t="s">
        <v>2</v>
      </c>
      <c r="T467" t="s">
        <v>310</v>
      </c>
      <c r="U467" t="s">
        <v>311</v>
      </c>
      <c r="V467" t="s">
        <v>116</v>
      </c>
    </row>
    <row r="468" spans="1:22" x14ac:dyDescent="0.25">
      <c r="A468" t="s">
        <v>0</v>
      </c>
      <c r="B468" t="s">
        <v>1</v>
      </c>
      <c r="C468" t="s">
        <v>2</v>
      </c>
      <c r="D468" t="s">
        <v>312</v>
      </c>
      <c r="E468" t="s">
        <v>645</v>
      </c>
      <c r="F468" t="s">
        <v>556</v>
      </c>
      <c r="G468" t="s">
        <v>6</v>
      </c>
      <c r="H468">
        <v>8</v>
      </c>
      <c r="I468" t="s">
        <v>7</v>
      </c>
      <c r="J468" t="s">
        <v>646</v>
      </c>
      <c r="K468" t="s">
        <v>113</v>
      </c>
      <c r="L468" t="s">
        <v>3213</v>
      </c>
      <c r="M468" t="s">
        <v>2</v>
      </c>
      <c r="N468" s="1">
        <v>44774</v>
      </c>
      <c r="O468" t="s">
        <v>99</v>
      </c>
      <c r="P468" s="2">
        <v>1989.12</v>
      </c>
      <c r="Q468" t="s">
        <v>2</v>
      </c>
      <c r="R468" t="s">
        <v>11</v>
      </c>
      <c r="S468" t="s">
        <v>2</v>
      </c>
      <c r="T468" t="s">
        <v>315</v>
      </c>
      <c r="U468" t="s">
        <v>316</v>
      </c>
      <c r="V468" t="s">
        <v>116</v>
      </c>
    </row>
    <row r="469" spans="1:22" x14ac:dyDescent="0.25">
      <c r="A469" t="s">
        <v>0</v>
      </c>
      <c r="B469" t="s">
        <v>1</v>
      </c>
      <c r="C469" t="s">
        <v>2</v>
      </c>
      <c r="D469" t="s">
        <v>317</v>
      </c>
      <c r="E469" t="s">
        <v>647</v>
      </c>
      <c r="F469" t="s">
        <v>556</v>
      </c>
      <c r="G469" t="s">
        <v>6</v>
      </c>
      <c r="H469">
        <v>8</v>
      </c>
      <c r="I469" t="s">
        <v>7</v>
      </c>
      <c r="J469" t="s">
        <v>648</v>
      </c>
      <c r="K469" t="s">
        <v>113</v>
      </c>
      <c r="L469" t="s">
        <v>3213</v>
      </c>
      <c r="M469" t="s">
        <v>2</v>
      </c>
      <c r="N469" s="1">
        <v>44774</v>
      </c>
      <c r="O469" t="s">
        <v>99</v>
      </c>
      <c r="P469" s="2">
        <v>213297.99</v>
      </c>
      <c r="Q469" t="s">
        <v>2</v>
      </c>
      <c r="R469" t="s">
        <v>11</v>
      </c>
      <c r="S469" t="s">
        <v>2</v>
      </c>
      <c r="T469" t="s">
        <v>320</v>
      </c>
      <c r="U469" t="s">
        <v>321</v>
      </c>
      <c r="V469" t="s">
        <v>116</v>
      </c>
    </row>
    <row r="470" spans="1:22" x14ac:dyDescent="0.25">
      <c r="A470" t="s">
        <v>0</v>
      </c>
      <c r="B470" t="s">
        <v>1</v>
      </c>
      <c r="C470" t="s">
        <v>2</v>
      </c>
      <c r="D470" t="s">
        <v>322</v>
      </c>
      <c r="E470" t="s">
        <v>649</v>
      </c>
      <c r="F470" t="s">
        <v>556</v>
      </c>
      <c r="G470" t="s">
        <v>6</v>
      </c>
      <c r="H470">
        <v>8</v>
      </c>
      <c r="I470" t="s">
        <v>7</v>
      </c>
      <c r="J470" t="s">
        <v>650</v>
      </c>
      <c r="K470" t="s">
        <v>113</v>
      </c>
      <c r="L470" t="s">
        <v>3213</v>
      </c>
      <c r="M470" t="s">
        <v>2</v>
      </c>
      <c r="N470" s="1">
        <v>44774</v>
      </c>
      <c r="O470" t="s">
        <v>99</v>
      </c>
      <c r="P470" s="2">
        <v>87181.4</v>
      </c>
      <c r="Q470" t="s">
        <v>2</v>
      </c>
      <c r="R470" t="s">
        <v>11</v>
      </c>
      <c r="S470" t="s">
        <v>2</v>
      </c>
      <c r="T470" t="s">
        <v>325</v>
      </c>
      <c r="U470" t="s">
        <v>326</v>
      </c>
      <c r="V470" t="s">
        <v>116</v>
      </c>
    </row>
    <row r="471" spans="1:22" x14ac:dyDescent="0.25">
      <c r="A471" t="s">
        <v>0</v>
      </c>
      <c r="B471" t="s">
        <v>1</v>
      </c>
      <c r="C471" t="s">
        <v>2</v>
      </c>
      <c r="D471" t="s">
        <v>327</v>
      </c>
      <c r="E471" t="s">
        <v>651</v>
      </c>
      <c r="F471" t="s">
        <v>556</v>
      </c>
      <c r="G471" t="s">
        <v>6</v>
      </c>
      <c r="H471">
        <v>8</v>
      </c>
      <c r="I471" t="s">
        <v>7</v>
      </c>
      <c r="J471" t="s">
        <v>652</v>
      </c>
      <c r="K471" t="s">
        <v>113</v>
      </c>
      <c r="L471" t="s">
        <v>3213</v>
      </c>
      <c r="M471" t="s">
        <v>2</v>
      </c>
      <c r="N471" s="1">
        <v>44774</v>
      </c>
      <c r="O471" t="s">
        <v>99</v>
      </c>
      <c r="P471" s="2">
        <v>1754.09</v>
      </c>
      <c r="Q471" t="s">
        <v>2</v>
      </c>
      <c r="R471" t="s">
        <v>11</v>
      </c>
      <c r="S471" t="s">
        <v>2</v>
      </c>
      <c r="T471" t="s">
        <v>330</v>
      </c>
      <c r="U471" t="s">
        <v>331</v>
      </c>
      <c r="V471" t="s">
        <v>116</v>
      </c>
    </row>
    <row r="472" spans="1:22" x14ac:dyDescent="0.25">
      <c r="A472" t="s">
        <v>0</v>
      </c>
      <c r="B472" t="s">
        <v>1</v>
      </c>
      <c r="C472" t="s">
        <v>2</v>
      </c>
      <c r="D472" t="s">
        <v>332</v>
      </c>
      <c r="E472" t="s">
        <v>653</v>
      </c>
      <c r="F472" t="s">
        <v>556</v>
      </c>
      <c r="G472" t="s">
        <v>6</v>
      </c>
      <c r="H472">
        <v>8</v>
      </c>
      <c r="I472" t="s">
        <v>7</v>
      </c>
      <c r="J472" t="s">
        <v>654</v>
      </c>
      <c r="K472" t="s">
        <v>113</v>
      </c>
      <c r="L472" t="s">
        <v>3213</v>
      </c>
      <c r="M472" t="s">
        <v>2</v>
      </c>
      <c r="N472" s="1">
        <v>44774</v>
      </c>
      <c r="O472" t="s">
        <v>99</v>
      </c>
      <c r="P472" s="2">
        <v>11858.01</v>
      </c>
      <c r="Q472" t="s">
        <v>2</v>
      </c>
      <c r="R472" t="s">
        <v>11</v>
      </c>
      <c r="S472" t="s">
        <v>2</v>
      </c>
      <c r="T472" t="s">
        <v>335</v>
      </c>
      <c r="U472" t="s">
        <v>336</v>
      </c>
      <c r="V472" t="s">
        <v>116</v>
      </c>
    </row>
    <row r="473" spans="1:22" x14ac:dyDescent="0.25">
      <c r="A473" t="s">
        <v>0</v>
      </c>
      <c r="B473" t="s">
        <v>1</v>
      </c>
      <c r="C473" t="s">
        <v>2</v>
      </c>
      <c r="D473" t="s">
        <v>337</v>
      </c>
      <c r="E473" t="s">
        <v>655</v>
      </c>
      <c r="F473" t="s">
        <v>556</v>
      </c>
      <c r="G473" t="s">
        <v>6</v>
      </c>
      <c r="H473">
        <v>8</v>
      </c>
      <c r="I473" t="s">
        <v>7</v>
      </c>
      <c r="J473" t="s">
        <v>656</v>
      </c>
      <c r="K473" t="s">
        <v>113</v>
      </c>
      <c r="L473" t="s">
        <v>3213</v>
      </c>
      <c r="M473" t="s">
        <v>2</v>
      </c>
      <c r="N473" s="1">
        <v>44774</v>
      </c>
      <c r="O473" t="s">
        <v>99</v>
      </c>
      <c r="P473" s="2">
        <v>88012.03</v>
      </c>
      <c r="Q473" t="s">
        <v>2</v>
      </c>
      <c r="R473" t="s">
        <v>11</v>
      </c>
      <c r="S473" t="s">
        <v>2</v>
      </c>
      <c r="T473" t="s">
        <v>340</v>
      </c>
      <c r="U473" t="s">
        <v>341</v>
      </c>
      <c r="V473" t="s">
        <v>116</v>
      </c>
    </row>
    <row r="474" spans="1:22" x14ac:dyDescent="0.25">
      <c r="A474" t="s">
        <v>0</v>
      </c>
      <c r="B474" t="s">
        <v>1</v>
      </c>
      <c r="C474" t="s">
        <v>2</v>
      </c>
      <c r="D474" t="s">
        <v>342</v>
      </c>
      <c r="E474" t="s">
        <v>657</v>
      </c>
      <c r="F474" t="s">
        <v>556</v>
      </c>
      <c r="G474" t="s">
        <v>6</v>
      </c>
      <c r="H474">
        <v>8</v>
      </c>
      <c r="I474" t="s">
        <v>7</v>
      </c>
      <c r="J474" t="s">
        <v>658</v>
      </c>
      <c r="K474" t="s">
        <v>113</v>
      </c>
      <c r="L474" t="s">
        <v>3213</v>
      </c>
      <c r="M474" t="s">
        <v>2</v>
      </c>
      <c r="N474" s="1">
        <v>44774</v>
      </c>
      <c r="O474" t="s">
        <v>99</v>
      </c>
      <c r="P474" s="2">
        <v>4633.8900000000003</v>
      </c>
      <c r="Q474" t="s">
        <v>2</v>
      </c>
      <c r="R474" t="s">
        <v>11</v>
      </c>
      <c r="S474" t="s">
        <v>2</v>
      </c>
      <c r="T474" t="s">
        <v>345</v>
      </c>
      <c r="U474" t="s">
        <v>346</v>
      </c>
      <c r="V474" t="s">
        <v>116</v>
      </c>
    </row>
    <row r="475" spans="1:22" x14ac:dyDescent="0.25">
      <c r="A475" t="s">
        <v>0</v>
      </c>
      <c r="B475" t="s">
        <v>1</v>
      </c>
      <c r="C475" t="s">
        <v>2</v>
      </c>
      <c r="D475" t="s">
        <v>347</v>
      </c>
      <c r="E475" t="s">
        <v>659</v>
      </c>
      <c r="F475" t="s">
        <v>556</v>
      </c>
      <c r="G475" t="s">
        <v>6</v>
      </c>
      <c r="H475">
        <v>8</v>
      </c>
      <c r="I475" t="s">
        <v>7</v>
      </c>
      <c r="J475" t="s">
        <v>660</v>
      </c>
      <c r="K475" t="s">
        <v>113</v>
      </c>
      <c r="L475" t="s">
        <v>3213</v>
      </c>
      <c r="M475" t="s">
        <v>2</v>
      </c>
      <c r="N475" s="1">
        <v>44774</v>
      </c>
      <c r="O475" t="s">
        <v>99</v>
      </c>
      <c r="P475" s="2">
        <v>29044.19</v>
      </c>
      <c r="Q475" t="s">
        <v>2</v>
      </c>
      <c r="R475" t="s">
        <v>11</v>
      </c>
      <c r="S475" t="s">
        <v>2</v>
      </c>
      <c r="T475" t="s">
        <v>350</v>
      </c>
      <c r="U475" t="s">
        <v>351</v>
      </c>
      <c r="V475" t="s">
        <v>116</v>
      </c>
    </row>
    <row r="476" spans="1:22" x14ac:dyDescent="0.25">
      <c r="A476" t="s">
        <v>0</v>
      </c>
      <c r="B476" t="s">
        <v>1</v>
      </c>
      <c r="C476" t="s">
        <v>2</v>
      </c>
      <c r="D476" t="s">
        <v>352</v>
      </c>
      <c r="E476" t="s">
        <v>661</v>
      </c>
      <c r="F476" t="s">
        <v>556</v>
      </c>
      <c r="G476" t="s">
        <v>6</v>
      </c>
      <c r="H476">
        <v>8</v>
      </c>
      <c r="I476" t="s">
        <v>7</v>
      </c>
      <c r="J476" t="s">
        <v>662</v>
      </c>
      <c r="K476" t="s">
        <v>113</v>
      </c>
      <c r="L476" t="s">
        <v>3213</v>
      </c>
      <c r="M476" t="s">
        <v>2</v>
      </c>
      <c r="N476" s="1">
        <v>44774</v>
      </c>
      <c r="O476" t="s">
        <v>99</v>
      </c>
      <c r="P476" s="2">
        <v>5431.68</v>
      </c>
      <c r="Q476" t="s">
        <v>2</v>
      </c>
      <c r="R476" t="s">
        <v>11</v>
      </c>
      <c r="S476" t="s">
        <v>2</v>
      </c>
      <c r="T476" t="s">
        <v>355</v>
      </c>
      <c r="U476" t="s">
        <v>356</v>
      </c>
      <c r="V476" t="s">
        <v>116</v>
      </c>
    </row>
    <row r="477" spans="1:22" x14ac:dyDescent="0.25">
      <c r="A477" t="s">
        <v>0</v>
      </c>
      <c r="B477" t="s">
        <v>1</v>
      </c>
      <c r="C477" t="s">
        <v>2</v>
      </c>
      <c r="D477" t="s">
        <v>357</v>
      </c>
      <c r="E477" t="s">
        <v>663</v>
      </c>
      <c r="F477" t="s">
        <v>556</v>
      </c>
      <c r="G477" t="s">
        <v>6</v>
      </c>
      <c r="H477">
        <v>8</v>
      </c>
      <c r="I477" t="s">
        <v>7</v>
      </c>
      <c r="J477" t="s">
        <v>664</v>
      </c>
      <c r="K477" t="s">
        <v>113</v>
      </c>
      <c r="L477" t="s">
        <v>3213</v>
      </c>
      <c r="M477" t="s">
        <v>2</v>
      </c>
      <c r="N477" s="1">
        <v>44774</v>
      </c>
      <c r="O477" t="s">
        <v>99</v>
      </c>
      <c r="P477" s="2">
        <v>34167.620000000003</v>
      </c>
      <c r="Q477" t="s">
        <v>2</v>
      </c>
      <c r="R477" t="s">
        <v>11</v>
      </c>
      <c r="S477" t="s">
        <v>2</v>
      </c>
      <c r="T477" t="s">
        <v>360</v>
      </c>
      <c r="U477" t="s">
        <v>361</v>
      </c>
      <c r="V477" t="s">
        <v>116</v>
      </c>
    </row>
    <row r="478" spans="1:22" x14ac:dyDescent="0.25">
      <c r="A478" t="s">
        <v>0</v>
      </c>
      <c r="B478" t="s">
        <v>1</v>
      </c>
      <c r="C478" t="s">
        <v>2</v>
      </c>
      <c r="D478" t="s">
        <v>362</v>
      </c>
      <c r="E478" t="s">
        <v>665</v>
      </c>
      <c r="F478" t="s">
        <v>556</v>
      </c>
      <c r="G478" t="s">
        <v>6</v>
      </c>
      <c r="H478">
        <v>8</v>
      </c>
      <c r="I478" t="s">
        <v>7</v>
      </c>
      <c r="J478" t="s">
        <v>666</v>
      </c>
      <c r="K478" t="s">
        <v>113</v>
      </c>
      <c r="L478" t="s">
        <v>3213</v>
      </c>
      <c r="M478" t="s">
        <v>2</v>
      </c>
      <c r="N478" s="1">
        <v>44774</v>
      </c>
      <c r="O478" t="s">
        <v>99</v>
      </c>
      <c r="P478" s="2">
        <v>20387.419999999998</v>
      </c>
      <c r="Q478" t="s">
        <v>2</v>
      </c>
      <c r="R478" t="s">
        <v>11</v>
      </c>
      <c r="S478" t="s">
        <v>2</v>
      </c>
      <c r="T478" t="s">
        <v>365</v>
      </c>
      <c r="U478" t="s">
        <v>366</v>
      </c>
      <c r="V478" t="s">
        <v>116</v>
      </c>
    </row>
    <row r="479" spans="1:22" x14ac:dyDescent="0.25">
      <c r="A479" t="s">
        <v>0</v>
      </c>
      <c r="B479" t="s">
        <v>1</v>
      </c>
      <c r="C479" t="s">
        <v>2</v>
      </c>
      <c r="D479" t="s">
        <v>367</v>
      </c>
      <c r="E479" t="s">
        <v>667</v>
      </c>
      <c r="F479" t="s">
        <v>556</v>
      </c>
      <c r="G479" t="s">
        <v>6</v>
      </c>
      <c r="H479">
        <v>8</v>
      </c>
      <c r="I479" t="s">
        <v>7</v>
      </c>
      <c r="J479" t="s">
        <v>668</v>
      </c>
      <c r="K479" t="s">
        <v>113</v>
      </c>
      <c r="L479" t="s">
        <v>3213</v>
      </c>
      <c r="M479" t="s">
        <v>2</v>
      </c>
      <c r="N479" s="1">
        <v>44774</v>
      </c>
      <c r="O479" t="s">
        <v>99</v>
      </c>
      <c r="P479" s="2">
        <v>83080.429999999993</v>
      </c>
      <c r="Q479" t="s">
        <v>2</v>
      </c>
      <c r="R479" t="s">
        <v>11</v>
      </c>
      <c r="S479" t="s">
        <v>2</v>
      </c>
      <c r="T479" t="s">
        <v>370</v>
      </c>
      <c r="U479" t="s">
        <v>371</v>
      </c>
      <c r="V479" t="s">
        <v>116</v>
      </c>
    </row>
    <row r="480" spans="1:22" x14ac:dyDescent="0.25">
      <c r="A480" t="s">
        <v>0</v>
      </c>
      <c r="B480" t="s">
        <v>1</v>
      </c>
      <c r="C480" t="s">
        <v>2</v>
      </c>
      <c r="D480" t="s">
        <v>372</v>
      </c>
      <c r="E480" t="s">
        <v>669</v>
      </c>
      <c r="F480" t="s">
        <v>556</v>
      </c>
      <c r="G480" t="s">
        <v>6</v>
      </c>
      <c r="H480">
        <v>8</v>
      </c>
      <c r="I480" t="s">
        <v>7</v>
      </c>
      <c r="J480" t="s">
        <v>670</v>
      </c>
      <c r="K480" t="s">
        <v>113</v>
      </c>
      <c r="L480" t="s">
        <v>3213</v>
      </c>
      <c r="M480" t="s">
        <v>2</v>
      </c>
      <c r="N480" s="1">
        <v>44774</v>
      </c>
      <c r="O480" t="s">
        <v>99</v>
      </c>
      <c r="P480" s="2">
        <v>7882580.9900000002</v>
      </c>
      <c r="Q480" t="s">
        <v>2</v>
      </c>
      <c r="R480" t="s">
        <v>11</v>
      </c>
      <c r="S480" t="s">
        <v>2</v>
      </c>
      <c r="T480" t="s">
        <v>375</v>
      </c>
      <c r="U480" t="s">
        <v>376</v>
      </c>
      <c r="V480" t="s">
        <v>116</v>
      </c>
    </row>
    <row r="481" spans="1:22" x14ac:dyDescent="0.25">
      <c r="A481" t="s">
        <v>0</v>
      </c>
      <c r="B481" t="s">
        <v>1</v>
      </c>
      <c r="C481" t="s">
        <v>2</v>
      </c>
      <c r="D481" t="s">
        <v>377</v>
      </c>
      <c r="E481" t="s">
        <v>671</v>
      </c>
      <c r="F481" t="s">
        <v>556</v>
      </c>
      <c r="G481" t="s">
        <v>6</v>
      </c>
      <c r="H481">
        <v>8</v>
      </c>
      <c r="I481" t="s">
        <v>7</v>
      </c>
      <c r="J481" t="s">
        <v>672</v>
      </c>
      <c r="K481" t="s">
        <v>113</v>
      </c>
      <c r="L481" t="s">
        <v>3213</v>
      </c>
      <c r="M481" t="s">
        <v>2</v>
      </c>
      <c r="N481" s="1">
        <v>44774</v>
      </c>
      <c r="O481" t="s">
        <v>99</v>
      </c>
      <c r="P481" s="2">
        <v>18444.689999999999</v>
      </c>
      <c r="Q481" t="s">
        <v>2</v>
      </c>
      <c r="R481" t="s">
        <v>11</v>
      </c>
      <c r="S481" t="s">
        <v>2</v>
      </c>
      <c r="T481" t="s">
        <v>380</v>
      </c>
      <c r="U481" t="s">
        <v>381</v>
      </c>
      <c r="V481" t="s">
        <v>116</v>
      </c>
    </row>
    <row r="482" spans="1:22" x14ac:dyDescent="0.25">
      <c r="A482" t="s">
        <v>0</v>
      </c>
      <c r="B482" t="s">
        <v>1</v>
      </c>
      <c r="C482" t="s">
        <v>2</v>
      </c>
      <c r="D482" t="s">
        <v>382</v>
      </c>
      <c r="E482" t="s">
        <v>673</v>
      </c>
      <c r="F482" t="s">
        <v>556</v>
      </c>
      <c r="G482" t="s">
        <v>6</v>
      </c>
      <c r="H482">
        <v>8</v>
      </c>
      <c r="I482" t="s">
        <v>7</v>
      </c>
      <c r="J482" t="s">
        <v>674</v>
      </c>
      <c r="K482" t="s">
        <v>113</v>
      </c>
      <c r="L482" t="s">
        <v>3213</v>
      </c>
      <c r="M482" t="s">
        <v>2</v>
      </c>
      <c r="N482" s="1">
        <v>44774</v>
      </c>
      <c r="O482" t="s">
        <v>99</v>
      </c>
      <c r="P482" s="2">
        <v>2969.93</v>
      </c>
      <c r="Q482" t="s">
        <v>2</v>
      </c>
      <c r="R482" t="s">
        <v>11</v>
      </c>
      <c r="S482" t="s">
        <v>2</v>
      </c>
      <c r="T482" t="s">
        <v>385</v>
      </c>
      <c r="U482" t="s">
        <v>386</v>
      </c>
      <c r="V482" t="s">
        <v>116</v>
      </c>
    </row>
    <row r="483" spans="1:22" x14ac:dyDescent="0.25">
      <c r="A483" t="s">
        <v>0</v>
      </c>
      <c r="B483" t="s">
        <v>1</v>
      </c>
      <c r="C483" t="s">
        <v>2</v>
      </c>
      <c r="D483" t="s">
        <v>387</v>
      </c>
      <c r="E483" t="s">
        <v>675</v>
      </c>
      <c r="F483" t="s">
        <v>556</v>
      </c>
      <c r="G483" t="s">
        <v>6</v>
      </c>
      <c r="H483">
        <v>8</v>
      </c>
      <c r="I483" t="s">
        <v>7</v>
      </c>
      <c r="J483" t="s">
        <v>676</v>
      </c>
      <c r="K483" t="s">
        <v>113</v>
      </c>
      <c r="L483" t="s">
        <v>3213</v>
      </c>
      <c r="M483" t="s">
        <v>2</v>
      </c>
      <c r="N483" s="1">
        <v>44774</v>
      </c>
      <c r="O483" t="s">
        <v>99</v>
      </c>
      <c r="P483" s="2">
        <v>1817.2</v>
      </c>
      <c r="Q483" t="s">
        <v>2</v>
      </c>
      <c r="R483" t="s">
        <v>11</v>
      </c>
      <c r="S483" t="s">
        <v>2</v>
      </c>
      <c r="T483" t="s">
        <v>390</v>
      </c>
      <c r="U483" t="s">
        <v>391</v>
      </c>
      <c r="V483" t="s">
        <v>116</v>
      </c>
    </row>
    <row r="484" spans="1:22" x14ac:dyDescent="0.25">
      <c r="A484" t="s">
        <v>0</v>
      </c>
      <c r="B484" t="s">
        <v>1</v>
      </c>
      <c r="C484" t="s">
        <v>2</v>
      </c>
      <c r="D484" t="s">
        <v>392</v>
      </c>
      <c r="E484" t="s">
        <v>677</v>
      </c>
      <c r="F484" t="s">
        <v>556</v>
      </c>
      <c r="G484" t="s">
        <v>6</v>
      </c>
      <c r="H484">
        <v>8</v>
      </c>
      <c r="I484" t="s">
        <v>7</v>
      </c>
      <c r="J484" t="s">
        <v>678</v>
      </c>
      <c r="K484" t="s">
        <v>113</v>
      </c>
      <c r="L484" t="s">
        <v>3213</v>
      </c>
      <c r="M484" t="s">
        <v>2</v>
      </c>
      <c r="N484" s="1">
        <v>44774</v>
      </c>
      <c r="O484" t="s">
        <v>99</v>
      </c>
      <c r="P484" s="2">
        <v>21406.06</v>
      </c>
      <c r="Q484" t="s">
        <v>2</v>
      </c>
      <c r="R484" t="s">
        <v>11</v>
      </c>
      <c r="S484" t="s">
        <v>2</v>
      </c>
      <c r="T484" t="s">
        <v>395</v>
      </c>
      <c r="U484" t="s">
        <v>396</v>
      </c>
      <c r="V484" t="s">
        <v>116</v>
      </c>
    </row>
    <row r="485" spans="1:22" x14ac:dyDescent="0.25">
      <c r="A485" t="s">
        <v>0</v>
      </c>
      <c r="B485" t="s">
        <v>1</v>
      </c>
      <c r="C485" t="s">
        <v>2</v>
      </c>
      <c r="D485" t="s">
        <v>397</v>
      </c>
      <c r="E485" t="s">
        <v>679</v>
      </c>
      <c r="F485" t="s">
        <v>556</v>
      </c>
      <c r="G485" t="s">
        <v>6</v>
      </c>
      <c r="H485">
        <v>8</v>
      </c>
      <c r="I485" t="s">
        <v>7</v>
      </c>
      <c r="J485" t="s">
        <v>680</v>
      </c>
      <c r="K485" t="s">
        <v>113</v>
      </c>
      <c r="L485" t="s">
        <v>3213</v>
      </c>
      <c r="M485" t="s">
        <v>2</v>
      </c>
      <c r="N485" s="1">
        <v>44774</v>
      </c>
      <c r="O485" t="s">
        <v>99</v>
      </c>
      <c r="P485" s="2">
        <v>253979.93</v>
      </c>
      <c r="Q485" t="s">
        <v>2</v>
      </c>
      <c r="R485" t="s">
        <v>11</v>
      </c>
      <c r="S485" t="s">
        <v>2</v>
      </c>
      <c r="T485" t="s">
        <v>400</v>
      </c>
      <c r="U485" t="s">
        <v>401</v>
      </c>
      <c r="V485" t="s">
        <v>116</v>
      </c>
    </row>
    <row r="486" spans="1:22" x14ac:dyDescent="0.25">
      <c r="A486" t="s">
        <v>0</v>
      </c>
      <c r="B486" t="s">
        <v>1</v>
      </c>
      <c r="C486" t="s">
        <v>2</v>
      </c>
      <c r="D486" t="s">
        <v>402</v>
      </c>
      <c r="E486" t="s">
        <v>681</v>
      </c>
      <c r="F486" t="s">
        <v>556</v>
      </c>
      <c r="G486" t="s">
        <v>6</v>
      </c>
      <c r="H486">
        <v>8</v>
      </c>
      <c r="I486" t="s">
        <v>7</v>
      </c>
      <c r="J486" t="s">
        <v>682</v>
      </c>
      <c r="K486" t="s">
        <v>113</v>
      </c>
      <c r="L486" t="s">
        <v>3213</v>
      </c>
      <c r="M486" t="s">
        <v>2</v>
      </c>
      <c r="N486" s="1">
        <v>44774</v>
      </c>
      <c r="O486" t="s">
        <v>99</v>
      </c>
      <c r="P486" s="2">
        <v>52229.09</v>
      </c>
      <c r="Q486" t="s">
        <v>2</v>
      </c>
      <c r="R486" t="s">
        <v>11</v>
      </c>
      <c r="S486" t="s">
        <v>2</v>
      </c>
      <c r="T486" t="s">
        <v>405</v>
      </c>
      <c r="U486" t="s">
        <v>406</v>
      </c>
      <c r="V486" t="s">
        <v>116</v>
      </c>
    </row>
    <row r="487" spans="1:22" x14ac:dyDescent="0.25">
      <c r="A487" t="s">
        <v>0</v>
      </c>
      <c r="B487" t="s">
        <v>1</v>
      </c>
      <c r="C487" t="s">
        <v>2</v>
      </c>
      <c r="D487" t="s">
        <v>407</v>
      </c>
      <c r="E487" t="s">
        <v>683</v>
      </c>
      <c r="F487" t="s">
        <v>556</v>
      </c>
      <c r="G487" t="s">
        <v>6</v>
      </c>
      <c r="H487">
        <v>8</v>
      </c>
      <c r="I487" t="s">
        <v>7</v>
      </c>
      <c r="J487" t="s">
        <v>684</v>
      </c>
      <c r="K487" t="s">
        <v>113</v>
      </c>
      <c r="L487" t="s">
        <v>3213</v>
      </c>
      <c r="M487" t="s">
        <v>2</v>
      </c>
      <c r="N487" s="1">
        <v>44774</v>
      </c>
      <c r="O487" t="s">
        <v>99</v>
      </c>
      <c r="P487" s="2">
        <v>55788.51</v>
      </c>
      <c r="Q487" t="s">
        <v>2</v>
      </c>
      <c r="R487" t="s">
        <v>11</v>
      </c>
      <c r="S487" t="s">
        <v>2</v>
      </c>
      <c r="T487" t="s">
        <v>410</v>
      </c>
      <c r="U487" t="s">
        <v>411</v>
      </c>
      <c r="V487" t="s">
        <v>116</v>
      </c>
    </row>
    <row r="488" spans="1:22" x14ac:dyDescent="0.25">
      <c r="A488" t="s">
        <v>0</v>
      </c>
      <c r="B488" t="s">
        <v>1</v>
      </c>
      <c r="C488" t="s">
        <v>2</v>
      </c>
      <c r="D488" t="s">
        <v>412</v>
      </c>
      <c r="E488" t="s">
        <v>685</v>
      </c>
      <c r="F488" t="s">
        <v>556</v>
      </c>
      <c r="G488" t="s">
        <v>6</v>
      </c>
      <c r="H488">
        <v>8</v>
      </c>
      <c r="I488" t="s">
        <v>7</v>
      </c>
      <c r="J488" t="s">
        <v>686</v>
      </c>
      <c r="K488" t="s">
        <v>113</v>
      </c>
      <c r="L488" t="s">
        <v>3213</v>
      </c>
      <c r="M488" t="s">
        <v>2</v>
      </c>
      <c r="N488" s="1">
        <v>44774</v>
      </c>
      <c r="O488" t="s">
        <v>99</v>
      </c>
      <c r="P488" s="2">
        <v>11521.25</v>
      </c>
      <c r="Q488" t="s">
        <v>2</v>
      </c>
      <c r="R488" t="s">
        <v>11</v>
      </c>
      <c r="S488" t="s">
        <v>2</v>
      </c>
      <c r="T488" t="s">
        <v>415</v>
      </c>
      <c r="U488" t="s">
        <v>416</v>
      </c>
      <c r="V488" t="s">
        <v>116</v>
      </c>
    </row>
    <row r="489" spans="1:22" x14ac:dyDescent="0.25">
      <c r="A489" t="s">
        <v>0</v>
      </c>
      <c r="B489" t="s">
        <v>1</v>
      </c>
      <c r="C489" t="s">
        <v>2</v>
      </c>
      <c r="D489" t="s">
        <v>417</v>
      </c>
      <c r="E489" t="s">
        <v>687</v>
      </c>
      <c r="F489" t="s">
        <v>556</v>
      </c>
      <c r="G489" t="s">
        <v>6</v>
      </c>
      <c r="H489">
        <v>8</v>
      </c>
      <c r="I489" t="s">
        <v>7</v>
      </c>
      <c r="J489" t="s">
        <v>688</v>
      </c>
      <c r="K489" t="s">
        <v>113</v>
      </c>
      <c r="L489" t="s">
        <v>3213</v>
      </c>
      <c r="M489" t="s">
        <v>2</v>
      </c>
      <c r="N489" s="1">
        <v>44774</v>
      </c>
      <c r="O489" t="s">
        <v>99</v>
      </c>
      <c r="P489" s="2">
        <v>43362.28</v>
      </c>
      <c r="Q489" t="s">
        <v>2</v>
      </c>
      <c r="R489" t="s">
        <v>11</v>
      </c>
      <c r="S489" t="s">
        <v>2</v>
      </c>
      <c r="T489" t="s">
        <v>420</v>
      </c>
      <c r="U489" t="s">
        <v>421</v>
      </c>
      <c r="V489" t="s">
        <v>116</v>
      </c>
    </row>
    <row r="490" spans="1:22" x14ac:dyDescent="0.25">
      <c r="A490" t="s">
        <v>0</v>
      </c>
      <c r="B490" t="s">
        <v>1</v>
      </c>
      <c r="C490" t="s">
        <v>2</v>
      </c>
      <c r="D490" t="s">
        <v>422</v>
      </c>
      <c r="E490" t="s">
        <v>689</v>
      </c>
      <c r="F490" t="s">
        <v>556</v>
      </c>
      <c r="G490" t="s">
        <v>6</v>
      </c>
      <c r="H490">
        <v>8</v>
      </c>
      <c r="I490" t="s">
        <v>7</v>
      </c>
      <c r="J490" t="s">
        <v>690</v>
      </c>
      <c r="K490" t="s">
        <v>113</v>
      </c>
      <c r="L490" t="s">
        <v>3213</v>
      </c>
      <c r="M490" t="s">
        <v>2</v>
      </c>
      <c r="N490" s="1">
        <v>44774</v>
      </c>
      <c r="O490" t="s">
        <v>99</v>
      </c>
      <c r="P490" s="2">
        <v>2255.25</v>
      </c>
      <c r="Q490" t="s">
        <v>2</v>
      </c>
      <c r="R490" t="s">
        <v>11</v>
      </c>
      <c r="S490" t="s">
        <v>2</v>
      </c>
      <c r="T490" t="s">
        <v>425</v>
      </c>
      <c r="U490" t="s">
        <v>426</v>
      </c>
      <c r="V490" t="s">
        <v>116</v>
      </c>
    </row>
    <row r="491" spans="1:22" x14ac:dyDescent="0.25">
      <c r="A491" t="s">
        <v>0</v>
      </c>
      <c r="B491" t="s">
        <v>1</v>
      </c>
      <c r="C491" t="s">
        <v>2</v>
      </c>
      <c r="D491" t="s">
        <v>427</v>
      </c>
      <c r="E491" t="s">
        <v>691</v>
      </c>
      <c r="F491" t="s">
        <v>556</v>
      </c>
      <c r="G491" t="s">
        <v>6</v>
      </c>
      <c r="H491">
        <v>8</v>
      </c>
      <c r="I491" t="s">
        <v>7</v>
      </c>
      <c r="J491" t="s">
        <v>692</v>
      </c>
      <c r="K491" t="s">
        <v>113</v>
      </c>
      <c r="L491" t="s">
        <v>3213</v>
      </c>
      <c r="M491" t="s">
        <v>2</v>
      </c>
      <c r="N491" s="1">
        <v>44774</v>
      </c>
      <c r="O491" t="s">
        <v>99</v>
      </c>
      <c r="P491" s="2">
        <v>6738.8</v>
      </c>
      <c r="Q491" t="s">
        <v>2</v>
      </c>
      <c r="R491" t="s">
        <v>11</v>
      </c>
      <c r="S491" t="s">
        <v>2</v>
      </c>
      <c r="T491" t="s">
        <v>430</v>
      </c>
      <c r="U491" t="s">
        <v>431</v>
      </c>
      <c r="V491" t="s">
        <v>116</v>
      </c>
    </row>
    <row r="492" spans="1:22" x14ac:dyDescent="0.25">
      <c r="A492" t="s">
        <v>0</v>
      </c>
      <c r="B492" t="s">
        <v>1</v>
      </c>
      <c r="C492" t="s">
        <v>2</v>
      </c>
      <c r="D492" t="s">
        <v>432</v>
      </c>
      <c r="E492" t="s">
        <v>693</v>
      </c>
      <c r="F492" t="s">
        <v>556</v>
      </c>
      <c r="G492" t="s">
        <v>6</v>
      </c>
      <c r="H492">
        <v>8</v>
      </c>
      <c r="I492" t="s">
        <v>7</v>
      </c>
      <c r="J492" t="s">
        <v>694</v>
      </c>
      <c r="K492" t="s">
        <v>113</v>
      </c>
      <c r="L492" t="s">
        <v>3213</v>
      </c>
      <c r="M492" t="s">
        <v>2</v>
      </c>
      <c r="N492" s="1">
        <v>44774</v>
      </c>
      <c r="O492" t="s">
        <v>99</v>
      </c>
      <c r="P492" s="2">
        <v>88416.21</v>
      </c>
      <c r="Q492" t="s">
        <v>2</v>
      </c>
      <c r="R492" t="s">
        <v>11</v>
      </c>
      <c r="S492" t="s">
        <v>2</v>
      </c>
      <c r="T492" t="s">
        <v>435</v>
      </c>
      <c r="U492" t="s">
        <v>436</v>
      </c>
      <c r="V492" t="s">
        <v>116</v>
      </c>
    </row>
    <row r="493" spans="1:22" x14ac:dyDescent="0.25">
      <c r="A493" t="s">
        <v>0</v>
      </c>
      <c r="B493" t="s">
        <v>1</v>
      </c>
      <c r="C493" t="s">
        <v>2</v>
      </c>
      <c r="D493" t="s">
        <v>437</v>
      </c>
      <c r="E493" t="s">
        <v>695</v>
      </c>
      <c r="F493" t="s">
        <v>556</v>
      </c>
      <c r="G493" t="s">
        <v>6</v>
      </c>
      <c r="H493">
        <v>8</v>
      </c>
      <c r="I493" t="s">
        <v>7</v>
      </c>
      <c r="J493" t="s">
        <v>696</v>
      </c>
      <c r="K493" t="s">
        <v>113</v>
      </c>
      <c r="L493" t="s">
        <v>3213</v>
      </c>
      <c r="M493" t="s">
        <v>2</v>
      </c>
      <c r="N493" s="1">
        <v>44774</v>
      </c>
      <c r="O493" t="s">
        <v>99</v>
      </c>
      <c r="P493" s="2">
        <v>3816.33</v>
      </c>
      <c r="Q493" t="s">
        <v>2</v>
      </c>
      <c r="R493" t="s">
        <v>11</v>
      </c>
      <c r="S493" t="s">
        <v>2</v>
      </c>
      <c r="T493" t="s">
        <v>440</v>
      </c>
      <c r="U493" t="s">
        <v>441</v>
      </c>
      <c r="V493" t="s">
        <v>116</v>
      </c>
    </row>
    <row r="494" spans="1:22" x14ac:dyDescent="0.25">
      <c r="A494" t="s">
        <v>0</v>
      </c>
      <c r="B494" t="s">
        <v>1</v>
      </c>
      <c r="C494" t="s">
        <v>2</v>
      </c>
      <c r="D494" t="s">
        <v>442</v>
      </c>
      <c r="E494" t="s">
        <v>697</v>
      </c>
      <c r="F494" t="s">
        <v>556</v>
      </c>
      <c r="G494" t="s">
        <v>6</v>
      </c>
      <c r="H494">
        <v>8</v>
      </c>
      <c r="I494" t="s">
        <v>7</v>
      </c>
      <c r="J494" t="s">
        <v>698</v>
      </c>
      <c r="K494" t="s">
        <v>113</v>
      </c>
      <c r="L494" t="s">
        <v>3213</v>
      </c>
      <c r="M494" t="s">
        <v>2</v>
      </c>
      <c r="N494" s="1">
        <v>44774</v>
      </c>
      <c r="O494" t="s">
        <v>99</v>
      </c>
      <c r="P494" s="2">
        <v>3707.58</v>
      </c>
      <c r="Q494" t="s">
        <v>2</v>
      </c>
      <c r="R494" t="s">
        <v>11</v>
      </c>
      <c r="S494" t="s">
        <v>2</v>
      </c>
      <c r="T494" t="s">
        <v>445</v>
      </c>
      <c r="U494" t="s">
        <v>446</v>
      </c>
      <c r="V494" t="s">
        <v>116</v>
      </c>
    </row>
    <row r="495" spans="1:22" x14ac:dyDescent="0.25">
      <c r="A495" t="s">
        <v>0</v>
      </c>
      <c r="B495" t="s">
        <v>1</v>
      </c>
      <c r="C495" t="s">
        <v>2</v>
      </c>
      <c r="D495" t="s">
        <v>447</v>
      </c>
      <c r="E495" t="s">
        <v>699</v>
      </c>
      <c r="F495" t="s">
        <v>556</v>
      </c>
      <c r="G495" t="s">
        <v>6</v>
      </c>
      <c r="H495">
        <v>8</v>
      </c>
      <c r="I495" t="s">
        <v>7</v>
      </c>
      <c r="J495" t="s">
        <v>700</v>
      </c>
      <c r="K495" t="s">
        <v>113</v>
      </c>
      <c r="L495" t="s">
        <v>3213</v>
      </c>
      <c r="M495" t="s">
        <v>2</v>
      </c>
      <c r="N495" s="1">
        <v>44774</v>
      </c>
      <c r="O495" t="s">
        <v>99</v>
      </c>
      <c r="P495" s="2">
        <v>28695.98</v>
      </c>
      <c r="Q495" t="s">
        <v>2</v>
      </c>
      <c r="R495" t="s">
        <v>11</v>
      </c>
      <c r="S495" t="s">
        <v>2</v>
      </c>
      <c r="T495" t="s">
        <v>450</v>
      </c>
      <c r="U495" t="s">
        <v>451</v>
      </c>
      <c r="V495" t="s">
        <v>116</v>
      </c>
    </row>
    <row r="496" spans="1:22" x14ac:dyDescent="0.25">
      <c r="A496" t="s">
        <v>0</v>
      </c>
      <c r="B496" t="s">
        <v>1</v>
      </c>
      <c r="C496" t="s">
        <v>2</v>
      </c>
      <c r="D496" t="s">
        <v>452</v>
      </c>
      <c r="E496" t="s">
        <v>701</v>
      </c>
      <c r="F496" t="s">
        <v>556</v>
      </c>
      <c r="G496" t="s">
        <v>6</v>
      </c>
      <c r="H496">
        <v>8</v>
      </c>
      <c r="I496" t="s">
        <v>7</v>
      </c>
      <c r="J496" t="s">
        <v>702</v>
      </c>
      <c r="K496" t="s">
        <v>113</v>
      </c>
      <c r="L496" t="s">
        <v>3213</v>
      </c>
      <c r="M496" t="s">
        <v>2</v>
      </c>
      <c r="N496" s="1">
        <v>44774</v>
      </c>
      <c r="O496" t="s">
        <v>99</v>
      </c>
      <c r="P496" s="2">
        <v>10027.219999999999</v>
      </c>
      <c r="Q496" t="s">
        <v>2</v>
      </c>
      <c r="R496" t="s">
        <v>11</v>
      </c>
      <c r="S496" t="s">
        <v>2</v>
      </c>
      <c r="T496" t="s">
        <v>455</v>
      </c>
      <c r="U496" t="s">
        <v>456</v>
      </c>
      <c r="V496" t="s">
        <v>116</v>
      </c>
    </row>
    <row r="497" spans="1:22" x14ac:dyDescent="0.25">
      <c r="A497" t="s">
        <v>0</v>
      </c>
      <c r="B497" t="s">
        <v>1</v>
      </c>
      <c r="C497" t="s">
        <v>2</v>
      </c>
      <c r="D497" t="s">
        <v>457</v>
      </c>
      <c r="E497" t="s">
        <v>703</v>
      </c>
      <c r="F497" t="s">
        <v>556</v>
      </c>
      <c r="G497" t="s">
        <v>6</v>
      </c>
      <c r="H497">
        <v>8</v>
      </c>
      <c r="I497" t="s">
        <v>7</v>
      </c>
      <c r="J497" t="s">
        <v>704</v>
      </c>
      <c r="K497" t="s">
        <v>113</v>
      </c>
      <c r="L497" t="s">
        <v>3213</v>
      </c>
      <c r="M497" t="s">
        <v>2</v>
      </c>
      <c r="N497" s="1">
        <v>44774</v>
      </c>
      <c r="O497" t="s">
        <v>99</v>
      </c>
      <c r="P497" s="2">
        <v>14924.73</v>
      </c>
      <c r="Q497" t="s">
        <v>2</v>
      </c>
      <c r="R497" t="s">
        <v>11</v>
      </c>
      <c r="S497" t="s">
        <v>2</v>
      </c>
      <c r="T497" t="s">
        <v>460</v>
      </c>
      <c r="U497" t="s">
        <v>461</v>
      </c>
      <c r="V497" t="s">
        <v>116</v>
      </c>
    </row>
    <row r="498" spans="1:22" x14ac:dyDescent="0.25">
      <c r="A498" t="s">
        <v>0</v>
      </c>
      <c r="B498" t="s">
        <v>1</v>
      </c>
      <c r="C498" t="s">
        <v>2</v>
      </c>
      <c r="D498" t="s">
        <v>462</v>
      </c>
      <c r="E498" t="s">
        <v>705</v>
      </c>
      <c r="F498" t="s">
        <v>556</v>
      </c>
      <c r="G498" t="s">
        <v>6</v>
      </c>
      <c r="H498">
        <v>8</v>
      </c>
      <c r="I498" t="s">
        <v>7</v>
      </c>
      <c r="J498" t="s">
        <v>706</v>
      </c>
      <c r="K498" t="s">
        <v>113</v>
      </c>
      <c r="L498" t="s">
        <v>3213</v>
      </c>
      <c r="M498" t="s">
        <v>2</v>
      </c>
      <c r="N498" s="1">
        <v>44774</v>
      </c>
      <c r="O498" t="s">
        <v>99</v>
      </c>
      <c r="P498" s="2">
        <v>3392.93</v>
      </c>
      <c r="Q498" t="s">
        <v>2</v>
      </c>
      <c r="R498" t="s">
        <v>11</v>
      </c>
      <c r="S498" t="s">
        <v>2</v>
      </c>
      <c r="T498" t="s">
        <v>465</v>
      </c>
      <c r="U498" t="s">
        <v>466</v>
      </c>
      <c r="V498" t="s">
        <v>116</v>
      </c>
    </row>
    <row r="499" spans="1:22" x14ac:dyDescent="0.25">
      <c r="A499" t="s">
        <v>0</v>
      </c>
      <c r="B499" t="s">
        <v>1</v>
      </c>
      <c r="C499" t="s">
        <v>2</v>
      </c>
      <c r="D499" t="s">
        <v>467</v>
      </c>
      <c r="E499" t="s">
        <v>707</v>
      </c>
      <c r="F499" t="s">
        <v>556</v>
      </c>
      <c r="G499" t="s">
        <v>6</v>
      </c>
      <c r="H499">
        <v>8</v>
      </c>
      <c r="I499" t="s">
        <v>7</v>
      </c>
      <c r="J499" t="s">
        <v>708</v>
      </c>
      <c r="K499" t="s">
        <v>113</v>
      </c>
      <c r="L499" t="s">
        <v>3213</v>
      </c>
      <c r="M499" t="s">
        <v>2</v>
      </c>
      <c r="N499" s="1">
        <v>44774</v>
      </c>
      <c r="O499" t="s">
        <v>99</v>
      </c>
      <c r="P499" s="2">
        <v>14993.04</v>
      </c>
      <c r="Q499" t="s">
        <v>2</v>
      </c>
      <c r="R499" t="s">
        <v>11</v>
      </c>
      <c r="S499" t="s">
        <v>2</v>
      </c>
      <c r="T499" t="s">
        <v>470</v>
      </c>
      <c r="U499" t="s">
        <v>471</v>
      </c>
      <c r="V499" t="s">
        <v>116</v>
      </c>
    </row>
    <row r="500" spans="1:22" x14ac:dyDescent="0.25">
      <c r="A500" t="s">
        <v>0</v>
      </c>
      <c r="B500" t="s">
        <v>1</v>
      </c>
      <c r="C500" t="s">
        <v>2</v>
      </c>
      <c r="D500" t="s">
        <v>472</v>
      </c>
      <c r="E500" t="s">
        <v>709</v>
      </c>
      <c r="F500" t="s">
        <v>556</v>
      </c>
      <c r="G500" t="s">
        <v>6</v>
      </c>
      <c r="H500">
        <v>8</v>
      </c>
      <c r="I500" t="s">
        <v>7</v>
      </c>
      <c r="J500" t="s">
        <v>710</v>
      </c>
      <c r="K500" t="s">
        <v>113</v>
      </c>
      <c r="L500" t="s">
        <v>3213</v>
      </c>
      <c r="M500" t="s">
        <v>2</v>
      </c>
      <c r="N500" s="1">
        <v>44774</v>
      </c>
      <c r="O500" t="s">
        <v>99</v>
      </c>
      <c r="P500" s="2">
        <v>1544.67</v>
      </c>
      <c r="Q500" t="s">
        <v>2</v>
      </c>
      <c r="R500" t="s">
        <v>11</v>
      </c>
      <c r="S500" t="s">
        <v>2</v>
      </c>
      <c r="T500" t="s">
        <v>475</v>
      </c>
      <c r="U500" t="s">
        <v>476</v>
      </c>
      <c r="V500" t="s">
        <v>116</v>
      </c>
    </row>
    <row r="501" spans="1:22" x14ac:dyDescent="0.25">
      <c r="A501" t="s">
        <v>0</v>
      </c>
      <c r="B501" t="s">
        <v>1</v>
      </c>
      <c r="C501" t="s">
        <v>2</v>
      </c>
      <c r="D501" t="s">
        <v>477</v>
      </c>
      <c r="E501" t="s">
        <v>711</v>
      </c>
      <c r="F501" t="s">
        <v>556</v>
      </c>
      <c r="G501" t="s">
        <v>6</v>
      </c>
      <c r="H501">
        <v>8</v>
      </c>
      <c r="I501" t="s">
        <v>7</v>
      </c>
      <c r="J501" t="s">
        <v>712</v>
      </c>
      <c r="K501" t="s">
        <v>113</v>
      </c>
      <c r="L501" t="s">
        <v>3213</v>
      </c>
      <c r="M501" t="s">
        <v>2</v>
      </c>
      <c r="N501" s="1">
        <v>44774</v>
      </c>
      <c r="O501" t="s">
        <v>99</v>
      </c>
      <c r="P501" s="2">
        <v>1207.0899999999999</v>
      </c>
      <c r="Q501" t="s">
        <v>2</v>
      </c>
      <c r="R501" t="s">
        <v>11</v>
      </c>
      <c r="S501" t="s">
        <v>2</v>
      </c>
      <c r="T501" t="s">
        <v>480</v>
      </c>
      <c r="U501" t="s">
        <v>481</v>
      </c>
      <c r="V501" t="s">
        <v>116</v>
      </c>
    </row>
    <row r="502" spans="1:22" x14ac:dyDescent="0.25">
      <c r="A502" t="s">
        <v>0</v>
      </c>
      <c r="B502" t="s">
        <v>1</v>
      </c>
      <c r="C502" t="s">
        <v>2</v>
      </c>
      <c r="D502" t="s">
        <v>482</v>
      </c>
      <c r="E502" t="s">
        <v>713</v>
      </c>
      <c r="F502" t="s">
        <v>556</v>
      </c>
      <c r="G502" t="s">
        <v>6</v>
      </c>
      <c r="H502">
        <v>8</v>
      </c>
      <c r="I502" t="s">
        <v>7</v>
      </c>
      <c r="J502" t="s">
        <v>714</v>
      </c>
      <c r="K502" t="s">
        <v>113</v>
      </c>
      <c r="L502" t="s">
        <v>3213</v>
      </c>
      <c r="M502" t="s">
        <v>2</v>
      </c>
      <c r="N502" s="1">
        <v>44774</v>
      </c>
      <c r="O502" t="s">
        <v>99</v>
      </c>
      <c r="P502" s="2">
        <v>67148.89</v>
      </c>
      <c r="Q502" t="s">
        <v>2</v>
      </c>
      <c r="R502" t="s">
        <v>11</v>
      </c>
      <c r="S502" t="s">
        <v>2</v>
      </c>
      <c r="T502" t="s">
        <v>485</v>
      </c>
      <c r="U502" t="s">
        <v>486</v>
      </c>
      <c r="V502" t="s">
        <v>116</v>
      </c>
    </row>
    <row r="503" spans="1:22" x14ac:dyDescent="0.25">
      <c r="A503" t="s">
        <v>0</v>
      </c>
      <c r="B503" t="s">
        <v>1</v>
      </c>
      <c r="C503" t="s">
        <v>2</v>
      </c>
      <c r="D503" t="s">
        <v>487</v>
      </c>
      <c r="E503" t="s">
        <v>715</v>
      </c>
      <c r="F503" t="s">
        <v>556</v>
      </c>
      <c r="G503" t="s">
        <v>6</v>
      </c>
      <c r="H503">
        <v>8</v>
      </c>
      <c r="I503" t="s">
        <v>7</v>
      </c>
      <c r="J503" t="s">
        <v>716</v>
      </c>
      <c r="K503" t="s">
        <v>113</v>
      </c>
      <c r="L503" t="s">
        <v>3213</v>
      </c>
      <c r="M503" t="s">
        <v>2</v>
      </c>
      <c r="N503" s="1">
        <v>44774</v>
      </c>
      <c r="O503" t="s">
        <v>99</v>
      </c>
      <c r="P503" s="2">
        <v>1843.23</v>
      </c>
      <c r="Q503" t="s">
        <v>2</v>
      </c>
      <c r="R503" t="s">
        <v>11</v>
      </c>
      <c r="S503" t="s">
        <v>2</v>
      </c>
      <c r="T503" t="s">
        <v>490</v>
      </c>
      <c r="U503" t="s">
        <v>491</v>
      </c>
      <c r="V503" t="s">
        <v>116</v>
      </c>
    </row>
    <row r="504" spans="1:22" x14ac:dyDescent="0.25">
      <c r="A504" t="s">
        <v>0</v>
      </c>
      <c r="B504" t="s">
        <v>1</v>
      </c>
      <c r="C504" t="s">
        <v>2</v>
      </c>
      <c r="D504" t="s">
        <v>492</v>
      </c>
      <c r="E504" t="s">
        <v>717</v>
      </c>
      <c r="F504" t="s">
        <v>556</v>
      </c>
      <c r="G504" t="s">
        <v>6</v>
      </c>
      <c r="H504">
        <v>8</v>
      </c>
      <c r="I504" t="s">
        <v>7</v>
      </c>
      <c r="J504" t="s">
        <v>718</v>
      </c>
      <c r="K504" t="s">
        <v>113</v>
      </c>
      <c r="L504" t="s">
        <v>3213</v>
      </c>
      <c r="M504" t="s">
        <v>2</v>
      </c>
      <c r="N504" s="1">
        <v>44774</v>
      </c>
      <c r="O504" t="s">
        <v>99</v>
      </c>
      <c r="P504" s="2">
        <v>7942</v>
      </c>
      <c r="Q504" t="s">
        <v>2</v>
      </c>
      <c r="R504" t="s">
        <v>11</v>
      </c>
      <c r="S504" t="s">
        <v>2</v>
      </c>
      <c r="T504" t="s">
        <v>495</v>
      </c>
      <c r="U504" t="s">
        <v>496</v>
      </c>
      <c r="V504" t="s">
        <v>116</v>
      </c>
    </row>
    <row r="505" spans="1:22" x14ac:dyDescent="0.25">
      <c r="A505" t="s">
        <v>0</v>
      </c>
      <c r="B505" t="s">
        <v>1</v>
      </c>
      <c r="C505" t="s">
        <v>2</v>
      </c>
      <c r="D505" t="s">
        <v>497</v>
      </c>
      <c r="E505" t="s">
        <v>719</v>
      </c>
      <c r="F505" t="s">
        <v>556</v>
      </c>
      <c r="G505" t="s">
        <v>6</v>
      </c>
      <c r="H505">
        <v>8</v>
      </c>
      <c r="I505" t="s">
        <v>7</v>
      </c>
      <c r="J505" t="s">
        <v>720</v>
      </c>
      <c r="K505" t="s">
        <v>113</v>
      </c>
      <c r="L505" t="s">
        <v>3213</v>
      </c>
      <c r="M505" t="s">
        <v>2</v>
      </c>
      <c r="N505" s="1">
        <v>44774</v>
      </c>
      <c r="O505" t="s">
        <v>99</v>
      </c>
      <c r="P505" s="2">
        <v>209325.97</v>
      </c>
      <c r="Q505" t="s">
        <v>2</v>
      </c>
      <c r="R505" t="s">
        <v>11</v>
      </c>
      <c r="S505" t="s">
        <v>2</v>
      </c>
      <c r="T505" t="s">
        <v>500</v>
      </c>
      <c r="U505" t="s">
        <v>501</v>
      </c>
      <c r="V505" t="s">
        <v>116</v>
      </c>
    </row>
    <row r="506" spans="1:22" x14ac:dyDescent="0.25">
      <c r="A506" t="s">
        <v>0</v>
      </c>
      <c r="B506" t="s">
        <v>1</v>
      </c>
      <c r="C506" t="s">
        <v>2</v>
      </c>
      <c r="D506" t="s">
        <v>502</v>
      </c>
      <c r="E506" t="s">
        <v>721</v>
      </c>
      <c r="F506" t="s">
        <v>556</v>
      </c>
      <c r="G506" t="s">
        <v>6</v>
      </c>
      <c r="H506">
        <v>8</v>
      </c>
      <c r="I506" t="s">
        <v>7</v>
      </c>
      <c r="J506" t="s">
        <v>722</v>
      </c>
      <c r="K506" t="s">
        <v>113</v>
      </c>
      <c r="L506" t="s">
        <v>3213</v>
      </c>
      <c r="M506" t="s">
        <v>2</v>
      </c>
      <c r="N506" s="1">
        <v>44774</v>
      </c>
      <c r="O506" t="s">
        <v>99</v>
      </c>
      <c r="P506" s="2">
        <v>5049.38</v>
      </c>
      <c r="Q506" t="s">
        <v>2</v>
      </c>
      <c r="R506" t="s">
        <v>11</v>
      </c>
      <c r="S506" t="s">
        <v>2</v>
      </c>
      <c r="T506" t="s">
        <v>505</v>
      </c>
      <c r="U506" t="s">
        <v>506</v>
      </c>
      <c r="V506" t="s">
        <v>116</v>
      </c>
    </row>
    <row r="507" spans="1:22" x14ac:dyDescent="0.25">
      <c r="A507" t="s">
        <v>0</v>
      </c>
      <c r="B507" t="s">
        <v>507</v>
      </c>
      <c r="C507" t="s">
        <v>2</v>
      </c>
      <c r="D507" t="s">
        <v>3</v>
      </c>
      <c r="E507" t="s">
        <v>723</v>
      </c>
      <c r="F507" t="s">
        <v>514</v>
      </c>
      <c r="G507" t="s">
        <v>6</v>
      </c>
      <c r="H507">
        <v>8</v>
      </c>
      <c r="I507" t="s">
        <v>7</v>
      </c>
      <c r="J507" t="s">
        <v>514</v>
      </c>
      <c r="K507" t="s">
        <v>510</v>
      </c>
      <c r="L507" s="4" t="s">
        <v>3214</v>
      </c>
      <c r="M507" t="s">
        <v>2</v>
      </c>
      <c r="N507" s="1">
        <v>44774</v>
      </c>
      <c r="O507" t="s">
        <v>99</v>
      </c>
      <c r="P507" s="2">
        <v>800000</v>
      </c>
      <c r="Q507" t="s">
        <v>2</v>
      </c>
      <c r="R507" t="s">
        <v>11</v>
      </c>
      <c r="S507" t="s">
        <v>2</v>
      </c>
      <c r="T507" t="s">
        <v>511</v>
      </c>
      <c r="U507" t="s">
        <v>512</v>
      </c>
      <c r="V507" t="s">
        <v>14</v>
      </c>
    </row>
    <row r="508" spans="1:22" x14ac:dyDescent="0.25">
      <c r="A508" t="s">
        <v>0</v>
      </c>
      <c r="B508" t="s">
        <v>507</v>
      </c>
      <c r="C508" t="s">
        <v>2</v>
      </c>
      <c r="D508" t="s">
        <v>3</v>
      </c>
      <c r="E508" t="s">
        <v>724</v>
      </c>
      <c r="F508" t="s">
        <v>725</v>
      </c>
      <c r="G508" t="s">
        <v>6</v>
      </c>
      <c r="H508">
        <v>8</v>
      </c>
      <c r="I508" t="s">
        <v>7</v>
      </c>
      <c r="J508" t="s">
        <v>726</v>
      </c>
      <c r="K508" t="s">
        <v>516</v>
      </c>
      <c r="L508" s="4" t="s">
        <v>3214</v>
      </c>
      <c r="M508" t="s">
        <v>2</v>
      </c>
      <c r="N508" s="1">
        <v>44804</v>
      </c>
      <c r="O508" t="s">
        <v>10</v>
      </c>
      <c r="P508" s="2">
        <v>-800000</v>
      </c>
      <c r="Q508" t="s">
        <v>2</v>
      </c>
      <c r="R508" t="s">
        <v>11</v>
      </c>
      <c r="S508" t="s">
        <v>2</v>
      </c>
      <c r="T508" t="s">
        <v>511</v>
      </c>
      <c r="U508" t="s">
        <v>512</v>
      </c>
      <c r="V508" t="s">
        <v>517</v>
      </c>
    </row>
    <row r="509" spans="1:22" x14ac:dyDescent="0.25">
      <c r="A509" t="s">
        <v>0</v>
      </c>
      <c r="B509" t="s">
        <v>518</v>
      </c>
      <c r="C509" t="s">
        <v>2</v>
      </c>
      <c r="D509" t="s">
        <v>95</v>
      </c>
      <c r="E509" t="s">
        <v>560</v>
      </c>
      <c r="F509" t="s">
        <v>556</v>
      </c>
      <c r="G509" t="s">
        <v>6</v>
      </c>
      <c r="H509">
        <v>8</v>
      </c>
      <c r="I509" t="s">
        <v>7</v>
      </c>
      <c r="J509" t="s">
        <v>561</v>
      </c>
      <c r="K509" t="s">
        <v>98</v>
      </c>
      <c r="L509" t="s">
        <v>3212</v>
      </c>
      <c r="M509" t="s">
        <v>3215</v>
      </c>
      <c r="N509" s="1">
        <v>44804</v>
      </c>
      <c r="O509" t="s">
        <v>99</v>
      </c>
      <c r="P509" s="2">
        <v>823.5</v>
      </c>
      <c r="Q509" t="s">
        <v>2</v>
      </c>
      <c r="R509" t="s">
        <v>11</v>
      </c>
      <c r="S509" t="s">
        <v>2</v>
      </c>
      <c r="T509" t="s">
        <v>519</v>
      </c>
      <c r="U509" t="s">
        <v>100</v>
      </c>
      <c r="V509" t="s">
        <v>101</v>
      </c>
    </row>
    <row r="510" spans="1:22" x14ac:dyDescent="0.25">
      <c r="A510" t="s">
        <v>0</v>
      </c>
      <c r="B510" t="s">
        <v>518</v>
      </c>
      <c r="C510" t="s">
        <v>2</v>
      </c>
      <c r="D510" t="s">
        <v>95</v>
      </c>
      <c r="E510" t="s">
        <v>560</v>
      </c>
      <c r="F510" t="s">
        <v>556</v>
      </c>
      <c r="G510" t="s">
        <v>6</v>
      </c>
      <c r="H510">
        <v>8</v>
      </c>
      <c r="I510" t="s">
        <v>7</v>
      </c>
      <c r="J510" t="s">
        <v>561</v>
      </c>
      <c r="K510" t="s">
        <v>98</v>
      </c>
      <c r="L510" t="s">
        <v>3212</v>
      </c>
      <c r="M510" t="s">
        <v>3215</v>
      </c>
      <c r="N510" s="1">
        <v>44804</v>
      </c>
      <c r="O510" t="s">
        <v>99</v>
      </c>
      <c r="P510" s="2">
        <v>0.38</v>
      </c>
      <c r="Q510" t="s">
        <v>2</v>
      </c>
      <c r="R510" t="s">
        <v>11</v>
      </c>
      <c r="S510" t="s">
        <v>2</v>
      </c>
      <c r="T510" t="s">
        <v>520</v>
      </c>
      <c r="U510" t="s">
        <v>100</v>
      </c>
      <c r="V510" t="s">
        <v>101</v>
      </c>
    </row>
    <row r="511" spans="1:22" x14ac:dyDescent="0.25">
      <c r="A511" t="s">
        <v>0</v>
      </c>
      <c r="B511" t="s">
        <v>521</v>
      </c>
      <c r="C511" t="s">
        <v>2</v>
      </c>
      <c r="D511" t="s">
        <v>95</v>
      </c>
      <c r="E511" t="s">
        <v>560</v>
      </c>
      <c r="F511" t="s">
        <v>522</v>
      </c>
      <c r="G511" t="s">
        <v>6</v>
      </c>
      <c r="H511">
        <v>8</v>
      </c>
      <c r="I511" t="s">
        <v>7</v>
      </c>
      <c r="J511" t="s">
        <v>561</v>
      </c>
      <c r="K511" t="s">
        <v>98</v>
      </c>
      <c r="L511" t="s">
        <v>3212</v>
      </c>
      <c r="M511" t="s">
        <v>3215</v>
      </c>
      <c r="N511" s="1">
        <v>44804</v>
      </c>
      <c r="O511" t="s">
        <v>99</v>
      </c>
      <c r="P511" s="2">
        <v>196.72</v>
      </c>
      <c r="Q511" t="s">
        <v>2</v>
      </c>
      <c r="R511" t="s">
        <v>11</v>
      </c>
      <c r="S511" t="s">
        <v>2</v>
      </c>
      <c r="T511" t="s">
        <v>523</v>
      </c>
      <c r="U511" t="s">
        <v>100</v>
      </c>
      <c r="V511" t="s">
        <v>101</v>
      </c>
    </row>
    <row r="512" spans="1:22" x14ac:dyDescent="0.25">
      <c r="A512" t="s">
        <v>0</v>
      </c>
      <c r="B512" t="s">
        <v>521</v>
      </c>
      <c r="C512" t="s">
        <v>2</v>
      </c>
      <c r="D512" t="s">
        <v>95</v>
      </c>
      <c r="E512" t="s">
        <v>560</v>
      </c>
      <c r="F512" t="s">
        <v>522</v>
      </c>
      <c r="G512" t="s">
        <v>6</v>
      </c>
      <c r="H512">
        <v>8</v>
      </c>
      <c r="I512" t="s">
        <v>7</v>
      </c>
      <c r="J512" t="s">
        <v>561</v>
      </c>
      <c r="K512" t="s">
        <v>98</v>
      </c>
      <c r="L512" t="s">
        <v>3212</v>
      </c>
      <c r="M512" t="s">
        <v>3215</v>
      </c>
      <c r="N512" s="1">
        <v>44804</v>
      </c>
      <c r="O512" t="s">
        <v>99</v>
      </c>
      <c r="P512" s="2">
        <v>0.24</v>
      </c>
      <c r="Q512" t="s">
        <v>2</v>
      </c>
      <c r="R512" t="s">
        <v>11</v>
      </c>
      <c r="S512" t="s">
        <v>2</v>
      </c>
      <c r="T512" t="s">
        <v>524</v>
      </c>
      <c r="U512" t="s">
        <v>100</v>
      </c>
      <c r="V512" t="s">
        <v>101</v>
      </c>
    </row>
    <row r="513" spans="1:22" x14ac:dyDescent="0.25">
      <c r="A513" t="s">
        <v>0</v>
      </c>
      <c r="B513" t="s">
        <v>521</v>
      </c>
      <c r="C513" t="s">
        <v>2</v>
      </c>
      <c r="D513" t="s">
        <v>95</v>
      </c>
      <c r="E513" t="s">
        <v>560</v>
      </c>
      <c r="F513" t="s">
        <v>522</v>
      </c>
      <c r="G513" t="s">
        <v>6</v>
      </c>
      <c r="H513">
        <v>8</v>
      </c>
      <c r="I513" t="s">
        <v>7</v>
      </c>
      <c r="J513" t="s">
        <v>561</v>
      </c>
      <c r="K513" t="s">
        <v>98</v>
      </c>
      <c r="L513" t="s">
        <v>3212</v>
      </c>
      <c r="M513" t="s">
        <v>3215</v>
      </c>
      <c r="N513" s="1">
        <v>44804</v>
      </c>
      <c r="O513" t="s">
        <v>99</v>
      </c>
      <c r="P513" s="2">
        <v>24.77</v>
      </c>
      <c r="Q513" t="s">
        <v>2</v>
      </c>
      <c r="R513" t="s">
        <v>11</v>
      </c>
      <c r="S513" t="s">
        <v>2</v>
      </c>
      <c r="T513" t="s">
        <v>525</v>
      </c>
      <c r="U513" t="s">
        <v>100</v>
      </c>
      <c r="V513" t="s">
        <v>101</v>
      </c>
    </row>
    <row r="514" spans="1:22" x14ac:dyDescent="0.25">
      <c r="A514" t="s">
        <v>0</v>
      </c>
      <c r="B514" t="s">
        <v>521</v>
      </c>
      <c r="C514" t="s">
        <v>2</v>
      </c>
      <c r="D514" t="s">
        <v>95</v>
      </c>
      <c r="E514" t="s">
        <v>560</v>
      </c>
      <c r="F514" t="s">
        <v>522</v>
      </c>
      <c r="G514" t="s">
        <v>6</v>
      </c>
      <c r="H514">
        <v>8</v>
      </c>
      <c r="I514" t="s">
        <v>7</v>
      </c>
      <c r="J514" t="s">
        <v>561</v>
      </c>
      <c r="K514" t="s">
        <v>98</v>
      </c>
      <c r="L514" t="s">
        <v>3212</v>
      </c>
      <c r="M514" t="s">
        <v>3215</v>
      </c>
      <c r="N514" s="1">
        <v>44804</v>
      </c>
      <c r="O514" t="s">
        <v>99</v>
      </c>
      <c r="P514" s="2">
        <v>86.71</v>
      </c>
      <c r="Q514" t="s">
        <v>2</v>
      </c>
      <c r="R514" t="s">
        <v>11</v>
      </c>
      <c r="S514" t="s">
        <v>2</v>
      </c>
      <c r="T514" t="s">
        <v>526</v>
      </c>
      <c r="U514" t="s">
        <v>100</v>
      </c>
      <c r="V514" t="s">
        <v>101</v>
      </c>
    </row>
    <row r="515" spans="1:22" x14ac:dyDescent="0.25">
      <c r="A515" t="s">
        <v>0</v>
      </c>
      <c r="B515" t="s">
        <v>521</v>
      </c>
      <c r="C515" t="s">
        <v>2</v>
      </c>
      <c r="D515" t="s">
        <v>95</v>
      </c>
      <c r="E515" t="s">
        <v>560</v>
      </c>
      <c r="F515" t="s">
        <v>522</v>
      </c>
      <c r="G515" t="s">
        <v>6</v>
      </c>
      <c r="H515">
        <v>8</v>
      </c>
      <c r="I515" t="s">
        <v>7</v>
      </c>
      <c r="J515" t="s">
        <v>561</v>
      </c>
      <c r="K515" t="s">
        <v>98</v>
      </c>
      <c r="L515" t="s">
        <v>3212</v>
      </c>
      <c r="M515" t="s">
        <v>3215</v>
      </c>
      <c r="N515" s="1">
        <v>44804</v>
      </c>
      <c r="O515" t="s">
        <v>99</v>
      </c>
      <c r="P515" s="2">
        <v>946.95</v>
      </c>
      <c r="Q515" t="s">
        <v>2</v>
      </c>
      <c r="R515" t="s">
        <v>11</v>
      </c>
      <c r="S515" t="s">
        <v>2</v>
      </c>
      <c r="T515" t="s">
        <v>527</v>
      </c>
      <c r="U515" t="s">
        <v>100</v>
      </c>
      <c r="V515" t="s">
        <v>101</v>
      </c>
    </row>
    <row r="516" spans="1:22" x14ac:dyDescent="0.25">
      <c r="A516" t="s">
        <v>0</v>
      </c>
      <c r="B516" t="s">
        <v>521</v>
      </c>
      <c r="C516" t="s">
        <v>2</v>
      </c>
      <c r="D516" t="s">
        <v>95</v>
      </c>
      <c r="E516" t="s">
        <v>560</v>
      </c>
      <c r="F516" t="s">
        <v>522</v>
      </c>
      <c r="G516" t="s">
        <v>6</v>
      </c>
      <c r="H516">
        <v>8</v>
      </c>
      <c r="I516" t="s">
        <v>7</v>
      </c>
      <c r="J516" t="s">
        <v>561</v>
      </c>
      <c r="K516" t="s">
        <v>98</v>
      </c>
      <c r="L516" t="s">
        <v>3212</v>
      </c>
      <c r="M516" t="s">
        <v>3215</v>
      </c>
      <c r="N516" s="1">
        <v>44804</v>
      </c>
      <c r="O516" t="s">
        <v>99</v>
      </c>
      <c r="P516" s="2">
        <v>32.9</v>
      </c>
      <c r="Q516" t="s">
        <v>2</v>
      </c>
      <c r="R516" t="s">
        <v>11</v>
      </c>
      <c r="S516" t="s">
        <v>2</v>
      </c>
      <c r="T516" t="s">
        <v>528</v>
      </c>
      <c r="U516" t="s">
        <v>100</v>
      </c>
      <c r="V516" t="s">
        <v>101</v>
      </c>
    </row>
    <row r="517" spans="1:22" x14ac:dyDescent="0.25">
      <c r="A517" t="s">
        <v>0</v>
      </c>
      <c r="B517" t="s">
        <v>521</v>
      </c>
      <c r="C517" t="s">
        <v>2</v>
      </c>
      <c r="D517" t="s">
        <v>95</v>
      </c>
      <c r="E517" t="s">
        <v>560</v>
      </c>
      <c r="F517" t="s">
        <v>522</v>
      </c>
      <c r="G517" t="s">
        <v>6</v>
      </c>
      <c r="H517">
        <v>8</v>
      </c>
      <c r="I517" t="s">
        <v>7</v>
      </c>
      <c r="J517" t="s">
        <v>561</v>
      </c>
      <c r="K517" t="s">
        <v>98</v>
      </c>
      <c r="L517" t="s">
        <v>3212</v>
      </c>
      <c r="M517" t="s">
        <v>3215</v>
      </c>
      <c r="N517" s="1">
        <v>44804</v>
      </c>
      <c r="O517" t="s">
        <v>99</v>
      </c>
      <c r="P517" s="2">
        <v>11.7</v>
      </c>
      <c r="Q517" t="s">
        <v>2</v>
      </c>
      <c r="R517" t="s">
        <v>11</v>
      </c>
      <c r="S517" t="s">
        <v>2</v>
      </c>
      <c r="T517" t="s">
        <v>529</v>
      </c>
      <c r="U517" t="s">
        <v>100</v>
      </c>
      <c r="V517" t="s">
        <v>101</v>
      </c>
    </row>
    <row r="518" spans="1:22" x14ac:dyDescent="0.25">
      <c r="A518" t="s">
        <v>0</v>
      </c>
      <c r="B518" t="s">
        <v>521</v>
      </c>
      <c r="C518" t="s">
        <v>2</v>
      </c>
      <c r="D518" t="s">
        <v>95</v>
      </c>
      <c r="E518" t="s">
        <v>560</v>
      </c>
      <c r="F518" t="s">
        <v>522</v>
      </c>
      <c r="G518" t="s">
        <v>6</v>
      </c>
      <c r="H518">
        <v>8</v>
      </c>
      <c r="I518" t="s">
        <v>7</v>
      </c>
      <c r="J518" t="s">
        <v>561</v>
      </c>
      <c r="K518" t="s">
        <v>98</v>
      </c>
      <c r="L518" t="s">
        <v>3212</v>
      </c>
      <c r="M518" t="s">
        <v>3215</v>
      </c>
      <c r="N518" s="1">
        <v>44804</v>
      </c>
      <c r="O518" t="s">
        <v>99</v>
      </c>
      <c r="P518" s="2">
        <v>6472.4</v>
      </c>
      <c r="Q518" t="s">
        <v>2</v>
      </c>
      <c r="R518" t="s">
        <v>11</v>
      </c>
      <c r="S518" t="s">
        <v>2</v>
      </c>
      <c r="T518" t="s">
        <v>530</v>
      </c>
      <c r="U518" t="s">
        <v>100</v>
      </c>
      <c r="V518" t="s">
        <v>101</v>
      </c>
    </row>
    <row r="519" spans="1:22" x14ac:dyDescent="0.25">
      <c r="A519" t="s">
        <v>0</v>
      </c>
      <c r="B519" t="s">
        <v>521</v>
      </c>
      <c r="C519" t="s">
        <v>2</v>
      </c>
      <c r="D519" t="s">
        <v>95</v>
      </c>
      <c r="E519" t="s">
        <v>560</v>
      </c>
      <c r="F519" t="s">
        <v>522</v>
      </c>
      <c r="G519" t="s">
        <v>6</v>
      </c>
      <c r="H519">
        <v>8</v>
      </c>
      <c r="I519" t="s">
        <v>7</v>
      </c>
      <c r="J519" t="s">
        <v>561</v>
      </c>
      <c r="K519" t="s">
        <v>98</v>
      </c>
      <c r="L519" t="s">
        <v>3212</v>
      </c>
      <c r="M519" t="s">
        <v>3215</v>
      </c>
      <c r="N519" s="1">
        <v>44804</v>
      </c>
      <c r="O519" t="s">
        <v>99</v>
      </c>
      <c r="P519" s="2">
        <v>16.829999999999998</v>
      </c>
      <c r="Q519" t="s">
        <v>2</v>
      </c>
      <c r="R519" t="s">
        <v>11</v>
      </c>
      <c r="S519" t="s">
        <v>2</v>
      </c>
      <c r="T519" t="s">
        <v>531</v>
      </c>
      <c r="U519" t="s">
        <v>100</v>
      </c>
      <c r="V519" t="s">
        <v>101</v>
      </c>
    </row>
    <row r="520" spans="1:22" x14ac:dyDescent="0.25">
      <c r="A520" t="s">
        <v>0</v>
      </c>
      <c r="B520" t="s">
        <v>521</v>
      </c>
      <c r="C520" t="s">
        <v>2</v>
      </c>
      <c r="D520" t="s">
        <v>95</v>
      </c>
      <c r="E520" t="s">
        <v>560</v>
      </c>
      <c r="F520" t="s">
        <v>522</v>
      </c>
      <c r="G520" t="s">
        <v>6</v>
      </c>
      <c r="H520">
        <v>8</v>
      </c>
      <c r="I520" t="s">
        <v>7</v>
      </c>
      <c r="J520" t="s">
        <v>561</v>
      </c>
      <c r="K520" t="s">
        <v>98</v>
      </c>
      <c r="L520" t="s">
        <v>3212</v>
      </c>
      <c r="M520" t="s">
        <v>3215</v>
      </c>
      <c r="N520" s="1">
        <v>44804</v>
      </c>
      <c r="O520" t="s">
        <v>99</v>
      </c>
      <c r="P520" s="2">
        <v>104.73</v>
      </c>
      <c r="Q520" t="s">
        <v>2</v>
      </c>
      <c r="R520" t="s">
        <v>11</v>
      </c>
      <c r="S520" t="s">
        <v>2</v>
      </c>
      <c r="T520" t="s">
        <v>532</v>
      </c>
      <c r="U520" t="s">
        <v>100</v>
      </c>
      <c r="V520" t="s">
        <v>101</v>
      </c>
    </row>
    <row r="521" spans="1:22" x14ac:dyDescent="0.25">
      <c r="A521" t="s">
        <v>0</v>
      </c>
      <c r="B521" t="s">
        <v>521</v>
      </c>
      <c r="C521" t="s">
        <v>2</v>
      </c>
      <c r="D521" t="s">
        <v>95</v>
      </c>
      <c r="E521" t="s">
        <v>560</v>
      </c>
      <c r="F521" t="s">
        <v>522</v>
      </c>
      <c r="G521" t="s">
        <v>6</v>
      </c>
      <c r="H521">
        <v>8</v>
      </c>
      <c r="I521" t="s">
        <v>7</v>
      </c>
      <c r="J521" t="s">
        <v>561</v>
      </c>
      <c r="K521" t="s">
        <v>98</v>
      </c>
      <c r="L521" t="s">
        <v>3212</v>
      </c>
      <c r="M521" t="s">
        <v>3215</v>
      </c>
      <c r="N521" s="1">
        <v>44804</v>
      </c>
      <c r="O521" t="s">
        <v>99</v>
      </c>
      <c r="P521" s="2">
        <v>51.26</v>
      </c>
      <c r="Q521" t="s">
        <v>2</v>
      </c>
      <c r="R521" t="s">
        <v>11</v>
      </c>
      <c r="S521" t="s">
        <v>2</v>
      </c>
      <c r="T521" t="s">
        <v>533</v>
      </c>
      <c r="U521" t="s">
        <v>100</v>
      </c>
      <c r="V521" t="s">
        <v>101</v>
      </c>
    </row>
    <row r="522" spans="1:22" x14ac:dyDescent="0.25">
      <c r="A522" t="s">
        <v>0</v>
      </c>
      <c r="B522" t="s">
        <v>521</v>
      </c>
      <c r="C522" t="s">
        <v>2</v>
      </c>
      <c r="D522" t="s">
        <v>95</v>
      </c>
      <c r="E522" t="s">
        <v>560</v>
      </c>
      <c r="F522" t="s">
        <v>534</v>
      </c>
      <c r="G522" t="s">
        <v>6</v>
      </c>
      <c r="H522">
        <v>8</v>
      </c>
      <c r="I522" t="s">
        <v>7</v>
      </c>
      <c r="J522" t="s">
        <v>561</v>
      </c>
      <c r="K522" t="s">
        <v>98</v>
      </c>
      <c r="L522" t="s">
        <v>3212</v>
      </c>
      <c r="M522" t="s">
        <v>3215</v>
      </c>
      <c r="N522" s="1">
        <v>44804</v>
      </c>
      <c r="O522" t="s">
        <v>99</v>
      </c>
      <c r="P522" s="2">
        <v>269.66000000000003</v>
      </c>
      <c r="Q522" t="s">
        <v>2</v>
      </c>
      <c r="R522" t="s">
        <v>11</v>
      </c>
      <c r="S522" t="s">
        <v>2</v>
      </c>
      <c r="T522" t="s">
        <v>535</v>
      </c>
      <c r="U522" t="s">
        <v>100</v>
      </c>
      <c r="V522" t="s">
        <v>101</v>
      </c>
    </row>
    <row r="523" spans="1:22" x14ac:dyDescent="0.25">
      <c r="A523" t="s">
        <v>0</v>
      </c>
      <c r="B523" t="s">
        <v>521</v>
      </c>
      <c r="C523" t="s">
        <v>2</v>
      </c>
      <c r="D523" t="s">
        <v>95</v>
      </c>
      <c r="E523" t="s">
        <v>560</v>
      </c>
      <c r="F523" t="s">
        <v>536</v>
      </c>
      <c r="G523" t="s">
        <v>6</v>
      </c>
      <c r="H523">
        <v>8</v>
      </c>
      <c r="I523" t="s">
        <v>7</v>
      </c>
      <c r="J523" t="s">
        <v>561</v>
      </c>
      <c r="K523" t="s">
        <v>98</v>
      </c>
      <c r="L523" t="s">
        <v>3212</v>
      </c>
      <c r="M523" t="s">
        <v>3215</v>
      </c>
      <c r="N523" s="1">
        <v>44804</v>
      </c>
      <c r="O523" t="s">
        <v>99</v>
      </c>
      <c r="P523" s="2">
        <v>21.73</v>
      </c>
      <c r="Q523" t="s">
        <v>2</v>
      </c>
      <c r="R523" t="s">
        <v>11</v>
      </c>
      <c r="S523" t="s">
        <v>2</v>
      </c>
      <c r="T523" t="s">
        <v>537</v>
      </c>
      <c r="U523" t="s">
        <v>100</v>
      </c>
      <c r="V523" t="s">
        <v>101</v>
      </c>
    </row>
    <row r="524" spans="1:22" x14ac:dyDescent="0.25">
      <c r="A524" t="s">
        <v>0</v>
      </c>
      <c r="B524" t="s">
        <v>521</v>
      </c>
      <c r="C524" t="s">
        <v>2</v>
      </c>
      <c r="D524" t="s">
        <v>95</v>
      </c>
      <c r="E524" t="s">
        <v>560</v>
      </c>
      <c r="F524" t="s">
        <v>538</v>
      </c>
      <c r="G524" t="s">
        <v>6</v>
      </c>
      <c r="H524">
        <v>8</v>
      </c>
      <c r="I524" t="s">
        <v>7</v>
      </c>
      <c r="J524" t="s">
        <v>561</v>
      </c>
      <c r="K524" t="s">
        <v>98</v>
      </c>
      <c r="L524" t="s">
        <v>3212</v>
      </c>
      <c r="M524" t="s">
        <v>3215</v>
      </c>
      <c r="N524" s="1">
        <v>44804</v>
      </c>
      <c r="O524" t="s">
        <v>99</v>
      </c>
      <c r="P524" s="2">
        <v>102.86</v>
      </c>
      <c r="Q524" t="s">
        <v>2</v>
      </c>
      <c r="R524" t="s">
        <v>11</v>
      </c>
      <c r="S524" t="s">
        <v>2</v>
      </c>
      <c r="T524" t="s">
        <v>539</v>
      </c>
      <c r="U524" t="s">
        <v>100</v>
      </c>
      <c r="V524" t="s">
        <v>101</v>
      </c>
    </row>
    <row r="525" spans="1:22" x14ac:dyDescent="0.25">
      <c r="A525" t="s">
        <v>0</v>
      </c>
      <c r="B525" t="s">
        <v>521</v>
      </c>
      <c r="C525" t="s">
        <v>2</v>
      </c>
      <c r="D525" t="s">
        <v>3</v>
      </c>
      <c r="E525" t="s">
        <v>727</v>
      </c>
      <c r="F525" t="s">
        <v>534</v>
      </c>
      <c r="G525" t="s">
        <v>6</v>
      </c>
      <c r="H525">
        <v>8</v>
      </c>
      <c r="I525" t="s">
        <v>7</v>
      </c>
      <c r="J525" t="s">
        <v>728</v>
      </c>
      <c r="K525" t="s">
        <v>98</v>
      </c>
      <c r="L525" t="s">
        <v>3212</v>
      </c>
      <c r="M525" t="s">
        <v>2</v>
      </c>
      <c r="N525" s="1">
        <v>44804</v>
      </c>
      <c r="O525" t="s">
        <v>10</v>
      </c>
      <c r="P525" s="2">
        <v>-2163.54</v>
      </c>
      <c r="Q525" t="s">
        <v>2</v>
      </c>
      <c r="R525" t="s">
        <v>11</v>
      </c>
      <c r="S525" t="s">
        <v>2</v>
      </c>
      <c r="T525" t="s">
        <v>535</v>
      </c>
      <c r="U525" t="s">
        <v>542</v>
      </c>
      <c r="V525" t="s">
        <v>101</v>
      </c>
    </row>
    <row r="526" spans="1:22" x14ac:dyDescent="0.25">
      <c r="A526" t="s">
        <v>0</v>
      </c>
      <c r="B526" t="s">
        <v>521</v>
      </c>
      <c r="C526" t="s">
        <v>2</v>
      </c>
      <c r="D526" t="s">
        <v>3</v>
      </c>
      <c r="E526" t="s">
        <v>727</v>
      </c>
      <c r="F526" t="s">
        <v>536</v>
      </c>
      <c r="G526" t="s">
        <v>6</v>
      </c>
      <c r="H526">
        <v>8</v>
      </c>
      <c r="I526" t="s">
        <v>7</v>
      </c>
      <c r="J526" t="s">
        <v>728</v>
      </c>
      <c r="K526" t="s">
        <v>98</v>
      </c>
      <c r="L526" t="s">
        <v>3212</v>
      </c>
      <c r="M526" t="s">
        <v>2</v>
      </c>
      <c r="N526" s="1">
        <v>44804</v>
      </c>
      <c r="O526" t="s">
        <v>10</v>
      </c>
      <c r="P526" s="2">
        <v>-27245.040000000001</v>
      </c>
      <c r="Q526" t="s">
        <v>2</v>
      </c>
      <c r="R526" t="s">
        <v>11</v>
      </c>
      <c r="S526" t="s">
        <v>2</v>
      </c>
      <c r="T526" t="s">
        <v>537</v>
      </c>
      <c r="U526" t="s">
        <v>542</v>
      </c>
      <c r="V526" t="s">
        <v>101</v>
      </c>
    </row>
    <row r="527" spans="1:22" x14ac:dyDescent="0.25">
      <c r="A527" t="s">
        <v>0</v>
      </c>
      <c r="B527" t="s">
        <v>521</v>
      </c>
      <c r="C527" t="s">
        <v>2</v>
      </c>
      <c r="D527" t="s">
        <v>3</v>
      </c>
      <c r="E527" t="s">
        <v>727</v>
      </c>
      <c r="F527" t="s">
        <v>538</v>
      </c>
      <c r="G527" t="s">
        <v>6</v>
      </c>
      <c r="H527">
        <v>8</v>
      </c>
      <c r="I527" t="s">
        <v>7</v>
      </c>
      <c r="J527" t="s">
        <v>728</v>
      </c>
      <c r="K527" t="s">
        <v>98</v>
      </c>
      <c r="L527" t="s">
        <v>3212</v>
      </c>
      <c r="M527" t="s">
        <v>2</v>
      </c>
      <c r="N527" s="1">
        <v>44804</v>
      </c>
      <c r="O527" t="s">
        <v>10</v>
      </c>
      <c r="P527" s="2">
        <v>-12814.02</v>
      </c>
      <c r="Q527" t="s">
        <v>2</v>
      </c>
      <c r="R527" t="s">
        <v>11</v>
      </c>
      <c r="S527" t="s">
        <v>2</v>
      </c>
      <c r="T527" t="s">
        <v>539</v>
      </c>
      <c r="U527" t="s">
        <v>542</v>
      </c>
      <c r="V527" t="s">
        <v>101</v>
      </c>
    </row>
    <row r="528" spans="1:22" x14ac:dyDescent="0.25">
      <c r="A528" t="s">
        <v>0</v>
      </c>
      <c r="B528" t="s">
        <v>521</v>
      </c>
      <c r="C528" t="s">
        <v>2</v>
      </c>
      <c r="D528" t="s">
        <v>3</v>
      </c>
      <c r="E528" t="s">
        <v>729</v>
      </c>
      <c r="F528" t="s">
        <v>522</v>
      </c>
      <c r="G528" t="s">
        <v>6</v>
      </c>
      <c r="H528">
        <v>8</v>
      </c>
      <c r="I528" t="s">
        <v>7</v>
      </c>
      <c r="J528" t="s">
        <v>730</v>
      </c>
      <c r="K528" t="s">
        <v>98</v>
      </c>
      <c r="L528" t="s">
        <v>3212</v>
      </c>
      <c r="M528" t="s">
        <v>2</v>
      </c>
      <c r="N528" s="1">
        <v>44804</v>
      </c>
      <c r="O528" t="s">
        <v>10</v>
      </c>
      <c r="P528" s="2">
        <v>-5892.37</v>
      </c>
      <c r="Q528" t="s">
        <v>2</v>
      </c>
      <c r="R528" t="s">
        <v>11</v>
      </c>
      <c r="S528" t="s">
        <v>2</v>
      </c>
      <c r="T528" t="s">
        <v>523</v>
      </c>
      <c r="U528" t="s">
        <v>545</v>
      </c>
      <c r="V528" t="s">
        <v>101</v>
      </c>
    </row>
    <row r="529" spans="1:22" x14ac:dyDescent="0.25">
      <c r="A529" t="s">
        <v>0</v>
      </c>
      <c r="B529" t="s">
        <v>521</v>
      </c>
      <c r="C529" t="s">
        <v>2</v>
      </c>
      <c r="D529" t="s">
        <v>3</v>
      </c>
      <c r="E529" t="s">
        <v>729</v>
      </c>
      <c r="F529" t="s">
        <v>522</v>
      </c>
      <c r="G529" t="s">
        <v>6</v>
      </c>
      <c r="H529">
        <v>8</v>
      </c>
      <c r="I529" t="s">
        <v>7</v>
      </c>
      <c r="J529" t="s">
        <v>730</v>
      </c>
      <c r="K529" t="s">
        <v>98</v>
      </c>
      <c r="L529" t="s">
        <v>3212</v>
      </c>
      <c r="M529" t="s">
        <v>2</v>
      </c>
      <c r="N529" s="1">
        <v>44804</v>
      </c>
      <c r="O529" t="s">
        <v>10</v>
      </c>
      <c r="P529" s="2">
        <v>-4200.68</v>
      </c>
      <c r="Q529" t="s">
        <v>2</v>
      </c>
      <c r="R529" t="s">
        <v>11</v>
      </c>
      <c r="S529" t="s">
        <v>2</v>
      </c>
      <c r="T529" t="s">
        <v>524</v>
      </c>
      <c r="U529" t="s">
        <v>545</v>
      </c>
      <c r="V529" t="s">
        <v>101</v>
      </c>
    </row>
    <row r="530" spans="1:22" x14ac:dyDescent="0.25">
      <c r="A530" t="s">
        <v>0</v>
      </c>
      <c r="B530" t="s">
        <v>521</v>
      </c>
      <c r="C530" t="s">
        <v>2</v>
      </c>
      <c r="D530" t="s">
        <v>3</v>
      </c>
      <c r="E530" t="s">
        <v>729</v>
      </c>
      <c r="F530" t="s">
        <v>522</v>
      </c>
      <c r="G530" t="s">
        <v>6</v>
      </c>
      <c r="H530">
        <v>8</v>
      </c>
      <c r="I530" t="s">
        <v>7</v>
      </c>
      <c r="J530" t="s">
        <v>730</v>
      </c>
      <c r="K530" t="s">
        <v>98</v>
      </c>
      <c r="L530" t="s">
        <v>3212</v>
      </c>
      <c r="M530" t="s">
        <v>2</v>
      </c>
      <c r="N530" s="1">
        <v>44804</v>
      </c>
      <c r="O530" t="s">
        <v>10</v>
      </c>
      <c r="P530" s="2">
        <v>-9962.9699999999993</v>
      </c>
      <c r="Q530" t="s">
        <v>2</v>
      </c>
      <c r="R530" t="s">
        <v>11</v>
      </c>
      <c r="S530" t="s">
        <v>2</v>
      </c>
      <c r="T530" t="s">
        <v>525</v>
      </c>
      <c r="U530" t="s">
        <v>545</v>
      </c>
      <c r="V530" t="s">
        <v>101</v>
      </c>
    </row>
    <row r="531" spans="1:22" x14ac:dyDescent="0.25">
      <c r="A531" t="s">
        <v>0</v>
      </c>
      <c r="B531" t="s">
        <v>521</v>
      </c>
      <c r="C531" t="s">
        <v>2</v>
      </c>
      <c r="D531" t="s">
        <v>3</v>
      </c>
      <c r="E531" t="s">
        <v>729</v>
      </c>
      <c r="F531" t="s">
        <v>522</v>
      </c>
      <c r="G531" t="s">
        <v>6</v>
      </c>
      <c r="H531">
        <v>8</v>
      </c>
      <c r="I531" t="s">
        <v>7</v>
      </c>
      <c r="J531" t="s">
        <v>730</v>
      </c>
      <c r="K531" t="s">
        <v>98</v>
      </c>
      <c r="L531" t="s">
        <v>3212</v>
      </c>
      <c r="M531" t="s">
        <v>2</v>
      </c>
      <c r="N531" s="1">
        <v>44804</v>
      </c>
      <c r="O531" t="s">
        <v>10</v>
      </c>
      <c r="P531" s="2">
        <v>-10406.459999999999</v>
      </c>
      <c r="Q531" t="s">
        <v>2</v>
      </c>
      <c r="R531" t="s">
        <v>11</v>
      </c>
      <c r="S531" t="s">
        <v>2</v>
      </c>
      <c r="T531" t="s">
        <v>526</v>
      </c>
      <c r="U531" t="s">
        <v>545</v>
      </c>
      <c r="V531" t="s">
        <v>101</v>
      </c>
    </row>
    <row r="532" spans="1:22" x14ac:dyDescent="0.25">
      <c r="A532" t="s">
        <v>0</v>
      </c>
      <c r="B532" t="s">
        <v>521</v>
      </c>
      <c r="C532" t="s">
        <v>2</v>
      </c>
      <c r="D532" t="s">
        <v>3</v>
      </c>
      <c r="E532" t="s">
        <v>729</v>
      </c>
      <c r="F532" t="s">
        <v>522</v>
      </c>
      <c r="G532" t="s">
        <v>6</v>
      </c>
      <c r="H532">
        <v>8</v>
      </c>
      <c r="I532" t="s">
        <v>7</v>
      </c>
      <c r="J532" t="s">
        <v>730</v>
      </c>
      <c r="K532" t="s">
        <v>98</v>
      </c>
      <c r="L532" t="s">
        <v>3212</v>
      </c>
      <c r="M532" t="s">
        <v>2</v>
      </c>
      <c r="N532" s="1">
        <v>44804</v>
      </c>
      <c r="O532" t="s">
        <v>10</v>
      </c>
      <c r="P532" s="2">
        <v>-44195.49</v>
      </c>
      <c r="Q532" t="s">
        <v>2</v>
      </c>
      <c r="R532" t="s">
        <v>11</v>
      </c>
      <c r="S532" t="s">
        <v>2</v>
      </c>
      <c r="T532" t="s">
        <v>527</v>
      </c>
      <c r="U532" t="s">
        <v>545</v>
      </c>
      <c r="V532" t="s">
        <v>101</v>
      </c>
    </row>
    <row r="533" spans="1:22" x14ac:dyDescent="0.25">
      <c r="A533" t="s">
        <v>0</v>
      </c>
      <c r="B533" t="s">
        <v>521</v>
      </c>
      <c r="C533" t="s">
        <v>2</v>
      </c>
      <c r="D533" t="s">
        <v>3</v>
      </c>
      <c r="E533" t="s">
        <v>729</v>
      </c>
      <c r="F533" t="s">
        <v>522</v>
      </c>
      <c r="G533" t="s">
        <v>6</v>
      </c>
      <c r="H533">
        <v>8</v>
      </c>
      <c r="I533" t="s">
        <v>7</v>
      </c>
      <c r="J533" t="s">
        <v>730</v>
      </c>
      <c r="K533" t="s">
        <v>98</v>
      </c>
      <c r="L533" t="s">
        <v>3212</v>
      </c>
      <c r="M533" t="s">
        <v>2</v>
      </c>
      <c r="N533" s="1">
        <v>44804</v>
      </c>
      <c r="O533" t="s">
        <v>10</v>
      </c>
      <c r="P533" s="2">
        <v>-6714.81</v>
      </c>
      <c r="Q533" t="s">
        <v>2</v>
      </c>
      <c r="R533" t="s">
        <v>11</v>
      </c>
      <c r="S533" t="s">
        <v>2</v>
      </c>
      <c r="T533" t="s">
        <v>528</v>
      </c>
      <c r="U533" t="s">
        <v>545</v>
      </c>
      <c r="V533" t="s">
        <v>101</v>
      </c>
    </row>
    <row r="534" spans="1:22" x14ac:dyDescent="0.25">
      <c r="A534" t="s">
        <v>0</v>
      </c>
      <c r="B534" t="s">
        <v>521</v>
      </c>
      <c r="C534" t="s">
        <v>2</v>
      </c>
      <c r="D534" t="s">
        <v>3</v>
      </c>
      <c r="E534" t="s">
        <v>729</v>
      </c>
      <c r="F534" t="s">
        <v>522</v>
      </c>
      <c r="G534" t="s">
        <v>6</v>
      </c>
      <c r="H534">
        <v>8</v>
      </c>
      <c r="I534" t="s">
        <v>7</v>
      </c>
      <c r="J534" t="s">
        <v>730</v>
      </c>
      <c r="K534" t="s">
        <v>98</v>
      </c>
      <c r="L534" t="s">
        <v>3212</v>
      </c>
      <c r="M534" t="s">
        <v>2</v>
      </c>
      <c r="N534" s="1">
        <v>44804</v>
      </c>
      <c r="O534" t="s">
        <v>10</v>
      </c>
      <c r="P534" s="2">
        <v>-4384.68</v>
      </c>
      <c r="Q534" t="s">
        <v>2</v>
      </c>
      <c r="R534" t="s">
        <v>11</v>
      </c>
      <c r="S534" t="s">
        <v>2</v>
      </c>
      <c r="T534" t="s">
        <v>529</v>
      </c>
      <c r="U534" t="s">
        <v>545</v>
      </c>
      <c r="V534" t="s">
        <v>101</v>
      </c>
    </row>
    <row r="535" spans="1:22" x14ac:dyDescent="0.25">
      <c r="A535" t="s">
        <v>0</v>
      </c>
      <c r="B535" t="s">
        <v>521</v>
      </c>
      <c r="C535" t="s">
        <v>2</v>
      </c>
      <c r="D535" t="s">
        <v>3</v>
      </c>
      <c r="E535" t="s">
        <v>729</v>
      </c>
      <c r="F535" t="s">
        <v>522</v>
      </c>
      <c r="G535" t="s">
        <v>6</v>
      </c>
      <c r="H535">
        <v>8</v>
      </c>
      <c r="I535" t="s">
        <v>7</v>
      </c>
      <c r="J535" t="s">
        <v>730</v>
      </c>
      <c r="K535" t="s">
        <v>98</v>
      </c>
      <c r="L535" t="s">
        <v>3212</v>
      </c>
      <c r="M535" t="s">
        <v>2</v>
      </c>
      <c r="N535" s="1">
        <v>44804</v>
      </c>
      <c r="O535" t="s">
        <v>10</v>
      </c>
      <c r="P535" s="2">
        <v>-422687.95</v>
      </c>
      <c r="Q535" t="s">
        <v>2</v>
      </c>
      <c r="R535" t="s">
        <v>11</v>
      </c>
      <c r="S535" t="s">
        <v>2</v>
      </c>
      <c r="T535" t="s">
        <v>530</v>
      </c>
      <c r="U535" t="s">
        <v>545</v>
      </c>
      <c r="V535" t="s">
        <v>101</v>
      </c>
    </row>
    <row r="536" spans="1:22" x14ac:dyDescent="0.25">
      <c r="A536" t="s">
        <v>0</v>
      </c>
      <c r="B536" t="s">
        <v>521</v>
      </c>
      <c r="C536" t="s">
        <v>2</v>
      </c>
      <c r="D536" t="s">
        <v>3</v>
      </c>
      <c r="E536" t="s">
        <v>729</v>
      </c>
      <c r="F536" t="s">
        <v>522</v>
      </c>
      <c r="G536" t="s">
        <v>6</v>
      </c>
      <c r="H536">
        <v>8</v>
      </c>
      <c r="I536" t="s">
        <v>7</v>
      </c>
      <c r="J536" t="s">
        <v>730</v>
      </c>
      <c r="K536" t="s">
        <v>98</v>
      </c>
      <c r="L536" t="s">
        <v>3212</v>
      </c>
      <c r="M536" t="s">
        <v>2</v>
      </c>
      <c r="N536" s="1">
        <v>44804</v>
      </c>
      <c r="O536" t="s">
        <v>10</v>
      </c>
      <c r="P536" s="2">
        <v>-408.39</v>
      </c>
      <c r="Q536" t="s">
        <v>2</v>
      </c>
      <c r="R536" t="s">
        <v>11</v>
      </c>
      <c r="S536" t="s">
        <v>2</v>
      </c>
      <c r="T536" t="s">
        <v>531</v>
      </c>
      <c r="U536" t="s">
        <v>545</v>
      </c>
      <c r="V536" t="s">
        <v>101</v>
      </c>
    </row>
    <row r="537" spans="1:22" x14ac:dyDescent="0.25">
      <c r="A537" t="s">
        <v>0</v>
      </c>
      <c r="B537" t="s">
        <v>521</v>
      </c>
      <c r="C537" t="s">
        <v>2</v>
      </c>
      <c r="D537" t="s">
        <v>3</v>
      </c>
      <c r="E537" t="s">
        <v>729</v>
      </c>
      <c r="F537" t="s">
        <v>522</v>
      </c>
      <c r="G537" t="s">
        <v>6</v>
      </c>
      <c r="H537">
        <v>8</v>
      </c>
      <c r="I537" t="s">
        <v>7</v>
      </c>
      <c r="J537" t="s">
        <v>730</v>
      </c>
      <c r="K537" t="s">
        <v>98</v>
      </c>
      <c r="L537" t="s">
        <v>3212</v>
      </c>
      <c r="M537" t="s">
        <v>2</v>
      </c>
      <c r="N537" s="1">
        <v>44804</v>
      </c>
      <c r="O537" t="s">
        <v>10</v>
      </c>
      <c r="P537" s="2">
        <v>-6073.66</v>
      </c>
      <c r="Q537" t="s">
        <v>2</v>
      </c>
      <c r="R537" t="s">
        <v>11</v>
      </c>
      <c r="S537" t="s">
        <v>2</v>
      </c>
      <c r="T537" t="s">
        <v>532</v>
      </c>
      <c r="U537" t="s">
        <v>545</v>
      </c>
      <c r="V537" t="s">
        <v>101</v>
      </c>
    </row>
    <row r="538" spans="1:22" x14ac:dyDescent="0.25">
      <c r="A538" t="s">
        <v>0</v>
      </c>
      <c r="B538" t="s">
        <v>521</v>
      </c>
      <c r="C538" t="s">
        <v>2</v>
      </c>
      <c r="D538" t="s">
        <v>3</v>
      </c>
      <c r="E538" t="s">
        <v>729</v>
      </c>
      <c r="F538" t="s">
        <v>522</v>
      </c>
      <c r="G538" t="s">
        <v>6</v>
      </c>
      <c r="H538">
        <v>8</v>
      </c>
      <c r="I538" t="s">
        <v>7</v>
      </c>
      <c r="J538" t="s">
        <v>730</v>
      </c>
      <c r="K538" t="s">
        <v>98</v>
      </c>
      <c r="L538" t="s">
        <v>3212</v>
      </c>
      <c r="M538" t="s">
        <v>2</v>
      </c>
      <c r="N538" s="1">
        <v>44804</v>
      </c>
      <c r="O538" t="s">
        <v>10</v>
      </c>
      <c r="P538" s="2">
        <v>-13555.22</v>
      </c>
      <c r="Q538" t="s">
        <v>2</v>
      </c>
      <c r="R538" t="s">
        <v>11</v>
      </c>
      <c r="S538" t="s">
        <v>2</v>
      </c>
      <c r="T538" t="s">
        <v>533</v>
      </c>
      <c r="U538" t="s">
        <v>545</v>
      </c>
      <c r="V538" t="s">
        <v>101</v>
      </c>
    </row>
    <row r="539" spans="1:22" x14ac:dyDescent="0.25">
      <c r="A539" t="s">
        <v>0</v>
      </c>
      <c r="B539" t="s">
        <v>521</v>
      </c>
      <c r="C539" t="s">
        <v>2</v>
      </c>
      <c r="D539" t="s">
        <v>731</v>
      </c>
      <c r="E539" t="s">
        <v>732</v>
      </c>
      <c r="F539" t="s">
        <v>733</v>
      </c>
      <c r="G539" t="s">
        <v>6</v>
      </c>
      <c r="H539">
        <v>8</v>
      </c>
      <c r="I539" t="s">
        <v>7</v>
      </c>
      <c r="J539" t="s">
        <v>734</v>
      </c>
      <c r="K539" t="s">
        <v>735</v>
      </c>
      <c r="L539" t="s">
        <v>3213</v>
      </c>
      <c r="M539" t="s">
        <v>2</v>
      </c>
      <c r="N539" s="1">
        <v>44784</v>
      </c>
      <c r="O539" t="s">
        <v>99</v>
      </c>
      <c r="P539" s="2">
        <v>12562.92</v>
      </c>
      <c r="Q539" t="s">
        <v>2</v>
      </c>
      <c r="R539" t="s">
        <v>11</v>
      </c>
      <c r="S539" t="s">
        <v>2</v>
      </c>
      <c r="T539" t="s">
        <v>2</v>
      </c>
      <c r="U539" t="s">
        <v>736</v>
      </c>
      <c r="V539" t="s">
        <v>737</v>
      </c>
    </row>
    <row r="540" spans="1:22" x14ac:dyDescent="0.25">
      <c r="A540" t="s">
        <v>0</v>
      </c>
      <c r="B540" t="s">
        <v>521</v>
      </c>
      <c r="C540" t="s">
        <v>2</v>
      </c>
      <c r="D540" t="s">
        <v>738</v>
      </c>
      <c r="E540" t="s">
        <v>739</v>
      </c>
      <c r="F540" t="s">
        <v>733</v>
      </c>
      <c r="G540" t="s">
        <v>6</v>
      </c>
      <c r="H540">
        <v>8</v>
      </c>
      <c r="I540" t="s">
        <v>7</v>
      </c>
      <c r="J540" t="s">
        <v>740</v>
      </c>
      <c r="K540" t="s">
        <v>735</v>
      </c>
      <c r="L540" t="s">
        <v>3213</v>
      </c>
      <c r="M540" t="s">
        <v>2</v>
      </c>
      <c r="N540" s="1">
        <v>44784</v>
      </c>
      <c r="O540" t="s">
        <v>99</v>
      </c>
      <c r="P540" s="2">
        <v>3884.71</v>
      </c>
      <c r="Q540" t="s">
        <v>2</v>
      </c>
      <c r="R540" t="s">
        <v>11</v>
      </c>
      <c r="S540" t="s">
        <v>2</v>
      </c>
      <c r="T540" t="s">
        <v>2</v>
      </c>
      <c r="U540" t="s">
        <v>736</v>
      </c>
      <c r="V540" t="s">
        <v>737</v>
      </c>
    </row>
    <row r="541" spans="1:22" x14ac:dyDescent="0.25">
      <c r="A541" t="s">
        <v>0</v>
      </c>
      <c r="B541" t="s">
        <v>521</v>
      </c>
      <c r="C541" t="s">
        <v>2</v>
      </c>
      <c r="D541" t="s">
        <v>741</v>
      </c>
      <c r="E541" t="s">
        <v>742</v>
      </c>
      <c r="F541" t="s">
        <v>733</v>
      </c>
      <c r="G541" t="s">
        <v>6</v>
      </c>
      <c r="H541">
        <v>8</v>
      </c>
      <c r="I541" t="s">
        <v>7</v>
      </c>
      <c r="J541" t="s">
        <v>743</v>
      </c>
      <c r="K541" t="s">
        <v>735</v>
      </c>
      <c r="L541" t="s">
        <v>3213</v>
      </c>
      <c r="M541" t="s">
        <v>2</v>
      </c>
      <c r="N541" s="1">
        <v>44784</v>
      </c>
      <c r="O541" t="s">
        <v>99</v>
      </c>
      <c r="P541" s="2">
        <v>18502.400000000001</v>
      </c>
      <c r="Q541" t="s">
        <v>2</v>
      </c>
      <c r="R541" t="s">
        <v>11</v>
      </c>
      <c r="S541" t="s">
        <v>2</v>
      </c>
      <c r="T541" t="s">
        <v>2</v>
      </c>
      <c r="U541" t="s">
        <v>736</v>
      </c>
      <c r="V541" t="s">
        <v>737</v>
      </c>
    </row>
    <row r="542" spans="1:22" x14ac:dyDescent="0.25">
      <c r="A542" t="s">
        <v>0</v>
      </c>
      <c r="B542" t="s">
        <v>521</v>
      </c>
      <c r="C542" t="s">
        <v>2</v>
      </c>
      <c r="D542" t="s">
        <v>744</v>
      </c>
      <c r="E542" t="s">
        <v>745</v>
      </c>
      <c r="F542" t="s">
        <v>733</v>
      </c>
      <c r="G542" t="s">
        <v>6</v>
      </c>
      <c r="H542">
        <v>8</v>
      </c>
      <c r="I542" t="s">
        <v>7</v>
      </c>
      <c r="J542" t="s">
        <v>746</v>
      </c>
      <c r="K542" t="s">
        <v>735</v>
      </c>
      <c r="L542" t="s">
        <v>3213</v>
      </c>
      <c r="M542" t="s">
        <v>2</v>
      </c>
      <c r="N542" s="1">
        <v>44784</v>
      </c>
      <c r="O542" t="s">
        <v>99</v>
      </c>
      <c r="P542" s="2">
        <v>17102.490000000002</v>
      </c>
      <c r="Q542" t="s">
        <v>2</v>
      </c>
      <c r="R542" t="s">
        <v>11</v>
      </c>
      <c r="S542" t="s">
        <v>2</v>
      </c>
      <c r="T542" t="s">
        <v>2</v>
      </c>
      <c r="U542" t="s">
        <v>736</v>
      </c>
      <c r="V542" t="s">
        <v>737</v>
      </c>
    </row>
    <row r="543" spans="1:22" x14ac:dyDescent="0.25">
      <c r="A543" t="s">
        <v>0</v>
      </c>
      <c r="B543" t="s">
        <v>521</v>
      </c>
      <c r="C543" t="s">
        <v>2</v>
      </c>
      <c r="D543" t="s">
        <v>747</v>
      </c>
      <c r="E543" t="s">
        <v>748</v>
      </c>
      <c r="F543" t="s">
        <v>733</v>
      </c>
      <c r="G543" t="s">
        <v>6</v>
      </c>
      <c r="H543">
        <v>8</v>
      </c>
      <c r="I543" t="s">
        <v>7</v>
      </c>
      <c r="J543" t="s">
        <v>749</v>
      </c>
      <c r="K543" t="s">
        <v>735</v>
      </c>
      <c r="L543" t="s">
        <v>3213</v>
      </c>
      <c r="M543" t="s">
        <v>2</v>
      </c>
      <c r="N543" s="1">
        <v>44784</v>
      </c>
      <c r="O543" t="s">
        <v>99</v>
      </c>
      <c r="P543" s="2">
        <v>93618.93</v>
      </c>
      <c r="Q543" t="s">
        <v>2</v>
      </c>
      <c r="R543" t="s">
        <v>11</v>
      </c>
      <c r="S543" t="s">
        <v>2</v>
      </c>
      <c r="T543" t="s">
        <v>2</v>
      </c>
      <c r="U543" t="s">
        <v>736</v>
      </c>
      <c r="V543" t="s">
        <v>737</v>
      </c>
    </row>
    <row r="544" spans="1:22" x14ac:dyDescent="0.25">
      <c r="A544" t="s">
        <v>0</v>
      </c>
      <c r="B544" t="s">
        <v>521</v>
      </c>
      <c r="C544" t="s">
        <v>2</v>
      </c>
      <c r="D544" t="s">
        <v>750</v>
      </c>
      <c r="E544" t="s">
        <v>751</v>
      </c>
      <c r="F544" t="s">
        <v>733</v>
      </c>
      <c r="G544" t="s">
        <v>6</v>
      </c>
      <c r="H544">
        <v>8</v>
      </c>
      <c r="I544" t="s">
        <v>7</v>
      </c>
      <c r="J544" t="s">
        <v>752</v>
      </c>
      <c r="K544" t="s">
        <v>735</v>
      </c>
      <c r="L544" t="s">
        <v>3213</v>
      </c>
      <c r="M544" t="s">
        <v>2</v>
      </c>
      <c r="N544" s="1">
        <v>44784</v>
      </c>
      <c r="O544" t="s">
        <v>99</v>
      </c>
      <c r="P544" s="2">
        <v>16373.4</v>
      </c>
      <c r="Q544" t="s">
        <v>2</v>
      </c>
      <c r="R544" t="s">
        <v>11</v>
      </c>
      <c r="S544" t="s">
        <v>2</v>
      </c>
      <c r="T544" t="s">
        <v>2</v>
      </c>
      <c r="U544" t="s">
        <v>736</v>
      </c>
      <c r="V544" t="s">
        <v>737</v>
      </c>
    </row>
    <row r="545" spans="1:22" x14ac:dyDescent="0.25">
      <c r="A545" t="s">
        <v>0</v>
      </c>
      <c r="B545" t="s">
        <v>521</v>
      </c>
      <c r="C545" t="s">
        <v>2</v>
      </c>
      <c r="D545" t="s">
        <v>753</v>
      </c>
      <c r="E545" t="s">
        <v>754</v>
      </c>
      <c r="F545" t="s">
        <v>733</v>
      </c>
      <c r="G545" t="s">
        <v>6</v>
      </c>
      <c r="H545">
        <v>8</v>
      </c>
      <c r="I545" t="s">
        <v>7</v>
      </c>
      <c r="J545" t="s">
        <v>755</v>
      </c>
      <c r="K545" t="s">
        <v>735</v>
      </c>
      <c r="L545" t="s">
        <v>3213</v>
      </c>
      <c r="M545" t="s">
        <v>2</v>
      </c>
      <c r="N545" s="1">
        <v>44784</v>
      </c>
      <c r="O545" t="s">
        <v>99</v>
      </c>
      <c r="P545" s="2">
        <v>9059.91</v>
      </c>
      <c r="Q545" t="s">
        <v>2</v>
      </c>
      <c r="R545" t="s">
        <v>11</v>
      </c>
      <c r="S545" t="s">
        <v>2</v>
      </c>
      <c r="T545" t="s">
        <v>2</v>
      </c>
      <c r="U545" t="s">
        <v>736</v>
      </c>
      <c r="V545" t="s">
        <v>737</v>
      </c>
    </row>
    <row r="546" spans="1:22" x14ac:dyDescent="0.25">
      <c r="A546" t="s">
        <v>0</v>
      </c>
      <c r="B546" t="s">
        <v>521</v>
      </c>
      <c r="C546" t="s">
        <v>2</v>
      </c>
      <c r="D546" t="s">
        <v>756</v>
      </c>
      <c r="E546" t="s">
        <v>757</v>
      </c>
      <c r="F546" t="s">
        <v>733</v>
      </c>
      <c r="G546" t="s">
        <v>6</v>
      </c>
      <c r="H546">
        <v>8</v>
      </c>
      <c r="I546" t="s">
        <v>7</v>
      </c>
      <c r="J546" t="s">
        <v>758</v>
      </c>
      <c r="K546" t="s">
        <v>735</v>
      </c>
      <c r="L546" t="s">
        <v>3213</v>
      </c>
      <c r="M546" t="s">
        <v>2</v>
      </c>
      <c r="N546" s="1">
        <v>44784</v>
      </c>
      <c r="O546" t="s">
        <v>99</v>
      </c>
      <c r="P546" s="2">
        <v>949785.8</v>
      </c>
      <c r="Q546" t="s">
        <v>2</v>
      </c>
      <c r="R546" t="s">
        <v>11</v>
      </c>
      <c r="S546" t="s">
        <v>2</v>
      </c>
      <c r="T546" t="s">
        <v>2</v>
      </c>
      <c r="U546" t="s">
        <v>736</v>
      </c>
      <c r="V546" t="s">
        <v>737</v>
      </c>
    </row>
    <row r="547" spans="1:22" x14ac:dyDescent="0.25">
      <c r="A547" t="s">
        <v>0</v>
      </c>
      <c r="B547" t="s">
        <v>521</v>
      </c>
      <c r="C547" t="s">
        <v>2</v>
      </c>
      <c r="D547" t="s">
        <v>759</v>
      </c>
      <c r="E547" t="s">
        <v>760</v>
      </c>
      <c r="F547" t="s">
        <v>733</v>
      </c>
      <c r="G547" t="s">
        <v>6</v>
      </c>
      <c r="H547">
        <v>8</v>
      </c>
      <c r="I547" t="s">
        <v>7</v>
      </c>
      <c r="J547" t="s">
        <v>761</v>
      </c>
      <c r="K547" t="s">
        <v>735</v>
      </c>
      <c r="L547" t="s">
        <v>3213</v>
      </c>
      <c r="M547" t="s">
        <v>2</v>
      </c>
      <c r="N547" s="1">
        <v>44784</v>
      </c>
      <c r="O547" t="s">
        <v>99</v>
      </c>
      <c r="P547" s="2">
        <v>797.15</v>
      </c>
      <c r="Q547" t="s">
        <v>2</v>
      </c>
      <c r="R547" t="s">
        <v>11</v>
      </c>
      <c r="S547" t="s">
        <v>2</v>
      </c>
      <c r="T547" t="s">
        <v>2</v>
      </c>
      <c r="U547" t="s">
        <v>736</v>
      </c>
      <c r="V547" t="s">
        <v>737</v>
      </c>
    </row>
    <row r="548" spans="1:22" x14ac:dyDescent="0.25">
      <c r="A548" t="s">
        <v>0</v>
      </c>
      <c r="B548" t="s">
        <v>521</v>
      </c>
      <c r="C548" t="s">
        <v>2</v>
      </c>
      <c r="D548" t="s">
        <v>762</v>
      </c>
      <c r="E548" t="s">
        <v>763</v>
      </c>
      <c r="F548" t="s">
        <v>733</v>
      </c>
      <c r="G548" t="s">
        <v>6</v>
      </c>
      <c r="H548">
        <v>8</v>
      </c>
      <c r="I548" t="s">
        <v>7</v>
      </c>
      <c r="J548" t="s">
        <v>764</v>
      </c>
      <c r="K548" t="s">
        <v>735</v>
      </c>
      <c r="L548" t="s">
        <v>3213</v>
      </c>
      <c r="M548" t="s">
        <v>2</v>
      </c>
      <c r="N548" s="1">
        <v>44784</v>
      </c>
      <c r="O548" t="s">
        <v>99</v>
      </c>
      <c r="P548" s="2">
        <v>11526.07</v>
      </c>
      <c r="Q548" t="s">
        <v>2</v>
      </c>
      <c r="R548" t="s">
        <v>11</v>
      </c>
      <c r="S548" t="s">
        <v>2</v>
      </c>
      <c r="T548" t="s">
        <v>2</v>
      </c>
      <c r="U548" t="s">
        <v>736</v>
      </c>
      <c r="V548" t="s">
        <v>737</v>
      </c>
    </row>
    <row r="549" spans="1:22" x14ac:dyDescent="0.25">
      <c r="A549" t="s">
        <v>0</v>
      </c>
      <c r="B549" t="s">
        <v>521</v>
      </c>
      <c r="C549" t="s">
        <v>2</v>
      </c>
      <c r="D549" t="s">
        <v>765</v>
      </c>
      <c r="E549" t="s">
        <v>766</v>
      </c>
      <c r="F549" t="s">
        <v>733</v>
      </c>
      <c r="G549" t="s">
        <v>6</v>
      </c>
      <c r="H549">
        <v>8</v>
      </c>
      <c r="I549" t="s">
        <v>7</v>
      </c>
      <c r="J549" t="s">
        <v>767</v>
      </c>
      <c r="K549" t="s">
        <v>735</v>
      </c>
      <c r="L549" t="s">
        <v>3213</v>
      </c>
      <c r="M549" t="s">
        <v>2</v>
      </c>
      <c r="N549" s="1">
        <v>44784</v>
      </c>
      <c r="O549" t="s">
        <v>99</v>
      </c>
      <c r="P549" s="2">
        <v>23483.75</v>
      </c>
      <c r="Q549" t="s">
        <v>2</v>
      </c>
      <c r="R549" t="s">
        <v>11</v>
      </c>
      <c r="S549" t="s">
        <v>2</v>
      </c>
      <c r="T549" t="s">
        <v>2</v>
      </c>
      <c r="U549" t="s">
        <v>736</v>
      </c>
      <c r="V549" t="s">
        <v>737</v>
      </c>
    </row>
    <row r="550" spans="1:22" x14ac:dyDescent="0.25">
      <c r="A550" t="s">
        <v>0</v>
      </c>
      <c r="B550" t="s">
        <v>546</v>
      </c>
      <c r="C550" t="s">
        <v>2</v>
      </c>
      <c r="D550" t="s">
        <v>547</v>
      </c>
      <c r="E550" t="s">
        <v>768</v>
      </c>
      <c r="F550" t="s">
        <v>553</v>
      </c>
      <c r="G550" t="s">
        <v>6</v>
      </c>
      <c r="H550">
        <v>8</v>
      </c>
      <c r="I550" t="s">
        <v>7</v>
      </c>
      <c r="J550" t="s">
        <v>553</v>
      </c>
      <c r="K550" t="s">
        <v>510</v>
      </c>
      <c r="L550" t="s">
        <v>551</v>
      </c>
      <c r="M550" t="s">
        <v>2</v>
      </c>
      <c r="N550" s="1">
        <v>44774</v>
      </c>
      <c r="O550" t="s">
        <v>99</v>
      </c>
      <c r="P550" s="2">
        <v>271299</v>
      </c>
      <c r="Q550" t="s">
        <v>2</v>
      </c>
      <c r="R550" t="s">
        <v>11</v>
      </c>
      <c r="S550" t="s">
        <v>2</v>
      </c>
      <c r="T550" t="s">
        <v>550</v>
      </c>
      <c r="U550" t="s">
        <v>551</v>
      </c>
      <c r="V550" t="s">
        <v>14</v>
      </c>
    </row>
    <row r="551" spans="1:22" x14ac:dyDescent="0.25">
      <c r="A551" t="s">
        <v>0</v>
      </c>
      <c r="B551" t="s">
        <v>546</v>
      </c>
      <c r="C551" t="s">
        <v>2</v>
      </c>
      <c r="D551" t="s">
        <v>547</v>
      </c>
      <c r="E551" t="s">
        <v>769</v>
      </c>
      <c r="F551" t="s">
        <v>770</v>
      </c>
      <c r="G551" t="s">
        <v>6</v>
      </c>
      <c r="H551">
        <v>8</v>
      </c>
      <c r="I551" t="s">
        <v>7</v>
      </c>
      <c r="J551" t="s">
        <v>771</v>
      </c>
      <c r="K551" t="s">
        <v>516</v>
      </c>
      <c r="L551" t="s">
        <v>551</v>
      </c>
      <c r="M551" t="s">
        <v>2</v>
      </c>
      <c r="N551" s="1">
        <v>44804</v>
      </c>
      <c r="O551" t="s">
        <v>10</v>
      </c>
      <c r="P551" s="2">
        <v>-236003</v>
      </c>
      <c r="Q551" t="s">
        <v>2</v>
      </c>
      <c r="R551" t="s">
        <v>11</v>
      </c>
      <c r="S551" t="s">
        <v>2</v>
      </c>
      <c r="T551" t="s">
        <v>550</v>
      </c>
      <c r="U551" t="s">
        <v>551</v>
      </c>
      <c r="V551" t="s">
        <v>517</v>
      </c>
    </row>
    <row r="552" spans="1:22" x14ac:dyDescent="0.25">
      <c r="A552" t="s">
        <v>0</v>
      </c>
      <c r="B552" t="s">
        <v>1</v>
      </c>
      <c r="C552" t="s">
        <v>2</v>
      </c>
      <c r="D552" t="s">
        <v>3</v>
      </c>
      <c r="E552" t="s">
        <v>772</v>
      </c>
      <c r="F552" t="s">
        <v>773</v>
      </c>
      <c r="G552" t="s">
        <v>6</v>
      </c>
      <c r="H552">
        <v>9</v>
      </c>
      <c r="I552" t="s">
        <v>7</v>
      </c>
      <c r="J552" t="s">
        <v>774</v>
      </c>
      <c r="K552" t="s">
        <v>9</v>
      </c>
      <c r="L552" t="s">
        <v>3212</v>
      </c>
      <c r="M552" t="s">
        <v>2</v>
      </c>
      <c r="N552" s="1">
        <v>44819</v>
      </c>
      <c r="O552" t="s">
        <v>10</v>
      </c>
      <c r="P552" s="2">
        <v>-197017.25</v>
      </c>
      <c r="Q552" t="s">
        <v>2</v>
      </c>
      <c r="R552" t="s">
        <v>11</v>
      </c>
      <c r="S552" t="s">
        <v>2</v>
      </c>
      <c r="T552" t="s">
        <v>12</v>
      </c>
      <c r="U552" t="s">
        <v>13</v>
      </c>
      <c r="V552" t="s">
        <v>14</v>
      </c>
    </row>
    <row r="553" spans="1:22" x14ac:dyDescent="0.25">
      <c r="A553" t="s">
        <v>0</v>
      </c>
      <c r="B553" t="s">
        <v>1</v>
      </c>
      <c r="C553" t="s">
        <v>2</v>
      </c>
      <c r="D553" t="s">
        <v>3</v>
      </c>
      <c r="E553" t="s">
        <v>775</v>
      </c>
      <c r="F553" t="s">
        <v>773</v>
      </c>
      <c r="G553" t="s">
        <v>6</v>
      </c>
      <c r="H553">
        <v>9</v>
      </c>
      <c r="I553" t="s">
        <v>7</v>
      </c>
      <c r="J553" t="s">
        <v>776</v>
      </c>
      <c r="K553" t="s">
        <v>9</v>
      </c>
      <c r="L553" t="s">
        <v>3212</v>
      </c>
      <c r="M553" t="s">
        <v>2</v>
      </c>
      <c r="N553" s="1">
        <v>44819</v>
      </c>
      <c r="O553" t="s">
        <v>10</v>
      </c>
      <c r="P553" s="2">
        <v>-5055.57</v>
      </c>
      <c r="Q553" t="s">
        <v>2</v>
      </c>
      <c r="R553" t="s">
        <v>11</v>
      </c>
      <c r="S553" t="s">
        <v>2</v>
      </c>
      <c r="T553" t="s">
        <v>17</v>
      </c>
      <c r="U553" t="s">
        <v>13</v>
      </c>
      <c r="V553" t="s">
        <v>14</v>
      </c>
    </row>
    <row r="554" spans="1:22" x14ac:dyDescent="0.25">
      <c r="A554" t="s">
        <v>0</v>
      </c>
      <c r="B554" t="s">
        <v>1</v>
      </c>
      <c r="C554" t="s">
        <v>2</v>
      </c>
      <c r="D554" t="s">
        <v>3</v>
      </c>
      <c r="E554" t="s">
        <v>775</v>
      </c>
      <c r="F554" t="s">
        <v>773</v>
      </c>
      <c r="G554" t="s">
        <v>6</v>
      </c>
      <c r="H554">
        <v>9</v>
      </c>
      <c r="I554" t="s">
        <v>7</v>
      </c>
      <c r="J554" t="s">
        <v>776</v>
      </c>
      <c r="K554" t="s">
        <v>9</v>
      </c>
      <c r="L554" t="s">
        <v>3212</v>
      </c>
      <c r="M554" t="s">
        <v>2</v>
      </c>
      <c r="N554" s="1">
        <v>44819</v>
      </c>
      <c r="O554" t="s">
        <v>10</v>
      </c>
      <c r="P554" s="2">
        <v>-216656.33</v>
      </c>
      <c r="Q554" t="s">
        <v>2</v>
      </c>
      <c r="R554" t="s">
        <v>11</v>
      </c>
      <c r="S554" t="s">
        <v>2</v>
      </c>
      <c r="T554" t="s">
        <v>18</v>
      </c>
      <c r="U554" t="s">
        <v>13</v>
      </c>
      <c r="V554" t="s">
        <v>14</v>
      </c>
    </row>
    <row r="555" spans="1:22" x14ac:dyDescent="0.25">
      <c r="A555" t="s">
        <v>0</v>
      </c>
      <c r="B555" t="s">
        <v>1</v>
      </c>
      <c r="C555" t="s">
        <v>2</v>
      </c>
      <c r="D555" t="s">
        <v>3</v>
      </c>
      <c r="E555" t="s">
        <v>775</v>
      </c>
      <c r="F555" t="s">
        <v>773</v>
      </c>
      <c r="G555" t="s">
        <v>6</v>
      </c>
      <c r="H555">
        <v>9</v>
      </c>
      <c r="I555" t="s">
        <v>7</v>
      </c>
      <c r="J555" t="s">
        <v>776</v>
      </c>
      <c r="K555" t="s">
        <v>9</v>
      </c>
      <c r="L555" t="s">
        <v>3212</v>
      </c>
      <c r="M555" t="s">
        <v>2</v>
      </c>
      <c r="N555" s="1">
        <v>44819</v>
      </c>
      <c r="O555" t="s">
        <v>10</v>
      </c>
      <c r="P555" s="2">
        <v>-7943.61</v>
      </c>
      <c r="Q555" t="s">
        <v>2</v>
      </c>
      <c r="R555" t="s">
        <v>11</v>
      </c>
      <c r="S555" t="s">
        <v>2</v>
      </c>
      <c r="T555" t="s">
        <v>19</v>
      </c>
      <c r="U555" t="s">
        <v>13</v>
      </c>
      <c r="V555" t="s">
        <v>14</v>
      </c>
    </row>
    <row r="556" spans="1:22" x14ac:dyDescent="0.25">
      <c r="A556" t="s">
        <v>0</v>
      </c>
      <c r="B556" t="s">
        <v>1</v>
      </c>
      <c r="C556" t="s">
        <v>2</v>
      </c>
      <c r="D556" t="s">
        <v>3</v>
      </c>
      <c r="E556" t="s">
        <v>775</v>
      </c>
      <c r="F556" t="s">
        <v>773</v>
      </c>
      <c r="G556" t="s">
        <v>6</v>
      </c>
      <c r="H556">
        <v>9</v>
      </c>
      <c r="I556" t="s">
        <v>7</v>
      </c>
      <c r="J556" t="s">
        <v>776</v>
      </c>
      <c r="K556" t="s">
        <v>9</v>
      </c>
      <c r="L556" t="s">
        <v>3212</v>
      </c>
      <c r="M556" t="s">
        <v>2</v>
      </c>
      <c r="N556" s="1">
        <v>44819</v>
      </c>
      <c r="O556" t="s">
        <v>10</v>
      </c>
      <c r="P556" s="2">
        <v>-1964.3</v>
      </c>
      <c r="Q556" t="s">
        <v>2</v>
      </c>
      <c r="R556" t="s">
        <v>11</v>
      </c>
      <c r="S556" t="s">
        <v>2</v>
      </c>
      <c r="T556" t="s">
        <v>20</v>
      </c>
      <c r="U556" t="s">
        <v>13</v>
      </c>
      <c r="V556" t="s">
        <v>14</v>
      </c>
    </row>
    <row r="557" spans="1:22" x14ac:dyDescent="0.25">
      <c r="A557" t="s">
        <v>0</v>
      </c>
      <c r="B557" t="s">
        <v>1</v>
      </c>
      <c r="C557" t="s">
        <v>2</v>
      </c>
      <c r="D557" t="s">
        <v>3</v>
      </c>
      <c r="E557" t="s">
        <v>775</v>
      </c>
      <c r="F557" t="s">
        <v>773</v>
      </c>
      <c r="G557" t="s">
        <v>6</v>
      </c>
      <c r="H557">
        <v>9</v>
      </c>
      <c r="I557" t="s">
        <v>7</v>
      </c>
      <c r="J557" t="s">
        <v>776</v>
      </c>
      <c r="K557" t="s">
        <v>9</v>
      </c>
      <c r="L557" t="s">
        <v>3212</v>
      </c>
      <c r="M557" t="s">
        <v>2</v>
      </c>
      <c r="N557" s="1">
        <v>44819</v>
      </c>
      <c r="O557" t="s">
        <v>10</v>
      </c>
      <c r="P557" s="2">
        <v>-69562.740000000005</v>
      </c>
      <c r="Q557" t="s">
        <v>2</v>
      </c>
      <c r="R557" t="s">
        <v>11</v>
      </c>
      <c r="S557" t="s">
        <v>2</v>
      </c>
      <c r="T557" t="s">
        <v>21</v>
      </c>
      <c r="U557" t="s">
        <v>13</v>
      </c>
      <c r="V557" t="s">
        <v>14</v>
      </c>
    </row>
    <row r="558" spans="1:22" x14ac:dyDescent="0.25">
      <c r="A558" t="s">
        <v>0</v>
      </c>
      <c r="B558" t="s">
        <v>1</v>
      </c>
      <c r="C558" t="s">
        <v>2</v>
      </c>
      <c r="D558" t="s">
        <v>3</v>
      </c>
      <c r="E558" t="s">
        <v>775</v>
      </c>
      <c r="F558" t="s">
        <v>773</v>
      </c>
      <c r="G558" t="s">
        <v>6</v>
      </c>
      <c r="H558">
        <v>9</v>
      </c>
      <c r="I558" t="s">
        <v>7</v>
      </c>
      <c r="J558" t="s">
        <v>776</v>
      </c>
      <c r="K558" t="s">
        <v>9</v>
      </c>
      <c r="L558" t="s">
        <v>3212</v>
      </c>
      <c r="M558" t="s">
        <v>2</v>
      </c>
      <c r="N558" s="1">
        <v>44819</v>
      </c>
      <c r="O558" t="s">
        <v>10</v>
      </c>
      <c r="P558" s="2">
        <v>-1207.0899999999999</v>
      </c>
      <c r="Q558" t="s">
        <v>2</v>
      </c>
      <c r="R558" t="s">
        <v>11</v>
      </c>
      <c r="S558" t="s">
        <v>2</v>
      </c>
      <c r="T558" t="s">
        <v>22</v>
      </c>
      <c r="U558" t="s">
        <v>13</v>
      </c>
      <c r="V558" t="s">
        <v>14</v>
      </c>
    </row>
    <row r="559" spans="1:22" x14ac:dyDescent="0.25">
      <c r="A559" t="s">
        <v>0</v>
      </c>
      <c r="B559" t="s">
        <v>1</v>
      </c>
      <c r="C559" t="s">
        <v>2</v>
      </c>
      <c r="D559" t="s">
        <v>3</v>
      </c>
      <c r="E559" t="s">
        <v>775</v>
      </c>
      <c r="F559" t="s">
        <v>773</v>
      </c>
      <c r="G559" t="s">
        <v>6</v>
      </c>
      <c r="H559">
        <v>9</v>
      </c>
      <c r="I559" t="s">
        <v>7</v>
      </c>
      <c r="J559" t="s">
        <v>776</v>
      </c>
      <c r="K559" t="s">
        <v>9</v>
      </c>
      <c r="L559" t="s">
        <v>3212</v>
      </c>
      <c r="M559" t="s">
        <v>2</v>
      </c>
      <c r="N559" s="1">
        <v>44819</v>
      </c>
      <c r="O559" t="s">
        <v>10</v>
      </c>
      <c r="P559" s="2">
        <v>-1544.67</v>
      </c>
      <c r="Q559" t="s">
        <v>2</v>
      </c>
      <c r="R559" t="s">
        <v>11</v>
      </c>
      <c r="S559" t="s">
        <v>2</v>
      </c>
      <c r="T559" t="s">
        <v>23</v>
      </c>
      <c r="U559" t="s">
        <v>13</v>
      </c>
      <c r="V559" t="s">
        <v>14</v>
      </c>
    </row>
    <row r="560" spans="1:22" x14ac:dyDescent="0.25">
      <c r="A560" t="s">
        <v>0</v>
      </c>
      <c r="B560" t="s">
        <v>1</v>
      </c>
      <c r="C560" t="s">
        <v>2</v>
      </c>
      <c r="D560" t="s">
        <v>3</v>
      </c>
      <c r="E560" t="s">
        <v>775</v>
      </c>
      <c r="F560" t="s">
        <v>773</v>
      </c>
      <c r="G560" t="s">
        <v>6</v>
      </c>
      <c r="H560">
        <v>9</v>
      </c>
      <c r="I560" t="s">
        <v>7</v>
      </c>
      <c r="J560" t="s">
        <v>776</v>
      </c>
      <c r="K560" t="s">
        <v>9</v>
      </c>
      <c r="L560" t="s">
        <v>3212</v>
      </c>
      <c r="M560" t="s">
        <v>2</v>
      </c>
      <c r="N560" s="1">
        <v>44819</v>
      </c>
      <c r="O560" t="s">
        <v>10</v>
      </c>
      <c r="P560" s="2">
        <v>-15052.89</v>
      </c>
      <c r="Q560" t="s">
        <v>2</v>
      </c>
      <c r="R560" t="s">
        <v>11</v>
      </c>
      <c r="S560" t="s">
        <v>2</v>
      </c>
      <c r="T560" t="s">
        <v>24</v>
      </c>
      <c r="U560" t="s">
        <v>13</v>
      </c>
      <c r="V560" t="s">
        <v>14</v>
      </c>
    </row>
    <row r="561" spans="1:22" x14ac:dyDescent="0.25">
      <c r="A561" t="s">
        <v>0</v>
      </c>
      <c r="B561" t="s">
        <v>1</v>
      </c>
      <c r="C561" t="s">
        <v>2</v>
      </c>
      <c r="D561" t="s">
        <v>3</v>
      </c>
      <c r="E561" t="s">
        <v>775</v>
      </c>
      <c r="F561" t="s">
        <v>773</v>
      </c>
      <c r="G561" t="s">
        <v>6</v>
      </c>
      <c r="H561">
        <v>9</v>
      </c>
      <c r="I561" t="s">
        <v>7</v>
      </c>
      <c r="J561" t="s">
        <v>776</v>
      </c>
      <c r="K561" t="s">
        <v>9</v>
      </c>
      <c r="L561" t="s">
        <v>3212</v>
      </c>
      <c r="M561" t="s">
        <v>2</v>
      </c>
      <c r="N561" s="1">
        <v>44819</v>
      </c>
      <c r="O561" t="s">
        <v>10</v>
      </c>
      <c r="P561" s="2">
        <v>-3429.06</v>
      </c>
      <c r="Q561" t="s">
        <v>2</v>
      </c>
      <c r="R561" t="s">
        <v>11</v>
      </c>
      <c r="S561" t="s">
        <v>2</v>
      </c>
      <c r="T561" t="s">
        <v>25</v>
      </c>
      <c r="U561" t="s">
        <v>13</v>
      </c>
      <c r="V561" t="s">
        <v>14</v>
      </c>
    </row>
    <row r="562" spans="1:22" x14ac:dyDescent="0.25">
      <c r="A562" t="s">
        <v>0</v>
      </c>
      <c r="B562" t="s">
        <v>1</v>
      </c>
      <c r="C562" t="s">
        <v>2</v>
      </c>
      <c r="D562" t="s">
        <v>3</v>
      </c>
      <c r="E562" t="s">
        <v>775</v>
      </c>
      <c r="F562" t="s">
        <v>773</v>
      </c>
      <c r="G562" t="s">
        <v>6</v>
      </c>
      <c r="H562">
        <v>9</v>
      </c>
      <c r="I562" t="s">
        <v>7</v>
      </c>
      <c r="J562" t="s">
        <v>776</v>
      </c>
      <c r="K562" t="s">
        <v>9</v>
      </c>
      <c r="L562" t="s">
        <v>3212</v>
      </c>
      <c r="M562" t="s">
        <v>2</v>
      </c>
      <c r="N562" s="1">
        <v>44819</v>
      </c>
      <c r="O562" t="s">
        <v>10</v>
      </c>
      <c r="P562" s="2">
        <v>-15368.63</v>
      </c>
      <c r="Q562" t="s">
        <v>2</v>
      </c>
      <c r="R562" t="s">
        <v>11</v>
      </c>
      <c r="S562" t="s">
        <v>2</v>
      </c>
      <c r="T562" t="s">
        <v>26</v>
      </c>
      <c r="U562" t="s">
        <v>13</v>
      </c>
      <c r="V562" t="s">
        <v>14</v>
      </c>
    </row>
    <row r="563" spans="1:22" x14ac:dyDescent="0.25">
      <c r="A563" t="s">
        <v>0</v>
      </c>
      <c r="B563" t="s">
        <v>1</v>
      </c>
      <c r="C563" t="s">
        <v>2</v>
      </c>
      <c r="D563" t="s">
        <v>3</v>
      </c>
      <c r="E563" t="s">
        <v>775</v>
      </c>
      <c r="F563" t="s">
        <v>773</v>
      </c>
      <c r="G563" t="s">
        <v>6</v>
      </c>
      <c r="H563">
        <v>9</v>
      </c>
      <c r="I563" t="s">
        <v>7</v>
      </c>
      <c r="J563" t="s">
        <v>776</v>
      </c>
      <c r="K563" t="s">
        <v>9</v>
      </c>
      <c r="L563" t="s">
        <v>3212</v>
      </c>
      <c r="M563" t="s">
        <v>2</v>
      </c>
      <c r="N563" s="1">
        <v>44819</v>
      </c>
      <c r="O563" t="s">
        <v>10</v>
      </c>
      <c r="P563" s="2">
        <v>-10110.969999999999</v>
      </c>
      <c r="Q563" t="s">
        <v>2</v>
      </c>
      <c r="R563" t="s">
        <v>11</v>
      </c>
      <c r="S563" t="s">
        <v>2</v>
      </c>
      <c r="T563" t="s">
        <v>27</v>
      </c>
      <c r="U563" t="s">
        <v>13</v>
      </c>
      <c r="V563" t="s">
        <v>14</v>
      </c>
    </row>
    <row r="564" spans="1:22" x14ac:dyDescent="0.25">
      <c r="A564" t="s">
        <v>0</v>
      </c>
      <c r="B564" t="s">
        <v>1</v>
      </c>
      <c r="C564" t="s">
        <v>2</v>
      </c>
      <c r="D564" t="s">
        <v>3</v>
      </c>
      <c r="E564" t="s">
        <v>775</v>
      </c>
      <c r="F564" t="s">
        <v>773</v>
      </c>
      <c r="G564" t="s">
        <v>6</v>
      </c>
      <c r="H564">
        <v>9</v>
      </c>
      <c r="I564" t="s">
        <v>7</v>
      </c>
      <c r="J564" t="s">
        <v>776</v>
      </c>
      <c r="K564" t="s">
        <v>9</v>
      </c>
      <c r="L564" t="s">
        <v>3212</v>
      </c>
      <c r="M564" t="s">
        <v>2</v>
      </c>
      <c r="N564" s="1">
        <v>44819</v>
      </c>
      <c r="O564" t="s">
        <v>10</v>
      </c>
      <c r="P564" s="2">
        <v>-29864.34</v>
      </c>
      <c r="Q564" t="s">
        <v>2</v>
      </c>
      <c r="R564" t="s">
        <v>11</v>
      </c>
      <c r="S564" t="s">
        <v>2</v>
      </c>
      <c r="T564" t="s">
        <v>28</v>
      </c>
      <c r="U564" t="s">
        <v>13</v>
      </c>
      <c r="V564" t="s">
        <v>14</v>
      </c>
    </row>
    <row r="565" spans="1:22" x14ac:dyDescent="0.25">
      <c r="A565" t="s">
        <v>0</v>
      </c>
      <c r="B565" t="s">
        <v>1</v>
      </c>
      <c r="C565" t="s">
        <v>2</v>
      </c>
      <c r="D565" t="s">
        <v>3</v>
      </c>
      <c r="E565" t="s">
        <v>775</v>
      </c>
      <c r="F565" t="s">
        <v>773</v>
      </c>
      <c r="G565" t="s">
        <v>6</v>
      </c>
      <c r="H565">
        <v>9</v>
      </c>
      <c r="I565" t="s">
        <v>7</v>
      </c>
      <c r="J565" t="s">
        <v>776</v>
      </c>
      <c r="K565" t="s">
        <v>9</v>
      </c>
      <c r="L565" t="s">
        <v>3212</v>
      </c>
      <c r="M565" t="s">
        <v>2</v>
      </c>
      <c r="N565" s="1">
        <v>44819</v>
      </c>
      <c r="O565" t="s">
        <v>10</v>
      </c>
      <c r="P565" s="2">
        <v>-3715.06</v>
      </c>
      <c r="Q565" t="s">
        <v>2</v>
      </c>
      <c r="R565" t="s">
        <v>11</v>
      </c>
      <c r="S565" t="s">
        <v>2</v>
      </c>
      <c r="T565" t="s">
        <v>29</v>
      </c>
      <c r="U565" t="s">
        <v>13</v>
      </c>
      <c r="V565" t="s">
        <v>14</v>
      </c>
    </row>
    <row r="566" spans="1:22" x14ac:dyDescent="0.25">
      <c r="A566" t="s">
        <v>0</v>
      </c>
      <c r="B566" t="s">
        <v>1</v>
      </c>
      <c r="C566" t="s">
        <v>2</v>
      </c>
      <c r="D566" t="s">
        <v>3</v>
      </c>
      <c r="E566" t="s">
        <v>775</v>
      </c>
      <c r="F566" t="s">
        <v>773</v>
      </c>
      <c r="G566" t="s">
        <v>6</v>
      </c>
      <c r="H566">
        <v>9</v>
      </c>
      <c r="I566" t="s">
        <v>7</v>
      </c>
      <c r="J566" t="s">
        <v>776</v>
      </c>
      <c r="K566" t="s">
        <v>9</v>
      </c>
      <c r="L566" t="s">
        <v>3212</v>
      </c>
      <c r="M566" t="s">
        <v>2</v>
      </c>
      <c r="N566" s="1">
        <v>44819</v>
      </c>
      <c r="O566" t="s">
        <v>10</v>
      </c>
      <c r="P566" s="2">
        <v>-4053.79</v>
      </c>
      <c r="Q566" t="s">
        <v>2</v>
      </c>
      <c r="R566" t="s">
        <v>11</v>
      </c>
      <c r="S566" t="s">
        <v>2</v>
      </c>
      <c r="T566" t="s">
        <v>30</v>
      </c>
      <c r="U566" t="s">
        <v>13</v>
      </c>
      <c r="V566" t="s">
        <v>14</v>
      </c>
    </row>
    <row r="567" spans="1:22" x14ac:dyDescent="0.25">
      <c r="A567" t="s">
        <v>0</v>
      </c>
      <c r="B567" t="s">
        <v>1</v>
      </c>
      <c r="C567" t="s">
        <v>2</v>
      </c>
      <c r="D567" t="s">
        <v>3</v>
      </c>
      <c r="E567" t="s">
        <v>775</v>
      </c>
      <c r="F567" t="s">
        <v>773</v>
      </c>
      <c r="G567" t="s">
        <v>6</v>
      </c>
      <c r="H567">
        <v>9</v>
      </c>
      <c r="I567" t="s">
        <v>7</v>
      </c>
      <c r="J567" t="s">
        <v>776</v>
      </c>
      <c r="K567" t="s">
        <v>9</v>
      </c>
      <c r="L567" t="s">
        <v>3212</v>
      </c>
      <c r="M567" t="s">
        <v>2</v>
      </c>
      <c r="N567" s="1">
        <v>44819</v>
      </c>
      <c r="O567" t="s">
        <v>10</v>
      </c>
      <c r="P567" s="2">
        <v>-92774.39</v>
      </c>
      <c r="Q567" t="s">
        <v>2</v>
      </c>
      <c r="R567" t="s">
        <v>11</v>
      </c>
      <c r="S567" t="s">
        <v>2</v>
      </c>
      <c r="T567" t="s">
        <v>31</v>
      </c>
      <c r="U567" t="s">
        <v>13</v>
      </c>
      <c r="V567" t="s">
        <v>14</v>
      </c>
    </row>
    <row r="568" spans="1:22" x14ac:dyDescent="0.25">
      <c r="A568" t="s">
        <v>0</v>
      </c>
      <c r="B568" t="s">
        <v>1</v>
      </c>
      <c r="C568" t="s">
        <v>2</v>
      </c>
      <c r="D568" t="s">
        <v>3</v>
      </c>
      <c r="E568" t="s">
        <v>775</v>
      </c>
      <c r="F568" t="s">
        <v>773</v>
      </c>
      <c r="G568" t="s">
        <v>6</v>
      </c>
      <c r="H568">
        <v>9</v>
      </c>
      <c r="I568" t="s">
        <v>7</v>
      </c>
      <c r="J568" t="s">
        <v>776</v>
      </c>
      <c r="K568" t="s">
        <v>9</v>
      </c>
      <c r="L568" t="s">
        <v>3212</v>
      </c>
      <c r="M568" t="s">
        <v>2</v>
      </c>
      <c r="N568" s="1">
        <v>44819</v>
      </c>
      <c r="O568" t="s">
        <v>10</v>
      </c>
      <c r="P568" s="2">
        <v>-6742.73</v>
      </c>
      <c r="Q568" t="s">
        <v>2</v>
      </c>
      <c r="R568" t="s">
        <v>11</v>
      </c>
      <c r="S568" t="s">
        <v>2</v>
      </c>
      <c r="T568" t="s">
        <v>32</v>
      </c>
      <c r="U568" t="s">
        <v>13</v>
      </c>
      <c r="V568" t="s">
        <v>14</v>
      </c>
    </row>
    <row r="569" spans="1:22" x14ac:dyDescent="0.25">
      <c r="A569" t="s">
        <v>0</v>
      </c>
      <c r="B569" t="s">
        <v>1</v>
      </c>
      <c r="C569" t="s">
        <v>2</v>
      </c>
      <c r="D569" t="s">
        <v>3</v>
      </c>
      <c r="E569" t="s">
        <v>775</v>
      </c>
      <c r="F569" t="s">
        <v>773</v>
      </c>
      <c r="G569" t="s">
        <v>6</v>
      </c>
      <c r="H569">
        <v>9</v>
      </c>
      <c r="I569" t="s">
        <v>7</v>
      </c>
      <c r="J569" t="s">
        <v>776</v>
      </c>
      <c r="K569" t="s">
        <v>9</v>
      </c>
      <c r="L569" t="s">
        <v>3212</v>
      </c>
      <c r="M569" t="s">
        <v>2</v>
      </c>
      <c r="N569" s="1">
        <v>44819</v>
      </c>
      <c r="O569" t="s">
        <v>10</v>
      </c>
      <c r="P569" s="2">
        <v>-2255.25</v>
      </c>
      <c r="Q569" t="s">
        <v>2</v>
      </c>
      <c r="R569" t="s">
        <v>11</v>
      </c>
      <c r="S569" t="s">
        <v>2</v>
      </c>
      <c r="T569" t="s">
        <v>33</v>
      </c>
      <c r="U569" t="s">
        <v>13</v>
      </c>
      <c r="V569" t="s">
        <v>14</v>
      </c>
    </row>
    <row r="570" spans="1:22" x14ac:dyDescent="0.25">
      <c r="A570" t="s">
        <v>0</v>
      </c>
      <c r="B570" t="s">
        <v>1</v>
      </c>
      <c r="C570" t="s">
        <v>2</v>
      </c>
      <c r="D570" t="s">
        <v>3</v>
      </c>
      <c r="E570" t="s">
        <v>775</v>
      </c>
      <c r="F570" t="s">
        <v>773</v>
      </c>
      <c r="G570" t="s">
        <v>6</v>
      </c>
      <c r="H570">
        <v>9</v>
      </c>
      <c r="I570" t="s">
        <v>7</v>
      </c>
      <c r="J570" t="s">
        <v>776</v>
      </c>
      <c r="K570" t="s">
        <v>9</v>
      </c>
      <c r="L570" t="s">
        <v>3212</v>
      </c>
      <c r="M570" t="s">
        <v>2</v>
      </c>
      <c r="N570" s="1">
        <v>44819</v>
      </c>
      <c r="O570" t="s">
        <v>10</v>
      </c>
      <c r="P570" s="2">
        <v>-12008.92</v>
      </c>
      <c r="Q570" t="s">
        <v>2</v>
      </c>
      <c r="R570" t="s">
        <v>11</v>
      </c>
      <c r="S570" t="s">
        <v>2</v>
      </c>
      <c r="T570" t="s">
        <v>34</v>
      </c>
      <c r="U570" t="s">
        <v>13</v>
      </c>
      <c r="V570" t="s">
        <v>14</v>
      </c>
    </row>
    <row r="571" spans="1:22" x14ac:dyDescent="0.25">
      <c r="A571" t="s">
        <v>0</v>
      </c>
      <c r="B571" t="s">
        <v>1</v>
      </c>
      <c r="C571" t="s">
        <v>2</v>
      </c>
      <c r="D571" t="s">
        <v>3</v>
      </c>
      <c r="E571" t="s">
        <v>775</v>
      </c>
      <c r="F571" t="s">
        <v>773</v>
      </c>
      <c r="G571" t="s">
        <v>6</v>
      </c>
      <c r="H571">
        <v>9</v>
      </c>
      <c r="I571" t="s">
        <v>7</v>
      </c>
      <c r="J571" t="s">
        <v>776</v>
      </c>
      <c r="K571" t="s">
        <v>9</v>
      </c>
      <c r="L571" t="s">
        <v>3212</v>
      </c>
      <c r="M571" t="s">
        <v>2</v>
      </c>
      <c r="N571" s="1">
        <v>44819</v>
      </c>
      <c r="O571" t="s">
        <v>10</v>
      </c>
      <c r="P571" s="2">
        <v>-44585.4</v>
      </c>
      <c r="Q571" t="s">
        <v>2</v>
      </c>
      <c r="R571" t="s">
        <v>11</v>
      </c>
      <c r="S571" t="s">
        <v>2</v>
      </c>
      <c r="T571" t="s">
        <v>35</v>
      </c>
      <c r="U571" t="s">
        <v>13</v>
      </c>
      <c r="V571" t="s">
        <v>14</v>
      </c>
    </row>
    <row r="572" spans="1:22" x14ac:dyDescent="0.25">
      <c r="A572" t="s">
        <v>0</v>
      </c>
      <c r="B572" t="s">
        <v>1</v>
      </c>
      <c r="C572" t="s">
        <v>2</v>
      </c>
      <c r="D572" t="s">
        <v>3</v>
      </c>
      <c r="E572" t="s">
        <v>775</v>
      </c>
      <c r="F572" t="s">
        <v>773</v>
      </c>
      <c r="G572" t="s">
        <v>6</v>
      </c>
      <c r="H572">
        <v>9</v>
      </c>
      <c r="I572" t="s">
        <v>7</v>
      </c>
      <c r="J572" t="s">
        <v>776</v>
      </c>
      <c r="K572" t="s">
        <v>9</v>
      </c>
      <c r="L572" t="s">
        <v>3212</v>
      </c>
      <c r="M572" t="s">
        <v>2</v>
      </c>
      <c r="N572" s="1">
        <v>44819</v>
      </c>
      <c r="O572" t="s">
        <v>10</v>
      </c>
      <c r="P572" s="2">
        <v>-57884.43</v>
      </c>
      <c r="Q572" t="s">
        <v>2</v>
      </c>
      <c r="R572" t="s">
        <v>11</v>
      </c>
      <c r="S572" t="s">
        <v>2</v>
      </c>
      <c r="T572" t="s">
        <v>36</v>
      </c>
      <c r="U572" t="s">
        <v>13</v>
      </c>
      <c r="V572" t="s">
        <v>14</v>
      </c>
    </row>
    <row r="573" spans="1:22" x14ac:dyDescent="0.25">
      <c r="A573" t="s">
        <v>0</v>
      </c>
      <c r="B573" t="s">
        <v>1</v>
      </c>
      <c r="C573" t="s">
        <v>2</v>
      </c>
      <c r="D573" t="s">
        <v>3</v>
      </c>
      <c r="E573" t="s">
        <v>775</v>
      </c>
      <c r="F573" t="s">
        <v>773</v>
      </c>
      <c r="G573" t="s">
        <v>6</v>
      </c>
      <c r="H573">
        <v>9</v>
      </c>
      <c r="I573" t="s">
        <v>7</v>
      </c>
      <c r="J573" t="s">
        <v>776</v>
      </c>
      <c r="K573" t="s">
        <v>9</v>
      </c>
      <c r="L573" t="s">
        <v>3212</v>
      </c>
      <c r="M573" t="s">
        <v>2</v>
      </c>
      <c r="N573" s="1">
        <v>44819</v>
      </c>
      <c r="O573" t="s">
        <v>10</v>
      </c>
      <c r="P573" s="2">
        <v>-53075.87</v>
      </c>
      <c r="Q573" t="s">
        <v>2</v>
      </c>
      <c r="R573" t="s">
        <v>11</v>
      </c>
      <c r="S573" t="s">
        <v>2</v>
      </c>
      <c r="T573" t="s">
        <v>37</v>
      </c>
      <c r="U573" t="s">
        <v>13</v>
      </c>
      <c r="V573" t="s">
        <v>14</v>
      </c>
    </row>
    <row r="574" spans="1:22" x14ac:dyDescent="0.25">
      <c r="A574" t="s">
        <v>0</v>
      </c>
      <c r="B574" t="s">
        <v>1</v>
      </c>
      <c r="C574" t="s">
        <v>2</v>
      </c>
      <c r="D574" t="s">
        <v>3</v>
      </c>
      <c r="E574" t="s">
        <v>775</v>
      </c>
      <c r="F574" t="s">
        <v>773</v>
      </c>
      <c r="G574" t="s">
        <v>6</v>
      </c>
      <c r="H574">
        <v>9</v>
      </c>
      <c r="I574" t="s">
        <v>7</v>
      </c>
      <c r="J574" t="s">
        <v>776</v>
      </c>
      <c r="K574" t="s">
        <v>9</v>
      </c>
      <c r="L574" t="s">
        <v>3212</v>
      </c>
      <c r="M574" t="s">
        <v>2</v>
      </c>
      <c r="N574" s="1">
        <v>44819</v>
      </c>
      <c r="O574" t="s">
        <v>10</v>
      </c>
      <c r="P574" s="2">
        <v>-257945.59</v>
      </c>
      <c r="Q574" t="s">
        <v>2</v>
      </c>
      <c r="R574" t="s">
        <v>11</v>
      </c>
      <c r="S574" t="s">
        <v>2</v>
      </c>
      <c r="T574" t="s">
        <v>38</v>
      </c>
      <c r="U574" t="s">
        <v>13</v>
      </c>
      <c r="V574" t="s">
        <v>14</v>
      </c>
    </row>
    <row r="575" spans="1:22" x14ac:dyDescent="0.25">
      <c r="A575" t="s">
        <v>0</v>
      </c>
      <c r="B575" t="s">
        <v>1</v>
      </c>
      <c r="C575" t="s">
        <v>2</v>
      </c>
      <c r="D575" t="s">
        <v>3</v>
      </c>
      <c r="E575" t="s">
        <v>775</v>
      </c>
      <c r="F575" t="s">
        <v>773</v>
      </c>
      <c r="G575" t="s">
        <v>6</v>
      </c>
      <c r="H575">
        <v>9</v>
      </c>
      <c r="I575" t="s">
        <v>7</v>
      </c>
      <c r="J575" t="s">
        <v>776</v>
      </c>
      <c r="K575" t="s">
        <v>9</v>
      </c>
      <c r="L575" t="s">
        <v>3212</v>
      </c>
      <c r="M575" t="s">
        <v>2</v>
      </c>
      <c r="N575" s="1">
        <v>44819</v>
      </c>
      <c r="O575" t="s">
        <v>10</v>
      </c>
      <c r="P575" s="2">
        <v>-21510.29</v>
      </c>
      <c r="Q575" t="s">
        <v>2</v>
      </c>
      <c r="R575" t="s">
        <v>11</v>
      </c>
      <c r="S575" t="s">
        <v>2</v>
      </c>
      <c r="T575" t="s">
        <v>39</v>
      </c>
      <c r="U575" t="s">
        <v>13</v>
      </c>
      <c r="V575" t="s">
        <v>14</v>
      </c>
    </row>
    <row r="576" spans="1:22" x14ac:dyDescent="0.25">
      <c r="A576" t="s">
        <v>0</v>
      </c>
      <c r="B576" t="s">
        <v>1</v>
      </c>
      <c r="C576" t="s">
        <v>2</v>
      </c>
      <c r="D576" t="s">
        <v>3</v>
      </c>
      <c r="E576" t="s">
        <v>775</v>
      </c>
      <c r="F576" t="s">
        <v>773</v>
      </c>
      <c r="G576" t="s">
        <v>6</v>
      </c>
      <c r="H576">
        <v>9</v>
      </c>
      <c r="I576" t="s">
        <v>7</v>
      </c>
      <c r="J576" t="s">
        <v>776</v>
      </c>
      <c r="K576" t="s">
        <v>9</v>
      </c>
      <c r="L576" t="s">
        <v>3212</v>
      </c>
      <c r="M576" t="s">
        <v>2</v>
      </c>
      <c r="N576" s="1">
        <v>44819</v>
      </c>
      <c r="O576" t="s">
        <v>10</v>
      </c>
      <c r="P576" s="2">
        <v>-1878.48</v>
      </c>
      <c r="Q576" t="s">
        <v>2</v>
      </c>
      <c r="R576" t="s">
        <v>11</v>
      </c>
      <c r="S576" t="s">
        <v>2</v>
      </c>
      <c r="T576" t="s">
        <v>40</v>
      </c>
      <c r="U576" t="s">
        <v>13</v>
      </c>
      <c r="V576" t="s">
        <v>14</v>
      </c>
    </row>
    <row r="577" spans="1:22" x14ac:dyDescent="0.25">
      <c r="A577" t="s">
        <v>0</v>
      </c>
      <c r="B577" t="s">
        <v>1</v>
      </c>
      <c r="C577" t="s">
        <v>2</v>
      </c>
      <c r="D577" t="s">
        <v>3</v>
      </c>
      <c r="E577" t="s">
        <v>775</v>
      </c>
      <c r="F577" t="s">
        <v>773</v>
      </c>
      <c r="G577" t="s">
        <v>6</v>
      </c>
      <c r="H577">
        <v>9</v>
      </c>
      <c r="I577" t="s">
        <v>7</v>
      </c>
      <c r="J577" t="s">
        <v>776</v>
      </c>
      <c r="K577" t="s">
        <v>9</v>
      </c>
      <c r="L577" t="s">
        <v>3212</v>
      </c>
      <c r="M577" t="s">
        <v>2</v>
      </c>
      <c r="N577" s="1">
        <v>44819</v>
      </c>
      <c r="O577" t="s">
        <v>10</v>
      </c>
      <c r="P577" s="2">
        <v>-2979.88</v>
      </c>
      <c r="Q577" t="s">
        <v>2</v>
      </c>
      <c r="R577" t="s">
        <v>11</v>
      </c>
      <c r="S577" t="s">
        <v>2</v>
      </c>
      <c r="T577" t="s">
        <v>41</v>
      </c>
      <c r="U577" t="s">
        <v>13</v>
      </c>
      <c r="V577" t="s">
        <v>14</v>
      </c>
    </row>
    <row r="578" spans="1:22" x14ac:dyDescent="0.25">
      <c r="A578" t="s">
        <v>0</v>
      </c>
      <c r="B578" t="s">
        <v>1</v>
      </c>
      <c r="C578" t="s">
        <v>2</v>
      </c>
      <c r="D578" t="s">
        <v>3</v>
      </c>
      <c r="E578" t="s">
        <v>775</v>
      </c>
      <c r="F578" t="s">
        <v>773</v>
      </c>
      <c r="G578" t="s">
        <v>6</v>
      </c>
      <c r="H578">
        <v>9</v>
      </c>
      <c r="I578" t="s">
        <v>7</v>
      </c>
      <c r="J578" t="s">
        <v>776</v>
      </c>
      <c r="K578" t="s">
        <v>9</v>
      </c>
      <c r="L578" t="s">
        <v>3212</v>
      </c>
      <c r="M578" t="s">
        <v>2</v>
      </c>
      <c r="N578" s="1">
        <v>44819</v>
      </c>
      <c r="O578" t="s">
        <v>10</v>
      </c>
      <c r="P578" s="2">
        <v>-18959.93</v>
      </c>
      <c r="Q578" t="s">
        <v>2</v>
      </c>
      <c r="R578" t="s">
        <v>11</v>
      </c>
      <c r="S578" t="s">
        <v>2</v>
      </c>
      <c r="T578" t="s">
        <v>42</v>
      </c>
      <c r="U578" t="s">
        <v>13</v>
      </c>
      <c r="V578" t="s">
        <v>14</v>
      </c>
    </row>
    <row r="579" spans="1:22" x14ac:dyDescent="0.25">
      <c r="A579" t="s">
        <v>0</v>
      </c>
      <c r="B579" t="s">
        <v>1</v>
      </c>
      <c r="C579" t="s">
        <v>2</v>
      </c>
      <c r="D579" t="s">
        <v>3</v>
      </c>
      <c r="E579" t="s">
        <v>775</v>
      </c>
      <c r="F579" t="s">
        <v>773</v>
      </c>
      <c r="G579" t="s">
        <v>6</v>
      </c>
      <c r="H579">
        <v>9</v>
      </c>
      <c r="I579" t="s">
        <v>7</v>
      </c>
      <c r="J579" t="s">
        <v>776</v>
      </c>
      <c r="K579" t="s">
        <v>9</v>
      </c>
      <c r="L579" t="s">
        <v>3212</v>
      </c>
      <c r="M579" t="s">
        <v>2</v>
      </c>
      <c r="N579" s="1">
        <v>44819</v>
      </c>
      <c r="O579" t="s">
        <v>10</v>
      </c>
      <c r="P579" s="2">
        <v>-8050000</v>
      </c>
      <c r="Q579" t="s">
        <v>2</v>
      </c>
      <c r="R579" t="s">
        <v>11</v>
      </c>
      <c r="S579" t="s">
        <v>2</v>
      </c>
      <c r="T579" t="s">
        <v>43</v>
      </c>
      <c r="U579" t="s">
        <v>13</v>
      </c>
      <c r="V579" t="s">
        <v>14</v>
      </c>
    </row>
    <row r="580" spans="1:22" x14ac:dyDescent="0.25">
      <c r="A580" t="s">
        <v>0</v>
      </c>
      <c r="B580" t="s">
        <v>1</v>
      </c>
      <c r="C580" t="s">
        <v>2</v>
      </c>
      <c r="D580" t="s">
        <v>3</v>
      </c>
      <c r="E580" t="s">
        <v>775</v>
      </c>
      <c r="F580" t="s">
        <v>773</v>
      </c>
      <c r="G580" t="s">
        <v>6</v>
      </c>
      <c r="H580">
        <v>9</v>
      </c>
      <c r="I580" t="s">
        <v>7</v>
      </c>
      <c r="J580" t="s">
        <v>776</v>
      </c>
      <c r="K580" t="s">
        <v>9</v>
      </c>
      <c r="L580" t="s">
        <v>3212</v>
      </c>
      <c r="M580" t="s">
        <v>2</v>
      </c>
      <c r="N580" s="1">
        <v>44819</v>
      </c>
      <c r="O580" t="s">
        <v>10</v>
      </c>
      <c r="P580" s="2">
        <v>-86108.79</v>
      </c>
      <c r="Q580" t="s">
        <v>2</v>
      </c>
      <c r="R580" t="s">
        <v>11</v>
      </c>
      <c r="S580" t="s">
        <v>2</v>
      </c>
      <c r="T580" t="s">
        <v>44</v>
      </c>
      <c r="U580" t="s">
        <v>13</v>
      </c>
      <c r="V580" t="s">
        <v>14</v>
      </c>
    </row>
    <row r="581" spans="1:22" x14ac:dyDescent="0.25">
      <c r="A581" t="s">
        <v>0</v>
      </c>
      <c r="B581" t="s">
        <v>1</v>
      </c>
      <c r="C581" t="s">
        <v>2</v>
      </c>
      <c r="D581" t="s">
        <v>3</v>
      </c>
      <c r="E581" t="s">
        <v>775</v>
      </c>
      <c r="F581" t="s">
        <v>773</v>
      </c>
      <c r="G581" t="s">
        <v>6</v>
      </c>
      <c r="H581">
        <v>9</v>
      </c>
      <c r="I581" t="s">
        <v>7</v>
      </c>
      <c r="J581" t="s">
        <v>776</v>
      </c>
      <c r="K581" t="s">
        <v>9</v>
      </c>
      <c r="L581" t="s">
        <v>3212</v>
      </c>
      <c r="M581" t="s">
        <v>2</v>
      </c>
      <c r="N581" s="1">
        <v>44819</v>
      </c>
      <c r="O581" t="s">
        <v>10</v>
      </c>
      <c r="P581" s="2">
        <v>-20437.25</v>
      </c>
      <c r="Q581" t="s">
        <v>2</v>
      </c>
      <c r="R581" t="s">
        <v>11</v>
      </c>
      <c r="S581" t="s">
        <v>2</v>
      </c>
      <c r="T581" t="s">
        <v>45</v>
      </c>
      <c r="U581" t="s">
        <v>13</v>
      </c>
      <c r="V581" t="s">
        <v>14</v>
      </c>
    </row>
    <row r="582" spans="1:22" x14ac:dyDescent="0.25">
      <c r="A582" t="s">
        <v>0</v>
      </c>
      <c r="B582" t="s">
        <v>1</v>
      </c>
      <c r="C582" t="s">
        <v>2</v>
      </c>
      <c r="D582" t="s">
        <v>3</v>
      </c>
      <c r="E582" t="s">
        <v>775</v>
      </c>
      <c r="F582" t="s">
        <v>773</v>
      </c>
      <c r="G582" t="s">
        <v>6</v>
      </c>
      <c r="H582">
        <v>9</v>
      </c>
      <c r="I582" t="s">
        <v>7</v>
      </c>
      <c r="J582" t="s">
        <v>776</v>
      </c>
      <c r="K582" t="s">
        <v>9</v>
      </c>
      <c r="L582" t="s">
        <v>3212</v>
      </c>
      <c r="M582" t="s">
        <v>2</v>
      </c>
      <c r="N582" s="1">
        <v>44819</v>
      </c>
      <c r="O582" t="s">
        <v>10</v>
      </c>
      <c r="P582" s="2">
        <v>-34964.559999999998</v>
      </c>
      <c r="Q582" t="s">
        <v>2</v>
      </c>
      <c r="R582" t="s">
        <v>11</v>
      </c>
      <c r="S582" t="s">
        <v>2</v>
      </c>
      <c r="T582" t="s">
        <v>46</v>
      </c>
      <c r="U582" t="s">
        <v>13</v>
      </c>
      <c r="V582" t="s">
        <v>14</v>
      </c>
    </row>
    <row r="583" spans="1:22" x14ac:dyDescent="0.25">
      <c r="A583" t="s">
        <v>0</v>
      </c>
      <c r="B583" t="s">
        <v>1</v>
      </c>
      <c r="C583" t="s">
        <v>2</v>
      </c>
      <c r="D583" t="s">
        <v>3</v>
      </c>
      <c r="E583" t="s">
        <v>775</v>
      </c>
      <c r="F583" t="s">
        <v>773</v>
      </c>
      <c r="G583" t="s">
        <v>6</v>
      </c>
      <c r="H583">
        <v>9</v>
      </c>
      <c r="I583" t="s">
        <v>7</v>
      </c>
      <c r="J583" t="s">
        <v>776</v>
      </c>
      <c r="K583" t="s">
        <v>9</v>
      </c>
      <c r="L583" t="s">
        <v>3212</v>
      </c>
      <c r="M583" t="s">
        <v>2</v>
      </c>
      <c r="N583" s="1">
        <v>44819</v>
      </c>
      <c r="O583" t="s">
        <v>10</v>
      </c>
      <c r="P583" s="2">
        <v>-5583.68</v>
      </c>
      <c r="Q583" t="s">
        <v>2</v>
      </c>
      <c r="R583" t="s">
        <v>11</v>
      </c>
      <c r="S583" t="s">
        <v>2</v>
      </c>
      <c r="T583" t="s">
        <v>47</v>
      </c>
      <c r="U583" t="s">
        <v>13</v>
      </c>
      <c r="V583" t="s">
        <v>14</v>
      </c>
    </row>
    <row r="584" spans="1:22" x14ac:dyDescent="0.25">
      <c r="A584" t="s">
        <v>0</v>
      </c>
      <c r="B584" t="s">
        <v>1</v>
      </c>
      <c r="C584" t="s">
        <v>2</v>
      </c>
      <c r="D584" t="s">
        <v>3</v>
      </c>
      <c r="E584" t="s">
        <v>775</v>
      </c>
      <c r="F584" t="s">
        <v>773</v>
      </c>
      <c r="G584" t="s">
        <v>6</v>
      </c>
      <c r="H584">
        <v>9</v>
      </c>
      <c r="I584" t="s">
        <v>7</v>
      </c>
      <c r="J584" t="s">
        <v>776</v>
      </c>
      <c r="K584" t="s">
        <v>9</v>
      </c>
      <c r="L584" t="s">
        <v>3212</v>
      </c>
      <c r="M584" t="s">
        <v>2</v>
      </c>
      <c r="N584" s="1">
        <v>44819</v>
      </c>
      <c r="O584" t="s">
        <v>10</v>
      </c>
      <c r="P584" s="2">
        <v>-30261.3</v>
      </c>
      <c r="Q584" t="s">
        <v>2</v>
      </c>
      <c r="R584" t="s">
        <v>11</v>
      </c>
      <c r="S584" t="s">
        <v>2</v>
      </c>
      <c r="T584" t="s">
        <v>48</v>
      </c>
      <c r="U584" t="s">
        <v>13</v>
      </c>
      <c r="V584" t="s">
        <v>14</v>
      </c>
    </row>
    <row r="585" spans="1:22" x14ac:dyDescent="0.25">
      <c r="A585" t="s">
        <v>0</v>
      </c>
      <c r="B585" t="s">
        <v>1</v>
      </c>
      <c r="C585" t="s">
        <v>2</v>
      </c>
      <c r="D585" t="s">
        <v>3</v>
      </c>
      <c r="E585" t="s">
        <v>775</v>
      </c>
      <c r="F585" t="s">
        <v>773</v>
      </c>
      <c r="G585" t="s">
        <v>6</v>
      </c>
      <c r="H585">
        <v>9</v>
      </c>
      <c r="I585" t="s">
        <v>7</v>
      </c>
      <c r="J585" t="s">
        <v>776</v>
      </c>
      <c r="K585" t="s">
        <v>9</v>
      </c>
      <c r="L585" t="s">
        <v>3212</v>
      </c>
      <c r="M585" t="s">
        <v>2</v>
      </c>
      <c r="N585" s="1">
        <v>44819</v>
      </c>
      <c r="O585" t="s">
        <v>10</v>
      </c>
      <c r="P585" s="2">
        <v>-4648.78</v>
      </c>
      <c r="Q585" t="s">
        <v>2</v>
      </c>
      <c r="R585" t="s">
        <v>11</v>
      </c>
      <c r="S585" t="s">
        <v>2</v>
      </c>
      <c r="T585" t="s">
        <v>49</v>
      </c>
      <c r="U585" t="s">
        <v>13</v>
      </c>
      <c r="V585" t="s">
        <v>14</v>
      </c>
    </row>
    <row r="586" spans="1:22" x14ac:dyDescent="0.25">
      <c r="A586" t="s">
        <v>0</v>
      </c>
      <c r="B586" t="s">
        <v>1</v>
      </c>
      <c r="C586" t="s">
        <v>2</v>
      </c>
      <c r="D586" t="s">
        <v>3</v>
      </c>
      <c r="E586" t="s">
        <v>775</v>
      </c>
      <c r="F586" t="s">
        <v>773</v>
      </c>
      <c r="G586" t="s">
        <v>6</v>
      </c>
      <c r="H586">
        <v>9</v>
      </c>
      <c r="I586" t="s">
        <v>7</v>
      </c>
      <c r="J586" t="s">
        <v>776</v>
      </c>
      <c r="K586" t="s">
        <v>9</v>
      </c>
      <c r="L586" t="s">
        <v>3212</v>
      </c>
      <c r="M586" t="s">
        <v>2</v>
      </c>
      <c r="N586" s="1">
        <v>44819</v>
      </c>
      <c r="O586" t="s">
        <v>10</v>
      </c>
      <c r="P586" s="2">
        <v>-90171.69</v>
      </c>
      <c r="Q586" t="s">
        <v>2</v>
      </c>
      <c r="R586" t="s">
        <v>11</v>
      </c>
      <c r="S586" t="s">
        <v>2</v>
      </c>
      <c r="T586" t="s">
        <v>50</v>
      </c>
      <c r="U586" t="s">
        <v>13</v>
      </c>
      <c r="V586" t="s">
        <v>14</v>
      </c>
    </row>
    <row r="587" spans="1:22" x14ac:dyDescent="0.25">
      <c r="A587" t="s">
        <v>0</v>
      </c>
      <c r="B587" t="s">
        <v>1</v>
      </c>
      <c r="C587" t="s">
        <v>2</v>
      </c>
      <c r="D587" t="s">
        <v>3</v>
      </c>
      <c r="E587" t="s">
        <v>775</v>
      </c>
      <c r="F587" t="s">
        <v>773</v>
      </c>
      <c r="G587" t="s">
        <v>6</v>
      </c>
      <c r="H587">
        <v>9</v>
      </c>
      <c r="I587" t="s">
        <v>7</v>
      </c>
      <c r="J587" t="s">
        <v>776</v>
      </c>
      <c r="K587" t="s">
        <v>9</v>
      </c>
      <c r="L587" t="s">
        <v>3212</v>
      </c>
      <c r="M587" t="s">
        <v>2</v>
      </c>
      <c r="N587" s="1">
        <v>44819</v>
      </c>
      <c r="O587" t="s">
        <v>10</v>
      </c>
      <c r="P587" s="2">
        <v>-12093.64</v>
      </c>
      <c r="Q587" t="s">
        <v>2</v>
      </c>
      <c r="R587" t="s">
        <v>11</v>
      </c>
      <c r="S587" t="s">
        <v>2</v>
      </c>
      <c r="T587" t="s">
        <v>51</v>
      </c>
      <c r="U587" t="s">
        <v>13</v>
      </c>
      <c r="V587" t="s">
        <v>14</v>
      </c>
    </row>
    <row r="588" spans="1:22" x14ac:dyDescent="0.25">
      <c r="A588" t="s">
        <v>0</v>
      </c>
      <c r="B588" t="s">
        <v>1</v>
      </c>
      <c r="C588" t="s">
        <v>2</v>
      </c>
      <c r="D588" t="s">
        <v>3</v>
      </c>
      <c r="E588" t="s">
        <v>775</v>
      </c>
      <c r="F588" t="s">
        <v>773</v>
      </c>
      <c r="G588" t="s">
        <v>6</v>
      </c>
      <c r="H588">
        <v>9</v>
      </c>
      <c r="I588" t="s">
        <v>7</v>
      </c>
      <c r="J588" t="s">
        <v>776</v>
      </c>
      <c r="K588" t="s">
        <v>9</v>
      </c>
      <c r="L588" t="s">
        <v>3212</v>
      </c>
      <c r="M588" t="s">
        <v>2</v>
      </c>
      <c r="N588" s="1">
        <v>44819</v>
      </c>
      <c r="O588" t="s">
        <v>10</v>
      </c>
      <c r="P588" s="2">
        <v>-1903.38</v>
      </c>
      <c r="Q588" t="s">
        <v>2</v>
      </c>
      <c r="R588" t="s">
        <v>11</v>
      </c>
      <c r="S588" t="s">
        <v>2</v>
      </c>
      <c r="T588" t="s">
        <v>52</v>
      </c>
      <c r="U588" t="s">
        <v>13</v>
      </c>
      <c r="V588" t="s">
        <v>14</v>
      </c>
    </row>
    <row r="589" spans="1:22" x14ac:dyDescent="0.25">
      <c r="A589" t="s">
        <v>0</v>
      </c>
      <c r="B589" t="s">
        <v>1</v>
      </c>
      <c r="C589" t="s">
        <v>2</v>
      </c>
      <c r="D589" t="s">
        <v>3</v>
      </c>
      <c r="E589" t="s">
        <v>775</v>
      </c>
      <c r="F589" t="s">
        <v>773</v>
      </c>
      <c r="G589" t="s">
        <v>6</v>
      </c>
      <c r="H589">
        <v>9</v>
      </c>
      <c r="I589" t="s">
        <v>7</v>
      </c>
      <c r="J589" t="s">
        <v>776</v>
      </c>
      <c r="K589" t="s">
        <v>9</v>
      </c>
      <c r="L589" t="s">
        <v>3212</v>
      </c>
      <c r="M589" t="s">
        <v>2</v>
      </c>
      <c r="N589" s="1">
        <v>44819</v>
      </c>
      <c r="O589" t="s">
        <v>10</v>
      </c>
      <c r="P589" s="2">
        <v>-91212.57</v>
      </c>
      <c r="Q589" t="s">
        <v>2</v>
      </c>
      <c r="R589" t="s">
        <v>11</v>
      </c>
      <c r="S589" t="s">
        <v>2</v>
      </c>
      <c r="T589" t="s">
        <v>53</v>
      </c>
      <c r="U589" t="s">
        <v>13</v>
      </c>
      <c r="V589" t="s">
        <v>14</v>
      </c>
    </row>
    <row r="590" spans="1:22" x14ac:dyDescent="0.25">
      <c r="A590" t="s">
        <v>0</v>
      </c>
      <c r="B590" t="s">
        <v>1</v>
      </c>
      <c r="C590" t="s">
        <v>2</v>
      </c>
      <c r="D590" t="s">
        <v>3</v>
      </c>
      <c r="E590" t="s">
        <v>775</v>
      </c>
      <c r="F590" t="s">
        <v>773</v>
      </c>
      <c r="G590" t="s">
        <v>6</v>
      </c>
      <c r="H590">
        <v>9</v>
      </c>
      <c r="I590" t="s">
        <v>7</v>
      </c>
      <c r="J590" t="s">
        <v>776</v>
      </c>
      <c r="K590" t="s">
        <v>9</v>
      </c>
      <c r="L590" t="s">
        <v>3212</v>
      </c>
      <c r="M590" t="s">
        <v>2</v>
      </c>
      <c r="N590" s="1">
        <v>44819</v>
      </c>
      <c r="O590" t="s">
        <v>10</v>
      </c>
      <c r="P590" s="2">
        <v>-216903.21</v>
      </c>
      <c r="Q590" t="s">
        <v>2</v>
      </c>
      <c r="R590" t="s">
        <v>11</v>
      </c>
      <c r="S590" t="s">
        <v>2</v>
      </c>
      <c r="T590" t="s">
        <v>54</v>
      </c>
      <c r="U590" t="s">
        <v>13</v>
      </c>
      <c r="V590" t="s">
        <v>14</v>
      </c>
    </row>
    <row r="591" spans="1:22" x14ac:dyDescent="0.25">
      <c r="A591" t="s">
        <v>0</v>
      </c>
      <c r="B591" t="s">
        <v>1</v>
      </c>
      <c r="C591" t="s">
        <v>2</v>
      </c>
      <c r="D591" t="s">
        <v>3</v>
      </c>
      <c r="E591" t="s">
        <v>775</v>
      </c>
      <c r="F591" t="s">
        <v>773</v>
      </c>
      <c r="G591" t="s">
        <v>6</v>
      </c>
      <c r="H591">
        <v>9</v>
      </c>
      <c r="I591" t="s">
        <v>7</v>
      </c>
      <c r="J591" t="s">
        <v>776</v>
      </c>
      <c r="K591" t="s">
        <v>9</v>
      </c>
      <c r="L591" t="s">
        <v>3212</v>
      </c>
      <c r="M591" t="s">
        <v>2</v>
      </c>
      <c r="N591" s="1">
        <v>44819</v>
      </c>
      <c r="O591" t="s">
        <v>10</v>
      </c>
      <c r="P591" s="2">
        <v>-2074.8200000000002</v>
      </c>
      <c r="Q591" t="s">
        <v>2</v>
      </c>
      <c r="R591" t="s">
        <v>11</v>
      </c>
      <c r="S591" t="s">
        <v>2</v>
      </c>
      <c r="T591" t="s">
        <v>55</v>
      </c>
      <c r="U591" t="s">
        <v>13</v>
      </c>
      <c r="V591" t="s">
        <v>14</v>
      </c>
    </row>
    <row r="592" spans="1:22" x14ac:dyDescent="0.25">
      <c r="A592" t="s">
        <v>0</v>
      </c>
      <c r="B592" t="s">
        <v>1</v>
      </c>
      <c r="C592" t="s">
        <v>2</v>
      </c>
      <c r="D592" t="s">
        <v>3</v>
      </c>
      <c r="E592" t="s">
        <v>775</v>
      </c>
      <c r="F592" t="s">
        <v>773</v>
      </c>
      <c r="G592" t="s">
        <v>6</v>
      </c>
      <c r="H592">
        <v>9</v>
      </c>
      <c r="I592" t="s">
        <v>7</v>
      </c>
      <c r="J592" t="s">
        <v>776</v>
      </c>
      <c r="K592" t="s">
        <v>9</v>
      </c>
      <c r="L592" t="s">
        <v>3212</v>
      </c>
      <c r="M592" t="s">
        <v>2</v>
      </c>
      <c r="N592" s="1">
        <v>44819</v>
      </c>
      <c r="O592" t="s">
        <v>10</v>
      </c>
      <c r="P592" s="2">
        <v>-12537.26</v>
      </c>
      <c r="Q592" t="s">
        <v>2</v>
      </c>
      <c r="R592" t="s">
        <v>11</v>
      </c>
      <c r="S592" t="s">
        <v>2</v>
      </c>
      <c r="T592" t="s">
        <v>56</v>
      </c>
      <c r="U592" t="s">
        <v>13</v>
      </c>
      <c r="V592" t="s">
        <v>14</v>
      </c>
    </row>
    <row r="593" spans="1:22" x14ac:dyDescent="0.25">
      <c r="A593" t="s">
        <v>0</v>
      </c>
      <c r="B593" t="s">
        <v>1</v>
      </c>
      <c r="C593" t="s">
        <v>2</v>
      </c>
      <c r="D593" t="s">
        <v>3</v>
      </c>
      <c r="E593" t="s">
        <v>775</v>
      </c>
      <c r="F593" t="s">
        <v>773</v>
      </c>
      <c r="G593" t="s">
        <v>6</v>
      </c>
      <c r="H593">
        <v>9</v>
      </c>
      <c r="I593" t="s">
        <v>7</v>
      </c>
      <c r="J593" t="s">
        <v>776</v>
      </c>
      <c r="K593" t="s">
        <v>9</v>
      </c>
      <c r="L593" t="s">
        <v>3212</v>
      </c>
      <c r="M593" t="s">
        <v>2</v>
      </c>
      <c r="N593" s="1">
        <v>44819</v>
      </c>
      <c r="O593" t="s">
        <v>10</v>
      </c>
      <c r="P593" s="2">
        <v>-14133.15</v>
      </c>
      <c r="Q593" t="s">
        <v>2</v>
      </c>
      <c r="R593" t="s">
        <v>11</v>
      </c>
      <c r="S593" t="s">
        <v>2</v>
      </c>
      <c r="T593" t="s">
        <v>57</v>
      </c>
      <c r="U593" t="s">
        <v>13</v>
      </c>
      <c r="V593" t="s">
        <v>14</v>
      </c>
    </row>
    <row r="594" spans="1:22" x14ac:dyDescent="0.25">
      <c r="A594" t="s">
        <v>0</v>
      </c>
      <c r="B594" t="s">
        <v>1</v>
      </c>
      <c r="C594" t="s">
        <v>2</v>
      </c>
      <c r="D594" t="s">
        <v>3</v>
      </c>
      <c r="E594" t="s">
        <v>775</v>
      </c>
      <c r="F594" t="s">
        <v>773</v>
      </c>
      <c r="G594" t="s">
        <v>6</v>
      </c>
      <c r="H594">
        <v>9</v>
      </c>
      <c r="I594" t="s">
        <v>7</v>
      </c>
      <c r="J594" t="s">
        <v>776</v>
      </c>
      <c r="K594" t="s">
        <v>9</v>
      </c>
      <c r="L594" t="s">
        <v>3212</v>
      </c>
      <c r="M594" t="s">
        <v>2</v>
      </c>
      <c r="N594" s="1">
        <v>44819</v>
      </c>
      <c r="O594" t="s">
        <v>10</v>
      </c>
      <c r="P594" s="2">
        <v>-570309.6</v>
      </c>
      <c r="Q594" t="s">
        <v>2</v>
      </c>
      <c r="R594" t="s">
        <v>11</v>
      </c>
      <c r="S594" t="s">
        <v>2</v>
      </c>
      <c r="T594" t="s">
        <v>58</v>
      </c>
      <c r="U594" t="s">
        <v>13</v>
      </c>
      <c r="V594" t="s">
        <v>14</v>
      </c>
    </row>
    <row r="595" spans="1:22" x14ac:dyDescent="0.25">
      <c r="A595" t="s">
        <v>0</v>
      </c>
      <c r="B595" t="s">
        <v>1</v>
      </c>
      <c r="C595" t="s">
        <v>2</v>
      </c>
      <c r="D595" t="s">
        <v>3</v>
      </c>
      <c r="E595" t="s">
        <v>775</v>
      </c>
      <c r="F595" t="s">
        <v>773</v>
      </c>
      <c r="G595" t="s">
        <v>6</v>
      </c>
      <c r="H595">
        <v>9</v>
      </c>
      <c r="I595" t="s">
        <v>7</v>
      </c>
      <c r="J595" t="s">
        <v>776</v>
      </c>
      <c r="K595" t="s">
        <v>9</v>
      </c>
      <c r="L595" t="s">
        <v>3212</v>
      </c>
      <c r="M595" t="s">
        <v>2</v>
      </c>
      <c r="N595" s="1">
        <v>44819</v>
      </c>
      <c r="O595" t="s">
        <v>10</v>
      </c>
      <c r="P595" s="2">
        <v>-27007.58</v>
      </c>
      <c r="Q595" t="s">
        <v>2</v>
      </c>
      <c r="R595" t="s">
        <v>11</v>
      </c>
      <c r="S595" t="s">
        <v>2</v>
      </c>
      <c r="T595" t="s">
        <v>59</v>
      </c>
      <c r="U595" t="s">
        <v>13</v>
      </c>
      <c r="V595" t="s">
        <v>14</v>
      </c>
    </row>
    <row r="596" spans="1:22" x14ac:dyDescent="0.25">
      <c r="A596" t="s">
        <v>0</v>
      </c>
      <c r="B596" t="s">
        <v>1</v>
      </c>
      <c r="C596" t="s">
        <v>2</v>
      </c>
      <c r="D596" t="s">
        <v>3</v>
      </c>
      <c r="E596" t="s">
        <v>775</v>
      </c>
      <c r="F596" t="s">
        <v>773</v>
      </c>
      <c r="G596" t="s">
        <v>6</v>
      </c>
      <c r="H596">
        <v>9</v>
      </c>
      <c r="I596" t="s">
        <v>7</v>
      </c>
      <c r="J596" t="s">
        <v>776</v>
      </c>
      <c r="K596" t="s">
        <v>9</v>
      </c>
      <c r="L596" t="s">
        <v>3212</v>
      </c>
      <c r="M596" t="s">
        <v>2</v>
      </c>
      <c r="N596" s="1">
        <v>44819</v>
      </c>
      <c r="O596" t="s">
        <v>10</v>
      </c>
      <c r="P596" s="2">
        <v>-3648.18</v>
      </c>
      <c r="Q596" t="s">
        <v>2</v>
      </c>
      <c r="R596" t="s">
        <v>11</v>
      </c>
      <c r="S596" t="s">
        <v>2</v>
      </c>
      <c r="T596" t="s">
        <v>60</v>
      </c>
      <c r="U596" t="s">
        <v>13</v>
      </c>
      <c r="V596" t="s">
        <v>14</v>
      </c>
    </row>
    <row r="597" spans="1:22" x14ac:dyDescent="0.25">
      <c r="A597" t="s">
        <v>0</v>
      </c>
      <c r="B597" t="s">
        <v>1</v>
      </c>
      <c r="C597" t="s">
        <v>2</v>
      </c>
      <c r="D597" t="s">
        <v>3</v>
      </c>
      <c r="E597" t="s">
        <v>775</v>
      </c>
      <c r="F597" t="s">
        <v>773</v>
      </c>
      <c r="G597" t="s">
        <v>6</v>
      </c>
      <c r="H597">
        <v>9</v>
      </c>
      <c r="I597" t="s">
        <v>7</v>
      </c>
      <c r="J597" t="s">
        <v>776</v>
      </c>
      <c r="K597" t="s">
        <v>9</v>
      </c>
      <c r="L597" t="s">
        <v>3212</v>
      </c>
      <c r="M597" t="s">
        <v>2</v>
      </c>
      <c r="N597" s="1">
        <v>44819</v>
      </c>
      <c r="O597" t="s">
        <v>10</v>
      </c>
      <c r="P597" s="2">
        <v>-1096.3399999999999</v>
      </c>
      <c r="Q597" t="s">
        <v>2</v>
      </c>
      <c r="R597" t="s">
        <v>11</v>
      </c>
      <c r="S597" t="s">
        <v>2</v>
      </c>
      <c r="T597" t="s">
        <v>61</v>
      </c>
      <c r="U597" t="s">
        <v>13</v>
      </c>
      <c r="V597" t="s">
        <v>14</v>
      </c>
    </row>
    <row r="598" spans="1:22" x14ac:dyDescent="0.25">
      <c r="A598" t="s">
        <v>0</v>
      </c>
      <c r="B598" t="s">
        <v>1</v>
      </c>
      <c r="C598" t="s">
        <v>2</v>
      </c>
      <c r="D598" t="s">
        <v>3</v>
      </c>
      <c r="E598" t="s">
        <v>775</v>
      </c>
      <c r="F598" t="s">
        <v>773</v>
      </c>
      <c r="G598" t="s">
        <v>6</v>
      </c>
      <c r="H598">
        <v>9</v>
      </c>
      <c r="I598" t="s">
        <v>7</v>
      </c>
      <c r="J598" t="s">
        <v>776</v>
      </c>
      <c r="K598" t="s">
        <v>9</v>
      </c>
      <c r="L598" t="s">
        <v>3212</v>
      </c>
      <c r="M598" t="s">
        <v>2</v>
      </c>
      <c r="N598" s="1">
        <v>44819</v>
      </c>
      <c r="O598" t="s">
        <v>10</v>
      </c>
      <c r="P598" s="2">
        <v>-52115.7</v>
      </c>
      <c r="Q598" t="s">
        <v>2</v>
      </c>
      <c r="R598" t="s">
        <v>11</v>
      </c>
      <c r="S598" t="s">
        <v>2</v>
      </c>
      <c r="T598" t="s">
        <v>62</v>
      </c>
      <c r="U598" t="s">
        <v>13</v>
      </c>
      <c r="V598" t="s">
        <v>14</v>
      </c>
    </row>
    <row r="599" spans="1:22" x14ac:dyDescent="0.25">
      <c r="A599" t="s">
        <v>0</v>
      </c>
      <c r="B599" t="s">
        <v>1</v>
      </c>
      <c r="C599" t="s">
        <v>2</v>
      </c>
      <c r="D599" t="s">
        <v>3</v>
      </c>
      <c r="E599" t="s">
        <v>775</v>
      </c>
      <c r="F599" t="s">
        <v>773</v>
      </c>
      <c r="G599" t="s">
        <v>6</v>
      </c>
      <c r="H599">
        <v>9</v>
      </c>
      <c r="I599" t="s">
        <v>7</v>
      </c>
      <c r="J599" t="s">
        <v>776</v>
      </c>
      <c r="K599" t="s">
        <v>9</v>
      </c>
      <c r="L599" t="s">
        <v>3212</v>
      </c>
      <c r="M599" t="s">
        <v>2</v>
      </c>
      <c r="N599" s="1">
        <v>44819</v>
      </c>
      <c r="O599" t="s">
        <v>10</v>
      </c>
      <c r="P599" s="2">
        <v>-390826.57</v>
      </c>
      <c r="Q599" t="s">
        <v>2</v>
      </c>
      <c r="R599" t="s">
        <v>11</v>
      </c>
      <c r="S599" t="s">
        <v>2</v>
      </c>
      <c r="T599" t="s">
        <v>63</v>
      </c>
      <c r="U599" t="s">
        <v>13</v>
      </c>
      <c r="V599" t="s">
        <v>14</v>
      </c>
    </row>
    <row r="600" spans="1:22" x14ac:dyDescent="0.25">
      <c r="A600" t="s">
        <v>0</v>
      </c>
      <c r="B600" t="s">
        <v>1</v>
      </c>
      <c r="C600" t="s">
        <v>2</v>
      </c>
      <c r="D600" t="s">
        <v>3</v>
      </c>
      <c r="E600" t="s">
        <v>775</v>
      </c>
      <c r="F600" t="s">
        <v>773</v>
      </c>
      <c r="G600" t="s">
        <v>6</v>
      </c>
      <c r="H600">
        <v>9</v>
      </c>
      <c r="I600" t="s">
        <v>7</v>
      </c>
      <c r="J600" t="s">
        <v>776</v>
      </c>
      <c r="K600" t="s">
        <v>9</v>
      </c>
      <c r="L600" t="s">
        <v>3212</v>
      </c>
      <c r="M600" t="s">
        <v>2</v>
      </c>
      <c r="N600" s="1">
        <v>44819</v>
      </c>
      <c r="O600" t="s">
        <v>10</v>
      </c>
      <c r="P600" s="2">
        <v>-2484.59</v>
      </c>
      <c r="Q600" t="s">
        <v>2</v>
      </c>
      <c r="R600" t="s">
        <v>11</v>
      </c>
      <c r="S600" t="s">
        <v>2</v>
      </c>
      <c r="T600" t="s">
        <v>64</v>
      </c>
      <c r="U600" t="s">
        <v>13</v>
      </c>
      <c r="V600" t="s">
        <v>14</v>
      </c>
    </row>
    <row r="601" spans="1:22" x14ac:dyDescent="0.25">
      <c r="A601" t="s">
        <v>0</v>
      </c>
      <c r="B601" t="s">
        <v>1</v>
      </c>
      <c r="C601" t="s">
        <v>2</v>
      </c>
      <c r="D601" t="s">
        <v>3</v>
      </c>
      <c r="E601" t="s">
        <v>775</v>
      </c>
      <c r="F601" t="s">
        <v>773</v>
      </c>
      <c r="G601" t="s">
        <v>6</v>
      </c>
      <c r="H601">
        <v>9</v>
      </c>
      <c r="I601" t="s">
        <v>7</v>
      </c>
      <c r="J601" t="s">
        <v>776</v>
      </c>
      <c r="K601" t="s">
        <v>9</v>
      </c>
      <c r="L601" t="s">
        <v>3212</v>
      </c>
      <c r="M601" t="s">
        <v>2</v>
      </c>
      <c r="N601" s="1">
        <v>44819</v>
      </c>
      <c r="O601" t="s">
        <v>10</v>
      </c>
      <c r="P601" s="2">
        <v>-22708.93</v>
      </c>
      <c r="Q601" t="s">
        <v>2</v>
      </c>
      <c r="R601" t="s">
        <v>11</v>
      </c>
      <c r="S601" t="s">
        <v>2</v>
      </c>
      <c r="T601" t="s">
        <v>65</v>
      </c>
      <c r="U601" t="s">
        <v>13</v>
      </c>
      <c r="V601" t="s">
        <v>14</v>
      </c>
    </row>
    <row r="602" spans="1:22" x14ac:dyDescent="0.25">
      <c r="A602" t="s">
        <v>0</v>
      </c>
      <c r="B602" t="s">
        <v>1</v>
      </c>
      <c r="C602" t="s">
        <v>2</v>
      </c>
      <c r="D602" t="s">
        <v>3</v>
      </c>
      <c r="E602" t="s">
        <v>775</v>
      </c>
      <c r="F602" t="s">
        <v>773</v>
      </c>
      <c r="G602" t="s">
        <v>6</v>
      </c>
      <c r="H602">
        <v>9</v>
      </c>
      <c r="I602" t="s">
        <v>7</v>
      </c>
      <c r="J602" t="s">
        <v>776</v>
      </c>
      <c r="K602" t="s">
        <v>9</v>
      </c>
      <c r="L602" t="s">
        <v>3212</v>
      </c>
      <c r="M602" t="s">
        <v>2</v>
      </c>
      <c r="N602" s="1">
        <v>44819</v>
      </c>
      <c r="O602" t="s">
        <v>10</v>
      </c>
      <c r="P602" s="2">
        <v>-2956.53</v>
      </c>
      <c r="Q602" t="s">
        <v>2</v>
      </c>
      <c r="R602" t="s">
        <v>11</v>
      </c>
      <c r="S602" t="s">
        <v>2</v>
      </c>
      <c r="T602" t="s">
        <v>66</v>
      </c>
      <c r="U602" t="s">
        <v>13</v>
      </c>
      <c r="V602" t="s">
        <v>14</v>
      </c>
    </row>
    <row r="603" spans="1:22" x14ac:dyDescent="0.25">
      <c r="A603" t="s">
        <v>0</v>
      </c>
      <c r="B603" t="s">
        <v>1</v>
      </c>
      <c r="C603" t="s">
        <v>2</v>
      </c>
      <c r="D603" t="s">
        <v>3</v>
      </c>
      <c r="E603" t="s">
        <v>775</v>
      </c>
      <c r="F603" t="s">
        <v>773</v>
      </c>
      <c r="G603" t="s">
        <v>6</v>
      </c>
      <c r="H603">
        <v>9</v>
      </c>
      <c r="I603" t="s">
        <v>7</v>
      </c>
      <c r="J603" t="s">
        <v>776</v>
      </c>
      <c r="K603" t="s">
        <v>9</v>
      </c>
      <c r="L603" t="s">
        <v>3212</v>
      </c>
      <c r="M603" t="s">
        <v>2</v>
      </c>
      <c r="N603" s="1">
        <v>44819</v>
      </c>
      <c r="O603" t="s">
        <v>10</v>
      </c>
      <c r="P603" s="2">
        <v>-1510.72</v>
      </c>
      <c r="Q603" t="s">
        <v>2</v>
      </c>
      <c r="R603" t="s">
        <v>11</v>
      </c>
      <c r="S603" t="s">
        <v>2</v>
      </c>
      <c r="T603" t="s">
        <v>67</v>
      </c>
      <c r="U603" t="s">
        <v>13</v>
      </c>
      <c r="V603" t="s">
        <v>14</v>
      </c>
    </row>
    <row r="604" spans="1:22" x14ac:dyDescent="0.25">
      <c r="A604" t="s">
        <v>0</v>
      </c>
      <c r="B604" t="s">
        <v>1</v>
      </c>
      <c r="C604" t="s">
        <v>2</v>
      </c>
      <c r="D604" t="s">
        <v>3</v>
      </c>
      <c r="E604" t="s">
        <v>775</v>
      </c>
      <c r="F604" t="s">
        <v>773</v>
      </c>
      <c r="G604" t="s">
        <v>6</v>
      </c>
      <c r="H604">
        <v>9</v>
      </c>
      <c r="I604" t="s">
        <v>7</v>
      </c>
      <c r="J604" t="s">
        <v>776</v>
      </c>
      <c r="K604" t="s">
        <v>9</v>
      </c>
      <c r="L604" t="s">
        <v>3212</v>
      </c>
      <c r="M604" t="s">
        <v>2</v>
      </c>
      <c r="N604" s="1">
        <v>44819</v>
      </c>
      <c r="O604" t="s">
        <v>10</v>
      </c>
      <c r="P604" s="2">
        <v>-36149.839999999997</v>
      </c>
      <c r="Q604" t="s">
        <v>2</v>
      </c>
      <c r="R604" t="s">
        <v>11</v>
      </c>
      <c r="S604" t="s">
        <v>2</v>
      </c>
      <c r="T604" t="s">
        <v>68</v>
      </c>
      <c r="U604" t="s">
        <v>13</v>
      </c>
      <c r="V604" t="s">
        <v>14</v>
      </c>
    </row>
    <row r="605" spans="1:22" x14ac:dyDescent="0.25">
      <c r="A605" t="s">
        <v>0</v>
      </c>
      <c r="B605" t="s">
        <v>1</v>
      </c>
      <c r="C605" t="s">
        <v>2</v>
      </c>
      <c r="D605" t="s">
        <v>3</v>
      </c>
      <c r="E605" t="s">
        <v>775</v>
      </c>
      <c r="F605" t="s">
        <v>773</v>
      </c>
      <c r="G605" t="s">
        <v>6</v>
      </c>
      <c r="H605">
        <v>9</v>
      </c>
      <c r="I605" t="s">
        <v>7</v>
      </c>
      <c r="J605" t="s">
        <v>776</v>
      </c>
      <c r="K605" t="s">
        <v>9</v>
      </c>
      <c r="L605" t="s">
        <v>3212</v>
      </c>
      <c r="M605" t="s">
        <v>2</v>
      </c>
      <c r="N605" s="1">
        <v>44819</v>
      </c>
      <c r="O605" t="s">
        <v>10</v>
      </c>
      <c r="P605" s="2">
        <v>-9725.51</v>
      </c>
      <c r="Q605" t="s">
        <v>2</v>
      </c>
      <c r="R605" t="s">
        <v>11</v>
      </c>
      <c r="S605" t="s">
        <v>2</v>
      </c>
      <c r="T605" t="s">
        <v>69</v>
      </c>
      <c r="U605" t="s">
        <v>13</v>
      </c>
      <c r="V605" t="s">
        <v>14</v>
      </c>
    </row>
    <row r="606" spans="1:22" x14ac:dyDescent="0.25">
      <c r="A606" t="s">
        <v>0</v>
      </c>
      <c r="B606" t="s">
        <v>1</v>
      </c>
      <c r="C606" t="s">
        <v>2</v>
      </c>
      <c r="D606" t="s">
        <v>3</v>
      </c>
      <c r="E606" t="s">
        <v>775</v>
      </c>
      <c r="F606" t="s">
        <v>773</v>
      </c>
      <c r="G606" t="s">
        <v>6</v>
      </c>
      <c r="H606">
        <v>9</v>
      </c>
      <c r="I606" t="s">
        <v>7</v>
      </c>
      <c r="J606" t="s">
        <v>776</v>
      </c>
      <c r="K606" t="s">
        <v>9</v>
      </c>
      <c r="L606" t="s">
        <v>3212</v>
      </c>
      <c r="M606" t="s">
        <v>2</v>
      </c>
      <c r="N606" s="1">
        <v>44819</v>
      </c>
      <c r="O606" t="s">
        <v>10</v>
      </c>
      <c r="P606" s="2">
        <v>-126442.02</v>
      </c>
      <c r="Q606" t="s">
        <v>2</v>
      </c>
      <c r="R606" t="s">
        <v>11</v>
      </c>
      <c r="S606" t="s">
        <v>2</v>
      </c>
      <c r="T606" t="s">
        <v>70</v>
      </c>
      <c r="U606" t="s">
        <v>13</v>
      </c>
      <c r="V606" t="s">
        <v>14</v>
      </c>
    </row>
    <row r="607" spans="1:22" x14ac:dyDescent="0.25">
      <c r="A607" t="s">
        <v>0</v>
      </c>
      <c r="B607" t="s">
        <v>1</v>
      </c>
      <c r="C607" t="s">
        <v>2</v>
      </c>
      <c r="D607" t="s">
        <v>3</v>
      </c>
      <c r="E607" t="s">
        <v>775</v>
      </c>
      <c r="F607" t="s">
        <v>773</v>
      </c>
      <c r="G607" t="s">
        <v>6</v>
      </c>
      <c r="H607">
        <v>9</v>
      </c>
      <c r="I607" t="s">
        <v>7</v>
      </c>
      <c r="J607" t="s">
        <v>776</v>
      </c>
      <c r="K607" t="s">
        <v>9</v>
      </c>
      <c r="L607" t="s">
        <v>3212</v>
      </c>
      <c r="M607" t="s">
        <v>2</v>
      </c>
      <c r="N607" s="1">
        <v>44819</v>
      </c>
      <c r="O607" t="s">
        <v>10</v>
      </c>
      <c r="P607" s="2">
        <v>-3280.3</v>
      </c>
      <c r="Q607" t="s">
        <v>2</v>
      </c>
      <c r="R607" t="s">
        <v>11</v>
      </c>
      <c r="S607" t="s">
        <v>2</v>
      </c>
      <c r="T607" t="s">
        <v>71</v>
      </c>
      <c r="U607" t="s">
        <v>13</v>
      </c>
      <c r="V607" t="s">
        <v>14</v>
      </c>
    </row>
    <row r="608" spans="1:22" x14ac:dyDescent="0.25">
      <c r="A608" t="s">
        <v>0</v>
      </c>
      <c r="B608" t="s">
        <v>1</v>
      </c>
      <c r="C608" t="s">
        <v>2</v>
      </c>
      <c r="D608" t="s">
        <v>3</v>
      </c>
      <c r="E608" t="s">
        <v>775</v>
      </c>
      <c r="F608" t="s">
        <v>773</v>
      </c>
      <c r="G608" t="s">
        <v>6</v>
      </c>
      <c r="H608">
        <v>9</v>
      </c>
      <c r="I608" t="s">
        <v>7</v>
      </c>
      <c r="J608" t="s">
        <v>776</v>
      </c>
      <c r="K608" t="s">
        <v>9</v>
      </c>
      <c r="L608" t="s">
        <v>3212</v>
      </c>
      <c r="M608" t="s">
        <v>2</v>
      </c>
      <c r="N608" s="1">
        <v>44819</v>
      </c>
      <c r="O608" t="s">
        <v>10</v>
      </c>
      <c r="P608" s="2">
        <v>-3571.19</v>
      </c>
      <c r="Q608" t="s">
        <v>2</v>
      </c>
      <c r="R608" t="s">
        <v>11</v>
      </c>
      <c r="S608" t="s">
        <v>2</v>
      </c>
      <c r="T608" t="s">
        <v>72</v>
      </c>
      <c r="U608" t="s">
        <v>13</v>
      </c>
      <c r="V608" t="s">
        <v>14</v>
      </c>
    </row>
    <row r="609" spans="1:22" x14ac:dyDescent="0.25">
      <c r="A609" t="s">
        <v>0</v>
      </c>
      <c r="B609" t="s">
        <v>1</v>
      </c>
      <c r="C609" t="s">
        <v>2</v>
      </c>
      <c r="D609" t="s">
        <v>3</v>
      </c>
      <c r="E609" t="s">
        <v>775</v>
      </c>
      <c r="F609" t="s">
        <v>773</v>
      </c>
      <c r="G609" t="s">
        <v>6</v>
      </c>
      <c r="H609">
        <v>9</v>
      </c>
      <c r="I609" t="s">
        <v>7</v>
      </c>
      <c r="J609" t="s">
        <v>776</v>
      </c>
      <c r="K609" t="s">
        <v>9</v>
      </c>
      <c r="L609" t="s">
        <v>3212</v>
      </c>
      <c r="M609" t="s">
        <v>2</v>
      </c>
      <c r="N609" s="1">
        <v>44819</v>
      </c>
      <c r="O609" t="s">
        <v>10</v>
      </c>
      <c r="P609" s="2">
        <v>-34119.56</v>
      </c>
      <c r="Q609" t="s">
        <v>2</v>
      </c>
      <c r="R609" t="s">
        <v>11</v>
      </c>
      <c r="S609" t="s">
        <v>2</v>
      </c>
      <c r="T609" t="s">
        <v>73</v>
      </c>
      <c r="U609" t="s">
        <v>13</v>
      </c>
      <c r="V609" t="s">
        <v>14</v>
      </c>
    </row>
    <row r="610" spans="1:22" x14ac:dyDescent="0.25">
      <c r="A610" t="s">
        <v>0</v>
      </c>
      <c r="B610" t="s">
        <v>1</v>
      </c>
      <c r="C610" t="s">
        <v>2</v>
      </c>
      <c r="D610" t="s">
        <v>3</v>
      </c>
      <c r="E610" t="s">
        <v>775</v>
      </c>
      <c r="F610" t="s">
        <v>773</v>
      </c>
      <c r="G610" t="s">
        <v>6</v>
      </c>
      <c r="H610">
        <v>9</v>
      </c>
      <c r="I610" t="s">
        <v>7</v>
      </c>
      <c r="J610" t="s">
        <v>776</v>
      </c>
      <c r="K610" t="s">
        <v>9</v>
      </c>
      <c r="L610" t="s">
        <v>3212</v>
      </c>
      <c r="M610" t="s">
        <v>2</v>
      </c>
      <c r="N610" s="1">
        <v>44819</v>
      </c>
      <c r="O610" t="s">
        <v>10</v>
      </c>
      <c r="P610" s="2">
        <v>-33731.89</v>
      </c>
      <c r="Q610" t="s">
        <v>2</v>
      </c>
      <c r="R610" t="s">
        <v>11</v>
      </c>
      <c r="S610" t="s">
        <v>2</v>
      </c>
      <c r="T610" t="s">
        <v>74</v>
      </c>
      <c r="U610" t="s">
        <v>13</v>
      </c>
      <c r="V610" t="s">
        <v>14</v>
      </c>
    </row>
    <row r="611" spans="1:22" x14ac:dyDescent="0.25">
      <c r="A611" t="s">
        <v>0</v>
      </c>
      <c r="B611" t="s">
        <v>1</v>
      </c>
      <c r="C611" t="s">
        <v>2</v>
      </c>
      <c r="D611" t="s">
        <v>3</v>
      </c>
      <c r="E611" t="s">
        <v>775</v>
      </c>
      <c r="F611" t="s">
        <v>773</v>
      </c>
      <c r="G611" t="s">
        <v>6</v>
      </c>
      <c r="H611">
        <v>9</v>
      </c>
      <c r="I611" t="s">
        <v>7</v>
      </c>
      <c r="J611" t="s">
        <v>776</v>
      </c>
      <c r="K611" t="s">
        <v>9</v>
      </c>
      <c r="L611" t="s">
        <v>3212</v>
      </c>
      <c r="M611" t="s">
        <v>2</v>
      </c>
      <c r="N611" s="1">
        <v>44819</v>
      </c>
      <c r="O611" t="s">
        <v>10</v>
      </c>
      <c r="P611" s="2">
        <v>-25825.8</v>
      </c>
      <c r="Q611" t="s">
        <v>2</v>
      </c>
      <c r="R611" t="s">
        <v>11</v>
      </c>
      <c r="S611" t="s">
        <v>2</v>
      </c>
      <c r="T611" t="s">
        <v>75</v>
      </c>
      <c r="U611" t="s">
        <v>13</v>
      </c>
      <c r="V611" t="s">
        <v>14</v>
      </c>
    </row>
    <row r="612" spans="1:22" x14ac:dyDescent="0.25">
      <c r="A612" t="s">
        <v>0</v>
      </c>
      <c r="B612" t="s">
        <v>1</v>
      </c>
      <c r="C612" t="s">
        <v>2</v>
      </c>
      <c r="D612" t="s">
        <v>3</v>
      </c>
      <c r="E612" t="s">
        <v>775</v>
      </c>
      <c r="F612" t="s">
        <v>773</v>
      </c>
      <c r="G612" t="s">
        <v>6</v>
      </c>
      <c r="H612">
        <v>9</v>
      </c>
      <c r="I612" t="s">
        <v>7</v>
      </c>
      <c r="J612" t="s">
        <v>776</v>
      </c>
      <c r="K612" t="s">
        <v>9</v>
      </c>
      <c r="L612" t="s">
        <v>3212</v>
      </c>
      <c r="M612" t="s">
        <v>2</v>
      </c>
      <c r="N612" s="1">
        <v>44819</v>
      </c>
      <c r="O612" t="s">
        <v>10</v>
      </c>
      <c r="P612" s="2">
        <v>-2763.82</v>
      </c>
      <c r="Q612" t="s">
        <v>2</v>
      </c>
      <c r="R612" t="s">
        <v>11</v>
      </c>
      <c r="S612" t="s">
        <v>2</v>
      </c>
      <c r="T612" t="s">
        <v>76</v>
      </c>
      <c r="U612" t="s">
        <v>13</v>
      </c>
      <c r="V612" t="s">
        <v>14</v>
      </c>
    </row>
    <row r="613" spans="1:22" x14ac:dyDescent="0.25">
      <c r="A613" t="s">
        <v>0</v>
      </c>
      <c r="B613" t="s">
        <v>1</v>
      </c>
      <c r="C613" t="s">
        <v>2</v>
      </c>
      <c r="D613" t="s">
        <v>3</v>
      </c>
      <c r="E613" t="s">
        <v>775</v>
      </c>
      <c r="F613" t="s">
        <v>773</v>
      </c>
      <c r="G613" t="s">
        <v>6</v>
      </c>
      <c r="H613">
        <v>9</v>
      </c>
      <c r="I613" t="s">
        <v>7</v>
      </c>
      <c r="J613" t="s">
        <v>776</v>
      </c>
      <c r="K613" t="s">
        <v>9</v>
      </c>
      <c r="L613" t="s">
        <v>3212</v>
      </c>
      <c r="M613" t="s">
        <v>2</v>
      </c>
      <c r="N613" s="1">
        <v>44819</v>
      </c>
      <c r="O613" t="s">
        <v>10</v>
      </c>
      <c r="P613" s="2">
        <v>-36731.199999999997</v>
      </c>
      <c r="Q613" t="s">
        <v>2</v>
      </c>
      <c r="R613" t="s">
        <v>11</v>
      </c>
      <c r="S613" t="s">
        <v>2</v>
      </c>
      <c r="T613" t="s">
        <v>77</v>
      </c>
      <c r="U613" t="s">
        <v>13</v>
      </c>
      <c r="V613" t="s">
        <v>14</v>
      </c>
    </row>
    <row r="614" spans="1:22" x14ac:dyDescent="0.25">
      <c r="A614" t="s">
        <v>0</v>
      </c>
      <c r="B614" t="s">
        <v>1</v>
      </c>
      <c r="C614" t="s">
        <v>2</v>
      </c>
      <c r="D614" t="s">
        <v>3</v>
      </c>
      <c r="E614" t="s">
        <v>775</v>
      </c>
      <c r="F614" t="s">
        <v>773</v>
      </c>
      <c r="G614" t="s">
        <v>6</v>
      </c>
      <c r="H614">
        <v>9</v>
      </c>
      <c r="I614" t="s">
        <v>7</v>
      </c>
      <c r="J614" t="s">
        <v>776</v>
      </c>
      <c r="K614" t="s">
        <v>9</v>
      </c>
      <c r="L614" t="s">
        <v>3212</v>
      </c>
      <c r="M614" t="s">
        <v>2</v>
      </c>
      <c r="N614" s="1">
        <v>44819</v>
      </c>
      <c r="O614" t="s">
        <v>10</v>
      </c>
      <c r="P614" s="2">
        <v>-8431.86</v>
      </c>
      <c r="Q614" t="s">
        <v>2</v>
      </c>
      <c r="R614" t="s">
        <v>11</v>
      </c>
      <c r="S614" t="s">
        <v>2</v>
      </c>
      <c r="T614" t="s">
        <v>78</v>
      </c>
      <c r="U614" t="s">
        <v>13</v>
      </c>
      <c r="V614" t="s">
        <v>14</v>
      </c>
    </row>
    <row r="615" spans="1:22" x14ac:dyDescent="0.25">
      <c r="A615" t="s">
        <v>0</v>
      </c>
      <c r="B615" t="s">
        <v>1</v>
      </c>
      <c r="C615" t="s">
        <v>2</v>
      </c>
      <c r="D615" t="s">
        <v>3</v>
      </c>
      <c r="E615" t="s">
        <v>775</v>
      </c>
      <c r="F615" t="s">
        <v>773</v>
      </c>
      <c r="G615" t="s">
        <v>6</v>
      </c>
      <c r="H615">
        <v>9</v>
      </c>
      <c r="I615" t="s">
        <v>7</v>
      </c>
      <c r="J615" t="s">
        <v>776</v>
      </c>
      <c r="K615" t="s">
        <v>9</v>
      </c>
      <c r="L615" t="s">
        <v>3212</v>
      </c>
      <c r="M615" t="s">
        <v>2</v>
      </c>
      <c r="N615" s="1">
        <v>44819</v>
      </c>
      <c r="O615" t="s">
        <v>10</v>
      </c>
      <c r="P615" s="2">
        <v>-15628.01</v>
      </c>
      <c r="Q615" t="s">
        <v>2</v>
      </c>
      <c r="R615" t="s">
        <v>11</v>
      </c>
      <c r="S615" t="s">
        <v>2</v>
      </c>
      <c r="T615" t="s">
        <v>79</v>
      </c>
      <c r="U615" t="s">
        <v>13</v>
      </c>
      <c r="V615" t="s">
        <v>14</v>
      </c>
    </row>
    <row r="616" spans="1:22" x14ac:dyDescent="0.25">
      <c r="A616" t="s">
        <v>0</v>
      </c>
      <c r="B616" t="s">
        <v>1</v>
      </c>
      <c r="C616" t="s">
        <v>2</v>
      </c>
      <c r="D616" t="s">
        <v>3</v>
      </c>
      <c r="E616" t="s">
        <v>775</v>
      </c>
      <c r="F616" t="s">
        <v>773</v>
      </c>
      <c r="G616" t="s">
        <v>6</v>
      </c>
      <c r="H616">
        <v>9</v>
      </c>
      <c r="I616" t="s">
        <v>7</v>
      </c>
      <c r="J616" t="s">
        <v>776</v>
      </c>
      <c r="K616" t="s">
        <v>9</v>
      </c>
      <c r="L616" t="s">
        <v>3212</v>
      </c>
      <c r="M616" t="s">
        <v>2</v>
      </c>
      <c r="N616" s="1">
        <v>44819</v>
      </c>
      <c r="O616" t="s">
        <v>10</v>
      </c>
      <c r="P616" s="2">
        <v>-115948.34</v>
      </c>
      <c r="Q616" t="s">
        <v>2</v>
      </c>
      <c r="R616" t="s">
        <v>11</v>
      </c>
      <c r="S616" t="s">
        <v>2</v>
      </c>
      <c r="T616" t="s">
        <v>80</v>
      </c>
      <c r="U616" t="s">
        <v>13</v>
      </c>
      <c r="V616" t="s">
        <v>14</v>
      </c>
    </row>
    <row r="617" spans="1:22" x14ac:dyDescent="0.25">
      <c r="A617" t="s">
        <v>0</v>
      </c>
      <c r="B617" t="s">
        <v>1</v>
      </c>
      <c r="C617" t="s">
        <v>2</v>
      </c>
      <c r="D617" t="s">
        <v>3</v>
      </c>
      <c r="E617" t="s">
        <v>775</v>
      </c>
      <c r="F617" t="s">
        <v>773</v>
      </c>
      <c r="G617" t="s">
        <v>6</v>
      </c>
      <c r="H617">
        <v>9</v>
      </c>
      <c r="I617" t="s">
        <v>7</v>
      </c>
      <c r="J617" t="s">
        <v>776</v>
      </c>
      <c r="K617" t="s">
        <v>9</v>
      </c>
      <c r="L617" t="s">
        <v>3212</v>
      </c>
      <c r="M617" t="s">
        <v>2</v>
      </c>
      <c r="N617" s="1">
        <v>44819</v>
      </c>
      <c r="O617" t="s">
        <v>10</v>
      </c>
      <c r="P617" s="2">
        <v>-2853.04</v>
      </c>
      <c r="Q617" t="s">
        <v>2</v>
      </c>
      <c r="R617" t="s">
        <v>11</v>
      </c>
      <c r="S617" t="s">
        <v>2</v>
      </c>
      <c r="T617" t="s">
        <v>81</v>
      </c>
      <c r="U617" t="s">
        <v>13</v>
      </c>
      <c r="V617" t="s">
        <v>14</v>
      </c>
    </row>
    <row r="618" spans="1:22" x14ac:dyDescent="0.25">
      <c r="A618" t="s">
        <v>0</v>
      </c>
      <c r="B618" t="s">
        <v>1</v>
      </c>
      <c r="C618" t="s">
        <v>2</v>
      </c>
      <c r="D618" t="s">
        <v>3</v>
      </c>
      <c r="E618" t="s">
        <v>775</v>
      </c>
      <c r="F618" t="s">
        <v>773</v>
      </c>
      <c r="G618" t="s">
        <v>6</v>
      </c>
      <c r="H618">
        <v>9</v>
      </c>
      <c r="I618" t="s">
        <v>7</v>
      </c>
      <c r="J618" t="s">
        <v>776</v>
      </c>
      <c r="K618" t="s">
        <v>9</v>
      </c>
      <c r="L618" t="s">
        <v>3212</v>
      </c>
      <c r="M618" t="s">
        <v>2</v>
      </c>
      <c r="N618" s="1">
        <v>44819</v>
      </c>
      <c r="O618" t="s">
        <v>10</v>
      </c>
      <c r="P618" s="2">
        <v>-5665.46</v>
      </c>
      <c r="Q618" t="s">
        <v>2</v>
      </c>
      <c r="R618" t="s">
        <v>11</v>
      </c>
      <c r="S618" t="s">
        <v>2</v>
      </c>
      <c r="T618" t="s">
        <v>82</v>
      </c>
      <c r="U618" t="s">
        <v>13</v>
      </c>
      <c r="V618" t="s">
        <v>14</v>
      </c>
    </row>
    <row r="619" spans="1:22" x14ac:dyDescent="0.25">
      <c r="A619" t="s">
        <v>0</v>
      </c>
      <c r="B619" t="s">
        <v>1</v>
      </c>
      <c r="C619" t="s">
        <v>2</v>
      </c>
      <c r="D619" t="s">
        <v>3</v>
      </c>
      <c r="E619" t="s">
        <v>775</v>
      </c>
      <c r="F619" t="s">
        <v>773</v>
      </c>
      <c r="G619" t="s">
        <v>6</v>
      </c>
      <c r="H619">
        <v>9</v>
      </c>
      <c r="I619" t="s">
        <v>7</v>
      </c>
      <c r="J619" t="s">
        <v>776</v>
      </c>
      <c r="K619" t="s">
        <v>9</v>
      </c>
      <c r="L619" t="s">
        <v>3212</v>
      </c>
      <c r="M619" t="s">
        <v>2</v>
      </c>
      <c r="N619" s="1">
        <v>44819</v>
      </c>
      <c r="O619" t="s">
        <v>10</v>
      </c>
      <c r="P619" s="2">
        <v>-345461</v>
      </c>
      <c r="Q619" t="s">
        <v>2</v>
      </c>
      <c r="R619" t="s">
        <v>11</v>
      </c>
      <c r="S619" t="s">
        <v>2</v>
      </c>
      <c r="T619" t="s">
        <v>83</v>
      </c>
      <c r="U619" t="s">
        <v>13</v>
      </c>
      <c r="V619" t="s">
        <v>14</v>
      </c>
    </row>
    <row r="620" spans="1:22" x14ac:dyDescent="0.25">
      <c r="A620" t="s">
        <v>0</v>
      </c>
      <c r="B620" t="s">
        <v>1</v>
      </c>
      <c r="C620" t="s">
        <v>2</v>
      </c>
      <c r="D620" t="s">
        <v>3</v>
      </c>
      <c r="E620" t="s">
        <v>775</v>
      </c>
      <c r="F620" t="s">
        <v>773</v>
      </c>
      <c r="G620" t="s">
        <v>6</v>
      </c>
      <c r="H620">
        <v>9</v>
      </c>
      <c r="I620" t="s">
        <v>7</v>
      </c>
      <c r="J620" t="s">
        <v>776</v>
      </c>
      <c r="K620" t="s">
        <v>9</v>
      </c>
      <c r="L620" t="s">
        <v>3212</v>
      </c>
      <c r="M620" t="s">
        <v>2</v>
      </c>
      <c r="N620" s="1">
        <v>44819</v>
      </c>
      <c r="O620" t="s">
        <v>10</v>
      </c>
      <c r="P620" s="2">
        <v>-2165.85</v>
      </c>
      <c r="Q620" t="s">
        <v>2</v>
      </c>
      <c r="R620" t="s">
        <v>11</v>
      </c>
      <c r="S620" t="s">
        <v>2</v>
      </c>
      <c r="T620" t="s">
        <v>84</v>
      </c>
      <c r="U620" t="s">
        <v>13</v>
      </c>
      <c r="V620" t="s">
        <v>14</v>
      </c>
    </row>
    <row r="621" spans="1:22" x14ac:dyDescent="0.25">
      <c r="A621" t="s">
        <v>0</v>
      </c>
      <c r="B621" t="s">
        <v>1</v>
      </c>
      <c r="C621" t="s">
        <v>2</v>
      </c>
      <c r="D621" t="s">
        <v>3</v>
      </c>
      <c r="E621" t="s">
        <v>775</v>
      </c>
      <c r="F621" t="s">
        <v>773</v>
      </c>
      <c r="G621" t="s">
        <v>6</v>
      </c>
      <c r="H621">
        <v>9</v>
      </c>
      <c r="I621" t="s">
        <v>7</v>
      </c>
      <c r="J621" t="s">
        <v>776</v>
      </c>
      <c r="K621" t="s">
        <v>9</v>
      </c>
      <c r="L621" t="s">
        <v>3212</v>
      </c>
      <c r="M621" t="s">
        <v>2</v>
      </c>
      <c r="N621" s="1">
        <v>44819</v>
      </c>
      <c r="O621" t="s">
        <v>10</v>
      </c>
      <c r="P621" s="2">
        <v>-6207.86</v>
      </c>
      <c r="Q621" t="s">
        <v>2</v>
      </c>
      <c r="R621" t="s">
        <v>11</v>
      </c>
      <c r="S621" t="s">
        <v>2</v>
      </c>
      <c r="T621" t="s">
        <v>85</v>
      </c>
      <c r="U621" t="s">
        <v>13</v>
      </c>
      <c r="V621" t="s">
        <v>14</v>
      </c>
    </row>
    <row r="622" spans="1:22" x14ac:dyDescent="0.25">
      <c r="A622" t="s">
        <v>0</v>
      </c>
      <c r="B622" t="s">
        <v>1</v>
      </c>
      <c r="C622" t="s">
        <v>2</v>
      </c>
      <c r="D622" t="s">
        <v>3</v>
      </c>
      <c r="E622" t="s">
        <v>775</v>
      </c>
      <c r="F622" t="s">
        <v>773</v>
      </c>
      <c r="G622" t="s">
        <v>6</v>
      </c>
      <c r="H622">
        <v>9</v>
      </c>
      <c r="I622" t="s">
        <v>7</v>
      </c>
      <c r="J622" t="s">
        <v>776</v>
      </c>
      <c r="K622" t="s">
        <v>9</v>
      </c>
      <c r="L622" t="s">
        <v>3212</v>
      </c>
      <c r="M622" t="s">
        <v>2</v>
      </c>
      <c r="N622" s="1">
        <v>44819</v>
      </c>
      <c r="O622" t="s">
        <v>10</v>
      </c>
      <c r="P622" s="2">
        <v>-61135.44</v>
      </c>
      <c r="Q622" t="s">
        <v>2</v>
      </c>
      <c r="R622" t="s">
        <v>11</v>
      </c>
      <c r="S622" t="s">
        <v>2</v>
      </c>
      <c r="T622" t="s">
        <v>86</v>
      </c>
      <c r="U622" t="s">
        <v>13</v>
      </c>
      <c r="V622" t="s">
        <v>14</v>
      </c>
    </row>
    <row r="623" spans="1:22" x14ac:dyDescent="0.25">
      <c r="A623" t="s">
        <v>0</v>
      </c>
      <c r="B623" t="s">
        <v>1</v>
      </c>
      <c r="C623" t="s">
        <v>2</v>
      </c>
      <c r="D623" t="s">
        <v>3</v>
      </c>
      <c r="E623" t="s">
        <v>775</v>
      </c>
      <c r="F623" t="s">
        <v>773</v>
      </c>
      <c r="G623" t="s">
        <v>6</v>
      </c>
      <c r="H623">
        <v>9</v>
      </c>
      <c r="I623" t="s">
        <v>7</v>
      </c>
      <c r="J623" t="s">
        <v>776</v>
      </c>
      <c r="K623" t="s">
        <v>9</v>
      </c>
      <c r="L623" t="s">
        <v>3212</v>
      </c>
      <c r="M623" t="s">
        <v>2</v>
      </c>
      <c r="N623" s="1">
        <v>44819</v>
      </c>
      <c r="O623" t="s">
        <v>10</v>
      </c>
      <c r="P623" s="2">
        <v>-10899.31</v>
      </c>
      <c r="Q623" t="s">
        <v>2</v>
      </c>
      <c r="R623" t="s">
        <v>11</v>
      </c>
      <c r="S623" t="s">
        <v>2</v>
      </c>
      <c r="T623" t="s">
        <v>87</v>
      </c>
      <c r="U623" t="s">
        <v>13</v>
      </c>
      <c r="V623" t="s">
        <v>14</v>
      </c>
    </row>
    <row r="624" spans="1:22" x14ac:dyDescent="0.25">
      <c r="A624" t="s">
        <v>0</v>
      </c>
      <c r="B624" t="s">
        <v>1</v>
      </c>
      <c r="C624" t="s">
        <v>2</v>
      </c>
      <c r="D624" t="s">
        <v>3</v>
      </c>
      <c r="E624" t="s">
        <v>775</v>
      </c>
      <c r="F624" t="s">
        <v>773</v>
      </c>
      <c r="G624" t="s">
        <v>6</v>
      </c>
      <c r="H624">
        <v>9</v>
      </c>
      <c r="I624" t="s">
        <v>7</v>
      </c>
      <c r="J624" t="s">
        <v>776</v>
      </c>
      <c r="K624" t="s">
        <v>9</v>
      </c>
      <c r="L624" t="s">
        <v>3212</v>
      </c>
      <c r="M624" t="s">
        <v>2</v>
      </c>
      <c r="N624" s="1">
        <v>44819</v>
      </c>
      <c r="O624" t="s">
        <v>10</v>
      </c>
      <c r="P624" s="2">
        <v>-3551.61</v>
      </c>
      <c r="Q624" t="s">
        <v>2</v>
      </c>
      <c r="R624" t="s">
        <v>11</v>
      </c>
      <c r="S624" t="s">
        <v>2</v>
      </c>
      <c r="T624" t="s">
        <v>88</v>
      </c>
      <c r="U624" t="s">
        <v>13</v>
      </c>
      <c r="V624" t="s">
        <v>14</v>
      </c>
    </row>
    <row r="625" spans="1:22" x14ac:dyDescent="0.25">
      <c r="A625" t="s">
        <v>0</v>
      </c>
      <c r="B625" t="s">
        <v>1</v>
      </c>
      <c r="C625" t="s">
        <v>2</v>
      </c>
      <c r="D625" t="s">
        <v>3</v>
      </c>
      <c r="E625" t="s">
        <v>775</v>
      </c>
      <c r="F625" t="s">
        <v>773</v>
      </c>
      <c r="G625" t="s">
        <v>6</v>
      </c>
      <c r="H625">
        <v>9</v>
      </c>
      <c r="I625" t="s">
        <v>7</v>
      </c>
      <c r="J625" t="s">
        <v>776</v>
      </c>
      <c r="K625" t="s">
        <v>9</v>
      </c>
      <c r="L625" t="s">
        <v>3212</v>
      </c>
      <c r="M625" t="s">
        <v>2</v>
      </c>
      <c r="N625" s="1">
        <v>44819</v>
      </c>
      <c r="O625" t="s">
        <v>10</v>
      </c>
      <c r="P625" s="2">
        <v>-81678.83</v>
      </c>
      <c r="Q625" t="s">
        <v>2</v>
      </c>
      <c r="R625" t="s">
        <v>11</v>
      </c>
      <c r="S625" t="s">
        <v>2</v>
      </c>
      <c r="T625" t="s">
        <v>89</v>
      </c>
      <c r="U625" t="s">
        <v>13</v>
      </c>
      <c r="V625" t="s">
        <v>14</v>
      </c>
    </row>
    <row r="626" spans="1:22" x14ac:dyDescent="0.25">
      <c r="A626" t="s">
        <v>0</v>
      </c>
      <c r="B626" t="s">
        <v>1</v>
      </c>
      <c r="C626" t="s">
        <v>2</v>
      </c>
      <c r="D626" t="s">
        <v>3</v>
      </c>
      <c r="E626" t="s">
        <v>775</v>
      </c>
      <c r="F626" t="s">
        <v>773</v>
      </c>
      <c r="G626" t="s">
        <v>6</v>
      </c>
      <c r="H626">
        <v>9</v>
      </c>
      <c r="I626" t="s">
        <v>7</v>
      </c>
      <c r="J626" t="s">
        <v>776</v>
      </c>
      <c r="K626" t="s">
        <v>9</v>
      </c>
      <c r="L626" t="s">
        <v>3212</v>
      </c>
      <c r="M626" t="s">
        <v>2</v>
      </c>
      <c r="N626" s="1">
        <v>44819</v>
      </c>
      <c r="O626" t="s">
        <v>10</v>
      </c>
      <c r="P626" s="2">
        <v>-46646.92</v>
      </c>
      <c r="Q626" t="s">
        <v>2</v>
      </c>
      <c r="R626" t="s">
        <v>11</v>
      </c>
      <c r="S626" t="s">
        <v>2</v>
      </c>
      <c r="T626" t="s">
        <v>90</v>
      </c>
      <c r="U626" t="s">
        <v>13</v>
      </c>
      <c r="V626" t="s">
        <v>14</v>
      </c>
    </row>
    <row r="627" spans="1:22" x14ac:dyDescent="0.25">
      <c r="A627" t="s">
        <v>0</v>
      </c>
      <c r="B627" t="s">
        <v>1</v>
      </c>
      <c r="C627" t="s">
        <v>2</v>
      </c>
      <c r="D627" t="s">
        <v>3</v>
      </c>
      <c r="E627" t="s">
        <v>775</v>
      </c>
      <c r="F627" t="s">
        <v>773</v>
      </c>
      <c r="G627" t="s">
        <v>6</v>
      </c>
      <c r="H627">
        <v>9</v>
      </c>
      <c r="I627" t="s">
        <v>7</v>
      </c>
      <c r="J627" t="s">
        <v>776</v>
      </c>
      <c r="K627" t="s">
        <v>9</v>
      </c>
      <c r="L627" t="s">
        <v>3212</v>
      </c>
      <c r="M627" t="s">
        <v>2</v>
      </c>
      <c r="N627" s="1">
        <v>44819</v>
      </c>
      <c r="O627" t="s">
        <v>10</v>
      </c>
      <c r="P627" s="2">
        <v>-9471.86</v>
      </c>
      <c r="Q627" t="s">
        <v>2</v>
      </c>
      <c r="R627" t="s">
        <v>11</v>
      </c>
      <c r="S627" t="s">
        <v>2</v>
      </c>
      <c r="T627" t="s">
        <v>91</v>
      </c>
      <c r="U627" t="s">
        <v>13</v>
      </c>
      <c r="V627" t="s">
        <v>14</v>
      </c>
    </row>
    <row r="628" spans="1:22" x14ac:dyDescent="0.25">
      <c r="A628" t="s">
        <v>0</v>
      </c>
      <c r="B628" t="s">
        <v>1</v>
      </c>
      <c r="C628" t="s">
        <v>2</v>
      </c>
      <c r="D628" t="s">
        <v>3</v>
      </c>
      <c r="E628" t="s">
        <v>775</v>
      </c>
      <c r="F628" t="s">
        <v>773</v>
      </c>
      <c r="G628" t="s">
        <v>6</v>
      </c>
      <c r="H628">
        <v>9</v>
      </c>
      <c r="I628" t="s">
        <v>7</v>
      </c>
      <c r="J628" t="s">
        <v>776</v>
      </c>
      <c r="K628" t="s">
        <v>9</v>
      </c>
      <c r="L628" t="s">
        <v>3212</v>
      </c>
      <c r="M628" t="s">
        <v>2</v>
      </c>
      <c r="N628" s="1">
        <v>44819</v>
      </c>
      <c r="O628" t="s">
        <v>10</v>
      </c>
      <c r="P628" s="2">
        <v>-42697.1</v>
      </c>
      <c r="Q628" t="s">
        <v>2</v>
      </c>
      <c r="R628" t="s">
        <v>11</v>
      </c>
      <c r="S628" t="s">
        <v>2</v>
      </c>
      <c r="T628" t="s">
        <v>92</v>
      </c>
      <c r="U628" t="s">
        <v>13</v>
      </c>
      <c r="V628" t="s">
        <v>14</v>
      </c>
    </row>
    <row r="629" spans="1:22" x14ac:dyDescent="0.25">
      <c r="A629" t="s">
        <v>0</v>
      </c>
      <c r="B629" t="s">
        <v>1</v>
      </c>
      <c r="C629" t="s">
        <v>2</v>
      </c>
      <c r="D629" t="s">
        <v>3</v>
      </c>
      <c r="E629" t="s">
        <v>775</v>
      </c>
      <c r="F629" t="s">
        <v>773</v>
      </c>
      <c r="G629" t="s">
        <v>6</v>
      </c>
      <c r="H629">
        <v>9</v>
      </c>
      <c r="I629" t="s">
        <v>7</v>
      </c>
      <c r="J629" t="s">
        <v>776</v>
      </c>
      <c r="K629" t="s">
        <v>9</v>
      </c>
      <c r="L629" t="s">
        <v>3212</v>
      </c>
      <c r="M629" t="s">
        <v>2</v>
      </c>
      <c r="N629" s="1">
        <v>44819</v>
      </c>
      <c r="O629" t="s">
        <v>10</v>
      </c>
      <c r="P629" s="2">
        <v>-20387.080000000002</v>
      </c>
      <c r="Q629" t="s">
        <v>2</v>
      </c>
      <c r="R629" t="s">
        <v>11</v>
      </c>
      <c r="S629" t="s">
        <v>2</v>
      </c>
      <c r="T629" t="s">
        <v>93</v>
      </c>
      <c r="U629" t="s">
        <v>13</v>
      </c>
      <c r="V629" t="s">
        <v>14</v>
      </c>
    </row>
    <row r="630" spans="1:22" x14ac:dyDescent="0.25">
      <c r="A630" t="s">
        <v>0</v>
      </c>
      <c r="B630" t="s">
        <v>1</v>
      </c>
      <c r="C630" t="s">
        <v>2</v>
      </c>
      <c r="D630" t="s">
        <v>3</v>
      </c>
      <c r="E630" t="s">
        <v>775</v>
      </c>
      <c r="F630" t="s">
        <v>773</v>
      </c>
      <c r="G630" t="s">
        <v>6</v>
      </c>
      <c r="H630">
        <v>9</v>
      </c>
      <c r="I630" t="s">
        <v>7</v>
      </c>
      <c r="J630" t="s">
        <v>776</v>
      </c>
      <c r="K630" t="s">
        <v>9</v>
      </c>
      <c r="L630" t="s">
        <v>3212</v>
      </c>
      <c r="M630" t="s">
        <v>2</v>
      </c>
      <c r="N630" s="1">
        <v>44819</v>
      </c>
      <c r="O630" t="s">
        <v>10</v>
      </c>
      <c r="P630" s="2">
        <v>-8264.4699999999993</v>
      </c>
      <c r="Q630" t="s">
        <v>2</v>
      </c>
      <c r="R630" t="s">
        <v>11</v>
      </c>
      <c r="S630" t="s">
        <v>2</v>
      </c>
      <c r="T630" t="s">
        <v>94</v>
      </c>
      <c r="U630" t="s">
        <v>13</v>
      </c>
      <c r="V630" t="s">
        <v>14</v>
      </c>
    </row>
    <row r="631" spans="1:22" x14ac:dyDescent="0.25">
      <c r="A631" t="s">
        <v>0</v>
      </c>
      <c r="B631" t="s">
        <v>1</v>
      </c>
      <c r="C631" t="s">
        <v>2</v>
      </c>
      <c r="D631" t="s">
        <v>95</v>
      </c>
      <c r="E631" t="s">
        <v>777</v>
      </c>
      <c r="F631" t="s">
        <v>773</v>
      </c>
      <c r="G631" t="s">
        <v>6</v>
      </c>
      <c r="H631">
        <v>9</v>
      </c>
      <c r="I631" t="s">
        <v>7</v>
      </c>
      <c r="J631" t="s">
        <v>778</v>
      </c>
      <c r="K631" t="s">
        <v>98</v>
      </c>
      <c r="L631" t="s">
        <v>3212</v>
      </c>
      <c r="M631" t="s">
        <v>3215</v>
      </c>
      <c r="N631" s="1">
        <v>44834</v>
      </c>
      <c r="O631" t="s">
        <v>99</v>
      </c>
      <c r="P631" s="2">
        <v>7295.51</v>
      </c>
      <c r="Q631" t="s">
        <v>2</v>
      </c>
      <c r="R631" t="s">
        <v>11</v>
      </c>
      <c r="S631" t="s">
        <v>2</v>
      </c>
      <c r="T631" t="s">
        <v>18</v>
      </c>
      <c r="U631" t="s">
        <v>100</v>
      </c>
      <c r="V631" t="s">
        <v>101</v>
      </c>
    </row>
    <row r="632" spans="1:22" x14ac:dyDescent="0.25">
      <c r="A632" t="s">
        <v>0</v>
      </c>
      <c r="B632" t="s">
        <v>1</v>
      </c>
      <c r="C632" t="s">
        <v>2</v>
      </c>
      <c r="D632" t="s">
        <v>95</v>
      </c>
      <c r="E632" t="s">
        <v>777</v>
      </c>
      <c r="F632" t="s">
        <v>773</v>
      </c>
      <c r="G632" t="s">
        <v>6</v>
      </c>
      <c r="H632">
        <v>9</v>
      </c>
      <c r="I632" t="s">
        <v>7</v>
      </c>
      <c r="J632" t="s">
        <v>778</v>
      </c>
      <c r="K632" t="s">
        <v>98</v>
      </c>
      <c r="L632" t="s">
        <v>3212</v>
      </c>
      <c r="M632" t="s">
        <v>3215</v>
      </c>
      <c r="N632" s="1">
        <v>44834</v>
      </c>
      <c r="O632" t="s">
        <v>99</v>
      </c>
      <c r="P632" s="2">
        <v>1.78</v>
      </c>
      <c r="Q632" t="s">
        <v>2</v>
      </c>
      <c r="R632" t="s">
        <v>11</v>
      </c>
      <c r="S632" t="s">
        <v>2</v>
      </c>
      <c r="T632" t="s">
        <v>19</v>
      </c>
      <c r="U632" t="s">
        <v>100</v>
      </c>
      <c r="V632" t="s">
        <v>101</v>
      </c>
    </row>
    <row r="633" spans="1:22" x14ac:dyDescent="0.25">
      <c r="A633" t="s">
        <v>0</v>
      </c>
      <c r="B633" t="s">
        <v>1</v>
      </c>
      <c r="C633" t="s">
        <v>2</v>
      </c>
      <c r="D633" t="s">
        <v>95</v>
      </c>
      <c r="E633" t="s">
        <v>777</v>
      </c>
      <c r="F633" t="s">
        <v>773</v>
      </c>
      <c r="G633" t="s">
        <v>6</v>
      </c>
      <c r="H633">
        <v>9</v>
      </c>
      <c r="I633" t="s">
        <v>7</v>
      </c>
      <c r="J633" t="s">
        <v>778</v>
      </c>
      <c r="K633" t="s">
        <v>98</v>
      </c>
      <c r="L633" t="s">
        <v>3212</v>
      </c>
      <c r="M633" t="s">
        <v>3215</v>
      </c>
      <c r="N633" s="1">
        <v>44834</v>
      </c>
      <c r="O633" t="s">
        <v>99</v>
      </c>
      <c r="P633" s="2">
        <v>2533.41</v>
      </c>
      <c r="Q633" t="s">
        <v>2</v>
      </c>
      <c r="R633" t="s">
        <v>11</v>
      </c>
      <c r="S633" t="s">
        <v>2</v>
      </c>
      <c r="T633" t="s">
        <v>21</v>
      </c>
      <c r="U633" t="s">
        <v>100</v>
      </c>
      <c r="V633" t="s">
        <v>101</v>
      </c>
    </row>
    <row r="634" spans="1:22" x14ac:dyDescent="0.25">
      <c r="A634" t="s">
        <v>0</v>
      </c>
      <c r="B634" t="s">
        <v>1</v>
      </c>
      <c r="C634" t="s">
        <v>2</v>
      </c>
      <c r="D634" t="s">
        <v>95</v>
      </c>
      <c r="E634" t="s">
        <v>777</v>
      </c>
      <c r="F634" t="s">
        <v>773</v>
      </c>
      <c r="G634" t="s">
        <v>6</v>
      </c>
      <c r="H634">
        <v>9</v>
      </c>
      <c r="I634" t="s">
        <v>7</v>
      </c>
      <c r="J634" t="s">
        <v>778</v>
      </c>
      <c r="K634" t="s">
        <v>98</v>
      </c>
      <c r="L634" t="s">
        <v>3212</v>
      </c>
      <c r="M634" t="s">
        <v>3215</v>
      </c>
      <c r="N634" s="1">
        <v>44834</v>
      </c>
      <c r="O634" t="s">
        <v>99</v>
      </c>
      <c r="P634" s="2">
        <v>558.25</v>
      </c>
      <c r="Q634" t="s">
        <v>2</v>
      </c>
      <c r="R634" t="s">
        <v>11</v>
      </c>
      <c r="S634" t="s">
        <v>2</v>
      </c>
      <c r="T634" t="s">
        <v>26</v>
      </c>
      <c r="U634" t="s">
        <v>100</v>
      </c>
      <c r="V634" t="s">
        <v>101</v>
      </c>
    </row>
    <row r="635" spans="1:22" x14ac:dyDescent="0.25">
      <c r="A635" t="s">
        <v>0</v>
      </c>
      <c r="B635" t="s">
        <v>1</v>
      </c>
      <c r="C635" t="s">
        <v>2</v>
      </c>
      <c r="D635" t="s">
        <v>95</v>
      </c>
      <c r="E635" t="s">
        <v>777</v>
      </c>
      <c r="F635" t="s">
        <v>773</v>
      </c>
      <c r="G635" t="s">
        <v>6</v>
      </c>
      <c r="H635">
        <v>9</v>
      </c>
      <c r="I635" t="s">
        <v>7</v>
      </c>
      <c r="J635" t="s">
        <v>778</v>
      </c>
      <c r="K635" t="s">
        <v>98</v>
      </c>
      <c r="L635" t="s">
        <v>3212</v>
      </c>
      <c r="M635" t="s">
        <v>3215</v>
      </c>
      <c r="N635" s="1">
        <v>44834</v>
      </c>
      <c r="O635" t="s">
        <v>99</v>
      </c>
      <c r="P635" s="2">
        <v>57.8</v>
      </c>
      <c r="Q635" t="s">
        <v>2</v>
      </c>
      <c r="R635" t="s">
        <v>11</v>
      </c>
      <c r="S635" t="s">
        <v>2</v>
      </c>
      <c r="T635" t="s">
        <v>24</v>
      </c>
      <c r="U635" t="s">
        <v>100</v>
      </c>
      <c r="V635" t="s">
        <v>101</v>
      </c>
    </row>
    <row r="636" spans="1:22" x14ac:dyDescent="0.25">
      <c r="A636" t="s">
        <v>0</v>
      </c>
      <c r="B636" t="s">
        <v>1</v>
      </c>
      <c r="C636" t="s">
        <v>2</v>
      </c>
      <c r="D636" t="s">
        <v>95</v>
      </c>
      <c r="E636" t="s">
        <v>777</v>
      </c>
      <c r="F636" t="s">
        <v>773</v>
      </c>
      <c r="G636" t="s">
        <v>6</v>
      </c>
      <c r="H636">
        <v>9</v>
      </c>
      <c r="I636" t="s">
        <v>7</v>
      </c>
      <c r="J636" t="s">
        <v>778</v>
      </c>
      <c r="K636" t="s">
        <v>98</v>
      </c>
      <c r="L636" t="s">
        <v>3212</v>
      </c>
      <c r="M636" t="s">
        <v>3215</v>
      </c>
      <c r="N636" s="1">
        <v>44834</v>
      </c>
      <c r="O636" t="s">
        <v>99</v>
      </c>
      <c r="P636" s="2">
        <v>116.11</v>
      </c>
      <c r="Q636" t="s">
        <v>2</v>
      </c>
      <c r="R636" t="s">
        <v>11</v>
      </c>
      <c r="S636" t="s">
        <v>2</v>
      </c>
      <c r="T636" t="s">
        <v>20</v>
      </c>
      <c r="U636" t="s">
        <v>100</v>
      </c>
      <c r="V636" t="s">
        <v>101</v>
      </c>
    </row>
    <row r="637" spans="1:22" x14ac:dyDescent="0.25">
      <c r="A637" t="s">
        <v>0</v>
      </c>
      <c r="B637" t="s">
        <v>1</v>
      </c>
      <c r="C637" t="s">
        <v>2</v>
      </c>
      <c r="D637" t="s">
        <v>95</v>
      </c>
      <c r="E637" t="s">
        <v>777</v>
      </c>
      <c r="F637" t="s">
        <v>773</v>
      </c>
      <c r="G637" t="s">
        <v>6</v>
      </c>
      <c r="H637">
        <v>9</v>
      </c>
      <c r="I637" t="s">
        <v>7</v>
      </c>
      <c r="J637" t="s">
        <v>778</v>
      </c>
      <c r="K637" t="s">
        <v>98</v>
      </c>
      <c r="L637" t="s">
        <v>3212</v>
      </c>
      <c r="M637" t="s">
        <v>3215</v>
      </c>
      <c r="N637" s="1">
        <v>44834</v>
      </c>
      <c r="O637" t="s">
        <v>99</v>
      </c>
      <c r="P637" s="2">
        <v>38.93</v>
      </c>
      <c r="Q637" t="s">
        <v>2</v>
      </c>
      <c r="R637" t="s">
        <v>11</v>
      </c>
      <c r="S637" t="s">
        <v>2</v>
      </c>
      <c r="T637" t="s">
        <v>25</v>
      </c>
      <c r="U637" t="s">
        <v>100</v>
      </c>
      <c r="V637" t="s">
        <v>101</v>
      </c>
    </row>
    <row r="638" spans="1:22" x14ac:dyDescent="0.25">
      <c r="A638" t="s">
        <v>0</v>
      </c>
      <c r="B638" t="s">
        <v>1</v>
      </c>
      <c r="C638" t="s">
        <v>2</v>
      </c>
      <c r="D638" t="s">
        <v>95</v>
      </c>
      <c r="E638" t="s">
        <v>777</v>
      </c>
      <c r="F638" t="s">
        <v>773</v>
      </c>
      <c r="G638" t="s">
        <v>6</v>
      </c>
      <c r="H638">
        <v>9</v>
      </c>
      <c r="I638" t="s">
        <v>7</v>
      </c>
      <c r="J638" t="s">
        <v>778</v>
      </c>
      <c r="K638" t="s">
        <v>98</v>
      </c>
      <c r="L638" t="s">
        <v>3212</v>
      </c>
      <c r="M638" t="s">
        <v>3215</v>
      </c>
      <c r="N638" s="1">
        <v>44834</v>
      </c>
      <c r="O638" t="s">
        <v>99</v>
      </c>
      <c r="P638" s="2">
        <v>6.17</v>
      </c>
      <c r="Q638" t="s">
        <v>2</v>
      </c>
      <c r="R638" t="s">
        <v>11</v>
      </c>
      <c r="S638" t="s">
        <v>2</v>
      </c>
      <c r="T638" t="s">
        <v>17</v>
      </c>
      <c r="U638" t="s">
        <v>100</v>
      </c>
      <c r="V638" t="s">
        <v>101</v>
      </c>
    </row>
    <row r="639" spans="1:22" x14ac:dyDescent="0.25">
      <c r="A639" t="s">
        <v>0</v>
      </c>
      <c r="B639" t="s">
        <v>1</v>
      </c>
      <c r="C639" t="s">
        <v>2</v>
      </c>
      <c r="D639" t="s">
        <v>95</v>
      </c>
      <c r="E639" t="s">
        <v>777</v>
      </c>
      <c r="F639" t="s">
        <v>773</v>
      </c>
      <c r="G639" t="s">
        <v>6</v>
      </c>
      <c r="H639">
        <v>9</v>
      </c>
      <c r="I639" t="s">
        <v>7</v>
      </c>
      <c r="J639" t="s">
        <v>778</v>
      </c>
      <c r="K639" t="s">
        <v>98</v>
      </c>
      <c r="L639" t="s">
        <v>3212</v>
      </c>
      <c r="M639" t="s">
        <v>3215</v>
      </c>
      <c r="N639" s="1">
        <v>44834</v>
      </c>
      <c r="O639" t="s">
        <v>99</v>
      </c>
      <c r="P639" s="2">
        <v>79.62</v>
      </c>
      <c r="Q639" t="s">
        <v>2</v>
      </c>
      <c r="R639" t="s">
        <v>11</v>
      </c>
      <c r="S639" t="s">
        <v>2</v>
      </c>
      <c r="T639" t="s">
        <v>27</v>
      </c>
      <c r="U639" t="s">
        <v>100</v>
      </c>
      <c r="V639" t="s">
        <v>101</v>
      </c>
    </row>
    <row r="640" spans="1:22" x14ac:dyDescent="0.25">
      <c r="A640" t="s">
        <v>0</v>
      </c>
      <c r="B640" t="s">
        <v>1</v>
      </c>
      <c r="C640" t="s">
        <v>2</v>
      </c>
      <c r="D640" t="s">
        <v>95</v>
      </c>
      <c r="E640" t="s">
        <v>777</v>
      </c>
      <c r="F640" t="s">
        <v>773</v>
      </c>
      <c r="G640" t="s">
        <v>6</v>
      </c>
      <c r="H640">
        <v>9</v>
      </c>
      <c r="I640" t="s">
        <v>7</v>
      </c>
      <c r="J640" t="s">
        <v>778</v>
      </c>
      <c r="K640" t="s">
        <v>98</v>
      </c>
      <c r="L640" t="s">
        <v>3212</v>
      </c>
      <c r="M640" t="s">
        <v>3215</v>
      </c>
      <c r="N640" s="1">
        <v>44834</v>
      </c>
      <c r="O640" t="s">
        <v>99</v>
      </c>
      <c r="P640" s="2">
        <v>1015.67</v>
      </c>
      <c r="Q640" t="s">
        <v>2</v>
      </c>
      <c r="R640" t="s">
        <v>11</v>
      </c>
      <c r="S640" t="s">
        <v>2</v>
      </c>
      <c r="T640" t="s">
        <v>28</v>
      </c>
      <c r="U640" t="s">
        <v>100</v>
      </c>
      <c r="V640" t="s">
        <v>101</v>
      </c>
    </row>
    <row r="641" spans="1:22" x14ac:dyDescent="0.25">
      <c r="A641" t="s">
        <v>0</v>
      </c>
      <c r="B641" t="s">
        <v>1</v>
      </c>
      <c r="C641" t="s">
        <v>2</v>
      </c>
      <c r="D641" t="s">
        <v>95</v>
      </c>
      <c r="E641" t="s">
        <v>777</v>
      </c>
      <c r="F641" t="s">
        <v>773</v>
      </c>
      <c r="G641" t="s">
        <v>6</v>
      </c>
      <c r="H641">
        <v>9</v>
      </c>
      <c r="I641" t="s">
        <v>7</v>
      </c>
      <c r="J641" t="s">
        <v>778</v>
      </c>
      <c r="K641" t="s">
        <v>98</v>
      </c>
      <c r="L641" t="s">
        <v>3212</v>
      </c>
      <c r="M641" t="s">
        <v>3215</v>
      </c>
      <c r="N641" s="1">
        <v>44834</v>
      </c>
      <c r="O641" t="s">
        <v>99</v>
      </c>
      <c r="P641" s="2">
        <v>5.38</v>
      </c>
      <c r="Q641" t="s">
        <v>2</v>
      </c>
      <c r="R641" t="s">
        <v>11</v>
      </c>
      <c r="S641" t="s">
        <v>2</v>
      </c>
      <c r="T641" t="s">
        <v>29</v>
      </c>
      <c r="U641" t="s">
        <v>100</v>
      </c>
      <c r="V641" t="s">
        <v>101</v>
      </c>
    </row>
    <row r="642" spans="1:22" x14ac:dyDescent="0.25">
      <c r="A642" t="s">
        <v>0</v>
      </c>
      <c r="B642" t="s">
        <v>1</v>
      </c>
      <c r="C642" t="s">
        <v>2</v>
      </c>
      <c r="D642" t="s">
        <v>95</v>
      </c>
      <c r="E642" t="s">
        <v>777</v>
      </c>
      <c r="F642" t="s">
        <v>773</v>
      </c>
      <c r="G642" t="s">
        <v>6</v>
      </c>
      <c r="H642">
        <v>9</v>
      </c>
      <c r="I642" t="s">
        <v>7</v>
      </c>
      <c r="J642" t="s">
        <v>778</v>
      </c>
      <c r="K642" t="s">
        <v>98</v>
      </c>
      <c r="L642" t="s">
        <v>3212</v>
      </c>
      <c r="M642" t="s">
        <v>3215</v>
      </c>
      <c r="N642" s="1">
        <v>44834</v>
      </c>
      <c r="O642" t="s">
        <v>99</v>
      </c>
      <c r="P642" s="2">
        <v>207.06</v>
      </c>
      <c r="Q642" t="s">
        <v>2</v>
      </c>
      <c r="R642" t="s">
        <v>11</v>
      </c>
      <c r="S642" t="s">
        <v>2</v>
      </c>
      <c r="T642" t="s">
        <v>30</v>
      </c>
      <c r="U642" t="s">
        <v>100</v>
      </c>
      <c r="V642" t="s">
        <v>101</v>
      </c>
    </row>
    <row r="643" spans="1:22" x14ac:dyDescent="0.25">
      <c r="A643" t="s">
        <v>0</v>
      </c>
      <c r="B643" t="s">
        <v>1</v>
      </c>
      <c r="C643" t="s">
        <v>2</v>
      </c>
      <c r="D643" t="s">
        <v>95</v>
      </c>
      <c r="E643" t="s">
        <v>777</v>
      </c>
      <c r="F643" t="s">
        <v>773</v>
      </c>
      <c r="G643" t="s">
        <v>6</v>
      </c>
      <c r="H643">
        <v>9</v>
      </c>
      <c r="I643" t="s">
        <v>7</v>
      </c>
      <c r="J643" t="s">
        <v>778</v>
      </c>
      <c r="K643" t="s">
        <v>98</v>
      </c>
      <c r="L643" t="s">
        <v>3212</v>
      </c>
      <c r="M643" t="s">
        <v>3215</v>
      </c>
      <c r="N643" s="1">
        <v>44834</v>
      </c>
      <c r="O643" t="s">
        <v>99</v>
      </c>
      <c r="P643" s="2">
        <v>4444.96</v>
      </c>
      <c r="Q643" t="s">
        <v>2</v>
      </c>
      <c r="R643" t="s">
        <v>11</v>
      </c>
      <c r="S643" t="s">
        <v>2</v>
      </c>
      <c r="T643" t="s">
        <v>31</v>
      </c>
      <c r="U643" t="s">
        <v>100</v>
      </c>
      <c r="V643" t="s">
        <v>101</v>
      </c>
    </row>
    <row r="644" spans="1:22" x14ac:dyDescent="0.25">
      <c r="A644" t="s">
        <v>0</v>
      </c>
      <c r="B644" t="s">
        <v>1</v>
      </c>
      <c r="C644" t="s">
        <v>2</v>
      </c>
      <c r="D644" t="s">
        <v>95</v>
      </c>
      <c r="E644" t="s">
        <v>777</v>
      </c>
      <c r="F644" t="s">
        <v>773</v>
      </c>
      <c r="G644" t="s">
        <v>6</v>
      </c>
      <c r="H644">
        <v>9</v>
      </c>
      <c r="I644" t="s">
        <v>7</v>
      </c>
      <c r="J644" t="s">
        <v>778</v>
      </c>
      <c r="K644" t="s">
        <v>98</v>
      </c>
      <c r="L644" t="s">
        <v>3212</v>
      </c>
      <c r="M644" t="s">
        <v>3215</v>
      </c>
      <c r="N644" s="1">
        <v>44834</v>
      </c>
      <c r="O644" t="s">
        <v>99</v>
      </c>
      <c r="P644" s="2">
        <v>4.08</v>
      </c>
      <c r="Q644" t="s">
        <v>2</v>
      </c>
      <c r="R644" t="s">
        <v>11</v>
      </c>
      <c r="S644" t="s">
        <v>2</v>
      </c>
      <c r="T644" t="s">
        <v>32</v>
      </c>
      <c r="U644" t="s">
        <v>100</v>
      </c>
      <c r="V644" t="s">
        <v>101</v>
      </c>
    </row>
    <row r="645" spans="1:22" x14ac:dyDescent="0.25">
      <c r="A645" t="s">
        <v>0</v>
      </c>
      <c r="B645" t="s">
        <v>1</v>
      </c>
      <c r="C645" t="s">
        <v>2</v>
      </c>
      <c r="D645" t="s">
        <v>95</v>
      </c>
      <c r="E645" t="s">
        <v>777</v>
      </c>
      <c r="F645" t="s">
        <v>773</v>
      </c>
      <c r="G645" t="s">
        <v>6</v>
      </c>
      <c r="H645">
        <v>9</v>
      </c>
      <c r="I645" t="s">
        <v>7</v>
      </c>
      <c r="J645" t="s">
        <v>778</v>
      </c>
      <c r="K645" t="s">
        <v>98</v>
      </c>
      <c r="L645" t="s">
        <v>3212</v>
      </c>
      <c r="M645" t="s">
        <v>3215</v>
      </c>
      <c r="N645" s="1">
        <v>44834</v>
      </c>
      <c r="O645" t="s">
        <v>99</v>
      </c>
      <c r="P645" s="2">
        <v>1249.3</v>
      </c>
      <c r="Q645" t="s">
        <v>2</v>
      </c>
      <c r="R645" t="s">
        <v>11</v>
      </c>
      <c r="S645" t="s">
        <v>2</v>
      </c>
      <c r="T645" t="s">
        <v>35</v>
      </c>
      <c r="U645" t="s">
        <v>100</v>
      </c>
      <c r="V645" t="s">
        <v>101</v>
      </c>
    </row>
    <row r="646" spans="1:22" x14ac:dyDescent="0.25">
      <c r="A646" t="s">
        <v>0</v>
      </c>
      <c r="B646" t="s">
        <v>1</v>
      </c>
      <c r="C646" t="s">
        <v>2</v>
      </c>
      <c r="D646" t="s">
        <v>95</v>
      </c>
      <c r="E646" t="s">
        <v>777</v>
      </c>
      <c r="F646" t="s">
        <v>773</v>
      </c>
      <c r="G646" t="s">
        <v>6</v>
      </c>
      <c r="H646">
        <v>9</v>
      </c>
      <c r="I646" t="s">
        <v>7</v>
      </c>
      <c r="J646" t="s">
        <v>778</v>
      </c>
      <c r="K646" t="s">
        <v>98</v>
      </c>
      <c r="L646" t="s">
        <v>3212</v>
      </c>
      <c r="M646" t="s">
        <v>3215</v>
      </c>
      <c r="N646" s="1">
        <v>44834</v>
      </c>
      <c r="O646" t="s">
        <v>99</v>
      </c>
      <c r="P646" s="2">
        <v>504.46</v>
      </c>
      <c r="Q646" t="s">
        <v>2</v>
      </c>
      <c r="R646" t="s">
        <v>11</v>
      </c>
      <c r="S646" t="s">
        <v>2</v>
      </c>
      <c r="T646" t="s">
        <v>34</v>
      </c>
      <c r="U646" t="s">
        <v>100</v>
      </c>
      <c r="V646" t="s">
        <v>101</v>
      </c>
    </row>
    <row r="647" spans="1:22" x14ac:dyDescent="0.25">
      <c r="A647" t="s">
        <v>0</v>
      </c>
      <c r="B647" t="s">
        <v>1</v>
      </c>
      <c r="C647" t="s">
        <v>2</v>
      </c>
      <c r="D647" t="s">
        <v>95</v>
      </c>
      <c r="E647" t="s">
        <v>777</v>
      </c>
      <c r="F647" t="s">
        <v>773</v>
      </c>
      <c r="G647" t="s">
        <v>6</v>
      </c>
      <c r="H647">
        <v>9</v>
      </c>
      <c r="I647" t="s">
        <v>7</v>
      </c>
      <c r="J647" t="s">
        <v>778</v>
      </c>
      <c r="K647" t="s">
        <v>98</v>
      </c>
      <c r="L647" t="s">
        <v>3212</v>
      </c>
      <c r="M647" t="s">
        <v>3215</v>
      </c>
      <c r="N647" s="1">
        <v>44834</v>
      </c>
      <c r="O647" t="s">
        <v>99</v>
      </c>
      <c r="P647" s="2">
        <v>2642.64</v>
      </c>
      <c r="Q647" t="s">
        <v>2</v>
      </c>
      <c r="R647" t="s">
        <v>11</v>
      </c>
      <c r="S647" t="s">
        <v>2</v>
      </c>
      <c r="T647" t="s">
        <v>36</v>
      </c>
      <c r="U647" t="s">
        <v>100</v>
      </c>
      <c r="V647" t="s">
        <v>101</v>
      </c>
    </row>
    <row r="648" spans="1:22" x14ac:dyDescent="0.25">
      <c r="A648" t="s">
        <v>0</v>
      </c>
      <c r="B648" t="s">
        <v>1</v>
      </c>
      <c r="C648" t="s">
        <v>2</v>
      </c>
      <c r="D648" t="s">
        <v>95</v>
      </c>
      <c r="E648" t="s">
        <v>777</v>
      </c>
      <c r="F648" t="s">
        <v>773</v>
      </c>
      <c r="G648" t="s">
        <v>6</v>
      </c>
      <c r="H648">
        <v>9</v>
      </c>
      <c r="I648" t="s">
        <v>7</v>
      </c>
      <c r="J648" t="s">
        <v>778</v>
      </c>
      <c r="K648" t="s">
        <v>98</v>
      </c>
      <c r="L648" t="s">
        <v>3212</v>
      </c>
      <c r="M648" t="s">
        <v>3215</v>
      </c>
      <c r="N648" s="1">
        <v>44834</v>
      </c>
      <c r="O648" t="s">
        <v>99</v>
      </c>
      <c r="P648" s="2">
        <v>4122.96</v>
      </c>
      <c r="Q648" t="s">
        <v>2</v>
      </c>
      <c r="R648" t="s">
        <v>11</v>
      </c>
      <c r="S648" t="s">
        <v>2</v>
      </c>
      <c r="T648" t="s">
        <v>38</v>
      </c>
      <c r="U648" t="s">
        <v>100</v>
      </c>
      <c r="V648" t="s">
        <v>101</v>
      </c>
    </row>
    <row r="649" spans="1:22" x14ac:dyDescent="0.25">
      <c r="A649" t="s">
        <v>0</v>
      </c>
      <c r="B649" t="s">
        <v>1</v>
      </c>
      <c r="C649" t="s">
        <v>2</v>
      </c>
      <c r="D649" t="s">
        <v>95</v>
      </c>
      <c r="E649" t="s">
        <v>777</v>
      </c>
      <c r="F649" t="s">
        <v>773</v>
      </c>
      <c r="G649" t="s">
        <v>6</v>
      </c>
      <c r="H649">
        <v>9</v>
      </c>
      <c r="I649" t="s">
        <v>7</v>
      </c>
      <c r="J649" t="s">
        <v>778</v>
      </c>
      <c r="K649" t="s">
        <v>98</v>
      </c>
      <c r="L649" t="s">
        <v>3212</v>
      </c>
      <c r="M649" t="s">
        <v>3215</v>
      </c>
      <c r="N649" s="1">
        <v>44834</v>
      </c>
      <c r="O649" t="s">
        <v>99</v>
      </c>
      <c r="P649" s="2">
        <v>692.58</v>
      </c>
      <c r="Q649" t="s">
        <v>2</v>
      </c>
      <c r="R649" t="s">
        <v>11</v>
      </c>
      <c r="S649" t="s">
        <v>2</v>
      </c>
      <c r="T649" t="s">
        <v>37</v>
      </c>
      <c r="U649" t="s">
        <v>100</v>
      </c>
      <c r="V649" t="s">
        <v>101</v>
      </c>
    </row>
    <row r="650" spans="1:22" x14ac:dyDescent="0.25">
      <c r="A650" t="s">
        <v>0</v>
      </c>
      <c r="B650" t="s">
        <v>1</v>
      </c>
      <c r="C650" t="s">
        <v>2</v>
      </c>
      <c r="D650" t="s">
        <v>95</v>
      </c>
      <c r="E650" t="s">
        <v>777</v>
      </c>
      <c r="F650" t="s">
        <v>773</v>
      </c>
      <c r="G650" t="s">
        <v>6</v>
      </c>
      <c r="H650">
        <v>9</v>
      </c>
      <c r="I650" t="s">
        <v>7</v>
      </c>
      <c r="J650" t="s">
        <v>778</v>
      </c>
      <c r="K650" t="s">
        <v>98</v>
      </c>
      <c r="L650" t="s">
        <v>3212</v>
      </c>
      <c r="M650" t="s">
        <v>3215</v>
      </c>
      <c r="N650" s="1">
        <v>44834</v>
      </c>
      <c r="O650" t="s">
        <v>99</v>
      </c>
      <c r="P650" s="2">
        <v>61.43</v>
      </c>
      <c r="Q650" t="s">
        <v>2</v>
      </c>
      <c r="R650" t="s">
        <v>11</v>
      </c>
      <c r="S650" t="s">
        <v>2</v>
      </c>
      <c r="T650" t="s">
        <v>45</v>
      </c>
      <c r="U650" t="s">
        <v>100</v>
      </c>
      <c r="V650" t="s">
        <v>101</v>
      </c>
    </row>
    <row r="651" spans="1:22" x14ac:dyDescent="0.25">
      <c r="A651" t="s">
        <v>0</v>
      </c>
      <c r="B651" t="s">
        <v>1</v>
      </c>
      <c r="C651" t="s">
        <v>2</v>
      </c>
      <c r="D651" t="s">
        <v>95</v>
      </c>
      <c r="E651" t="s">
        <v>777</v>
      </c>
      <c r="F651" t="s">
        <v>773</v>
      </c>
      <c r="G651" t="s">
        <v>6</v>
      </c>
      <c r="H651">
        <v>9</v>
      </c>
      <c r="I651" t="s">
        <v>7</v>
      </c>
      <c r="J651" t="s">
        <v>778</v>
      </c>
      <c r="K651" t="s">
        <v>98</v>
      </c>
      <c r="L651" t="s">
        <v>3212</v>
      </c>
      <c r="M651" t="s">
        <v>3215</v>
      </c>
      <c r="N651" s="1">
        <v>44834</v>
      </c>
      <c r="O651" t="s">
        <v>99</v>
      </c>
      <c r="P651" s="2">
        <v>50.86</v>
      </c>
      <c r="Q651" t="s">
        <v>2</v>
      </c>
      <c r="R651" t="s">
        <v>11</v>
      </c>
      <c r="S651" t="s">
        <v>2</v>
      </c>
      <c r="T651" t="s">
        <v>40</v>
      </c>
      <c r="U651" t="s">
        <v>100</v>
      </c>
      <c r="V651" t="s">
        <v>101</v>
      </c>
    </row>
    <row r="652" spans="1:22" x14ac:dyDescent="0.25">
      <c r="A652" t="s">
        <v>0</v>
      </c>
      <c r="B652" t="s">
        <v>1</v>
      </c>
      <c r="C652" t="s">
        <v>2</v>
      </c>
      <c r="D652" t="s">
        <v>95</v>
      </c>
      <c r="E652" t="s">
        <v>777</v>
      </c>
      <c r="F652" t="s">
        <v>773</v>
      </c>
      <c r="G652" t="s">
        <v>6</v>
      </c>
      <c r="H652">
        <v>9</v>
      </c>
      <c r="I652" t="s">
        <v>7</v>
      </c>
      <c r="J652" t="s">
        <v>778</v>
      </c>
      <c r="K652" t="s">
        <v>98</v>
      </c>
      <c r="L652" t="s">
        <v>3212</v>
      </c>
      <c r="M652" t="s">
        <v>3215</v>
      </c>
      <c r="N652" s="1">
        <v>44834</v>
      </c>
      <c r="O652" t="s">
        <v>99</v>
      </c>
      <c r="P652" s="2">
        <v>171652.74</v>
      </c>
      <c r="Q652" t="s">
        <v>2</v>
      </c>
      <c r="R652" t="s">
        <v>11</v>
      </c>
      <c r="S652" t="s">
        <v>2</v>
      </c>
      <c r="T652" t="s">
        <v>43</v>
      </c>
      <c r="U652" t="s">
        <v>100</v>
      </c>
      <c r="V652" t="s">
        <v>101</v>
      </c>
    </row>
    <row r="653" spans="1:22" x14ac:dyDescent="0.25">
      <c r="A653" t="s">
        <v>0</v>
      </c>
      <c r="B653" t="s">
        <v>1</v>
      </c>
      <c r="C653" t="s">
        <v>2</v>
      </c>
      <c r="D653" t="s">
        <v>95</v>
      </c>
      <c r="E653" t="s">
        <v>777</v>
      </c>
      <c r="F653" t="s">
        <v>773</v>
      </c>
      <c r="G653" t="s">
        <v>6</v>
      </c>
      <c r="H653">
        <v>9</v>
      </c>
      <c r="I653" t="s">
        <v>7</v>
      </c>
      <c r="J653" t="s">
        <v>778</v>
      </c>
      <c r="K653" t="s">
        <v>98</v>
      </c>
      <c r="L653" t="s">
        <v>3212</v>
      </c>
      <c r="M653" t="s">
        <v>3215</v>
      </c>
      <c r="N653" s="1">
        <v>44834</v>
      </c>
      <c r="O653" t="s">
        <v>99</v>
      </c>
      <c r="P653" s="2">
        <v>14.44</v>
      </c>
      <c r="Q653" t="s">
        <v>2</v>
      </c>
      <c r="R653" t="s">
        <v>11</v>
      </c>
      <c r="S653" t="s">
        <v>2</v>
      </c>
      <c r="T653" t="s">
        <v>41</v>
      </c>
      <c r="U653" t="s">
        <v>100</v>
      </c>
      <c r="V653" t="s">
        <v>101</v>
      </c>
    </row>
    <row r="654" spans="1:22" x14ac:dyDescent="0.25">
      <c r="A654" t="s">
        <v>0</v>
      </c>
      <c r="B654" t="s">
        <v>1</v>
      </c>
      <c r="C654" t="s">
        <v>2</v>
      </c>
      <c r="D654" t="s">
        <v>95</v>
      </c>
      <c r="E654" t="s">
        <v>777</v>
      </c>
      <c r="F654" t="s">
        <v>773</v>
      </c>
      <c r="G654" t="s">
        <v>6</v>
      </c>
      <c r="H654">
        <v>9</v>
      </c>
      <c r="I654" t="s">
        <v>7</v>
      </c>
      <c r="J654" t="s">
        <v>778</v>
      </c>
      <c r="K654" t="s">
        <v>98</v>
      </c>
      <c r="L654" t="s">
        <v>3212</v>
      </c>
      <c r="M654" t="s">
        <v>3215</v>
      </c>
      <c r="N654" s="1">
        <v>44834</v>
      </c>
      <c r="O654" t="s">
        <v>99</v>
      </c>
      <c r="P654" s="2">
        <v>593.88</v>
      </c>
      <c r="Q654" t="s">
        <v>2</v>
      </c>
      <c r="R654" t="s">
        <v>11</v>
      </c>
      <c r="S654" t="s">
        <v>2</v>
      </c>
      <c r="T654" t="s">
        <v>42</v>
      </c>
      <c r="U654" t="s">
        <v>100</v>
      </c>
      <c r="V654" t="s">
        <v>101</v>
      </c>
    </row>
    <row r="655" spans="1:22" x14ac:dyDescent="0.25">
      <c r="A655" t="s">
        <v>0</v>
      </c>
      <c r="B655" t="s">
        <v>1</v>
      </c>
      <c r="C655" t="s">
        <v>2</v>
      </c>
      <c r="D655" t="s">
        <v>95</v>
      </c>
      <c r="E655" t="s">
        <v>777</v>
      </c>
      <c r="F655" t="s">
        <v>773</v>
      </c>
      <c r="G655" t="s">
        <v>6</v>
      </c>
      <c r="H655">
        <v>9</v>
      </c>
      <c r="I655" t="s">
        <v>7</v>
      </c>
      <c r="J655" t="s">
        <v>778</v>
      </c>
      <c r="K655" t="s">
        <v>98</v>
      </c>
      <c r="L655" t="s">
        <v>3212</v>
      </c>
      <c r="M655" t="s">
        <v>3215</v>
      </c>
      <c r="N655" s="1">
        <v>44834</v>
      </c>
      <c r="O655" t="s">
        <v>99</v>
      </c>
      <c r="P655" s="2">
        <v>3084.96</v>
      </c>
      <c r="Q655" t="s">
        <v>2</v>
      </c>
      <c r="R655" t="s">
        <v>11</v>
      </c>
      <c r="S655" t="s">
        <v>2</v>
      </c>
      <c r="T655" t="s">
        <v>44</v>
      </c>
      <c r="U655" t="s">
        <v>100</v>
      </c>
      <c r="V655" t="s">
        <v>101</v>
      </c>
    </row>
    <row r="656" spans="1:22" x14ac:dyDescent="0.25">
      <c r="A656" t="s">
        <v>0</v>
      </c>
      <c r="B656" t="s">
        <v>1</v>
      </c>
      <c r="C656" t="s">
        <v>2</v>
      </c>
      <c r="D656" t="s">
        <v>95</v>
      </c>
      <c r="E656" t="s">
        <v>777</v>
      </c>
      <c r="F656" t="s">
        <v>773</v>
      </c>
      <c r="G656" t="s">
        <v>6</v>
      </c>
      <c r="H656">
        <v>9</v>
      </c>
      <c r="I656" t="s">
        <v>7</v>
      </c>
      <c r="J656" t="s">
        <v>778</v>
      </c>
      <c r="K656" t="s">
        <v>98</v>
      </c>
      <c r="L656" t="s">
        <v>3212</v>
      </c>
      <c r="M656" t="s">
        <v>3215</v>
      </c>
      <c r="N656" s="1">
        <v>44834</v>
      </c>
      <c r="O656" t="s">
        <v>99</v>
      </c>
      <c r="P656" s="2">
        <v>109.27</v>
      </c>
      <c r="Q656" t="s">
        <v>2</v>
      </c>
      <c r="R656" t="s">
        <v>11</v>
      </c>
      <c r="S656" t="s">
        <v>2</v>
      </c>
      <c r="T656" t="s">
        <v>39</v>
      </c>
      <c r="U656" t="s">
        <v>100</v>
      </c>
      <c r="V656" t="s">
        <v>101</v>
      </c>
    </row>
    <row r="657" spans="1:22" x14ac:dyDescent="0.25">
      <c r="A657" t="s">
        <v>0</v>
      </c>
      <c r="B657" t="s">
        <v>1</v>
      </c>
      <c r="C657" t="s">
        <v>2</v>
      </c>
      <c r="D657" t="s">
        <v>95</v>
      </c>
      <c r="E657" t="s">
        <v>777</v>
      </c>
      <c r="F657" t="s">
        <v>773</v>
      </c>
      <c r="G657" t="s">
        <v>6</v>
      </c>
      <c r="H657">
        <v>9</v>
      </c>
      <c r="I657" t="s">
        <v>7</v>
      </c>
      <c r="J657" t="s">
        <v>778</v>
      </c>
      <c r="K657" t="s">
        <v>98</v>
      </c>
      <c r="L657" t="s">
        <v>3212</v>
      </c>
      <c r="M657" t="s">
        <v>3215</v>
      </c>
      <c r="N657" s="1">
        <v>44834</v>
      </c>
      <c r="O657" t="s">
        <v>99</v>
      </c>
      <c r="P657" s="2">
        <v>156.30000000000001</v>
      </c>
      <c r="Q657" t="s">
        <v>2</v>
      </c>
      <c r="R657" t="s">
        <v>11</v>
      </c>
      <c r="S657" t="s">
        <v>2</v>
      </c>
      <c r="T657" t="s">
        <v>47</v>
      </c>
      <c r="U657" t="s">
        <v>100</v>
      </c>
      <c r="V657" t="s">
        <v>101</v>
      </c>
    </row>
    <row r="658" spans="1:22" x14ac:dyDescent="0.25">
      <c r="A658" t="s">
        <v>0</v>
      </c>
      <c r="B658" t="s">
        <v>1</v>
      </c>
      <c r="C658" t="s">
        <v>2</v>
      </c>
      <c r="D658" t="s">
        <v>95</v>
      </c>
      <c r="E658" t="s">
        <v>777</v>
      </c>
      <c r="F658" t="s">
        <v>773</v>
      </c>
      <c r="G658" t="s">
        <v>6</v>
      </c>
      <c r="H658">
        <v>9</v>
      </c>
      <c r="I658" t="s">
        <v>7</v>
      </c>
      <c r="J658" t="s">
        <v>778</v>
      </c>
      <c r="K658" t="s">
        <v>98</v>
      </c>
      <c r="L658" t="s">
        <v>3212</v>
      </c>
      <c r="M658" t="s">
        <v>3215</v>
      </c>
      <c r="N658" s="1">
        <v>44834</v>
      </c>
      <c r="O658" t="s">
        <v>99</v>
      </c>
      <c r="P658" s="2">
        <v>15.15</v>
      </c>
      <c r="Q658" t="s">
        <v>2</v>
      </c>
      <c r="R658" t="s">
        <v>11</v>
      </c>
      <c r="S658" t="s">
        <v>2</v>
      </c>
      <c r="T658" t="s">
        <v>49</v>
      </c>
      <c r="U658" t="s">
        <v>100</v>
      </c>
      <c r="V658" t="s">
        <v>101</v>
      </c>
    </row>
    <row r="659" spans="1:22" x14ac:dyDescent="0.25">
      <c r="A659" t="s">
        <v>0</v>
      </c>
      <c r="B659" t="s">
        <v>1</v>
      </c>
      <c r="C659" t="s">
        <v>2</v>
      </c>
      <c r="D659" t="s">
        <v>95</v>
      </c>
      <c r="E659" t="s">
        <v>777</v>
      </c>
      <c r="F659" t="s">
        <v>773</v>
      </c>
      <c r="G659" t="s">
        <v>6</v>
      </c>
      <c r="H659">
        <v>9</v>
      </c>
      <c r="I659" t="s">
        <v>7</v>
      </c>
      <c r="J659" t="s">
        <v>778</v>
      </c>
      <c r="K659" t="s">
        <v>98</v>
      </c>
      <c r="L659" t="s">
        <v>3212</v>
      </c>
      <c r="M659" t="s">
        <v>3215</v>
      </c>
      <c r="N659" s="1">
        <v>44834</v>
      </c>
      <c r="O659" t="s">
        <v>99</v>
      </c>
      <c r="P659" s="2">
        <v>944.63</v>
      </c>
      <c r="Q659" t="s">
        <v>2</v>
      </c>
      <c r="R659" t="s">
        <v>11</v>
      </c>
      <c r="S659" t="s">
        <v>2</v>
      </c>
      <c r="T659" t="s">
        <v>46</v>
      </c>
      <c r="U659" t="s">
        <v>100</v>
      </c>
      <c r="V659" t="s">
        <v>101</v>
      </c>
    </row>
    <row r="660" spans="1:22" x14ac:dyDescent="0.25">
      <c r="A660" t="s">
        <v>0</v>
      </c>
      <c r="B660" t="s">
        <v>1</v>
      </c>
      <c r="C660" t="s">
        <v>2</v>
      </c>
      <c r="D660" t="s">
        <v>95</v>
      </c>
      <c r="E660" t="s">
        <v>777</v>
      </c>
      <c r="F660" t="s">
        <v>773</v>
      </c>
      <c r="G660" t="s">
        <v>6</v>
      </c>
      <c r="H660">
        <v>9</v>
      </c>
      <c r="I660" t="s">
        <v>7</v>
      </c>
      <c r="J660" t="s">
        <v>778</v>
      </c>
      <c r="K660" t="s">
        <v>98</v>
      </c>
      <c r="L660" t="s">
        <v>3212</v>
      </c>
      <c r="M660" t="s">
        <v>3215</v>
      </c>
      <c r="N660" s="1">
        <v>44834</v>
      </c>
      <c r="O660" t="s">
        <v>99</v>
      </c>
      <c r="P660" s="2">
        <v>1168.76</v>
      </c>
      <c r="Q660" t="s">
        <v>2</v>
      </c>
      <c r="R660" t="s">
        <v>11</v>
      </c>
      <c r="S660" t="s">
        <v>2</v>
      </c>
      <c r="T660" t="s">
        <v>48</v>
      </c>
      <c r="U660" t="s">
        <v>100</v>
      </c>
      <c r="V660" t="s">
        <v>101</v>
      </c>
    </row>
    <row r="661" spans="1:22" x14ac:dyDescent="0.25">
      <c r="A661" t="s">
        <v>0</v>
      </c>
      <c r="B661" t="s">
        <v>1</v>
      </c>
      <c r="C661" t="s">
        <v>2</v>
      </c>
      <c r="D661" t="s">
        <v>95</v>
      </c>
      <c r="E661" t="s">
        <v>777</v>
      </c>
      <c r="F661" t="s">
        <v>773</v>
      </c>
      <c r="G661" t="s">
        <v>6</v>
      </c>
      <c r="H661">
        <v>9</v>
      </c>
      <c r="I661" t="s">
        <v>7</v>
      </c>
      <c r="J661" t="s">
        <v>778</v>
      </c>
      <c r="K661" t="s">
        <v>98</v>
      </c>
      <c r="L661" t="s">
        <v>3212</v>
      </c>
      <c r="M661" t="s">
        <v>3215</v>
      </c>
      <c r="N661" s="1">
        <v>44834</v>
      </c>
      <c r="O661" t="s">
        <v>99</v>
      </c>
      <c r="P661" s="2">
        <v>177.71</v>
      </c>
      <c r="Q661" t="s">
        <v>2</v>
      </c>
      <c r="R661" t="s">
        <v>11</v>
      </c>
      <c r="S661" t="s">
        <v>2</v>
      </c>
      <c r="T661" t="s">
        <v>52</v>
      </c>
      <c r="U661" t="s">
        <v>100</v>
      </c>
      <c r="V661" t="s">
        <v>101</v>
      </c>
    </row>
    <row r="662" spans="1:22" x14ac:dyDescent="0.25">
      <c r="A662" t="s">
        <v>0</v>
      </c>
      <c r="B662" t="s">
        <v>1</v>
      </c>
      <c r="C662" t="s">
        <v>2</v>
      </c>
      <c r="D662" t="s">
        <v>95</v>
      </c>
      <c r="E662" t="s">
        <v>777</v>
      </c>
      <c r="F662" t="s">
        <v>773</v>
      </c>
      <c r="G662" t="s">
        <v>6</v>
      </c>
      <c r="H662">
        <v>9</v>
      </c>
      <c r="I662" t="s">
        <v>7</v>
      </c>
      <c r="J662" t="s">
        <v>778</v>
      </c>
      <c r="K662" t="s">
        <v>98</v>
      </c>
      <c r="L662" t="s">
        <v>3212</v>
      </c>
      <c r="M662" t="s">
        <v>3215</v>
      </c>
      <c r="N662" s="1">
        <v>44834</v>
      </c>
      <c r="O662" t="s">
        <v>99</v>
      </c>
      <c r="P662" s="2">
        <v>239.79</v>
      </c>
      <c r="Q662" t="s">
        <v>2</v>
      </c>
      <c r="R662" t="s">
        <v>11</v>
      </c>
      <c r="S662" t="s">
        <v>2</v>
      </c>
      <c r="T662" t="s">
        <v>51</v>
      </c>
      <c r="U662" t="s">
        <v>100</v>
      </c>
      <c r="V662" t="s">
        <v>101</v>
      </c>
    </row>
    <row r="663" spans="1:22" x14ac:dyDescent="0.25">
      <c r="A663" t="s">
        <v>0</v>
      </c>
      <c r="B663" t="s">
        <v>1</v>
      </c>
      <c r="C663" t="s">
        <v>2</v>
      </c>
      <c r="D663" t="s">
        <v>95</v>
      </c>
      <c r="E663" t="s">
        <v>777</v>
      </c>
      <c r="F663" t="s">
        <v>773</v>
      </c>
      <c r="G663" t="s">
        <v>6</v>
      </c>
      <c r="H663">
        <v>9</v>
      </c>
      <c r="I663" t="s">
        <v>7</v>
      </c>
      <c r="J663" t="s">
        <v>778</v>
      </c>
      <c r="K663" t="s">
        <v>98</v>
      </c>
      <c r="L663" t="s">
        <v>3212</v>
      </c>
      <c r="M663" t="s">
        <v>3215</v>
      </c>
      <c r="N663" s="1">
        <v>44834</v>
      </c>
      <c r="O663" t="s">
        <v>99</v>
      </c>
      <c r="P663" s="2">
        <v>2521.83</v>
      </c>
      <c r="Q663" t="s">
        <v>2</v>
      </c>
      <c r="R663" t="s">
        <v>11</v>
      </c>
      <c r="S663" t="s">
        <v>2</v>
      </c>
      <c r="T663" t="s">
        <v>50</v>
      </c>
      <c r="U663" t="s">
        <v>100</v>
      </c>
      <c r="V663" t="s">
        <v>101</v>
      </c>
    </row>
    <row r="664" spans="1:22" x14ac:dyDescent="0.25">
      <c r="A664" t="s">
        <v>0</v>
      </c>
      <c r="B664" t="s">
        <v>1</v>
      </c>
      <c r="C664" t="s">
        <v>2</v>
      </c>
      <c r="D664" t="s">
        <v>95</v>
      </c>
      <c r="E664" t="s">
        <v>777</v>
      </c>
      <c r="F664" t="s">
        <v>773</v>
      </c>
      <c r="G664" t="s">
        <v>6</v>
      </c>
      <c r="H664">
        <v>9</v>
      </c>
      <c r="I664" t="s">
        <v>7</v>
      </c>
      <c r="J664" t="s">
        <v>778</v>
      </c>
      <c r="K664" t="s">
        <v>98</v>
      </c>
      <c r="L664" t="s">
        <v>3212</v>
      </c>
      <c r="M664" t="s">
        <v>3215</v>
      </c>
      <c r="N664" s="1">
        <v>44834</v>
      </c>
      <c r="O664" t="s">
        <v>99</v>
      </c>
      <c r="P664" s="2">
        <v>3781.94</v>
      </c>
      <c r="Q664" t="s">
        <v>2</v>
      </c>
      <c r="R664" t="s">
        <v>11</v>
      </c>
      <c r="S664" t="s">
        <v>2</v>
      </c>
      <c r="T664" t="s">
        <v>54</v>
      </c>
      <c r="U664" t="s">
        <v>100</v>
      </c>
      <c r="V664" t="s">
        <v>101</v>
      </c>
    </row>
    <row r="665" spans="1:22" x14ac:dyDescent="0.25">
      <c r="A665" t="s">
        <v>0</v>
      </c>
      <c r="B665" t="s">
        <v>1</v>
      </c>
      <c r="C665" t="s">
        <v>2</v>
      </c>
      <c r="D665" t="s">
        <v>95</v>
      </c>
      <c r="E665" t="s">
        <v>777</v>
      </c>
      <c r="F665" t="s">
        <v>773</v>
      </c>
      <c r="G665" t="s">
        <v>6</v>
      </c>
      <c r="H665">
        <v>9</v>
      </c>
      <c r="I665" t="s">
        <v>7</v>
      </c>
      <c r="J665" t="s">
        <v>778</v>
      </c>
      <c r="K665" t="s">
        <v>98</v>
      </c>
      <c r="L665" t="s">
        <v>3212</v>
      </c>
      <c r="M665" t="s">
        <v>3215</v>
      </c>
      <c r="N665" s="1">
        <v>44834</v>
      </c>
      <c r="O665" t="s">
        <v>99</v>
      </c>
      <c r="P665" s="2">
        <v>4122.12</v>
      </c>
      <c r="Q665" t="s">
        <v>2</v>
      </c>
      <c r="R665" t="s">
        <v>11</v>
      </c>
      <c r="S665" t="s">
        <v>2</v>
      </c>
      <c r="T665" t="s">
        <v>53</v>
      </c>
      <c r="U665" t="s">
        <v>100</v>
      </c>
      <c r="V665" t="s">
        <v>101</v>
      </c>
    </row>
    <row r="666" spans="1:22" x14ac:dyDescent="0.25">
      <c r="A666" t="s">
        <v>0</v>
      </c>
      <c r="B666" t="s">
        <v>1</v>
      </c>
      <c r="C666" t="s">
        <v>2</v>
      </c>
      <c r="D666" t="s">
        <v>95</v>
      </c>
      <c r="E666" t="s">
        <v>777</v>
      </c>
      <c r="F666" t="s">
        <v>773</v>
      </c>
      <c r="G666" t="s">
        <v>6</v>
      </c>
      <c r="H666">
        <v>9</v>
      </c>
      <c r="I666" t="s">
        <v>7</v>
      </c>
      <c r="J666" t="s">
        <v>778</v>
      </c>
      <c r="K666" t="s">
        <v>98</v>
      </c>
      <c r="L666" t="s">
        <v>3212</v>
      </c>
      <c r="M666" t="s">
        <v>3215</v>
      </c>
      <c r="N666" s="1">
        <v>44834</v>
      </c>
      <c r="O666" t="s">
        <v>99</v>
      </c>
      <c r="P666" s="2">
        <v>83.14</v>
      </c>
      <c r="Q666" t="s">
        <v>2</v>
      </c>
      <c r="R666" t="s">
        <v>11</v>
      </c>
      <c r="S666" t="s">
        <v>2</v>
      </c>
      <c r="T666" t="s">
        <v>55</v>
      </c>
      <c r="U666" t="s">
        <v>100</v>
      </c>
      <c r="V666" t="s">
        <v>101</v>
      </c>
    </row>
    <row r="667" spans="1:22" x14ac:dyDescent="0.25">
      <c r="A667" t="s">
        <v>0</v>
      </c>
      <c r="B667" t="s">
        <v>1</v>
      </c>
      <c r="C667" t="s">
        <v>2</v>
      </c>
      <c r="D667" t="s">
        <v>95</v>
      </c>
      <c r="E667" t="s">
        <v>777</v>
      </c>
      <c r="F667" t="s">
        <v>773</v>
      </c>
      <c r="G667" t="s">
        <v>6</v>
      </c>
      <c r="H667">
        <v>9</v>
      </c>
      <c r="I667" t="s">
        <v>7</v>
      </c>
      <c r="J667" t="s">
        <v>778</v>
      </c>
      <c r="K667" t="s">
        <v>98</v>
      </c>
      <c r="L667" t="s">
        <v>3212</v>
      </c>
      <c r="M667" t="s">
        <v>3215</v>
      </c>
      <c r="N667" s="1">
        <v>44834</v>
      </c>
      <c r="O667" t="s">
        <v>99</v>
      </c>
      <c r="P667" s="2">
        <v>710.5</v>
      </c>
      <c r="Q667" t="s">
        <v>2</v>
      </c>
      <c r="R667" t="s">
        <v>11</v>
      </c>
      <c r="S667" t="s">
        <v>2</v>
      </c>
      <c r="T667" t="s">
        <v>56</v>
      </c>
      <c r="U667" t="s">
        <v>100</v>
      </c>
      <c r="V667" t="s">
        <v>101</v>
      </c>
    </row>
    <row r="668" spans="1:22" x14ac:dyDescent="0.25">
      <c r="A668" t="s">
        <v>0</v>
      </c>
      <c r="B668" t="s">
        <v>1</v>
      </c>
      <c r="C668" t="s">
        <v>2</v>
      </c>
      <c r="D668" t="s">
        <v>95</v>
      </c>
      <c r="E668" t="s">
        <v>777</v>
      </c>
      <c r="F668" t="s">
        <v>773</v>
      </c>
      <c r="G668" t="s">
        <v>6</v>
      </c>
      <c r="H668">
        <v>9</v>
      </c>
      <c r="I668" t="s">
        <v>7</v>
      </c>
      <c r="J668" t="s">
        <v>778</v>
      </c>
      <c r="K668" t="s">
        <v>98</v>
      </c>
      <c r="L668" t="s">
        <v>3212</v>
      </c>
      <c r="M668" t="s">
        <v>3215</v>
      </c>
      <c r="N668" s="1">
        <v>44834</v>
      </c>
      <c r="O668" t="s">
        <v>99</v>
      </c>
      <c r="P668" s="2">
        <v>1824.5</v>
      </c>
      <c r="Q668" t="s">
        <v>2</v>
      </c>
      <c r="R668" t="s">
        <v>11</v>
      </c>
      <c r="S668" t="s">
        <v>2</v>
      </c>
      <c r="T668" t="s">
        <v>58</v>
      </c>
      <c r="U668" t="s">
        <v>100</v>
      </c>
      <c r="V668" t="s">
        <v>101</v>
      </c>
    </row>
    <row r="669" spans="1:22" x14ac:dyDescent="0.25">
      <c r="A669" t="s">
        <v>0</v>
      </c>
      <c r="B669" t="s">
        <v>1</v>
      </c>
      <c r="C669" t="s">
        <v>2</v>
      </c>
      <c r="D669" t="s">
        <v>95</v>
      </c>
      <c r="E669" t="s">
        <v>777</v>
      </c>
      <c r="F669" t="s">
        <v>773</v>
      </c>
      <c r="G669" t="s">
        <v>6</v>
      </c>
      <c r="H669">
        <v>9</v>
      </c>
      <c r="I669" t="s">
        <v>7</v>
      </c>
      <c r="J669" t="s">
        <v>778</v>
      </c>
      <c r="K669" t="s">
        <v>98</v>
      </c>
      <c r="L669" t="s">
        <v>3212</v>
      </c>
      <c r="M669" t="s">
        <v>3215</v>
      </c>
      <c r="N669" s="1">
        <v>44834</v>
      </c>
      <c r="O669" t="s">
        <v>99</v>
      </c>
      <c r="P669" s="2">
        <v>3395.21</v>
      </c>
      <c r="Q669" t="s">
        <v>2</v>
      </c>
      <c r="R669" t="s">
        <v>11</v>
      </c>
      <c r="S669" t="s">
        <v>2</v>
      </c>
      <c r="T669" t="s">
        <v>12</v>
      </c>
      <c r="U669" t="s">
        <v>100</v>
      </c>
      <c r="V669" t="s">
        <v>101</v>
      </c>
    </row>
    <row r="670" spans="1:22" x14ac:dyDescent="0.25">
      <c r="A670" t="s">
        <v>0</v>
      </c>
      <c r="B670" t="s">
        <v>1</v>
      </c>
      <c r="C670" t="s">
        <v>2</v>
      </c>
      <c r="D670" t="s">
        <v>95</v>
      </c>
      <c r="E670" t="s">
        <v>777</v>
      </c>
      <c r="F670" t="s">
        <v>773</v>
      </c>
      <c r="G670" t="s">
        <v>6</v>
      </c>
      <c r="H670">
        <v>9</v>
      </c>
      <c r="I670" t="s">
        <v>7</v>
      </c>
      <c r="J670" t="s">
        <v>778</v>
      </c>
      <c r="K670" t="s">
        <v>98</v>
      </c>
      <c r="L670" t="s">
        <v>3212</v>
      </c>
      <c r="M670" t="s">
        <v>3215</v>
      </c>
      <c r="N670" s="1">
        <v>44834</v>
      </c>
      <c r="O670" t="s">
        <v>99</v>
      </c>
      <c r="P670" s="2">
        <v>755.34</v>
      </c>
      <c r="Q670" t="s">
        <v>2</v>
      </c>
      <c r="R670" t="s">
        <v>11</v>
      </c>
      <c r="S670" t="s">
        <v>2</v>
      </c>
      <c r="T670" t="s">
        <v>57</v>
      </c>
      <c r="U670" t="s">
        <v>100</v>
      </c>
      <c r="V670" t="s">
        <v>101</v>
      </c>
    </row>
    <row r="671" spans="1:22" x14ac:dyDescent="0.25">
      <c r="A671" t="s">
        <v>0</v>
      </c>
      <c r="B671" t="s">
        <v>1</v>
      </c>
      <c r="C671" t="s">
        <v>2</v>
      </c>
      <c r="D671" t="s">
        <v>95</v>
      </c>
      <c r="E671" t="s">
        <v>777</v>
      </c>
      <c r="F671" t="s">
        <v>773</v>
      </c>
      <c r="G671" t="s">
        <v>6</v>
      </c>
      <c r="H671">
        <v>9</v>
      </c>
      <c r="I671" t="s">
        <v>7</v>
      </c>
      <c r="J671" t="s">
        <v>778</v>
      </c>
      <c r="K671" t="s">
        <v>98</v>
      </c>
      <c r="L671" t="s">
        <v>3212</v>
      </c>
      <c r="M671" t="s">
        <v>3215</v>
      </c>
      <c r="N671" s="1">
        <v>44834</v>
      </c>
      <c r="O671" t="s">
        <v>99</v>
      </c>
      <c r="P671" s="2">
        <v>161.41</v>
      </c>
      <c r="Q671" t="s">
        <v>2</v>
      </c>
      <c r="R671" t="s">
        <v>11</v>
      </c>
      <c r="S671" t="s">
        <v>2</v>
      </c>
      <c r="T671" t="s">
        <v>93</v>
      </c>
      <c r="U671" t="s">
        <v>100</v>
      </c>
      <c r="V671" t="s">
        <v>101</v>
      </c>
    </row>
    <row r="672" spans="1:22" x14ac:dyDescent="0.25">
      <c r="A672" t="s">
        <v>0</v>
      </c>
      <c r="B672" t="s">
        <v>1</v>
      </c>
      <c r="C672" t="s">
        <v>2</v>
      </c>
      <c r="D672" t="s">
        <v>95</v>
      </c>
      <c r="E672" t="s">
        <v>777</v>
      </c>
      <c r="F672" t="s">
        <v>773</v>
      </c>
      <c r="G672" t="s">
        <v>6</v>
      </c>
      <c r="H672">
        <v>9</v>
      </c>
      <c r="I672" t="s">
        <v>7</v>
      </c>
      <c r="J672" t="s">
        <v>778</v>
      </c>
      <c r="K672" t="s">
        <v>98</v>
      </c>
      <c r="L672" t="s">
        <v>3212</v>
      </c>
      <c r="M672" t="s">
        <v>3215</v>
      </c>
      <c r="N672" s="1">
        <v>44834</v>
      </c>
      <c r="O672" t="s">
        <v>99</v>
      </c>
      <c r="P672" s="2">
        <v>435.34</v>
      </c>
      <c r="Q672" t="s">
        <v>2</v>
      </c>
      <c r="R672" t="s">
        <v>11</v>
      </c>
      <c r="S672" t="s">
        <v>2</v>
      </c>
      <c r="T672" t="s">
        <v>59</v>
      </c>
      <c r="U672" t="s">
        <v>100</v>
      </c>
      <c r="V672" t="s">
        <v>101</v>
      </c>
    </row>
    <row r="673" spans="1:22" x14ac:dyDescent="0.25">
      <c r="A673" t="s">
        <v>0</v>
      </c>
      <c r="B673" t="s">
        <v>1</v>
      </c>
      <c r="C673" t="s">
        <v>2</v>
      </c>
      <c r="D673" t="s">
        <v>95</v>
      </c>
      <c r="E673" t="s">
        <v>777</v>
      </c>
      <c r="F673" t="s">
        <v>773</v>
      </c>
      <c r="G673" t="s">
        <v>6</v>
      </c>
      <c r="H673">
        <v>9</v>
      </c>
      <c r="I673" t="s">
        <v>7</v>
      </c>
      <c r="J673" t="s">
        <v>778</v>
      </c>
      <c r="K673" t="s">
        <v>98</v>
      </c>
      <c r="L673" t="s">
        <v>3212</v>
      </c>
      <c r="M673" t="s">
        <v>3215</v>
      </c>
      <c r="N673" s="1">
        <v>44834</v>
      </c>
      <c r="O673" t="s">
        <v>99</v>
      </c>
      <c r="P673" s="2">
        <v>419.52</v>
      </c>
      <c r="Q673" t="s">
        <v>2</v>
      </c>
      <c r="R673" t="s">
        <v>11</v>
      </c>
      <c r="S673" t="s">
        <v>2</v>
      </c>
      <c r="T673" t="s">
        <v>94</v>
      </c>
      <c r="U673" t="s">
        <v>100</v>
      </c>
      <c r="V673" t="s">
        <v>101</v>
      </c>
    </row>
    <row r="674" spans="1:22" x14ac:dyDescent="0.25">
      <c r="A674" t="s">
        <v>0</v>
      </c>
      <c r="B674" t="s">
        <v>1</v>
      </c>
      <c r="C674" t="s">
        <v>2</v>
      </c>
      <c r="D674" t="s">
        <v>95</v>
      </c>
      <c r="E674" t="s">
        <v>777</v>
      </c>
      <c r="F674" t="s">
        <v>773</v>
      </c>
      <c r="G674" t="s">
        <v>6</v>
      </c>
      <c r="H674">
        <v>9</v>
      </c>
      <c r="I674" t="s">
        <v>7</v>
      </c>
      <c r="J674" t="s">
        <v>778</v>
      </c>
      <c r="K674" t="s">
        <v>98</v>
      </c>
      <c r="L674" t="s">
        <v>3212</v>
      </c>
      <c r="M674" t="s">
        <v>3215</v>
      </c>
      <c r="N674" s="1">
        <v>44834</v>
      </c>
      <c r="O674" t="s">
        <v>99</v>
      </c>
      <c r="P674" s="2">
        <v>106.96</v>
      </c>
      <c r="Q674" t="s">
        <v>2</v>
      </c>
      <c r="R674" t="s">
        <v>11</v>
      </c>
      <c r="S674" t="s">
        <v>2</v>
      </c>
      <c r="T674" t="s">
        <v>61</v>
      </c>
      <c r="U674" t="s">
        <v>100</v>
      </c>
      <c r="V674" t="s">
        <v>101</v>
      </c>
    </row>
    <row r="675" spans="1:22" x14ac:dyDescent="0.25">
      <c r="A675" t="s">
        <v>0</v>
      </c>
      <c r="B675" t="s">
        <v>1</v>
      </c>
      <c r="C675" t="s">
        <v>2</v>
      </c>
      <c r="D675" t="s">
        <v>95</v>
      </c>
      <c r="E675" t="s">
        <v>777</v>
      </c>
      <c r="F675" t="s">
        <v>773</v>
      </c>
      <c r="G675" t="s">
        <v>6</v>
      </c>
      <c r="H675">
        <v>9</v>
      </c>
      <c r="I675" t="s">
        <v>7</v>
      </c>
      <c r="J675" t="s">
        <v>778</v>
      </c>
      <c r="K675" t="s">
        <v>98</v>
      </c>
      <c r="L675" t="s">
        <v>3212</v>
      </c>
      <c r="M675" t="s">
        <v>3215</v>
      </c>
      <c r="N675" s="1">
        <v>44834</v>
      </c>
      <c r="O675" t="s">
        <v>99</v>
      </c>
      <c r="P675" s="2">
        <v>25.48</v>
      </c>
      <c r="Q675" t="s">
        <v>2</v>
      </c>
      <c r="R675" t="s">
        <v>11</v>
      </c>
      <c r="S675" t="s">
        <v>2</v>
      </c>
      <c r="T675" t="s">
        <v>60</v>
      </c>
      <c r="U675" t="s">
        <v>100</v>
      </c>
      <c r="V675" t="s">
        <v>101</v>
      </c>
    </row>
    <row r="676" spans="1:22" x14ac:dyDescent="0.25">
      <c r="A676" t="s">
        <v>0</v>
      </c>
      <c r="B676" t="s">
        <v>1</v>
      </c>
      <c r="C676" t="s">
        <v>2</v>
      </c>
      <c r="D676" t="s">
        <v>95</v>
      </c>
      <c r="E676" t="s">
        <v>777</v>
      </c>
      <c r="F676" t="s">
        <v>773</v>
      </c>
      <c r="G676" t="s">
        <v>6</v>
      </c>
      <c r="H676">
        <v>9</v>
      </c>
      <c r="I676" t="s">
        <v>7</v>
      </c>
      <c r="J676" t="s">
        <v>778</v>
      </c>
      <c r="K676" t="s">
        <v>98</v>
      </c>
      <c r="L676" t="s">
        <v>3212</v>
      </c>
      <c r="M676" t="s">
        <v>3215</v>
      </c>
      <c r="N676" s="1">
        <v>44834</v>
      </c>
      <c r="O676" t="s">
        <v>99</v>
      </c>
      <c r="P676" s="2">
        <v>239.53</v>
      </c>
      <c r="Q676" t="s">
        <v>2</v>
      </c>
      <c r="R676" t="s">
        <v>11</v>
      </c>
      <c r="S676" t="s">
        <v>2</v>
      </c>
      <c r="T676" t="s">
        <v>62</v>
      </c>
      <c r="U676" t="s">
        <v>100</v>
      </c>
      <c r="V676" t="s">
        <v>101</v>
      </c>
    </row>
    <row r="677" spans="1:22" x14ac:dyDescent="0.25">
      <c r="A677" t="s">
        <v>0</v>
      </c>
      <c r="B677" t="s">
        <v>1</v>
      </c>
      <c r="C677" t="s">
        <v>2</v>
      </c>
      <c r="D677" t="s">
        <v>95</v>
      </c>
      <c r="E677" t="s">
        <v>777</v>
      </c>
      <c r="F677" t="s">
        <v>773</v>
      </c>
      <c r="G677" t="s">
        <v>6</v>
      </c>
      <c r="H677">
        <v>9</v>
      </c>
      <c r="I677" t="s">
        <v>7</v>
      </c>
      <c r="J677" t="s">
        <v>778</v>
      </c>
      <c r="K677" t="s">
        <v>98</v>
      </c>
      <c r="L677" t="s">
        <v>3212</v>
      </c>
      <c r="M677" t="s">
        <v>3215</v>
      </c>
      <c r="N677" s="1">
        <v>44834</v>
      </c>
      <c r="O677" t="s">
        <v>99</v>
      </c>
      <c r="P677" s="2">
        <v>7045.42</v>
      </c>
      <c r="Q677" t="s">
        <v>2</v>
      </c>
      <c r="R677" t="s">
        <v>11</v>
      </c>
      <c r="S677" t="s">
        <v>2</v>
      </c>
      <c r="T677" t="s">
        <v>63</v>
      </c>
      <c r="U677" t="s">
        <v>100</v>
      </c>
      <c r="V677" t="s">
        <v>101</v>
      </c>
    </row>
    <row r="678" spans="1:22" x14ac:dyDescent="0.25">
      <c r="A678" t="s">
        <v>0</v>
      </c>
      <c r="B678" t="s">
        <v>1</v>
      </c>
      <c r="C678" t="s">
        <v>2</v>
      </c>
      <c r="D678" t="s">
        <v>95</v>
      </c>
      <c r="E678" t="s">
        <v>777</v>
      </c>
      <c r="F678" t="s">
        <v>773</v>
      </c>
      <c r="G678" t="s">
        <v>6</v>
      </c>
      <c r="H678">
        <v>9</v>
      </c>
      <c r="I678" t="s">
        <v>7</v>
      </c>
      <c r="J678" t="s">
        <v>778</v>
      </c>
      <c r="K678" t="s">
        <v>98</v>
      </c>
      <c r="L678" t="s">
        <v>3212</v>
      </c>
      <c r="M678" t="s">
        <v>3215</v>
      </c>
      <c r="N678" s="1">
        <v>44834</v>
      </c>
      <c r="O678" t="s">
        <v>99</v>
      </c>
      <c r="P678" s="2">
        <v>18.559999999999999</v>
      </c>
      <c r="Q678" t="s">
        <v>2</v>
      </c>
      <c r="R678" t="s">
        <v>11</v>
      </c>
      <c r="S678" t="s">
        <v>2</v>
      </c>
      <c r="T678" t="s">
        <v>66</v>
      </c>
      <c r="U678" t="s">
        <v>100</v>
      </c>
      <c r="V678" t="s">
        <v>101</v>
      </c>
    </row>
    <row r="679" spans="1:22" x14ac:dyDescent="0.25">
      <c r="A679" t="s">
        <v>0</v>
      </c>
      <c r="B679" t="s">
        <v>1</v>
      </c>
      <c r="C679" t="s">
        <v>2</v>
      </c>
      <c r="D679" t="s">
        <v>95</v>
      </c>
      <c r="E679" t="s">
        <v>777</v>
      </c>
      <c r="F679" t="s">
        <v>773</v>
      </c>
      <c r="G679" t="s">
        <v>6</v>
      </c>
      <c r="H679">
        <v>9</v>
      </c>
      <c r="I679" t="s">
        <v>7</v>
      </c>
      <c r="J679" t="s">
        <v>778</v>
      </c>
      <c r="K679" t="s">
        <v>98</v>
      </c>
      <c r="L679" t="s">
        <v>3212</v>
      </c>
      <c r="M679" t="s">
        <v>3215</v>
      </c>
      <c r="N679" s="1">
        <v>44834</v>
      </c>
      <c r="O679" t="s">
        <v>99</v>
      </c>
      <c r="P679" s="2">
        <v>6.67</v>
      </c>
      <c r="Q679" t="s">
        <v>2</v>
      </c>
      <c r="R679" t="s">
        <v>11</v>
      </c>
      <c r="S679" t="s">
        <v>2</v>
      </c>
      <c r="T679" t="s">
        <v>65</v>
      </c>
      <c r="U679" t="s">
        <v>100</v>
      </c>
      <c r="V679" t="s">
        <v>101</v>
      </c>
    </row>
    <row r="680" spans="1:22" x14ac:dyDescent="0.25">
      <c r="A680" t="s">
        <v>0</v>
      </c>
      <c r="B680" t="s">
        <v>1</v>
      </c>
      <c r="C680" t="s">
        <v>2</v>
      </c>
      <c r="D680" t="s">
        <v>95</v>
      </c>
      <c r="E680" t="s">
        <v>777</v>
      </c>
      <c r="F680" t="s">
        <v>773</v>
      </c>
      <c r="G680" t="s">
        <v>6</v>
      </c>
      <c r="H680">
        <v>9</v>
      </c>
      <c r="I680" t="s">
        <v>7</v>
      </c>
      <c r="J680" t="s">
        <v>778</v>
      </c>
      <c r="K680" t="s">
        <v>98</v>
      </c>
      <c r="L680" t="s">
        <v>3212</v>
      </c>
      <c r="M680" t="s">
        <v>3215</v>
      </c>
      <c r="N680" s="1">
        <v>44834</v>
      </c>
      <c r="O680" t="s">
        <v>99</v>
      </c>
      <c r="P680" s="2">
        <v>45.79</v>
      </c>
      <c r="Q680" t="s">
        <v>2</v>
      </c>
      <c r="R680" t="s">
        <v>11</v>
      </c>
      <c r="S680" t="s">
        <v>2</v>
      </c>
      <c r="T680" t="s">
        <v>67</v>
      </c>
      <c r="U680" t="s">
        <v>100</v>
      </c>
      <c r="V680" t="s">
        <v>101</v>
      </c>
    </row>
    <row r="681" spans="1:22" x14ac:dyDescent="0.25">
      <c r="A681" t="s">
        <v>0</v>
      </c>
      <c r="B681" t="s">
        <v>1</v>
      </c>
      <c r="C681" t="s">
        <v>2</v>
      </c>
      <c r="D681" t="s">
        <v>95</v>
      </c>
      <c r="E681" t="s">
        <v>777</v>
      </c>
      <c r="F681" t="s">
        <v>773</v>
      </c>
      <c r="G681" t="s">
        <v>6</v>
      </c>
      <c r="H681">
        <v>9</v>
      </c>
      <c r="I681" t="s">
        <v>7</v>
      </c>
      <c r="J681" t="s">
        <v>778</v>
      </c>
      <c r="K681" t="s">
        <v>98</v>
      </c>
      <c r="L681" t="s">
        <v>3212</v>
      </c>
      <c r="M681" t="s">
        <v>3215</v>
      </c>
      <c r="N681" s="1">
        <v>44834</v>
      </c>
      <c r="O681" t="s">
        <v>99</v>
      </c>
      <c r="P681" s="2">
        <v>3920.32</v>
      </c>
      <c r="Q681" t="s">
        <v>2</v>
      </c>
      <c r="R681" t="s">
        <v>11</v>
      </c>
      <c r="S681" t="s">
        <v>2</v>
      </c>
      <c r="T681" t="s">
        <v>70</v>
      </c>
      <c r="U681" t="s">
        <v>100</v>
      </c>
      <c r="V681" t="s">
        <v>101</v>
      </c>
    </row>
    <row r="682" spans="1:22" x14ac:dyDescent="0.25">
      <c r="A682" t="s">
        <v>0</v>
      </c>
      <c r="B682" t="s">
        <v>1</v>
      </c>
      <c r="C682" t="s">
        <v>2</v>
      </c>
      <c r="D682" t="s">
        <v>95</v>
      </c>
      <c r="E682" t="s">
        <v>777</v>
      </c>
      <c r="F682" t="s">
        <v>773</v>
      </c>
      <c r="G682" t="s">
        <v>6</v>
      </c>
      <c r="H682">
        <v>9</v>
      </c>
      <c r="I682" t="s">
        <v>7</v>
      </c>
      <c r="J682" t="s">
        <v>778</v>
      </c>
      <c r="K682" t="s">
        <v>98</v>
      </c>
      <c r="L682" t="s">
        <v>3212</v>
      </c>
      <c r="M682" t="s">
        <v>3215</v>
      </c>
      <c r="N682" s="1">
        <v>44834</v>
      </c>
      <c r="O682" t="s">
        <v>99</v>
      </c>
      <c r="P682" s="2">
        <v>1220.68</v>
      </c>
      <c r="Q682" t="s">
        <v>2</v>
      </c>
      <c r="R682" t="s">
        <v>11</v>
      </c>
      <c r="S682" t="s">
        <v>2</v>
      </c>
      <c r="T682" t="s">
        <v>68</v>
      </c>
      <c r="U682" t="s">
        <v>100</v>
      </c>
      <c r="V682" t="s">
        <v>101</v>
      </c>
    </row>
    <row r="683" spans="1:22" x14ac:dyDescent="0.25">
      <c r="A683" t="s">
        <v>0</v>
      </c>
      <c r="B683" t="s">
        <v>1</v>
      </c>
      <c r="C683" t="s">
        <v>2</v>
      </c>
      <c r="D683" t="s">
        <v>95</v>
      </c>
      <c r="E683" t="s">
        <v>777</v>
      </c>
      <c r="F683" t="s">
        <v>773</v>
      </c>
      <c r="G683" t="s">
        <v>6</v>
      </c>
      <c r="H683">
        <v>9</v>
      </c>
      <c r="I683" t="s">
        <v>7</v>
      </c>
      <c r="J683" t="s">
        <v>778</v>
      </c>
      <c r="K683" t="s">
        <v>98</v>
      </c>
      <c r="L683" t="s">
        <v>3212</v>
      </c>
      <c r="M683" t="s">
        <v>3215</v>
      </c>
      <c r="N683" s="1">
        <v>44834</v>
      </c>
      <c r="O683" t="s">
        <v>99</v>
      </c>
      <c r="P683" s="2">
        <v>209.82</v>
      </c>
      <c r="Q683" t="s">
        <v>2</v>
      </c>
      <c r="R683" t="s">
        <v>11</v>
      </c>
      <c r="S683" t="s">
        <v>2</v>
      </c>
      <c r="T683" t="s">
        <v>69</v>
      </c>
      <c r="U683" t="s">
        <v>100</v>
      </c>
      <c r="V683" t="s">
        <v>101</v>
      </c>
    </row>
    <row r="684" spans="1:22" x14ac:dyDescent="0.25">
      <c r="A684" t="s">
        <v>0</v>
      </c>
      <c r="B684" t="s">
        <v>1</v>
      </c>
      <c r="C684" t="s">
        <v>2</v>
      </c>
      <c r="D684" t="s">
        <v>95</v>
      </c>
      <c r="E684" t="s">
        <v>777</v>
      </c>
      <c r="F684" t="s">
        <v>773</v>
      </c>
      <c r="G684" t="s">
        <v>6</v>
      </c>
      <c r="H684">
        <v>9</v>
      </c>
      <c r="I684" t="s">
        <v>7</v>
      </c>
      <c r="J684" t="s">
        <v>778</v>
      </c>
      <c r="K684" t="s">
        <v>98</v>
      </c>
      <c r="L684" t="s">
        <v>3212</v>
      </c>
      <c r="M684" t="s">
        <v>3215</v>
      </c>
      <c r="N684" s="1">
        <v>44834</v>
      </c>
      <c r="O684" t="s">
        <v>99</v>
      </c>
      <c r="P684" s="2">
        <v>101.3</v>
      </c>
      <c r="Q684" t="s">
        <v>2</v>
      </c>
      <c r="R684" t="s">
        <v>11</v>
      </c>
      <c r="S684" t="s">
        <v>2</v>
      </c>
      <c r="T684" t="s">
        <v>73</v>
      </c>
      <c r="U684" t="s">
        <v>100</v>
      </c>
      <c r="V684" t="s">
        <v>101</v>
      </c>
    </row>
    <row r="685" spans="1:22" x14ac:dyDescent="0.25">
      <c r="A685" t="s">
        <v>0</v>
      </c>
      <c r="B685" t="s">
        <v>1</v>
      </c>
      <c r="C685" t="s">
        <v>2</v>
      </c>
      <c r="D685" t="s">
        <v>95</v>
      </c>
      <c r="E685" t="s">
        <v>777</v>
      </c>
      <c r="F685" t="s">
        <v>773</v>
      </c>
      <c r="G685" t="s">
        <v>6</v>
      </c>
      <c r="H685">
        <v>9</v>
      </c>
      <c r="I685" t="s">
        <v>7</v>
      </c>
      <c r="J685" t="s">
        <v>778</v>
      </c>
      <c r="K685" t="s">
        <v>98</v>
      </c>
      <c r="L685" t="s">
        <v>3212</v>
      </c>
      <c r="M685" t="s">
        <v>3215</v>
      </c>
      <c r="N685" s="1">
        <v>44834</v>
      </c>
      <c r="O685" t="s">
        <v>99</v>
      </c>
      <c r="P685" s="2">
        <v>10.11</v>
      </c>
      <c r="Q685" t="s">
        <v>2</v>
      </c>
      <c r="R685" t="s">
        <v>11</v>
      </c>
      <c r="S685" t="s">
        <v>2</v>
      </c>
      <c r="T685" t="s">
        <v>82</v>
      </c>
      <c r="U685" t="s">
        <v>100</v>
      </c>
      <c r="V685" t="s">
        <v>101</v>
      </c>
    </row>
    <row r="686" spans="1:22" x14ac:dyDescent="0.25">
      <c r="A686" t="s">
        <v>0</v>
      </c>
      <c r="B686" t="s">
        <v>1</v>
      </c>
      <c r="C686" t="s">
        <v>2</v>
      </c>
      <c r="D686" t="s">
        <v>95</v>
      </c>
      <c r="E686" t="s">
        <v>777</v>
      </c>
      <c r="F686" t="s">
        <v>773</v>
      </c>
      <c r="G686" t="s">
        <v>6</v>
      </c>
      <c r="H686">
        <v>9</v>
      </c>
      <c r="I686" t="s">
        <v>7</v>
      </c>
      <c r="J686" t="s">
        <v>778</v>
      </c>
      <c r="K686" t="s">
        <v>98</v>
      </c>
      <c r="L686" t="s">
        <v>3212</v>
      </c>
      <c r="M686" t="s">
        <v>3215</v>
      </c>
      <c r="N686" s="1">
        <v>44834</v>
      </c>
      <c r="O686" t="s">
        <v>99</v>
      </c>
      <c r="P686" s="2">
        <v>504.2</v>
      </c>
      <c r="Q686" t="s">
        <v>2</v>
      </c>
      <c r="R686" t="s">
        <v>11</v>
      </c>
      <c r="S686" t="s">
        <v>2</v>
      </c>
      <c r="T686" t="s">
        <v>74</v>
      </c>
      <c r="U686" t="s">
        <v>100</v>
      </c>
      <c r="V686" t="s">
        <v>101</v>
      </c>
    </row>
    <row r="687" spans="1:22" x14ac:dyDescent="0.25">
      <c r="A687" t="s">
        <v>0</v>
      </c>
      <c r="B687" t="s">
        <v>1</v>
      </c>
      <c r="C687" t="s">
        <v>2</v>
      </c>
      <c r="D687" t="s">
        <v>95</v>
      </c>
      <c r="E687" t="s">
        <v>777</v>
      </c>
      <c r="F687" t="s">
        <v>773</v>
      </c>
      <c r="G687" t="s">
        <v>6</v>
      </c>
      <c r="H687">
        <v>9</v>
      </c>
      <c r="I687" t="s">
        <v>7</v>
      </c>
      <c r="J687" t="s">
        <v>778</v>
      </c>
      <c r="K687" t="s">
        <v>98</v>
      </c>
      <c r="L687" t="s">
        <v>3212</v>
      </c>
      <c r="M687" t="s">
        <v>3215</v>
      </c>
      <c r="N687" s="1">
        <v>44834</v>
      </c>
      <c r="O687" t="s">
        <v>99</v>
      </c>
      <c r="P687" s="2">
        <v>1634.08</v>
      </c>
      <c r="Q687" t="s">
        <v>2</v>
      </c>
      <c r="R687" t="s">
        <v>11</v>
      </c>
      <c r="S687" t="s">
        <v>2</v>
      </c>
      <c r="T687" t="s">
        <v>80</v>
      </c>
      <c r="U687" t="s">
        <v>100</v>
      </c>
      <c r="V687" t="s">
        <v>101</v>
      </c>
    </row>
    <row r="688" spans="1:22" x14ac:dyDescent="0.25">
      <c r="A688" t="s">
        <v>0</v>
      </c>
      <c r="B688" t="s">
        <v>1</v>
      </c>
      <c r="C688" t="s">
        <v>2</v>
      </c>
      <c r="D688" t="s">
        <v>95</v>
      </c>
      <c r="E688" t="s">
        <v>777</v>
      </c>
      <c r="F688" t="s">
        <v>773</v>
      </c>
      <c r="G688" t="s">
        <v>6</v>
      </c>
      <c r="H688">
        <v>9</v>
      </c>
      <c r="I688" t="s">
        <v>7</v>
      </c>
      <c r="J688" t="s">
        <v>778</v>
      </c>
      <c r="K688" t="s">
        <v>98</v>
      </c>
      <c r="L688" t="s">
        <v>3212</v>
      </c>
      <c r="M688" t="s">
        <v>3215</v>
      </c>
      <c r="N688" s="1">
        <v>44834</v>
      </c>
      <c r="O688" t="s">
        <v>99</v>
      </c>
      <c r="P688" s="2">
        <v>14.62</v>
      </c>
      <c r="Q688" t="s">
        <v>2</v>
      </c>
      <c r="R688" t="s">
        <v>11</v>
      </c>
      <c r="S688" t="s">
        <v>2</v>
      </c>
      <c r="T688" t="s">
        <v>71</v>
      </c>
      <c r="U688" t="s">
        <v>100</v>
      </c>
      <c r="V688" t="s">
        <v>101</v>
      </c>
    </row>
    <row r="689" spans="1:22" x14ac:dyDescent="0.25">
      <c r="A689" t="s">
        <v>0</v>
      </c>
      <c r="B689" t="s">
        <v>1</v>
      </c>
      <c r="C689" t="s">
        <v>2</v>
      </c>
      <c r="D689" t="s">
        <v>95</v>
      </c>
      <c r="E689" t="s">
        <v>777</v>
      </c>
      <c r="F689" t="s">
        <v>773</v>
      </c>
      <c r="G689" t="s">
        <v>6</v>
      </c>
      <c r="H689">
        <v>9</v>
      </c>
      <c r="I689" t="s">
        <v>7</v>
      </c>
      <c r="J689" t="s">
        <v>778</v>
      </c>
      <c r="K689" t="s">
        <v>98</v>
      </c>
      <c r="L689" t="s">
        <v>3212</v>
      </c>
      <c r="M689" t="s">
        <v>3215</v>
      </c>
      <c r="N689" s="1">
        <v>44834</v>
      </c>
      <c r="O689" t="s">
        <v>99</v>
      </c>
      <c r="P689" s="2">
        <v>7469.12</v>
      </c>
      <c r="Q689" t="s">
        <v>2</v>
      </c>
      <c r="R689" t="s">
        <v>11</v>
      </c>
      <c r="S689" t="s">
        <v>2</v>
      </c>
      <c r="T689" t="s">
        <v>83</v>
      </c>
      <c r="U689" t="s">
        <v>100</v>
      </c>
      <c r="V689" t="s">
        <v>101</v>
      </c>
    </row>
    <row r="690" spans="1:22" x14ac:dyDescent="0.25">
      <c r="A690" t="s">
        <v>0</v>
      </c>
      <c r="B690" t="s">
        <v>1</v>
      </c>
      <c r="C690" t="s">
        <v>2</v>
      </c>
      <c r="D690" t="s">
        <v>95</v>
      </c>
      <c r="E690" t="s">
        <v>777</v>
      </c>
      <c r="F690" t="s">
        <v>773</v>
      </c>
      <c r="G690" t="s">
        <v>6</v>
      </c>
      <c r="H690">
        <v>9</v>
      </c>
      <c r="I690" t="s">
        <v>7</v>
      </c>
      <c r="J690" t="s">
        <v>778</v>
      </c>
      <c r="K690" t="s">
        <v>98</v>
      </c>
      <c r="L690" t="s">
        <v>3212</v>
      </c>
      <c r="M690" t="s">
        <v>3215</v>
      </c>
      <c r="N690" s="1">
        <v>44834</v>
      </c>
      <c r="O690" t="s">
        <v>99</v>
      </c>
      <c r="P690" s="2">
        <v>14.3</v>
      </c>
      <c r="Q690" t="s">
        <v>2</v>
      </c>
      <c r="R690" t="s">
        <v>11</v>
      </c>
      <c r="S690" t="s">
        <v>2</v>
      </c>
      <c r="T690" t="s">
        <v>76</v>
      </c>
      <c r="U690" t="s">
        <v>100</v>
      </c>
      <c r="V690" t="s">
        <v>101</v>
      </c>
    </row>
    <row r="691" spans="1:22" x14ac:dyDescent="0.25">
      <c r="A691" t="s">
        <v>0</v>
      </c>
      <c r="B691" t="s">
        <v>1</v>
      </c>
      <c r="C691" t="s">
        <v>2</v>
      </c>
      <c r="D691" t="s">
        <v>95</v>
      </c>
      <c r="E691" t="s">
        <v>777</v>
      </c>
      <c r="F691" t="s">
        <v>773</v>
      </c>
      <c r="G691" t="s">
        <v>6</v>
      </c>
      <c r="H691">
        <v>9</v>
      </c>
      <c r="I691" t="s">
        <v>7</v>
      </c>
      <c r="J691" t="s">
        <v>778</v>
      </c>
      <c r="K691" t="s">
        <v>98</v>
      </c>
      <c r="L691" t="s">
        <v>3212</v>
      </c>
      <c r="M691" t="s">
        <v>3215</v>
      </c>
      <c r="N691" s="1">
        <v>44834</v>
      </c>
      <c r="O691" t="s">
        <v>99</v>
      </c>
      <c r="P691" s="2">
        <v>1087.1199999999999</v>
      </c>
      <c r="Q691" t="s">
        <v>2</v>
      </c>
      <c r="R691" t="s">
        <v>11</v>
      </c>
      <c r="S691" t="s">
        <v>2</v>
      </c>
      <c r="T691" t="s">
        <v>75</v>
      </c>
      <c r="U691" t="s">
        <v>100</v>
      </c>
      <c r="V691" t="s">
        <v>101</v>
      </c>
    </row>
    <row r="692" spans="1:22" x14ac:dyDescent="0.25">
      <c r="A692" t="s">
        <v>0</v>
      </c>
      <c r="B692" t="s">
        <v>1</v>
      </c>
      <c r="C692" t="s">
        <v>2</v>
      </c>
      <c r="D692" t="s">
        <v>95</v>
      </c>
      <c r="E692" t="s">
        <v>777</v>
      </c>
      <c r="F692" t="s">
        <v>773</v>
      </c>
      <c r="G692" t="s">
        <v>6</v>
      </c>
      <c r="H692">
        <v>9</v>
      </c>
      <c r="I692" t="s">
        <v>7</v>
      </c>
      <c r="J692" t="s">
        <v>778</v>
      </c>
      <c r="K692" t="s">
        <v>98</v>
      </c>
      <c r="L692" t="s">
        <v>3212</v>
      </c>
      <c r="M692" t="s">
        <v>3215</v>
      </c>
      <c r="N692" s="1">
        <v>44834</v>
      </c>
      <c r="O692" t="s">
        <v>99</v>
      </c>
      <c r="P692" s="2">
        <v>1350.21</v>
      </c>
      <c r="Q692" t="s">
        <v>2</v>
      </c>
      <c r="R692" t="s">
        <v>11</v>
      </c>
      <c r="S692" t="s">
        <v>2</v>
      </c>
      <c r="T692" t="s">
        <v>77</v>
      </c>
      <c r="U692" t="s">
        <v>100</v>
      </c>
      <c r="V692" t="s">
        <v>101</v>
      </c>
    </row>
    <row r="693" spans="1:22" x14ac:dyDescent="0.25">
      <c r="A693" t="s">
        <v>0</v>
      </c>
      <c r="B693" t="s">
        <v>1</v>
      </c>
      <c r="C693" t="s">
        <v>2</v>
      </c>
      <c r="D693" t="s">
        <v>95</v>
      </c>
      <c r="E693" t="s">
        <v>777</v>
      </c>
      <c r="F693" t="s">
        <v>773</v>
      </c>
      <c r="G693" t="s">
        <v>6</v>
      </c>
      <c r="H693">
        <v>9</v>
      </c>
      <c r="I693" t="s">
        <v>7</v>
      </c>
      <c r="J693" t="s">
        <v>778</v>
      </c>
      <c r="K693" t="s">
        <v>98</v>
      </c>
      <c r="L693" t="s">
        <v>3212</v>
      </c>
      <c r="M693" t="s">
        <v>3215</v>
      </c>
      <c r="N693" s="1">
        <v>44834</v>
      </c>
      <c r="O693" t="s">
        <v>99</v>
      </c>
      <c r="P693" s="2">
        <v>463.92</v>
      </c>
      <c r="Q693" t="s">
        <v>2</v>
      </c>
      <c r="R693" t="s">
        <v>11</v>
      </c>
      <c r="S693" t="s">
        <v>2</v>
      </c>
      <c r="T693" t="s">
        <v>79</v>
      </c>
      <c r="U693" t="s">
        <v>100</v>
      </c>
      <c r="V693" t="s">
        <v>101</v>
      </c>
    </row>
    <row r="694" spans="1:22" x14ac:dyDescent="0.25">
      <c r="A694" t="s">
        <v>0</v>
      </c>
      <c r="B694" t="s">
        <v>1</v>
      </c>
      <c r="C694" t="s">
        <v>2</v>
      </c>
      <c r="D694" t="s">
        <v>95</v>
      </c>
      <c r="E694" t="s">
        <v>777</v>
      </c>
      <c r="F694" t="s">
        <v>773</v>
      </c>
      <c r="G694" t="s">
        <v>6</v>
      </c>
      <c r="H694">
        <v>9</v>
      </c>
      <c r="I694" t="s">
        <v>7</v>
      </c>
      <c r="J694" t="s">
        <v>778</v>
      </c>
      <c r="K694" t="s">
        <v>98</v>
      </c>
      <c r="L694" t="s">
        <v>3212</v>
      </c>
      <c r="M694" t="s">
        <v>3215</v>
      </c>
      <c r="N694" s="1">
        <v>44834</v>
      </c>
      <c r="O694" t="s">
        <v>99</v>
      </c>
      <c r="P694" s="2">
        <v>290.87</v>
      </c>
      <c r="Q694" t="s">
        <v>2</v>
      </c>
      <c r="R694" t="s">
        <v>11</v>
      </c>
      <c r="S694" t="s">
        <v>2</v>
      </c>
      <c r="T694" t="s">
        <v>78</v>
      </c>
      <c r="U694" t="s">
        <v>100</v>
      </c>
      <c r="V694" t="s">
        <v>101</v>
      </c>
    </row>
    <row r="695" spans="1:22" x14ac:dyDescent="0.25">
      <c r="A695" t="s">
        <v>0</v>
      </c>
      <c r="B695" t="s">
        <v>1</v>
      </c>
      <c r="C695" t="s">
        <v>2</v>
      </c>
      <c r="D695" t="s">
        <v>95</v>
      </c>
      <c r="E695" t="s">
        <v>777</v>
      </c>
      <c r="F695" t="s">
        <v>773</v>
      </c>
      <c r="G695" t="s">
        <v>6</v>
      </c>
      <c r="H695">
        <v>9</v>
      </c>
      <c r="I695" t="s">
        <v>7</v>
      </c>
      <c r="J695" t="s">
        <v>778</v>
      </c>
      <c r="K695" t="s">
        <v>98</v>
      </c>
      <c r="L695" t="s">
        <v>3212</v>
      </c>
      <c r="M695" t="s">
        <v>3215</v>
      </c>
      <c r="N695" s="1">
        <v>44834</v>
      </c>
      <c r="O695" t="s">
        <v>99</v>
      </c>
      <c r="P695" s="2">
        <v>7.18</v>
      </c>
      <c r="Q695" t="s">
        <v>2</v>
      </c>
      <c r="R695" t="s">
        <v>11</v>
      </c>
      <c r="S695" t="s">
        <v>2</v>
      </c>
      <c r="T695" t="s">
        <v>81</v>
      </c>
      <c r="U695" t="s">
        <v>100</v>
      </c>
      <c r="V695" t="s">
        <v>101</v>
      </c>
    </row>
    <row r="696" spans="1:22" x14ac:dyDescent="0.25">
      <c r="A696" t="s">
        <v>0</v>
      </c>
      <c r="B696" t="s">
        <v>1</v>
      </c>
      <c r="C696" t="s">
        <v>2</v>
      </c>
      <c r="D696" t="s">
        <v>95</v>
      </c>
      <c r="E696" t="s">
        <v>777</v>
      </c>
      <c r="F696" t="s">
        <v>773</v>
      </c>
      <c r="G696" t="s">
        <v>6</v>
      </c>
      <c r="H696">
        <v>9</v>
      </c>
      <c r="I696" t="s">
        <v>7</v>
      </c>
      <c r="J696" t="s">
        <v>778</v>
      </c>
      <c r="K696" t="s">
        <v>98</v>
      </c>
      <c r="L696" t="s">
        <v>3212</v>
      </c>
      <c r="M696" t="s">
        <v>3215</v>
      </c>
      <c r="N696" s="1">
        <v>44834</v>
      </c>
      <c r="O696" t="s">
        <v>99</v>
      </c>
      <c r="P696" s="2">
        <v>1609.1</v>
      </c>
      <c r="Q696" t="s">
        <v>2</v>
      </c>
      <c r="R696" t="s">
        <v>11</v>
      </c>
      <c r="S696" t="s">
        <v>2</v>
      </c>
      <c r="T696" t="s">
        <v>86</v>
      </c>
      <c r="U696" t="s">
        <v>100</v>
      </c>
      <c r="V696" t="s">
        <v>101</v>
      </c>
    </row>
    <row r="697" spans="1:22" x14ac:dyDescent="0.25">
      <c r="A697" t="s">
        <v>0</v>
      </c>
      <c r="B697" t="s">
        <v>1</v>
      </c>
      <c r="C697" t="s">
        <v>2</v>
      </c>
      <c r="D697" t="s">
        <v>95</v>
      </c>
      <c r="E697" t="s">
        <v>777</v>
      </c>
      <c r="F697" t="s">
        <v>773</v>
      </c>
      <c r="G697" t="s">
        <v>6</v>
      </c>
      <c r="H697">
        <v>9</v>
      </c>
      <c r="I697" t="s">
        <v>7</v>
      </c>
      <c r="J697" t="s">
        <v>778</v>
      </c>
      <c r="K697" t="s">
        <v>98</v>
      </c>
      <c r="L697" t="s">
        <v>3212</v>
      </c>
      <c r="M697" t="s">
        <v>3215</v>
      </c>
      <c r="N697" s="1">
        <v>44834</v>
      </c>
      <c r="O697" t="s">
        <v>99</v>
      </c>
      <c r="P697" s="2">
        <v>16.68</v>
      </c>
      <c r="Q697" t="s">
        <v>2</v>
      </c>
      <c r="R697" t="s">
        <v>11</v>
      </c>
      <c r="S697" t="s">
        <v>2</v>
      </c>
      <c r="T697" t="s">
        <v>84</v>
      </c>
      <c r="U697" t="s">
        <v>100</v>
      </c>
      <c r="V697" t="s">
        <v>101</v>
      </c>
    </row>
    <row r="698" spans="1:22" x14ac:dyDescent="0.25">
      <c r="A698" t="s">
        <v>0</v>
      </c>
      <c r="B698" t="s">
        <v>1</v>
      </c>
      <c r="C698" t="s">
        <v>2</v>
      </c>
      <c r="D698" t="s">
        <v>95</v>
      </c>
      <c r="E698" t="s">
        <v>777</v>
      </c>
      <c r="F698" t="s">
        <v>773</v>
      </c>
      <c r="G698" t="s">
        <v>6</v>
      </c>
      <c r="H698">
        <v>9</v>
      </c>
      <c r="I698" t="s">
        <v>7</v>
      </c>
      <c r="J698" t="s">
        <v>778</v>
      </c>
      <c r="K698" t="s">
        <v>98</v>
      </c>
      <c r="L698" t="s">
        <v>3212</v>
      </c>
      <c r="M698" t="s">
        <v>3215</v>
      </c>
      <c r="N698" s="1">
        <v>44834</v>
      </c>
      <c r="O698" t="s">
        <v>99</v>
      </c>
      <c r="P698" s="2">
        <v>0.12</v>
      </c>
      <c r="Q698" t="s">
        <v>2</v>
      </c>
      <c r="R698" t="s">
        <v>11</v>
      </c>
      <c r="S698" t="s">
        <v>2</v>
      </c>
      <c r="T698" t="s">
        <v>85</v>
      </c>
      <c r="U698" t="s">
        <v>100</v>
      </c>
      <c r="V698" t="s">
        <v>101</v>
      </c>
    </row>
    <row r="699" spans="1:22" x14ac:dyDescent="0.25">
      <c r="A699" t="s">
        <v>0</v>
      </c>
      <c r="B699" t="s">
        <v>1</v>
      </c>
      <c r="C699" t="s">
        <v>2</v>
      </c>
      <c r="D699" t="s">
        <v>95</v>
      </c>
      <c r="E699" t="s">
        <v>777</v>
      </c>
      <c r="F699" t="s">
        <v>773</v>
      </c>
      <c r="G699" t="s">
        <v>6</v>
      </c>
      <c r="H699">
        <v>9</v>
      </c>
      <c r="I699" t="s">
        <v>7</v>
      </c>
      <c r="J699" t="s">
        <v>778</v>
      </c>
      <c r="K699" t="s">
        <v>98</v>
      </c>
      <c r="L699" t="s">
        <v>3212</v>
      </c>
      <c r="M699" t="s">
        <v>3215</v>
      </c>
      <c r="N699" s="1">
        <v>44834</v>
      </c>
      <c r="O699" t="s">
        <v>99</v>
      </c>
      <c r="P699" s="2">
        <v>365.13</v>
      </c>
      <c r="Q699" t="s">
        <v>2</v>
      </c>
      <c r="R699" t="s">
        <v>11</v>
      </c>
      <c r="S699" t="s">
        <v>2</v>
      </c>
      <c r="T699" t="s">
        <v>87</v>
      </c>
      <c r="U699" t="s">
        <v>100</v>
      </c>
      <c r="V699" t="s">
        <v>101</v>
      </c>
    </row>
    <row r="700" spans="1:22" x14ac:dyDescent="0.25">
      <c r="A700" t="s">
        <v>0</v>
      </c>
      <c r="B700" t="s">
        <v>1</v>
      </c>
      <c r="C700" t="s">
        <v>2</v>
      </c>
      <c r="D700" t="s">
        <v>95</v>
      </c>
      <c r="E700" t="s">
        <v>777</v>
      </c>
      <c r="F700" t="s">
        <v>773</v>
      </c>
      <c r="G700" t="s">
        <v>6</v>
      </c>
      <c r="H700">
        <v>9</v>
      </c>
      <c r="I700" t="s">
        <v>7</v>
      </c>
      <c r="J700" t="s">
        <v>778</v>
      </c>
      <c r="K700" t="s">
        <v>98</v>
      </c>
      <c r="L700" t="s">
        <v>3212</v>
      </c>
      <c r="M700" t="s">
        <v>3215</v>
      </c>
      <c r="N700" s="1">
        <v>44834</v>
      </c>
      <c r="O700" t="s">
        <v>99</v>
      </c>
      <c r="P700" s="2">
        <v>1547.77</v>
      </c>
      <c r="Q700" t="s">
        <v>2</v>
      </c>
      <c r="R700" t="s">
        <v>11</v>
      </c>
      <c r="S700" t="s">
        <v>2</v>
      </c>
      <c r="T700" t="s">
        <v>89</v>
      </c>
      <c r="U700" t="s">
        <v>100</v>
      </c>
      <c r="V700" t="s">
        <v>101</v>
      </c>
    </row>
    <row r="701" spans="1:22" x14ac:dyDescent="0.25">
      <c r="A701" t="s">
        <v>0</v>
      </c>
      <c r="B701" t="s">
        <v>1</v>
      </c>
      <c r="C701" t="s">
        <v>2</v>
      </c>
      <c r="D701" t="s">
        <v>95</v>
      </c>
      <c r="E701" t="s">
        <v>777</v>
      </c>
      <c r="F701" t="s">
        <v>773</v>
      </c>
      <c r="G701" t="s">
        <v>6</v>
      </c>
      <c r="H701">
        <v>9</v>
      </c>
      <c r="I701" t="s">
        <v>7</v>
      </c>
      <c r="J701" t="s">
        <v>778</v>
      </c>
      <c r="K701" t="s">
        <v>98</v>
      </c>
      <c r="L701" t="s">
        <v>3212</v>
      </c>
      <c r="M701" t="s">
        <v>3215</v>
      </c>
      <c r="N701" s="1">
        <v>44834</v>
      </c>
      <c r="O701" t="s">
        <v>99</v>
      </c>
      <c r="P701" s="2">
        <v>234.21</v>
      </c>
      <c r="Q701" t="s">
        <v>2</v>
      </c>
      <c r="R701" t="s">
        <v>11</v>
      </c>
      <c r="S701" t="s">
        <v>2</v>
      </c>
      <c r="T701" t="s">
        <v>88</v>
      </c>
      <c r="U701" t="s">
        <v>100</v>
      </c>
      <c r="V701" t="s">
        <v>101</v>
      </c>
    </row>
    <row r="702" spans="1:22" x14ac:dyDescent="0.25">
      <c r="A702" t="s">
        <v>0</v>
      </c>
      <c r="B702" t="s">
        <v>1</v>
      </c>
      <c r="C702" t="s">
        <v>2</v>
      </c>
      <c r="D702" t="s">
        <v>95</v>
      </c>
      <c r="E702" t="s">
        <v>777</v>
      </c>
      <c r="F702" t="s">
        <v>773</v>
      </c>
      <c r="G702" t="s">
        <v>6</v>
      </c>
      <c r="H702">
        <v>9</v>
      </c>
      <c r="I702" t="s">
        <v>7</v>
      </c>
      <c r="J702" t="s">
        <v>778</v>
      </c>
      <c r="K702" t="s">
        <v>98</v>
      </c>
      <c r="L702" t="s">
        <v>3212</v>
      </c>
      <c r="M702" t="s">
        <v>3215</v>
      </c>
      <c r="N702" s="1">
        <v>44834</v>
      </c>
      <c r="O702" t="s">
        <v>99</v>
      </c>
      <c r="P702" s="2">
        <v>982.84</v>
      </c>
      <c r="Q702" t="s">
        <v>2</v>
      </c>
      <c r="R702" t="s">
        <v>11</v>
      </c>
      <c r="S702" t="s">
        <v>2</v>
      </c>
      <c r="T702" t="s">
        <v>92</v>
      </c>
      <c r="U702" t="s">
        <v>100</v>
      </c>
      <c r="V702" t="s">
        <v>101</v>
      </c>
    </row>
    <row r="703" spans="1:22" x14ac:dyDescent="0.25">
      <c r="A703" t="s">
        <v>0</v>
      </c>
      <c r="B703" t="s">
        <v>1</v>
      </c>
      <c r="C703" t="s">
        <v>2</v>
      </c>
      <c r="D703" t="s">
        <v>95</v>
      </c>
      <c r="E703" t="s">
        <v>777</v>
      </c>
      <c r="F703" t="s">
        <v>773</v>
      </c>
      <c r="G703" t="s">
        <v>6</v>
      </c>
      <c r="H703">
        <v>9</v>
      </c>
      <c r="I703" t="s">
        <v>7</v>
      </c>
      <c r="J703" t="s">
        <v>778</v>
      </c>
      <c r="K703" t="s">
        <v>98</v>
      </c>
      <c r="L703" t="s">
        <v>3212</v>
      </c>
      <c r="M703" t="s">
        <v>3215</v>
      </c>
      <c r="N703" s="1">
        <v>44834</v>
      </c>
      <c r="O703" t="s">
        <v>99</v>
      </c>
      <c r="P703" s="2">
        <v>1608.47</v>
      </c>
      <c r="Q703" t="s">
        <v>2</v>
      </c>
      <c r="R703" t="s">
        <v>11</v>
      </c>
      <c r="S703" t="s">
        <v>2</v>
      </c>
      <c r="T703" t="s">
        <v>90</v>
      </c>
      <c r="U703" t="s">
        <v>100</v>
      </c>
      <c r="V703" t="s">
        <v>101</v>
      </c>
    </row>
    <row r="704" spans="1:22" x14ac:dyDescent="0.25">
      <c r="A704" t="s">
        <v>0</v>
      </c>
      <c r="B704" t="s">
        <v>1</v>
      </c>
      <c r="C704" t="s">
        <v>2</v>
      </c>
      <c r="D704" t="s">
        <v>3</v>
      </c>
      <c r="E704" t="s">
        <v>779</v>
      </c>
      <c r="F704" t="s">
        <v>773</v>
      </c>
      <c r="G704" t="s">
        <v>6</v>
      </c>
      <c r="H704">
        <v>9</v>
      </c>
      <c r="I704" t="s">
        <v>7</v>
      </c>
      <c r="J704" t="s">
        <v>780</v>
      </c>
      <c r="K704" t="s">
        <v>98</v>
      </c>
      <c r="L704" t="s">
        <v>3212</v>
      </c>
      <c r="M704" t="s">
        <v>2</v>
      </c>
      <c r="N704" s="1">
        <v>44834</v>
      </c>
      <c r="O704" t="s">
        <v>10</v>
      </c>
      <c r="P704" s="2">
        <v>-8090.47</v>
      </c>
      <c r="Q704" t="s">
        <v>2</v>
      </c>
      <c r="R704" t="s">
        <v>11</v>
      </c>
      <c r="S704" t="s">
        <v>2</v>
      </c>
      <c r="T704" t="s">
        <v>781</v>
      </c>
      <c r="U704" t="s">
        <v>106</v>
      </c>
      <c r="V704" t="s">
        <v>101</v>
      </c>
    </row>
    <row r="705" spans="1:22" x14ac:dyDescent="0.25">
      <c r="A705" t="s">
        <v>0</v>
      </c>
      <c r="B705" t="s">
        <v>1</v>
      </c>
      <c r="C705" t="s">
        <v>2</v>
      </c>
      <c r="D705" t="s">
        <v>110</v>
      </c>
      <c r="E705" t="s">
        <v>782</v>
      </c>
      <c r="F705" t="s">
        <v>773</v>
      </c>
      <c r="G705" t="s">
        <v>6</v>
      </c>
      <c r="H705">
        <v>9</v>
      </c>
      <c r="I705" t="s">
        <v>7</v>
      </c>
      <c r="J705" t="s">
        <v>783</v>
      </c>
      <c r="K705" t="s">
        <v>113</v>
      </c>
      <c r="L705" t="s">
        <v>3213</v>
      </c>
      <c r="M705" t="s">
        <v>2</v>
      </c>
      <c r="N705" s="1">
        <v>44805</v>
      </c>
      <c r="O705" t="s">
        <v>99</v>
      </c>
      <c r="P705" s="2">
        <v>194085.91</v>
      </c>
      <c r="Q705" t="s">
        <v>2</v>
      </c>
      <c r="R705" t="s">
        <v>11</v>
      </c>
      <c r="S705" t="s">
        <v>2</v>
      </c>
      <c r="T705" t="s">
        <v>114</v>
      </c>
      <c r="U705" t="s">
        <v>115</v>
      </c>
      <c r="V705" t="s">
        <v>116</v>
      </c>
    </row>
    <row r="706" spans="1:22" x14ac:dyDescent="0.25">
      <c r="A706" t="s">
        <v>0</v>
      </c>
      <c r="B706" t="s">
        <v>1</v>
      </c>
      <c r="C706" t="s">
        <v>2</v>
      </c>
      <c r="D706" t="s">
        <v>117</v>
      </c>
      <c r="E706" t="s">
        <v>784</v>
      </c>
      <c r="F706" t="s">
        <v>773</v>
      </c>
      <c r="G706" t="s">
        <v>6</v>
      </c>
      <c r="H706">
        <v>9</v>
      </c>
      <c r="I706" t="s">
        <v>7</v>
      </c>
      <c r="J706" t="s">
        <v>785</v>
      </c>
      <c r="K706" t="s">
        <v>113</v>
      </c>
      <c r="L706" t="s">
        <v>3213</v>
      </c>
      <c r="M706" t="s">
        <v>2</v>
      </c>
      <c r="N706" s="1">
        <v>44805</v>
      </c>
      <c r="O706" t="s">
        <v>99</v>
      </c>
      <c r="P706" s="2">
        <v>7859.66</v>
      </c>
      <c r="Q706" t="s">
        <v>2</v>
      </c>
      <c r="R706" t="s">
        <v>11</v>
      </c>
      <c r="S706" t="s">
        <v>2</v>
      </c>
      <c r="T706" t="s">
        <v>120</v>
      </c>
      <c r="U706" t="s">
        <v>121</v>
      </c>
      <c r="V706" t="s">
        <v>116</v>
      </c>
    </row>
    <row r="707" spans="1:22" x14ac:dyDescent="0.25">
      <c r="A707" t="s">
        <v>0</v>
      </c>
      <c r="B707" t="s">
        <v>1</v>
      </c>
      <c r="C707" t="s">
        <v>2</v>
      </c>
      <c r="D707" t="s">
        <v>122</v>
      </c>
      <c r="E707" t="s">
        <v>786</v>
      </c>
      <c r="F707" t="s">
        <v>773</v>
      </c>
      <c r="G707" t="s">
        <v>6</v>
      </c>
      <c r="H707">
        <v>9</v>
      </c>
      <c r="I707" t="s">
        <v>7</v>
      </c>
      <c r="J707" t="s">
        <v>787</v>
      </c>
      <c r="K707" t="s">
        <v>113</v>
      </c>
      <c r="L707" t="s">
        <v>3213</v>
      </c>
      <c r="M707" t="s">
        <v>2</v>
      </c>
      <c r="N707" s="1">
        <v>44805</v>
      </c>
      <c r="O707" t="s">
        <v>99</v>
      </c>
      <c r="P707" s="2">
        <v>20275.330000000002</v>
      </c>
      <c r="Q707" t="s">
        <v>2</v>
      </c>
      <c r="R707" t="s">
        <v>11</v>
      </c>
      <c r="S707" t="s">
        <v>2</v>
      </c>
      <c r="T707" t="s">
        <v>125</v>
      </c>
      <c r="U707" t="s">
        <v>126</v>
      </c>
      <c r="V707" t="s">
        <v>116</v>
      </c>
    </row>
    <row r="708" spans="1:22" x14ac:dyDescent="0.25">
      <c r="A708" t="s">
        <v>0</v>
      </c>
      <c r="B708" t="s">
        <v>1</v>
      </c>
      <c r="C708" t="s">
        <v>2</v>
      </c>
      <c r="D708" t="s">
        <v>127</v>
      </c>
      <c r="E708" t="s">
        <v>788</v>
      </c>
      <c r="F708" t="s">
        <v>773</v>
      </c>
      <c r="G708" t="s">
        <v>6</v>
      </c>
      <c r="H708">
        <v>9</v>
      </c>
      <c r="I708" t="s">
        <v>7</v>
      </c>
      <c r="J708" t="s">
        <v>789</v>
      </c>
      <c r="K708" t="s">
        <v>113</v>
      </c>
      <c r="L708" t="s">
        <v>3213</v>
      </c>
      <c r="M708" t="s">
        <v>2</v>
      </c>
      <c r="N708" s="1">
        <v>44805</v>
      </c>
      <c r="O708" t="s">
        <v>99</v>
      </c>
      <c r="P708" s="2">
        <v>41705.86</v>
      </c>
      <c r="Q708" t="s">
        <v>2</v>
      </c>
      <c r="R708" t="s">
        <v>11</v>
      </c>
      <c r="S708" t="s">
        <v>2</v>
      </c>
      <c r="T708" t="s">
        <v>130</v>
      </c>
      <c r="U708" t="s">
        <v>131</v>
      </c>
      <c r="V708" t="s">
        <v>116</v>
      </c>
    </row>
    <row r="709" spans="1:22" x14ac:dyDescent="0.25">
      <c r="A709" t="s">
        <v>0</v>
      </c>
      <c r="B709" t="s">
        <v>1</v>
      </c>
      <c r="C709" t="s">
        <v>2</v>
      </c>
      <c r="D709" t="s">
        <v>132</v>
      </c>
      <c r="E709" t="s">
        <v>790</v>
      </c>
      <c r="F709" t="s">
        <v>773</v>
      </c>
      <c r="G709" t="s">
        <v>6</v>
      </c>
      <c r="H709">
        <v>9</v>
      </c>
      <c r="I709" t="s">
        <v>7</v>
      </c>
      <c r="J709" t="s">
        <v>791</v>
      </c>
      <c r="K709" t="s">
        <v>113</v>
      </c>
      <c r="L709" t="s">
        <v>3213</v>
      </c>
      <c r="M709" t="s">
        <v>2</v>
      </c>
      <c r="N709" s="1">
        <v>44805</v>
      </c>
      <c r="O709" t="s">
        <v>99</v>
      </c>
      <c r="P709" s="2">
        <v>9471.86</v>
      </c>
      <c r="Q709" t="s">
        <v>2</v>
      </c>
      <c r="R709" t="s">
        <v>11</v>
      </c>
      <c r="S709" t="s">
        <v>2</v>
      </c>
      <c r="T709" t="s">
        <v>135</v>
      </c>
      <c r="U709" t="s">
        <v>136</v>
      </c>
      <c r="V709" t="s">
        <v>116</v>
      </c>
    </row>
    <row r="710" spans="1:22" x14ac:dyDescent="0.25">
      <c r="A710" t="s">
        <v>0</v>
      </c>
      <c r="B710" t="s">
        <v>1</v>
      </c>
      <c r="C710" t="s">
        <v>2</v>
      </c>
      <c r="D710" t="s">
        <v>137</v>
      </c>
      <c r="E710" t="s">
        <v>792</v>
      </c>
      <c r="F710" t="s">
        <v>773</v>
      </c>
      <c r="G710" t="s">
        <v>6</v>
      </c>
      <c r="H710">
        <v>9</v>
      </c>
      <c r="I710" t="s">
        <v>7</v>
      </c>
      <c r="J710" t="s">
        <v>793</v>
      </c>
      <c r="K710" t="s">
        <v>113</v>
      </c>
      <c r="L710" t="s">
        <v>3213</v>
      </c>
      <c r="M710" t="s">
        <v>2</v>
      </c>
      <c r="N710" s="1">
        <v>44805</v>
      </c>
      <c r="O710" t="s">
        <v>99</v>
      </c>
      <c r="P710" s="2">
        <v>45180.32</v>
      </c>
      <c r="Q710" t="s">
        <v>2</v>
      </c>
      <c r="R710" t="s">
        <v>11</v>
      </c>
      <c r="S710" t="s">
        <v>2</v>
      </c>
      <c r="T710" t="s">
        <v>140</v>
      </c>
      <c r="U710" t="s">
        <v>141</v>
      </c>
      <c r="V710" t="s">
        <v>116</v>
      </c>
    </row>
    <row r="711" spans="1:22" x14ac:dyDescent="0.25">
      <c r="A711" t="s">
        <v>0</v>
      </c>
      <c r="B711" t="s">
        <v>1</v>
      </c>
      <c r="C711" t="s">
        <v>2</v>
      </c>
      <c r="D711" t="s">
        <v>142</v>
      </c>
      <c r="E711" t="s">
        <v>794</v>
      </c>
      <c r="F711" t="s">
        <v>773</v>
      </c>
      <c r="G711" t="s">
        <v>6</v>
      </c>
      <c r="H711">
        <v>9</v>
      </c>
      <c r="I711" t="s">
        <v>7</v>
      </c>
      <c r="J711" t="s">
        <v>795</v>
      </c>
      <c r="K711" t="s">
        <v>113</v>
      </c>
      <c r="L711" t="s">
        <v>3213</v>
      </c>
      <c r="M711" t="s">
        <v>2</v>
      </c>
      <c r="N711" s="1">
        <v>44805</v>
      </c>
      <c r="O711" t="s">
        <v>99</v>
      </c>
      <c r="P711" s="2">
        <v>80352.25</v>
      </c>
      <c r="Q711" t="s">
        <v>2</v>
      </c>
      <c r="R711" t="s">
        <v>11</v>
      </c>
      <c r="S711" t="s">
        <v>2</v>
      </c>
      <c r="T711" t="s">
        <v>145</v>
      </c>
      <c r="U711" t="s">
        <v>146</v>
      </c>
      <c r="V711" t="s">
        <v>116</v>
      </c>
    </row>
    <row r="712" spans="1:22" x14ac:dyDescent="0.25">
      <c r="A712" t="s">
        <v>0</v>
      </c>
      <c r="B712" t="s">
        <v>1</v>
      </c>
      <c r="C712" t="s">
        <v>2</v>
      </c>
      <c r="D712" t="s">
        <v>147</v>
      </c>
      <c r="E712" t="s">
        <v>796</v>
      </c>
      <c r="F712" t="s">
        <v>773</v>
      </c>
      <c r="G712" t="s">
        <v>6</v>
      </c>
      <c r="H712">
        <v>9</v>
      </c>
      <c r="I712" t="s">
        <v>7</v>
      </c>
      <c r="J712" t="s">
        <v>797</v>
      </c>
      <c r="K712" t="s">
        <v>113</v>
      </c>
      <c r="L712" t="s">
        <v>3213</v>
      </c>
      <c r="M712" t="s">
        <v>2</v>
      </c>
      <c r="N712" s="1">
        <v>44805</v>
      </c>
      <c r="O712" t="s">
        <v>99</v>
      </c>
      <c r="P712" s="2">
        <v>3324.32</v>
      </c>
      <c r="Q712" t="s">
        <v>2</v>
      </c>
      <c r="R712" t="s">
        <v>11</v>
      </c>
      <c r="S712" t="s">
        <v>2</v>
      </c>
      <c r="T712" t="s">
        <v>150</v>
      </c>
      <c r="U712" t="s">
        <v>151</v>
      </c>
      <c r="V712" t="s">
        <v>116</v>
      </c>
    </row>
    <row r="713" spans="1:22" x14ac:dyDescent="0.25">
      <c r="A713" t="s">
        <v>0</v>
      </c>
      <c r="B713" t="s">
        <v>1</v>
      </c>
      <c r="C713" t="s">
        <v>2</v>
      </c>
      <c r="D713" t="s">
        <v>152</v>
      </c>
      <c r="E713" t="s">
        <v>798</v>
      </c>
      <c r="F713" t="s">
        <v>773</v>
      </c>
      <c r="G713" t="s">
        <v>6</v>
      </c>
      <c r="H713">
        <v>9</v>
      </c>
      <c r="I713" t="s">
        <v>7</v>
      </c>
      <c r="J713" t="s">
        <v>799</v>
      </c>
      <c r="K713" t="s">
        <v>113</v>
      </c>
      <c r="L713" t="s">
        <v>3213</v>
      </c>
      <c r="M713" t="s">
        <v>2</v>
      </c>
      <c r="N713" s="1">
        <v>44805</v>
      </c>
      <c r="O713" t="s">
        <v>99</v>
      </c>
      <c r="P713" s="2">
        <v>10545.53</v>
      </c>
      <c r="Q713" t="s">
        <v>2</v>
      </c>
      <c r="R713" t="s">
        <v>11</v>
      </c>
      <c r="S713" t="s">
        <v>2</v>
      </c>
      <c r="T713" t="s">
        <v>155</v>
      </c>
      <c r="U713" t="s">
        <v>156</v>
      </c>
      <c r="V713" t="s">
        <v>116</v>
      </c>
    </row>
    <row r="714" spans="1:22" x14ac:dyDescent="0.25">
      <c r="A714" t="s">
        <v>0</v>
      </c>
      <c r="B714" t="s">
        <v>1</v>
      </c>
      <c r="C714" t="s">
        <v>2</v>
      </c>
      <c r="D714" t="s">
        <v>157</v>
      </c>
      <c r="E714" t="s">
        <v>800</v>
      </c>
      <c r="F714" t="s">
        <v>773</v>
      </c>
      <c r="G714" t="s">
        <v>6</v>
      </c>
      <c r="H714">
        <v>9</v>
      </c>
      <c r="I714" t="s">
        <v>7</v>
      </c>
      <c r="J714" t="s">
        <v>801</v>
      </c>
      <c r="K714" t="s">
        <v>113</v>
      </c>
      <c r="L714" t="s">
        <v>3213</v>
      </c>
      <c r="M714" t="s">
        <v>2</v>
      </c>
      <c r="N714" s="1">
        <v>44805</v>
      </c>
      <c r="O714" t="s">
        <v>99</v>
      </c>
      <c r="P714" s="2">
        <v>59558.85</v>
      </c>
      <c r="Q714" t="s">
        <v>2</v>
      </c>
      <c r="R714" t="s">
        <v>11</v>
      </c>
      <c r="S714" t="s">
        <v>2</v>
      </c>
      <c r="T714" t="s">
        <v>160</v>
      </c>
      <c r="U714" t="s">
        <v>161</v>
      </c>
      <c r="V714" t="s">
        <v>116</v>
      </c>
    </row>
    <row r="715" spans="1:22" x14ac:dyDescent="0.25">
      <c r="A715" t="s">
        <v>0</v>
      </c>
      <c r="B715" t="s">
        <v>1</v>
      </c>
      <c r="C715" t="s">
        <v>2</v>
      </c>
      <c r="D715" t="s">
        <v>162</v>
      </c>
      <c r="E715" t="s">
        <v>802</v>
      </c>
      <c r="F715" t="s">
        <v>773</v>
      </c>
      <c r="G715" t="s">
        <v>6</v>
      </c>
      <c r="H715">
        <v>9</v>
      </c>
      <c r="I715" t="s">
        <v>7</v>
      </c>
      <c r="J715" t="s">
        <v>803</v>
      </c>
      <c r="K715" t="s">
        <v>113</v>
      </c>
      <c r="L715" t="s">
        <v>3213</v>
      </c>
      <c r="M715" t="s">
        <v>2</v>
      </c>
      <c r="N715" s="1">
        <v>44805</v>
      </c>
      <c r="O715" t="s">
        <v>99</v>
      </c>
      <c r="P715" s="2">
        <v>6207.74</v>
      </c>
      <c r="Q715" t="s">
        <v>2</v>
      </c>
      <c r="R715" t="s">
        <v>11</v>
      </c>
      <c r="S715" t="s">
        <v>2</v>
      </c>
      <c r="T715" t="s">
        <v>165</v>
      </c>
      <c r="U715" t="s">
        <v>166</v>
      </c>
      <c r="V715" t="s">
        <v>116</v>
      </c>
    </row>
    <row r="716" spans="1:22" x14ac:dyDescent="0.25">
      <c r="A716" t="s">
        <v>0</v>
      </c>
      <c r="B716" t="s">
        <v>1</v>
      </c>
      <c r="C716" t="s">
        <v>2</v>
      </c>
      <c r="D716" t="s">
        <v>167</v>
      </c>
      <c r="E716" t="s">
        <v>804</v>
      </c>
      <c r="F716" t="s">
        <v>773</v>
      </c>
      <c r="G716" t="s">
        <v>6</v>
      </c>
      <c r="H716">
        <v>9</v>
      </c>
      <c r="I716" t="s">
        <v>7</v>
      </c>
      <c r="J716" t="s">
        <v>805</v>
      </c>
      <c r="K716" t="s">
        <v>113</v>
      </c>
      <c r="L716" t="s">
        <v>3213</v>
      </c>
      <c r="M716" t="s">
        <v>2</v>
      </c>
      <c r="N716" s="1">
        <v>44805</v>
      </c>
      <c r="O716" t="s">
        <v>99</v>
      </c>
      <c r="P716" s="2">
        <v>2150.79</v>
      </c>
      <c r="Q716" t="s">
        <v>2</v>
      </c>
      <c r="R716" t="s">
        <v>11</v>
      </c>
      <c r="S716" t="s">
        <v>2</v>
      </c>
      <c r="T716" t="s">
        <v>170</v>
      </c>
      <c r="U716" t="s">
        <v>171</v>
      </c>
      <c r="V716" t="s">
        <v>116</v>
      </c>
    </row>
    <row r="717" spans="1:22" x14ac:dyDescent="0.25">
      <c r="A717" t="s">
        <v>0</v>
      </c>
      <c r="B717" t="s">
        <v>1</v>
      </c>
      <c r="C717" t="s">
        <v>2</v>
      </c>
      <c r="D717" t="s">
        <v>172</v>
      </c>
      <c r="E717" t="s">
        <v>806</v>
      </c>
      <c r="F717" t="s">
        <v>773</v>
      </c>
      <c r="G717" t="s">
        <v>6</v>
      </c>
      <c r="H717">
        <v>9</v>
      </c>
      <c r="I717" t="s">
        <v>7</v>
      </c>
      <c r="J717" t="s">
        <v>807</v>
      </c>
      <c r="K717" t="s">
        <v>113</v>
      </c>
      <c r="L717" t="s">
        <v>3213</v>
      </c>
      <c r="M717" t="s">
        <v>2</v>
      </c>
      <c r="N717" s="1">
        <v>44805</v>
      </c>
      <c r="O717" t="s">
        <v>99</v>
      </c>
      <c r="P717" s="2">
        <v>338062.87</v>
      </c>
      <c r="Q717" t="s">
        <v>2</v>
      </c>
      <c r="R717" t="s">
        <v>11</v>
      </c>
      <c r="S717" t="s">
        <v>2</v>
      </c>
      <c r="T717" t="s">
        <v>175</v>
      </c>
      <c r="U717" t="s">
        <v>176</v>
      </c>
      <c r="V717" t="s">
        <v>116</v>
      </c>
    </row>
    <row r="718" spans="1:22" x14ac:dyDescent="0.25">
      <c r="A718" t="s">
        <v>0</v>
      </c>
      <c r="B718" t="s">
        <v>1</v>
      </c>
      <c r="C718" t="s">
        <v>2</v>
      </c>
      <c r="D718" t="s">
        <v>177</v>
      </c>
      <c r="E718" t="s">
        <v>808</v>
      </c>
      <c r="F718" t="s">
        <v>773</v>
      </c>
      <c r="G718" t="s">
        <v>6</v>
      </c>
      <c r="H718">
        <v>9</v>
      </c>
      <c r="I718" t="s">
        <v>7</v>
      </c>
      <c r="J718" t="s">
        <v>809</v>
      </c>
      <c r="K718" t="s">
        <v>113</v>
      </c>
      <c r="L718" t="s">
        <v>3213</v>
      </c>
      <c r="M718" t="s">
        <v>2</v>
      </c>
      <c r="N718" s="1">
        <v>44805</v>
      </c>
      <c r="O718" t="s">
        <v>99</v>
      </c>
      <c r="P718" s="2">
        <v>5660.79</v>
      </c>
      <c r="Q718" t="s">
        <v>2</v>
      </c>
      <c r="R718" t="s">
        <v>11</v>
      </c>
      <c r="S718" t="s">
        <v>2</v>
      </c>
      <c r="T718" t="s">
        <v>180</v>
      </c>
      <c r="U718" t="s">
        <v>181</v>
      </c>
      <c r="V718" t="s">
        <v>116</v>
      </c>
    </row>
    <row r="719" spans="1:22" x14ac:dyDescent="0.25">
      <c r="A719" t="s">
        <v>0</v>
      </c>
      <c r="B719" t="s">
        <v>1</v>
      </c>
      <c r="C719" t="s">
        <v>2</v>
      </c>
      <c r="D719" t="s">
        <v>182</v>
      </c>
      <c r="E719" t="s">
        <v>810</v>
      </c>
      <c r="F719" t="s">
        <v>773</v>
      </c>
      <c r="G719" t="s">
        <v>6</v>
      </c>
      <c r="H719">
        <v>9</v>
      </c>
      <c r="I719" t="s">
        <v>7</v>
      </c>
      <c r="J719" t="s">
        <v>811</v>
      </c>
      <c r="K719" t="s">
        <v>113</v>
      </c>
      <c r="L719" t="s">
        <v>3213</v>
      </c>
      <c r="M719" t="s">
        <v>2</v>
      </c>
      <c r="N719" s="1">
        <v>44805</v>
      </c>
      <c r="O719" t="s">
        <v>99</v>
      </c>
      <c r="P719" s="2">
        <v>2853.04</v>
      </c>
      <c r="Q719" t="s">
        <v>2</v>
      </c>
      <c r="R719" t="s">
        <v>11</v>
      </c>
      <c r="S719" t="s">
        <v>2</v>
      </c>
      <c r="T719" t="s">
        <v>185</v>
      </c>
      <c r="U719" t="s">
        <v>186</v>
      </c>
      <c r="V719" t="s">
        <v>116</v>
      </c>
    </row>
    <row r="720" spans="1:22" x14ac:dyDescent="0.25">
      <c r="A720" t="s">
        <v>0</v>
      </c>
      <c r="B720" t="s">
        <v>1</v>
      </c>
      <c r="C720" t="s">
        <v>2</v>
      </c>
      <c r="D720" t="s">
        <v>187</v>
      </c>
      <c r="E720" t="s">
        <v>812</v>
      </c>
      <c r="F720" t="s">
        <v>773</v>
      </c>
      <c r="G720" t="s">
        <v>6</v>
      </c>
      <c r="H720">
        <v>9</v>
      </c>
      <c r="I720" t="s">
        <v>7</v>
      </c>
      <c r="J720" t="s">
        <v>813</v>
      </c>
      <c r="K720" t="s">
        <v>113</v>
      </c>
      <c r="L720" t="s">
        <v>3213</v>
      </c>
      <c r="M720" t="s">
        <v>2</v>
      </c>
      <c r="N720" s="1">
        <v>44805</v>
      </c>
      <c r="O720" t="s">
        <v>99</v>
      </c>
      <c r="P720" s="2">
        <v>114359.22</v>
      </c>
      <c r="Q720" t="s">
        <v>2</v>
      </c>
      <c r="R720" t="s">
        <v>11</v>
      </c>
      <c r="S720" t="s">
        <v>2</v>
      </c>
      <c r="T720" t="s">
        <v>190</v>
      </c>
      <c r="U720" t="s">
        <v>191</v>
      </c>
      <c r="V720" t="s">
        <v>116</v>
      </c>
    </row>
    <row r="721" spans="1:22" x14ac:dyDescent="0.25">
      <c r="A721" t="s">
        <v>0</v>
      </c>
      <c r="B721" t="s">
        <v>1</v>
      </c>
      <c r="C721" t="s">
        <v>2</v>
      </c>
      <c r="D721" t="s">
        <v>192</v>
      </c>
      <c r="E721" t="s">
        <v>814</v>
      </c>
      <c r="F721" t="s">
        <v>773</v>
      </c>
      <c r="G721" t="s">
        <v>6</v>
      </c>
      <c r="H721">
        <v>9</v>
      </c>
      <c r="I721" t="s">
        <v>7</v>
      </c>
      <c r="J721" t="s">
        <v>815</v>
      </c>
      <c r="K721" t="s">
        <v>113</v>
      </c>
      <c r="L721" t="s">
        <v>3213</v>
      </c>
      <c r="M721" t="s">
        <v>2</v>
      </c>
      <c r="N721" s="1">
        <v>44805</v>
      </c>
      <c r="O721" t="s">
        <v>99</v>
      </c>
      <c r="P721" s="2">
        <v>15294.71</v>
      </c>
      <c r="Q721" t="s">
        <v>2</v>
      </c>
      <c r="R721" t="s">
        <v>11</v>
      </c>
      <c r="S721" t="s">
        <v>2</v>
      </c>
      <c r="T721" t="s">
        <v>195</v>
      </c>
      <c r="U721" t="s">
        <v>196</v>
      </c>
      <c r="V721" t="s">
        <v>116</v>
      </c>
    </row>
    <row r="722" spans="1:22" x14ac:dyDescent="0.25">
      <c r="A722" t="s">
        <v>0</v>
      </c>
      <c r="B722" t="s">
        <v>1</v>
      </c>
      <c r="C722" t="s">
        <v>2</v>
      </c>
      <c r="D722" t="s">
        <v>197</v>
      </c>
      <c r="E722" t="s">
        <v>816</v>
      </c>
      <c r="F722" t="s">
        <v>773</v>
      </c>
      <c r="G722" t="s">
        <v>6</v>
      </c>
      <c r="H722">
        <v>9</v>
      </c>
      <c r="I722" t="s">
        <v>7</v>
      </c>
      <c r="J722" t="s">
        <v>817</v>
      </c>
      <c r="K722" t="s">
        <v>113</v>
      </c>
      <c r="L722" t="s">
        <v>3213</v>
      </c>
      <c r="M722" t="s">
        <v>2</v>
      </c>
      <c r="N722" s="1">
        <v>44805</v>
      </c>
      <c r="O722" t="s">
        <v>99</v>
      </c>
      <c r="P722" s="2">
        <v>8140.3</v>
      </c>
      <c r="Q722" t="s">
        <v>2</v>
      </c>
      <c r="R722" t="s">
        <v>11</v>
      </c>
      <c r="S722" t="s">
        <v>2</v>
      </c>
      <c r="T722" t="s">
        <v>200</v>
      </c>
      <c r="U722" t="s">
        <v>201</v>
      </c>
      <c r="V722" t="s">
        <v>116</v>
      </c>
    </row>
    <row r="723" spans="1:22" x14ac:dyDescent="0.25">
      <c r="A723" t="s">
        <v>0</v>
      </c>
      <c r="B723" t="s">
        <v>1</v>
      </c>
      <c r="C723" t="s">
        <v>2</v>
      </c>
      <c r="D723" t="s">
        <v>202</v>
      </c>
      <c r="E723" t="s">
        <v>818</v>
      </c>
      <c r="F723" t="s">
        <v>773</v>
      </c>
      <c r="G723" t="s">
        <v>6</v>
      </c>
      <c r="H723">
        <v>9</v>
      </c>
      <c r="I723" t="s">
        <v>7</v>
      </c>
      <c r="J723" t="s">
        <v>819</v>
      </c>
      <c r="K723" t="s">
        <v>113</v>
      </c>
      <c r="L723" t="s">
        <v>3213</v>
      </c>
      <c r="M723" t="s">
        <v>2</v>
      </c>
      <c r="N723" s="1">
        <v>44805</v>
      </c>
      <c r="O723" t="s">
        <v>99</v>
      </c>
      <c r="P723" s="2">
        <v>35348.080000000002</v>
      </c>
      <c r="Q723" t="s">
        <v>2</v>
      </c>
      <c r="R723" t="s">
        <v>11</v>
      </c>
      <c r="S723" t="s">
        <v>2</v>
      </c>
      <c r="T723" t="s">
        <v>205</v>
      </c>
      <c r="U723" t="s">
        <v>206</v>
      </c>
      <c r="V723" t="s">
        <v>116</v>
      </c>
    </row>
    <row r="724" spans="1:22" x14ac:dyDescent="0.25">
      <c r="A724" t="s">
        <v>0</v>
      </c>
      <c r="B724" t="s">
        <v>1</v>
      </c>
      <c r="C724" t="s">
        <v>2</v>
      </c>
      <c r="D724" t="s">
        <v>207</v>
      </c>
      <c r="E724" t="s">
        <v>820</v>
      </c>
      <c r="F724" t="s">
        <v>773</v>
      </c>
      <c r="G724" t="s">
        <v>6</v>
      </c>
      <c r="H724">
        <v>9</v>
      </c>
      <c r="I724" t="s">
        <v>7</v>
      </c>
      <c r="J724" t="s">
        <v>821</v>
      </c>
      <c r="K724" t="s">
        <v>113</v>
      </c>
      <c r="L724" t="s">
        <v>3213</v>
      </c>
      <c r="M724" t="s">
        <v>2</v>
      </c>
      <c r="N724" s="1">
        <v>44805</v>
      </c>
      <c r="O724" t="s">
        <v>99</v>
      </c>
      <c r="P724" s="2">
        <v>2750.93</v>
      </c>
      <c r="Q724" t="s">
        <v>2</v>
      </c>
      <c r="R724" t="s">
        <v>11</v>
      </c>
      <c r="S724" t="s">
        <v>2</v>
      </c>
      <c r="T724" t="s">
        <v>210</v>
      </c>
      <c r="U724" t="s">
        <v>211</v>
      </c>
      <c r="V724" t="s">
        <v>116</v>
      </c>
    </row>
    <row r="725" spans="1:22" x14ac:dyDescent="0.25">
      <c r="A725" t="s">
        <v>0</v>
      </c>
      <c r="B725" t="s">
        <v>1</v>
      </c>
      <c r="C725" t="s">
        <v>2</v>
      </c>
      <c r="D725" t="s">
        <v>212</v>
      </c>
      <c r="E725" t="s">
        <v>822</v>
      </c>
      <c r="F725" t="s">
        <v>773</v>
      </c>
      <c r="G725" t="s">
        <v>6</v>
      </c>
      <c r="H725">
        <v>9</v>
      </c>
      <c r="I725" t="s">
        <v>7</v>
      </c>
      <c r="J725" t="s">
        <v>823</v>
      </c>
      <c r="K725" t="s">
        <v>113</v>
      </c>
      <c r="L725" t="s">
        <v>3213</v>
      </c>
      <c r="M725" t="s">
        <v>2</v>
      </c>
      <c r="N725" s="1">
        <v>44805</v>
      </c>
      <c r="O725" t="s">
        <v>99</v>
      </c>
      <c r="P725" s="2">
        <v>24821.279999999999</v>
      </c>
      <c r="Q725" t="s">
        <v>2</v>
      </c>
      <c r="R725" t="s">
        <v>11</v>
      </c>
      <c r="S725" t="s">
        <v>2</v>
      </c>
      <c r="T725" t="s">
        <v>215</v>
      </c>
      <c r="U725" t="s">
        <v>216</v>
      </c>
      <c r="V725" t="s">
        <v>116</v>
      </c>
    </row>
    <row r="726" spans="1:22" x14ac:dyDescent="0.25">
      <c r="A726" t="s">
        <v>0</v>
      </c>
      <c r="B726" t="s">
        <v>1</v>
      </c>
      <c r="C726" t="s">
        <v>2</v>
      </c>
      <c r="D726" t="s">
        <v>217</v>
      </c>
      <c r="E726" t="s">
        <v>824</v>
      </c>
      <c r="F726" t="s">
        <v>773</v>
      </c>
      <c r="G726" t="s">
        <v>6</v>
      </c>
      <c r="H726">
        <v>9</v>
      </c>
      <c r="I726" t="s">
        <v>7</v>
      </c>
      <c r="J726" t="s">
        <v>825</v>
      </c>
      <c r="K726" t="s">
        <v>113</v>
      </c>
      <c r="L726" t="s">
        <v>3213</v>
      </c>
      <c r="M726" t="s">
        <v>2</v>
      </c>
      <c r="N726" s="1">
        <v>44805</v>
      </c>
      <c r="O726" t="s">
        <v>99</v>
      </c>
      <c r="P726" s="2">
        <v>33167.65</v>
      </c>
      <c r="Q726" t="s">
        <v>2</v>
      </c>
      <c r="R726" t="s">
        <v>11</v>
      </c>
      <c r="S726" t="s">
        <v>2</v>
      </c>
      <c r="T726" t="s">
        <v>220</v>
      </c>
      <c r="U726" t="s">
        <v>221</v>
      </c>
      <c r="V726" t="s">
        <v>116</v>
      </c>
    </row>
    <row r="727" spans="1:22" x14ac:dyDescent="0.25">
      <c r="A727" t="s">
        <v>0</v>
      </c>
      <c r="B727" t="s">
        <v>1</v>
      </c>
      <c r="C727" t="s">
        <v>2</v>
      </c>
      <c r="D727" t="s">
        <v>222</v>
      </c>
      <c r="E727" t="s">
        <v>826</v>
      </c>
      <c r="F727" t="s">
        <v>773</v>
      </c>
      <c r="G727" t="s">
        <v>6</v>
      </c>
      <c r="H727">
        <v>9</v>
      </c>
      <c r="I727" t="s">
        <v>7</v>
      </c>
      <c r="J727" t="s">
        <v>827</v>
      </c>
      <c r="K727" t="s">
        <v>113</v>
      </c>
      <c r="L727" t="s">
        <v>3213</v>
      </c>
      <c r="M727" t="s">
        <v>2</v>
      </c>
      <c r="N727" s="1">
        <v>44805</v>
      </c>
      <c r="O727" t="s">
        <v>99</v>
      </c>
      <c r="P727" s="2">
        <v>34029.22</v>
      </c>
      <c r="Q727" t="s">
        <v>2</v>
      </c>
      <c r="R727" t="s">
        <v>11</v>
      </c>
      <c r="S727" t="s">
        <v>2</v>
      </c>
      <c r="T727" t="s">
        <v>225</v>
      </c>
      <c r="U727" t="s">
        <v>226</v>
      </c>
      <c r="V727" t="s">
        <v>116</v>
      </c>
    </row>
    <row r="728" spans="1:22" x14ac:dyDescent="0.25">
      <c r="A728" t="s">
        <v>0</v>
      </c>
      <c r="B728" t="s">
        <v>1</v>
      </c>
      <c r="C728" t="s">
        <v>2</v>
      </c>
      <c r="D728" t="s">
        <v>227</v>
      </c>
      <c r="E728" t="s">
        <v>828</v>
      </c>
      <c r="F728" t="s">
        <v>773</v>
      </c>
      <c r="G728" t="s">
        <v>6</v>
      </c>
      <c r="H728">
        <v>9</v>
      </c>
      <c r="I728" t="s">
        <v>7</v>
      </c>
      <c r="J728" t="s">
        <v>829</v>
      </c>
      <c r="K728" t="s">
        <v>113</v>
      </c>
      <c r="L728" t="s">
        <v>3213</v>
      </c>
      <c r="M728" t="s">
        <v>2</v>
      </c>
      <c r="N728" s="1">
        <v>44805</v>
      </c>
      <c r="O728" t="s">
        <v>99</v>
      </c>
      <c r="P728" s="2">
        <v>3571.19</v>
      </c>
      <c r="Q728" t="s">
        <v>2</v>
      </c>
      <c r="R728" t="s">
        <v>11</v>
      </c>
      <c r="S728" t="s">
        <v>2</v>
      </c>
      <c r="T728" t="s">
        <v>230</v>
      </c>
      <c r="U728" t="s">
        <v>231</v>
      </c>
      <c r="V728" t="s">
        <v>116</v>
      </c>
    </row>
    <row r="729" spans="1:22" x14ac:dyDescent="0.25">
      <c r="A729" t="s">
        <v>0</v>
      </c>
      <c r="B729" t="s">
        <v>1</v>
      </c>
      <c r="C729" t="s">
        <v>2</v>
      </c>
      <c r="D729" t="s">
        <v>232</v>
      </c>
      <c r="E729" t="s">
        <v>830</v>
      </c>
      <c r="F729" t="s">
        <v>773</v>
      </c>
      <c r="G729" t="s">
        <v>6</v>
      </c>
      <c r="H729">
        <v>9</v>
      </c>
      <c r="I729" t="s">
        <v>7</v>
      </c>
      <c r="J729" t="s">
        <v>831</v>
      </c>
      <c r="K729" t="s">
        <v>113</v>
      </c>
      <c r="L729" t="s">
        <v>3213</v>
      </c>
      <c r="M729" t="s">
        <v>2</v>
      </c>
      <c r="N729" s="1">
        <v>44805</v>
      </c>
      <c r="O729" t="s">
        <v>99</v>
      </c>
      <c r="P729" s="2">
        <v>3258.86</v>
      </c>
      <c r="Q729" t="s">
        <v>2</v>
      </c>
      <c r="R729" t="s">
        <v>11</v>
      </c>
      <c r="S729" t="s">
        <v>2</v>
      </c>
      <c r="T729" t="s">
        <v>235</v>
      </c>
      <c r="U729" t="s">
        <v>236</v>
      </c>
      <c r="V729" t="s">
        <v>116</v>
      </c>
    </row>
    <row r="730" spans="1:22" x14ac:dyDescent="0.25">
      <c r="A730" t="s">
        <v>0</v>
      </c>
      <c r="B730" t="s">
        <v>1</v>
      </c>
      <c r="C730" t="s">
        <v>2</v>
      </c>
      <c r="D730" t="s">
        <v>237</v>
      </c>
      <c r="E730" t="s">
        <v>832</v>
      </c>
      <c r="F730" t="s">
        <v>773</v>
      </c>
      <c r="G730" t="s">
        <v>6</v>
      </c>
      <c r="H730">
        <v>9</v>
      </c>
      <c r="I730" t="s">
        <v>7</v>
      </c>
      <c r="J730" t="s">
        <v>833</v>
      </c>
      <c r="K730" t="s">
        <v>113</v>
      </c>
      <c r="L730" t="s">
        <v>3213</v>
      </c>
      <c r="M730" t="s">
        <v>2</v>
      </c>
      <c r="N730" s="1">
        <v>44805</v>
      </c>
      <c r="O730" t="s">
        <v>99</v>
      </c>
      <c r="P730" s="2">
        <v>122621.97</v>
      </c>
      <c r="Q730" t="s">
        <v>2</v>
      </c>
      <c r="R730" t="s">
        <v>11</v>
      </c>
      <c r="S730" t="s">
        <v>2</v>
      </c>
      <c r="T730" t="s">
        <v>240</v>
      </c>
      <c r="U730" t="s">
        <v>241</v>
      </c>
      <c r="V730" t="s">
        <v>116</v>
      </c>
    </row>
    <row r="731" spans="1:22" x14ac:dyDescent="0.25">
      <c r="A731" t="s">
        <v>0</v>
      </c>
      <c r="B731" t="s">
        <v>1</v>
      </c>
      <c r="C731" t="s">
        <v>2</v>
      </c>
      <c r="D731" t="s">
        <v>242</v>
      </c>
      <c r="E731" t="s">
        <v>834</v>
      </c>
      <c r="F731" t="s">
        <v>773</v>
      </c>
      <c r="G731" t="s">
        <v>6</v>
      </c>
      <c r="H731">
        <v>9</v>
      </c>
      <c r="I731" t="s">
        <v>7</v>
      </c>
      <c r="J731" t="s">
        <v>835</v>
      </c>
      <c r="K731" t="s">
        <v>113</v>
      </c>
      <c r="L731" t="s">
        <v>3213</v>
      </c>
      <c r="M731" t="s">
        <v>2</v>
      </c>
      <c r="N731" s="1">
        <v>44805</v>
      </c>
      <c r="O731" t="s">
        <v>99</v>
      </c>
      <c r="P731" s="2">
        <v>9560.18</v>
      </c>
      <c r="Q731" t="s">
        <v>2</v>
      </c>
      <c r="R731" t="s">
        <v>11</v>
      </c>
      <c r="S731" t="s">
        <v>2</v>
      </c>
      <c r="T731" t="s">
        <v>245</v>
      </c>
      <c r="U731" t="s">
        <v>246</v>
      </c>
      <c r="V731" t="s">
        <v>116</v>
      </c>
    </row>
    <row r="732" spans="1:22" x14ac:dyDescent="0.25">
      <c r="A732" t="s">
        <v>0</v>
      </c>
      <c r="B732" t="s">
        <v>1</v>
      </c>
      <c r="C732" t="s">
        <v>2</v>
      </c>
      <c r="D732" t="s">
        <v>247</v>
      </c>
      <c r="E732" t="s">
        <v>836</v>
      </c>
      <c r="F732" t="s">
        <v>773</v>
      </c>
      <c r="G732" t="s">
        <v>6</v>
      </c>
      <c r="H732">
        <v>9</v>
      </c>
      <c r="I732" t="s">
        <v>7</v>
      </c>
      <c r="J732" t="s">
        <v>837</v>
      </c>
      <c r="K732" t="s">
        <v>113</v>
      </c>
      <c r="L732" t="s">
        <v>3213</v>
      </c>
      <c r="M732" t="s">
        <v>2</v>
      </c>
      <c r="N732" s="1">
        <v>44805</v>
      </c>
      <c r="O732" t="s">
        <v>99</v>
      </c>
      <c r="P732" s="2">
        <v>34910.480000000003</v>
      </c>
      <c r="Q732" t="s">
        <v>2</v>
      </c>
      <c r="R732" t="s">
        <v>11</v>
      </c>
      <c r="S732" t="s">
        <v>2</v>
      </c>
      <c r="T732" t="s">
        <v>250</v>
      </c>
      <c r="U732" t="s">
        <v>251</v>
      </c>
      <c r="V732" t="s">
        <v>116</v>
      </c>
    </row>
    <row r="733" spans="1:22" x14ac:dyDescent="0.25">
      <c r="A733" t="s">
        <v>0</v>
      </c>
      <c r="B733" t="s">
        <v>1</v>
      </c>
      <c r="C733" t="s">
        <v>2</v>
      </c>
      <c r="D733" t="s">
        <v>252</v>
      </c>
      <c r="E733" t="s">
        <v>838</v>
      </c>
      <c r="F733" t="s">
        <v>773</v>
      </c>
      <c r="G733" t="s">
        <v>6</v>
      </c>
      <c r="H733">
        <v>9</v>
      </c>
      <c r="I733" t="s">
        <v>7</v>
      </c>
      <c r="J733" t="s">
        <v>839</v>
      </c>
      <c r="K733" t="s">
        <v>113</v>
      </c>
      <c r="L733" t="s">
        <v>3213</v>
      </c>
      <c r="M733" t="s">
        <v>2</v>
      </c>
      <c r="N733" s="1">
        <v>44805</v>
      </c>
      <c r="O733" t="s">
        <v>99</v>
      </c>
      <c r="P733" s="2">
        <v>1464.57</v>
      </c>
      <c r="Q733" t="s">
        <v>2</v>
      </c>
      <c r="R733" t="s">
        <v>11</v>
      </c>
      <c r="S733" t="s">
        <v>2</v>
      </c>
      <c r="T733" t="s">
        <v>255</v>
      </c>
      <c r="U733" t="s">
        <v>256</v>
      </c>
      <c r="V733" t="s">
        <v>116</v>
      </c>
    </row>
    <row r="734" spans="1:22" x14ac:dyDescent="0.25">
      <c r="A734" t="s">
        <v>0</v>
      </c>
      <c r="B734" t="s">
        <v>1</v>
      </c>
      <c r="C734" t="s">
        <v>2</v>
      </c>
      <c r="D734" t="s">
        <v>257</v>
      </c>
      <c r="E734" t="s">
        <v>840</v>
      </c>
      <c r="F734" t="s">
        <v>773</v>
      </c>
      <c r="G734" t="s">
        <v>6</v>
      </c>
      <c r="H734">
        <v>9</v>
      </c>
      <c r="I734" t="s">
        <v>7</v>
      </c>
      <c r="J734" t="s">
        <v>841</v>
      </c>
      <c r="K734" t="s">
        <v>113</v>
      </c>
      <c r="L734" t="s">
        <v>3213</v>
      </c>
      <c r="M734" t="s">
        <v>2</v>
      </c>
      <c r="N734" s="1">
        <v>44805</v>
      </c>
      <c r="O734" t="s">
        <v>99</v>
      </c>
      <c r="P734" s="2">
        <v>2940.66</v>
      </c>
      <c r="Q734" t="s">
        <v>2</v>
      </c>
      <c r="R734" t="s">
        <v>11</v>
      </c>
      <c r="S734" t="s">
        <v>2</v>
      </c>
      <c r="T734" t="s">
        <v>260</v>
      </c>
      <c r="U734" t="s">
        <v>261</v>
      </c>
      <c r="V734" t="s">
        <v>116</v>
      </c>
    </row>
    <row r="735" spans="1:22" x14ac:dyDescent="0.25">
      <c r="A735" t="s">
        <v>0</v>
      </c>
      <c r="B735" t="s">
        <v>1</v>
      </c>
      <c r="C735" t="s">
        <v>2</v>
      </c>
      <c r="D735" t="s">
        <v>262</v>
      </c>
      <c r="E735" t="s">
        <v>842</v>
      </c>
      <c r="F735" t="s">
        <v>773</v>
      </c>
      <c r="G735" t="s">
        <v>6</v>
      </c>
      <c r="H735">
        <v>9</v>
      </c>
      <c r="I735" t="s">
        <v>7</v>
      </c>
      <c r="J735" t="s">
        <v>843</v>
      </c>
      <c r="K735" t="s">
        <v>113</v>
      </c>
      <c r="L735" t="s">
        <v>3213</v>
      </c>
      <c r="M735" t="s">
        <v>2</v>
      </c>
      <c r="N735" s="1">
        <v>44805</v>
      </c>
      <c r="O735" t="s">
        <v>99</v>
      </c>
      <c r="P735" s="2">
        <v>22701.599999999999</v>
      </c>
      <c r="Q735" t="s">
        <v>2</v>
      </c>
      <c r="R735" t="s">
        <v>11</v>
      </c>
      <c r="S735" t="s">
        <v>2</v>
      </c>
      <c r="T735" t="s">
        <v>265</v>
      </c>
      <c r="U735" t="s">
        <v>266</v>
      </c>
      <c r="V735" t="s">
        <v>116</v>
      </c>
    </row>
    <row r="736" spans="1:22" x14ac:dyDescent="0.25">
      <c r="A736" t="s">
        <v>0</v>
      </c>
      <c r="B736" t="s">
        <v>1</v>
      </c>
      <c r="C736" t="s">
        <v>2</v>
      </c>
      <c r="D736" t="s">
        <v>267</v>
      </c>
      <c r="E736" t="s">
        <v>844</v>
      </c>
      <c r="F736" t="s">
        <v>773</v>
      </c>
      <c r="G736" t="s">
        <v>6</v>
      </c>
      <c r="H736">
        <v>9</v>
      </c>
      <c r="I736" t="s">
        <v>7</v>
      </c>
      <c r="J736" t="s">
        <v>845</v>
      </c>
      <c r="K736" t="s">
        <v>113</v>
      </c>
      <c r="L736" t="s">
        <v>3213</v>
      </c>
      <c r="M736" t="s">
        <v>2</v>
      </c>
      <c r="N736" s="1">
        <v>44805</v>
      </c>
      <c r="O736" t="s">
        <v>99</v>
      </c>
      <c r="P736" s="2">
        <v>2484.59</v>
      </c>
      <c r="Q736" t="s">
        <v>2</v>
      </c>
      <c r="R736" t="s">
        <v>11</v>
      </c>
      <c r="S736" t="s">
        <v>2</v>
      </c>
      <c r="T736" t="s">
        <v>270</v>
      </c>
      <c r="U736" t="s">
        <v>271</v>
      </c>
      <c r="V736" t="s">
        <v>116</v>
      </c>
    </row>
    <row r="737" spans="1:22" x14ac:dyDescent="0.25">
      <c r="A737" t="s">
        <v>0</v>
      </c>
      <c r="B737" t="s">
        <v>1</v>
      </c>
      <c r="C737" t="s">
        <v>2</v>
      </c>
      <c r="D737" t="s">
        <v>272</v>
      </c>
      <c r="E737" t="s">
        <v>846</v>
      </c>
      <c r="F737" t="s">
        <v>773</v>
      </c>
      <c r="G737" t="s">
        <v>6</v>
      </c>
      <c r="H737">
        <v>9</v>
      </c>
      <c r="I737" t="s">
        <v>7</v>
      </c>
      <c r="J737" t="s">
        <v>847</v>
      </c>
      <c r="K737" t="s">
        <v>113</v>
      </c>
      <c r="L737" t="s">
        <v>3213</v>
      </c>
      <c r="M737" t="s">
        <v>2</v>
      </c>
      <c r="N737" s="1">
        <v>44805</v>
      </c>
      <c r="O737" t="s">
        <v>99</v>
      </c>
      <c r="P737" s="2">
        <v>383635.71</v>
      </c>
      <c r="Q737" t="s">
        <v>2</v>
      </c>
      <c r="R737" t="s">
        <v>11</v>
      </c>
      <c r="S737" t="s">
        <v>2</v>
      </c>
      <c r="T737" t="s">
        <v>275</v>
      </c>
      <c r="U737" t="s">
        <v>276</v>
      </c>
      <c r="V737" t="s">
        <v>116</v>
      </c>
    </row>
    <row r="738" spans="1:22" x14ac:dyDescent="0.25">
      <c r="A738" t="s">
        <v>0</v>
      </c>
      <c r="B738" t="s">
        <v>1</v>
      </c>
      <c r="C738" t="s">
        <v>2</v>
      </c>
      <c r="D738" t="s">
        <v>277</v>
      </c>
      <c r="E738" t="s">
        <v>848</v>
      </c>
      <c r="F738" t="s">
        <v>773</v>
      </c>
      <c r="G738" t="s">
        <v>6</v>
      </c>
      <c r="H738">
        <v>9</v>
      </c>
      <c r="I738" t="s">
        <v>7</v>
      </c>
      <c r="J738" t="s">
        <v>849</v>
      </c>
      <c r="K738" t="s">
        <v>113</v>
      </c>
      <c r="L738" t="s">
        <v>3213</v>
      </c>
      <c r="M738" t="s">
        <v>2</v>
      </c>
      <c r="N738" s="1">
        <v>44805</v>
      </c>
      <c r="O738" t="s">
        <v>99</v>
      </c>
      <c r="P738" s="2">
        <v>51834.36</v>
      </c>
      <c r="Q738" t="s">
        <v>2</v>
      </c>
      <c r="R738" t="s">
        <v>11</v>
      </c>
      <c r="S738" t="s">
        <v>2</v>
      </c>
      <c r="T738" t="s">
        <v>280</v>
      </c>
      <c r="U738" t="s">
        <v>281</v>
      </c>
      <c r="V738" t="s">
        <v>116</v>
      </c>
    </row>
    <row r="739" spans="1:22" x14ac:dyDescent="0.25">
      <c r="A739" t="s">
        <v>0</v>
      </c>
      <c r="B739" t="s">
        <v>1</v>
      </c>
      <c r="C739" t="s">
        <v>2</v>
      </c>
      <c r="D739" t="s">
        <v>282</v>
      </c>
      <c r="E739" t="s">
        <v>850</v>
      </c>
      <c r="F739" t="s">
        <v>773</v>
      </c>
      <c r="G739" t="s">
        <v>6</v>
      </c>
      <c r="H739">
        <v>9</v>
      </c>
      <c r="I739" t="s">
        <v>7</v>
      </c>
      <c r="J739" t="s">
        <v>851</v>
      </c>
      <c r="K739" t="s">
        <v>113</v>
      </c>
      <c r="L739" t="s">
        <v>3213</v>
      </c>
      <c r="M739" t="s">
        <v>2</v>
      </c>
      <c r="N739" s="1">
        <v>44805</v>
      </c>
      <c r="O739" t="s">
        <v>99</v>
      </c>
      <c r="P739" s="2">
        <v>986.75</v>
      </c>
      <c r="Q739" t="s">
        <v>2</v>
      </c>
      <c r="R739" t="s">
        <v>11</v>
      </c>
      <c r="S739" t="s">
        <v>2</v>
      </c>
      <c r="T739" t="s">
        <v>285</v>
      </c>
      <c r="U739" t="s">
        <v>286</v>
      </c>
      <c r="V739" t="s">
        <v>116</v>
      </c>
    </row>
    <row r="740" spans="1:22" x14ac:dyDescent="0.25">
      <c r="A740" t="s">
        <v>0</v>
      </c>
      <c r="B740" t="s">
        <v>1</v>
      </c>
      <c r="C740" t="s">
        <v>2</v>
      </c>
      <c r="D740" t="s">
        <v>287</v>
      </c>
      <c r="E740" t="s">
        <v>852</v>
      </c>
      <c r="F740" t="s">
        <v>773</v>
      </c>
      <c r="G740" t="s">
        <v>6</v>
      </c>
      <c r="H740">
        <v>9</v>
      </c>
      <c r="I740" t="s">
        <v>7</v>
      </c>
      <c r="J740" t="s">
        <v>853</v>
      </c>
      <c r="K740" t="s">
        <v>113</v>
      </c>
      <c r="L740" t="s">
        <v>3213</v>
      </c>
      <c r="M740" t="s">
        <v>2</v>
      </c>
      <c r="N740" s="1">
        <v>44805</v>
      </c>
      <c r="O740" t="s">
        <v>99</v>
      </c>
      <c r="P740" s="2">
        <v>3633.81</v>
      </c>
      <c r="Q740" t="s">
        <v>2</v>
      </c>
      <c r="R740" t="s">
        <v>11</v>
      </c>
      <c r="S740" t="s">
        <v>2</v>
      </c>
      <c r="T740" t="s">
        <v>290</v>
      </c>
      <c r="U740" t="s">
        <v>291</v>
      </c>
      <c r="V740" t="s">
        <v>116</v>
      </c>
    </row>
    <row r="741" spans="1:22" x14ac:dyDescent="0.25">
      <c r="A741" t="s">
        <v>0</v>
      </c>
      <c r="B741" t="s">
        <v>1</v>
      </c>
      <c r="C741" t="s">
        <v>2</v>
      </c>
      <c r="D741" t="s">
        <v>292</v>
      </c>
      <c r="E741" t="s">
        <v>854</v>
      </c>
      <c r="F741" t="s">
        <v>773</v>
      </c>
      <c r="G741" t="s">
        <v>6</v>
      </c>
      <c r="H741">
        <v>9</v>
      </c>
      <c r="I741" t="s">
        <v>7</v>
      </c>
      <c r="J741" t="s">
        <v>855</v>
      </c>
      <c r="K741" t="s">
        <v>113</v>
      </c>
      <c r="L741" t="s">
        <v>3213</v>
      </c>
      <c r="M741" t="s">
        <v>2</v>
      </c>
      <c r="N741" s="1">
        <v>44805</v>
      </c>
      <c r="O741" t="s">
        <v>99</v>
      </c>
      <c r="P741" s="2">
        <v>26643.09</v>
      </c>
      <c r="Q741" t="s">
        <v>2</v>
      </c>
      <c r="R741" t="s">
        <v>11</v>
      </c>
      <c r="S741" t="s">
        <v>2</v>
      </c>
      <c r="T741" t="s">
        <v>295</v>
      </c>
      <c r="U741" t="s">
        <v>296</v>
      </c>
      <c r="V741" t="s">
        <v>116</v>
      </c>
    </row>
    <row r="742" spans="1:22" x14ac:dyDescent="0.25">
      <c r="A742" t="s">
        <v>0</v>
      </c>
      <c r="B742" t="s">
        <v>1</v>
      </c>
      <c r="C742" t="s">
        <v>2</v>
      </c>
      <c r="D742" t="s">
        <v>297</v>
      </c>
      <c r="E742" t="s">
        <v>856</v>
      </c>
      <c r="F742" t="s">
        <v>773</v>
      </c>
      <c r="G742" t="s">
        <v>6</v>
      </c>
      <c r="H742">
        <v>9</v>
      </c>
      <c r="I742" t="s">
        <v>7</v>
      </c>
      <c r="J742" t="s">
        <v>857</v>
      </c>
      <c r="K742" t="s">
        <v>113</v>
      </c>
      <c r="L742" t="s">
        <v>3213</v>
      </c>
      <c r="M742" t="s">
        <v>2</v>
      </c>
      <c r="N742" s="1">
        <v>44805</v>
      </c>
      <c r="O742" t="s">
        <v>99</v>
      </c>
      <c r="P742" s="2">
        <v>568597.68999999994</v>
      </c>
      <c r="Q742" t="s">
        <v>2</v>
      </c>
      <c r="R742" t="s">
        <v>11</v>
      </c>
      <c r="S742" t="s">
        <v>2</v>
      </c>
      <c r="T742" t="s">
        <v>300</v>
      </c>
      <c r="U742" t="s">
        <v>301</v>
      </c>
      <c r="V742" t="s">
        <v>116</v>
      </c>
    </row>
    <row r="743" spans="1:22" x14ac:dyDescent="0.25">
      <c r="A743" t="s">
        <v>0</v>
      </c>
      <c r="B743" t="s">
        <v>1</v>
      </c>
      <c r="C743" t="s">
        <v>2</v>
      </c>
      <c r="D743" t="s">
        <v>302</v>
      </c>
      <c r="E743" t="s">
        <v>858</v>
      </c>
      <c r="F743" t="s">
        <v>773</v>
      </c>
      <c r="G743" t="s">
        <v>6</v>
      </c>
      <c r="H743">
        <v>9</v>
      </c>
      <c r="I743" t="s">
        <v>7</v>
      </c>
      <c r="J743" t="s">
        <v>859</v>
      </c>
      <c r="K743" t="s">
        <v>113</v>
      </c>
      <c r="L743" t="s">
        <v>3213</v>
      </c>
      <c r="M743" t="s">
        <v>2</v>
      </c>
      <c r="N743" s="1">
        <v>44805</v>
      </c>
      <c r="O743" t="s">
        <v>99</v>
      </c>
      <c r="P743" s="2">
        <v>13462.82</v>
      </c>
      <c r="Q743" t="s">
        <v>2</v>
      </c>
      <c r="R743" t="s">
        <v>11</v>
      </c>
      <c r="S743" t="s">
        <v>2</v>
      </c>
      <c r="T743" t="s">
        <v>305</v>
      </c>
      <c r="U743" t="s">
        <v>306</v>
      </c>
      <c r="V743" t="s">
        <v>116</v>
      </c>
    </row>
    <row r="744" spans="1:22" x14ac:dyDescent="0.25">
      <c r="A744" t="s">
        <v>0</v>
      </c>
      <c r="B744" t="s">
        <v>1</v>
      </c>
      <c r="C744" t="s">
        <v>2</v>
      </c>
      <c r="D744" t="s">
        <v>307</v>
      </c>
      <c r="E744" t="s">
        <v>860</v>
      </c>
      <c r="F744" t="s">
        <v>773</v>
      </c>
      <c r="G744" t="s">
        <v>6</v>
      </c>
      <c r="H744">
        <v>9</v>
      </c>
      <c r="I744" t="s">
        <v>7</v>
      </c>
      <c r="J744" t="s">
        <v>861</v>
      </c>
      <c r="K744" t="s">
        <v>113</v>
      </c>
      <c r="L744" t="s">
        <v>3213</v>
      </c>
      <c r="M744" t="s">
        <v>2</v>
      </c>
      <c r="N744" s="1">
        <v>44805</v>
      </c>
      <c r="O744" t="s">
        <v>99</v>
      </c>
      <c r="P744" s="2">
        <v>11903.01</v>
      </c>
      <c r="Q744" t="s">
        <v>2</v>
      </c>
      <c r="R744" t="s">
        <v>11</v>
      </c>
      <c r="S744" t="s">
        <v>2</v>
      </c>
      <c r="T744" t="s">
        <v>310</v>
      </c>
      <c r="U744" t="s">
        <v>311</v>
      </c>
      <c r="V744" t="s">
        <v>116</v>
      </c>
    </row>
    <row r="745" spans="1:22" x14ac:dyDescent="0.25">
      <c r="A745" t="s">
        <v>0</v>
      </c>
      <c r="B745" t="s">
        <v>1</v>
      </c>
      <c r="C745" t="s">
        <v>2</v>
      </c>
      <c r="D745" t="s">
        <v>312</v>
      </c>
      <c r="E745" t="s">
        <v>862</v>
      </c>
      <c r="F745" t="s">
        <v>773</v>
      </c>
      <c r="G745" t="s">
        <v>6</v>
      </c>
      <c r="H745">
        <v>9</v>
      </c>
      <c r="I745" t="s">
        <v>7</v>
      </c>
      <c r="J745" t="s">
        <v>863</v>
      </c>
      <c r="K745" t="s">
        <v>113</v>
      </c>
      <c r="L745" t="s">
        <v>3213</v>
      </c>
      <c r="M745" t="s">
        <v>2</v>
      </c>
      <c r="N745" s="1">
        <v>44805</v>
      </c>
      <c r="O745" t="s">
        <v>99</v>
      </c>
      <c r="P745" s="2">
        <v>1989.12</v>
      </c>
      <c r="Q745" t="s">
        <v>2</v>
      </c>
      <c r="R745" t="s">
        <v>11</v>
      </c>
      <c r="S745" t="s">
        <v>2</v>
      </c>
      <c r="T745" t="s">
        <v>315</v>
      </c>
      <c r="U745" t="s">
        <v>316</v>
      </c>
      <c r="V745" t="s">
        <v>116</v>
      </c>
    </row>
    <row r="746" spans="1:22" x14ac:dyDescent="0.25">
      <c r="A746" t="s">
        <v>0</v>
      </c>
      <c r="B746" t="s">
        <v>1</v>
      </c>
      <c r="C746" t="s">
        <v>2</v>
      </c>
      <c r="D746" t="s">
        <v>317</v>
      </c>
      <c r="E746" t="s">
        <v>864</v>
      </c>
      <c r="F746" t="s">
        <v>773</v>
      </c>
      <c r="G746" t="s">
        <v>6</v>
      </c>
      <c r="H746">
        <v>9</v>
      </c>
      <c r="I746" t="s">
        <v>7</v>
      </c>
      <c r="J746" t="s">
        <v>865</v>
      </c>
      <c r="K746" t="s">
        <v>113</v>
      </c>
      <c r="L746" t="s">
        <v>3213</v>
      </c>
      <c r="M746" t="s">
        <v>2</v>
      </c>
      <c r="N746" s="1">
        <v>44805</v>
      </c>
      <c r="O746" t="s">
        <v>99</v>
      </c>
      <c r="P746" s="2">
        <v>213297.99</v>
      </c>
      <c r="Q746" t="s">
        <v>2</v>
      </c>
      <c r="R746" t="s">
        <v>11</v>
      </c>
      <c r="S746" t="s">
        <v>2</v>
      </c>
      <c r="T746" t="s">
        <v>320</v>
      </c>
      <c r="U746" t="s">
        <v>321</v>
      </c>
      <c r="V746" t="s">
        <v>116</v>
      </c>
    </row>
    <row r="747" spans="1:22" x14ac:dyDescent="0.25">
      <c r="A747" t="s">
        <v>0</v>
      </c>
      <c r="B747" t="s">
        <v>1</v>
      </c>
      <c r="C747" t="s">
        <v>2</v>
      </c>
      <c r="D747" t="s">
        <v>322</v>
      </c>
      <c r="E747" t="s">
        <v>866</v>
      </c>
      <c r="F747" t="s">
        <v>773</v>
      </c>
      <c r="G747" t="s">
        <v>6</v>
      </c>
      <c r="H747">
        <v>9</v>
      </c>
      <c r="I747" t="s">
        <v>7</v>
      </c>
      <c r="J747" t="s">
        <v>867</v>
      </c>
      <c r="K747" t="s">
        <v>113</v>
      </c>
      <c r="L747" t="s">
        <v>3213</v>
      </c>
      <c r="M747" t="s">
        <v>2</v>
      </c>
      <c r="N747" s="1">
        <v>44805</v>
      </c>
      <c r="O747" t="s">
        <v>99</v>
      </c>
      <c r="P747" s="2">
        <v>87181.4</v>
      </c>
      <c r="Q747" t="s">
        <v>2</v>
      </c>
      <c r="R747" t="s">
        <v>11</v>
      </c>
      <c r="S747" t="s">
        <v>2</v>
      </c>
      <c r="T747" t="s">
        <v>325</v>
      </c>
      <c r="U747" t="s">
        <v>326</v>
      </c>
      <c r="V747" t="s">
        <v>116</v>
      </c>
    </row>
    <row r="748" spans="1:22" x14ac:dyDescent="0.25">
      <c r="A748" t="s">
        <v>0</v>
      </c>
      <c r="B748" t="s">
        <v>1</v>
      </c>
      <c r="C748" t="s">
        <v>2</v>
      </c>
      <c r="D748" t="s">
        <v>327</v>
      </c>
      <c r="E748" t="s">
        <v>868</v>
      </c>
      <c r="F748" t="s">
        <v>773</v>
      </c>
      <c r="G748" t="s">
        <v>6</v>
      </c>
      <c r="H748">
        <v>9</v>
      </c>
      <c r="I748" t="s">
        <v>7</v>
      </c>
      <c r="J748" t="s">
        <v>869</v>
      </c>
      <c r="K748" t="s">
        <v>113</v>
      </c>
      <c r="L748" t="s">
        <v>3213</v>
      </c>
      <c r="M748" t="s">
        <v>2</v>
      </c>
      <c r="N748" s="1">
        <v>44805</v>
      </c>
      <c r="O748" t="s">
        <v>99</v>
      </c>
      <c r="P748" s="2">
        <v>1754.09</v>
      </c>
      <c r="Q748" t="s">
        <v>2</v>
      </c>
      <c r="R748" t="s">
        <v>11</v>
      </c>
      <c r="S748" t="s">
        <v>2</v>
      </c>
      <c r="T748" t="s">
        <v>330</v>
      </c>
      <c r="U748" t="s">
        <v>331</v>
      </c>
      <c r="V748" t="s">
        <v>116</v>
      </c>
    </row>
    <row r="749" spans="1:22" x14ac:dyDescent="0.25">
      <c r="A749" t="s">
        <v>0</v>
      </c>
      <c r="B749" t="s">
        <v>1</v>
      </c>
      <c r="C749" t="s">
        <v>2</v>
      </c>
      <c r="D749" t="s">
        <v>332</v>
      </c>
      <c r="E749" t="s">
        <v>870</v>
      </c>
      <c r="F749" t="s">
        <v>773</v>
      </c>
      <c r="G749" t="s">
        <v>6</v>
      </c>
      <c r="H749">
        <v>9</v>
      </c>
      <c r="I749" t="s">
        <v>7</v>
      </c>
      <c r="J749" t="s">
        <v>871</v>
      </c>
      <c r="K749" t="s">
        <v>113</v>
      </c>
      <c r="L749" t="s">
        <v>3213</v>
      </c>
      <c r="M749" t="s">
        <v>2</v>
      </c>
      <c r="N749" s="1">
        <v>44805</v>
      </c>
      <c r="O749" t="s">
        <v>99</v>
      </c>
      <c r="P749" s="2">
        <v>11858.01</v>
      </c>
      <c r="Q749" t="s">
        <v>2</v>
      </c>
      <c r="R749" t="s">
        <v>11</v>
      </c>
      <c r="S749" t="s">
        <v>2</v>
      </c>
      <c r="T749" t="s">
        <v>335</v>
      </c>
      <c r="U749" t="s">
        <v>336</v>
      </c>
      <c r="V749" t="s">
        <v>116</v>
      </c>
    </row>
    <row r="750" spans="1:22" x14ac:dyDescent="0.25">
      <c r="A750" t="s">
        <v>0</v>
      </c>
      <c r="B750" t="s">
        <v>1</v>
      </c>
      <c r="C750" t="s">
        <v>2</v>
      </c>
      <c r="D750" t="s">
        <v>337</v>
      </c>
      <c r="E750" t="s">
        <v>872</v>
      </c>
      <c r="F750" t="s">
        <v>773</v>
      </c>
      <c r="G750" t="s">
        <v>6</v>
      </c>
      <c r="H750">
        <v>9</v>
      </c>
      <c r="I750" t="s">
        <v>7</v>
      </c>
      <c r="J750" t="s">
        <v>873</v>
      </c>
      <c r="K750" t="s">
        <v>113</v>
      </c>
      <c r="L750" t="s">
        <v>3213</v>
      </c>
      <c r="M750" t="s">
        <v>2</v>
      </c>
      <c r="N750" s="1">
        <v>44805</v>
      </c>
      <c r="O750" t="s">
        <v>99</v>
      </c>
      <c r="P750" s="2">
        <v>88012.03</v>
      </c>
      <c r="Q750" t="s">
        <v>2</v>
      </c>
      <c r="R750" t="s">
        <v>11</v>
      </c>
      <c r="S750" t="s">
        <v>2</v>
      </c>
      <c r="T750" t="s">
        <v>340</v>
      </c>
      <c r="U750" t="s">
        <v>341</v>
      </c>
      <c r="V750" t="s">
        <v>116</v>
      </c>
    </row>
    <row r="751" spans="1:22" x14ac:dyDescent="0.25">
      <c r="A751" t="s">
        <v>0</v>
      </c>
      <c r="B751" t="s">
        <v>1</v>
      </c>
      <c r="C751" t="s">
        <v>2</v>
      </c>
      <c r="D751" t="s">
        <v>342</v>
      </c>
      <c r="E751" t="s">
        <v>874</v>
      </c>
      <c r="F751" t="s">
        <v>773</v>
      </c>
      <c r="G751" t="s">
        <v>6</v>
      </c>
      <c r="H751">
        <v>9</v>
      </c>
      <c r="I751" t="s">
        <v>7</v>
      </c>
      <c r="J751" t="s">
        <v>875</v>
      </c>
      <c r="K751" t="s">
        <v>113</v>
      </c>
      <c r="L751" t="s">
        <v>3213</v>
      </c>
      <c r="M751" t="s">
        <v>2</v>
      </c>
      <c r="N751" s="1">
        <v>44805</v>
      </c>
      <c r="O751" t="s">
        <v>99</v>
      </c>
      <c r="P751" s="2">
        <v>4633.8900000000003</v>
      </c>
      <c r="Q751" t="s">
        <v>2</v>
      </c>
      <c r="R751" t="s">
        <v>11</v>
      </c>
      <c r="S751" t="s">
        <v>2</v>
      </c>
      <c r="T751" t="s">
        <v>345</v>
      </c>
      <c r="U751" t="s">
        <v>346</v>
      </c>
      <c r="V751" t="s">
        <v>116</v>
      </c>
    </row>
    <row r="752" spans="1:22" x14ac:dyDescent="0.25">
      <c r="A752" t="s">
        <v>0</v>
      </c>
      <c r="B752" t="s">
        <v>1</v>
      </c>
      <c r="C752" t="s">
        <v>2</v>
      </c>
      <c r="D752" t="s">
        <v>347</v>
      </c>
      <c r="E752" t="s">
        <v>876</v>
      </c>
      <c r="F752" t="s">
        <v>773</v>
      </c>
      <c r="G752" t="s">
        <v>6</v>
      </c>
      <c r="H752">
        <v>9</v>
      </c>
      <c r="I752" t="s">
        <v>7</v>
      </c>
      <c r="J752" t="s">
        <v>877</v>
      </c>
      <c r="K752" t="s">
        <v>113</v>
      </c>
      <c r="L752" t="s">
        <v>3213</v>
      </c>
      <c r="M752" t="s">
        <v>2</v>
      </c>
      <c r="N752" s="1">
        <v>44805</v>
      </c>
      <c r="O752" t="s">
        <v>99</v>
      </c>
      <c r="P752" s="2">
        <v>29044.19</v>
      </c>
      <c r="Q752" t="s">
        <v>2</v>
      </c>
      <c r="R752" t="s">
        <v>11</v>
      </c>
      <c r="S752" t="s">
        <v>2</v>
      </c>
      <c r="T752" t="s">
        <v>350</v>
      </c>
      <c r="U752" t="s">
        <v>351</v>
      </c>
      <c r="V752" t="s">
        <v>116</v>
      </c>
    </row>
    <row r="753" spans="1:22" x14ac:dyDescent="0.25">
      <c r="A753" t="s">
        <v>0</v>
      </c>
      <c r="B753" t="s">
        <v>1</v>
      </c>
      <c r="C753" t="s">
        <v>2</v>
      </c>
      <c r="D753" t="s">
        <v>352</v>
      </c>
      <c r="E753" t="s">
        <v>878</v>
      </c>
      <c r="F753" t="s">
        <v>773</v>
      </c>
      <c r="G753" t="s">
        <v>6</v>
      </c>
      <c r="H753">
        <v>9</v>
      </c>
      <c r="I753" t="s">
        <v>7</v>
      </c>
      <c r="J753" t="s">
        <v>879</v>
      </c>
      <c r="K753" t="s">
        <v>113</v>
      </c>
      <c r="L753" t="s">
        <v>3213</v>
      </c>
      <c r="M753" t="s">
        <v>2</v>
      </c>
      <c r="N753" s="1">
        <v>44805</v>
      </c>
      <c r="O753" t="s">
        <v>99</v>
      </c>
      <c r="P753" s="2">
        <v>5431.68</v>
      </c>
      <c r="Q753" t="s">
        <v>2</v>
      </c>
      <c r="R753" t="s">
        <v>11</v>
      </c>
      <c r="S753" t="s">
        <v>2</v>
      </c>
      <c r="T753" t="s">
        <v>355</v>
      </c>
      <c r="U753" t="s">
        <v>356</v>
      </c>
      <c r="V753" t="s">
        <v>116</v>
      </c>
    </row>
    <row r="754" spans="1:22" x14ac:dyDescent="0.25">
      <c r="A754" t="s">
        <v>0</v>
      </c>
      <c r="B754" t="s">
        <v>1</v>
      </c>
      <c r="C754" t="s">
        <v>2</v>
      </c>
      <c r="D754" t="s">
        <v>357</v>
      </c>
      <c r="E754" t="s">
        <v>880</v>
      </c>
      <c r="F754" t="s">
        <v>773</v>
      </c>
      <c r="G754" t="s">
        <v>6</v>
      </c>
      <c r="H754">
        <v>9</v>
      </c>
      <c r="I754" t="s">
        <v>7</v>
      </c>
      <c r="J754" t="s">
        <v>881</v>
      </c>
      <c r="K754" t="s">
        <v>113</v>
      </c>
      <c r="L754" t="s">
        <v>3213</v>
      </c>
      <c r="M754" t="s">
        <v>2</v>
      </c>
      <c r="N754" s="1">
        <v>44805</v>
      </c>
      <c r="O754" t="s">
        <v>99</v>
      </c>
      <c r="P754" s="2">
        <v>34167.620000000003</v>
      </c>
      <c r="Q754" t="s">
        <v>2</v>
      </c>
      <c r="R754" t="s">
        <v>11</v>
      </c>
      <c r="S754" t="s">
        <v>2</v>
      </c>
      <c r="T754" t="s">
        <v>360</v>
      </c>
      <c r="U754" t="s">
        <v>361</v>
      </c>
      <c r="V754" t="s">
        <v>116</v>
      </c>
    </row>
    <row r="755" spans="1:22" x14ac:dyDescent="0.25">
      <c r="A755" t="s">
        <v>0</v>
      </c>
      <c r="B755" t="s">
        <v>1</v>
      </c>
      <c r="C755" t="s">
        <v>2</v>
      </c>
      <c r="D755" t="s">
        <v>362</v>
      </c>
      <c r="E755" t="s">
        <v>882</v>
      </c>
      <c r="F755" t="s">
        <v>773</v>
      </c>
      <c r="G755" t="s">
        <v>6</v>
      </c>
      <c r="H755">
        <v>9</v>
      </c>
      <c r="I755" t="s">
        <v>7</v>
      </c>
      <c r="J755" t="s">
        <v>883</v>
      </c>
      <c r="K755" t="s">
        <v>113</v>
      </c>
      <c r="L755" t="s">
        <v>3213</v>
      </c>
      <c r="M755" t="s">
        <v>2</v>
      </c>
      <c r="N755" s="1">
        <v>44805</v>
      </c>
      <c r="O755" t="s">
        <v>99</v>
      </c>
      <c r="P755" s="2">
        <v>20387.419999999998</v>
      </c>
      <c r="Q755" t="s">
        <v>2</v>
      </c>
      <c r="R755" t="s">
        <v>11</v>
      </c>
      <c r="S755" t="s">
        <v>2</v>
      </c>
      <c r="T755" t="s">
        <v>365</v>
      </c>
      <c r="U755" t="s">
        <v>366</v>
      </c>
      <c r="V755" t="s">
        <v>116</v>
      </c>
    </row>
    <row r="756" spans="1:22" x14ac:dyDescent="0.25">
      <c r="A756" t="s">
        <v>0</v>
      </c>
      <c r="B756" t="s">
        <v>1</v>
      </c>
      <c r="C756" t="s">
        <v>2</v>
      </c>
      <c r="D756" t="s">
        <v>367</v>
      </c>
      <c r="E756" t="s">
        <v>884</v>
      </c>
      <c r="F756" t="s">
        <v>773</v>
      </c>
      <c r="G756" t="s">
        <v>6</v>
      </c>
      <c r="H756">
        <v>9</v>
      </c>
      <c r="I756" t="s">
        <v>7</v>
      </c>
      <c r="J756" t="s">
        <v>885</v>
      </c>
      <c r="K756" t="s">
        <v>113</v>
      </c>
      <c r="L756" t="s">
        <v>3213</v>
      </c>
      <c r="M756" t="s">
        <v>2</v>
      </c>
      <c r="N756" s="1">
        <v>44805</v>
      </c>
      <c r="O756" t="s">
        <v>99</v>
      </c>
      <c r="P756" s="2">
        <v>83080.429999999993</v>
      </c>
      <c r="Q756" t="s">
        <v>2</v>
      </c>
      <c r="R756" t="s">
        <v>11</v>
      </c>
      <c r="S756" t="s">
        <v>2</v>
      </c>
      <c r="T756" t="s">
        <v>370</v>
      </c>
      <c r="U756" t="s">
        <v>371</v>
      </c>
      <c r="V756" t="s">
        <v>116</v>
      </c>
    </row>
    <row r="757" spans="1:22" x14ac:dyDescent="0.25">
      <c r="A757" t="s">
        <v>0</v>
      </c>
      <c r="B757" t="s">
        <v>1</v>
      </c>
      <c r="C757" t="s">
        <v>2</v>
      </c>
      <c r="D757" t="s">
        <v>372</v>
      </c>
      <c r="E757" t="s">
        <v>886</v>
      </c>
      <c r="F757" t="s">
        <v>773</v>
      </c>
      <c r="G757" t="s">
        <v>6</v>
      </c>
      <c r="H757">
        <v>9</v>
      </c>
      <c r="I757" t="s">
        <v>7</v>
      </c>
      <c r="J757" t="s">
        <v>887</v>
      </c>
      <c r="K757" t="s">
        <v>113</v>
      </c>
      <c r="L757" t="s">
        <v>3213</v>
      </c>
      <c r="M757" t="s">
        <v>2</v>
      </c>
      <c r="N757" s="1">
        <v>44805</v>
      </c>
      <c r="O757" t="s">
        <v>99</v>
      </c>
      <c r="P757" s="2">
        <v>7882580.9900000002</v>
      </c>
      <c r="Q757" t="s">
        <v>2</v>
      </c>
      <c r="R757" t="s">
        <v>11</v>
      </c>
      <c r="S757" t="s">
        <v>2</v>
      </c>
      <c r="T757" t="s">
        <v>375</v>
      </c>
      <c r="U757" t="s">
        <v>376</v>
      </c>
      <c r="V757" t="s">
        <v>116</v>
      </c>
    </row>
    <row r="758" spans="1:22" x14ac:dyDescent="0.25">
      <c r="A758" t="s">
        <v>0</v>
      </c>
      <c r="B758" t="s">
        <v>1</v>
      </c>
      <c r="C758" t="s">
        <v>2</v>
      </c>
      <c r="D758" t="s">
        <v>377</v>
      </c>
      <c r="E758" t="s">
        <v>888</v>
      </c>
      <c r="F758" t="s">
        <v>773</v>
      </c>
      <c r="G758" t="s">
        <v>6</v>
      </c>
      <c r="H758">
        <v>9</v>
      </c>
      <c r="I758" t="s">
        <v>7</v>
      </c>
      <c r="J758" t="s">
        <v>889</v>
      </c>
      <c r="K758" t="s">
        <v>113</v>
      </c>
      <c r="L758" t="s">
        <v>3213</v>
      </c>
      <c r="M758" t="s">
        <v>2</v>
      </c>
      <c r="N758" s="1">
        <v>44805</v>
      </c>
      <c r="O758" t="s">
        <v>99</v>
      </c>
      <c r="P758" s="2">
        <v>18444.689999999999</v>
      </c>
      <c r="Q758" t="s">
        <v>2</v>
      </c>
      <c r="R758" t="s">
        <v>11</v>
      </c>
      <c r="S758" t="s">
        <v>2</v>
      </c>
      <c r="T758" t="s">
        <v>380</v>
      </c>
      <c r="U758" t="s">
        <v>381</v>
      </c>
      <c r="V758" t="s">
        <v>116</v>
      </c>
    </row>
    <row r="759" spans="1:22" x14ac:dyDescent="0.25">
      <c r="A759" t="s">
        <v>0</v>
      </c>
      <c r="B759" t="s">
        <v>1</v>
      </c>
      <c r="C759" t="s">
        <v>2</v>
      </c>
      <c r="D759" t="s">
        <v>382</v>
      </c>
      <c r="E759" t="s">
        <v>890</v>
      </c>
      <c r="F759" t="s">
        <v>773</v>
      </c>
      <c r="G759" t="s">
        <v>6</v>
      </c>
      <c r="H759">
        <v>9</v>
      </c>
      <c r="I759" t="s">
        <v>7</v>
      </c>
      <c r="J759" t="s">
        <v>891</v>
      </c>
      <c r="K759" t="s">
        <v>113</v>
      </c>
      <c r="L759" t="s">
        <v>3213</v>
      </c>
      <c r="M759" t="s">
        <v>2</v>
      </c>
      <c r="N759" s="1">
        <v>44805</v>
      </c>
      <c r="O759" t="s">
        <v>99</v>
      </c>
      <c r="P759" s="2">
        <v>2969.93</v>
      </c>
      <c r="Q759" t="s">
        <v>2</v>
      </c>
      <c r="R759" t="s">
        <v>11</v>
      </c>
      <c r="S759" t="s">
        <v>2</v>
      </c>
      <c r="T759" t="s">
        <v>385</v>
      </c>
      <c r="U759" t="s">
        <v>386</v>
      </c>
      <c r="V759" t="s">
        <v>116</v>
      </c>
    </row>
    <row r="760" spans="1:22" x14ac:dyDescent="0.25">
      <c r="A760" t="s">
        <v>0</v>
      </c>
      <c r="B760" t="s">
        <v>1</v>
      </c>
      <c r="C760" t="s">
        <v>2</v>
      </c>
      <c r="D760" t="s">
        <v>387</v>
      </c>
      <c r="E760" t="s">
        <v>892</v>
      </c>
      <c r="F760" t="s">
        <v>773</v>
      </c>
      <c r="G760" t="s">
        <v>6</v>
      </c>
      <c r="H760">
        <v>9</v>
      </c>
      <c r="I760" t="s">
        <v>7</v>
      </c>
      <c r="J760" t="s">
        <v>893</v>
      </c>
      <c r="K760" t="s">
        <v>113</v>
      </c>
      <c r="L760" t="s">
        <v>3213</v>
      </c>
      <c r="M760" t="s">
        <v>2</v>
      </c>
      <c r="N760" s="1">
        <v>44805</v>
      </c>
      <c r="O760" t="s">
        <v>99</v>
      </c>
      <c r="P760" s="2">
        <v>1817.2</v>
      </c>
      <c r="Q760" t="s">
        <v>2</v>
      </c>
      <c r="R760" t="s">
        <v>11</v>
      </c>
      <c r="S760" t="s">
        <v>2</v>
      </c>
      <c r="T760" t="s">
        <v>390</v>
      </c>
      <c r="U760" t="s">
        <v>391</v>
      </c>
      <c r="V760" t="s">
        <v>116</v>
      </c>
    </row>
    <row r="761" spans="1:22" x14ac:dyDescent="0.25">
      <c r="A761" t="s">
        <v>0</v>
      </c>
      <c r="B761" t="s">
        <v>1</v>
      </c>
      <c r="C761" t="s">
        <v>2</v>
      </c>
      <c r="D761" t="s">
        <v>392</v>
      </c>
      <c r="E761" t="s">
        <v>894</v>
      </c>
      <c r="F761" t="s">
        <v>773</v>
      </c>
      <c r="G761" t="s">
        <v>6</v>
      </c>
      <c r="H761">
        <v>9</v>
      </c>
      <c r="I761" t="s">
        <v>7</v>
      </c>
      <c r="J761" t="s">
        <v>895</v>
      </c>
      <c r="K761" t="s">
        <v>113</v>
      </c>
      <c r="L761" t="s">
        <v>3213</v>
      </c>
      <c r="M761" t="s">
        <v>2</v>
      </c>
      <c r="N761" s="1">
        <v>44805</v>
      </c>
      <c r="O761" t="s">
        <v>99</v>
      </c>
      <c r="P761" s="2">
        <v>21406.06</v>
      </c>
      <c r="Q761" t="s">
        <v>2</v>
      </c>
      <c r="R761" t="s">
        <v>11</v>
      </c>
      <c r="S761" t="s">
        <v>2</v>
      </c>
      <c r="T761" t="s">
        <v>395</v>
      </c>
      <c r="U761" t="s">
        <v>396</v>
      </c>
      <c r="V761" t="s">
        <v>116</v>
      </c>
    </row>
    <row r="762" spans="1:22" x14ac:dyDescent="0.25">
      <c r="A762" t="s">
        <v>0</v>
      </c>
      <c r="B762" t="s">
        <v>1</v>
      </c>
      <c r="C762" t="s">
        <v>2</v>
      </c>
      <c r="D762" t="s">
        <v>397</v>
      </c>
      <c r="E762" t="s">
        <v>896</v>
      </c>
      <c r="F762" t="s">
        <v>773</v>
      </c>
      <c r="G762" t="s">
        <v>6</v>
      </c>
      <c r="H762">
        <v>9</v>
      </c>
      <c r="I762" t="s">
        <v>7</v>
      </c>
      <c r="J762" t="s">
        <v>897</v>
      </c>
      <c r="K762" t="s">
        <v>113</v>
      </c>
      <c r="L762" t="s">
        <v>3213</v>
      </c>
      <c r="M762" t="s">
        <v>2</v>
      </c>
      <c r="N762" s="1">
        <v>44805</v>
      </c>
      <c r="O762" t="s">
        <v>99</v>
      </c>
      <c r="P762" s="2">
        <v>253979.93</v>
      </c>
      <c r="Q762" t="s">
        <v>2</v>
      </c>
      <c r="R762" t="s">
        <v>11</v>
      </c>
      <c r="S762" t="s">
        <v>2</v>
      </c>
      <c r="T762" t="s">
        <v>400</v>
      </c>
      <c r="U762" t="s">
        <v>401</v>
      </c>
      <c r="V762" t="s">
        <v>116</v>
      </c>
    </row>
    <row r="763" spans="1:22" x14ac:dyDescent="0.25">
      <c r="A763" t="s">
        <v>0</v>
      </c>
      <c r="B763" t="s">
        <v>1</v>
      </c>
      <c r="C763" t="s">
        <v>2</v>
      </c>
      <c r="D763" t="s">
        <v>402</v>
      </c>
      <c r="E763" t="s">
        <v>898</v>
      </c>
      <c r="F763" t="s">
        <v>773</v>
      </c>
      <c r="G763" t="s">
        <v>6</v>
      </c>
      <c r="H763">
        <v>9</v>
      </c>
      <c r="I763" t="s">
        <v>7</v>
      </c>
      <c r="J763" t="s">
        <v>899</v>
      </c>
      <c r="K763" t="s">
        <v>113</v>
      </c>
      <c r="L763" t="s">
        <v>3213</v>
      </c>
      <c r="M763" t="s">
        <v>2</v>
      </c>
      <c r="N763" s="1">
        <v>44805</v>
      </c>
      <c r="O763" t="s">
        <v>99</v>
      </c>
      <c r="P763" s="2">
        <v>52229.09</v>
      </c>
      <c r="Q763" t="s">
        <v>2</v>
      </c>
      <c r="R763" t="s">
        <v>11</v>
      </c>
      <c r="S763" t="s">
        <v>2</v>
      </c>
      <c r="T763" t="s">
        <v>405</v>
      </c>
      <c r="U763" t="s">
        <v>406</v>
      </c>
      <c r="V763" t="s">
        <v>116</v>
      </c>
    </row>
    <row r="764" spans="1:22" x14ac:dyDescent="0.25">
      <c r="A764" t="s">
        <v>0</v>
      </c>
      <c r="B764" t="s">
        <v>1</v>
      </c>
      <c r="C764" t="s">
        <v>2</v>
      </c>
      <c r="D764" t="s">
        <v>407</v>
      </c>
      <c r="E764" t="s">
        <v>900</v>
      </c>
      <c r="F764" t="s">
        <v>773</v>
      </c>
      <c r="G764" t="s">
        <v>6</v>
      </c>
      <c r="H764">
        <v>9</v>
      </c>
      <c r="I764" t="s">
        <v>7</v>
      </c>
      <c r="J764" t="s">
        <v>901</v>
      </c>
      <c r="K764" t="s">
        <v>113</v>
      </c>
      <c r="L764" t="s">
        <v>3213</v>
      </c>
      <c r="M764" t="s">
        <v>2</v>
      </c>
      <c r="N764" s="1">
        <v>44805</v>
      </c>
      <c r="O764" t="s">
        <v>99</v>
      </c>
      <c r="P764" s="2">
        <v>55788.51</v>
      </c>
      <c r="Q764" t="s">
        <v>2</v>
      </c>
      <c r="R764" t="s">
        <v>11</v>
      </c>
      <c r="S764" t="s">
        <v>2</v>
      </c>
      <c r="T764" t="s">
        <v>410</v>
      </c>
      <c r="U764" t="s">
        <v>411</v>
      </c>
      <c r="V764" t="s">
        <v>116</v>
      </c>
    </row>
    <row r="765" spans="1:22" x14ac:dyDescent="0.25">
      <c r="A765" t="s">
        <v>0</v>
      </c>
      <c r="B765" t="s">
        <v>1</v>
      </c>
      <c r="C765" t="s">
        <v>2</v>
      </c>
      <c r="D765" t="s">
        <v>412</v>
      </c>
      <c r="E765" t="s">
        <v>902</v>
      </c>
      <c r="F765" t="s">
        <v>773</v>
      </c>
      <c r="G765" t="s">
        <v>6</v>
      </c>
      <c r="H765">
        <v>9</v>
      </c>
      <c r="I765" t="s">
        <v>7</v>
      </c>
      <c r="J765" t="s">
        <v>903</v>
      </c>
      <c r="K765" t="s">
        <v>113</v>
      </c>
      <c r="L765" t="s">
        <v>3213</v>
      </c>
      <c r="M765" t="s">
        <v>2</v>
      </c>
      <c r="N765" s="1">
        <v>44805</v>
      </c>
      <c r="O765" t="s">
        <v>99</v>
      </c>
      <c r="P765" s="2">
        <v>11521.25</v>
      </c>
      <c r="Q765" t="s">
        <v>2</v>
      </c>
      <c r="R765" t="s">
        <v>11</v>
      </c>
      <c r="S765" t="s">
        <v>2</v>
      </c>
      <c r="T765" t="s">
        <v>415</v>
      </c>
      <c r="U765" t="s">
        <v>416</v>
      </c>
      <c r="V765" t="s">
        <v>116</v>
      </c>
    </row>
    <row r="766" spans="1:22" x14ac:dyDescent="0.25">
      <c r="A766" t="s">
        <v>0</v>
      </c>
      <c r="B766" t="s">
        <v>1</v>
      </c>
      <c r="C766" t="s">
        <v>2</v>
      </c>
      <c r="D766" t="s">
        <v>417</v>
      </c>
      <c r="E766" t="s">
        <v>904</v>
      </c>
      <c r="F766" t="s">
        <v>773</v>
      </c>
      <c r="G766" t="s">
        <v>6</v>
      </c>
      <c r="H766">
        <v>9</v>
      </c>
      <c r="I766" t="s">
        <v>7</v>
      </c>
      <c r="J766" t="s">
        <v>905</v>
      </c>
      <c r="K766" t="s">
        <v>113</v>
      </c>
      <c r="L766" t="s">
        <v>3213</v>
      </c>
      <c r="M766" t="s">
        <v>2</v>
      </c>
      <c r="N766" s="1">
        <v>44805</v>
      </c>
      <c r="O766" t="s">
        <v>99</v>
      </c>
      <c r="P766" s="2">
        <v>43362.28</v>
      </c>
      <c r="Q766" t="s">
        <v>2</v>
      </c>
      <c r="R766" t="s">
        <v>11</v>
      </c>
      <c r="S766" t="s">
        <v>2</v>
      </c>
      <c r="T766" t="s">
        <v>420</v>
      </c>
      <c r="U766" t="s">
        <v>421</v>
      </c>
      <c r="V766" t="s">
        <v>116</v>
      </c>
    </row>
    <row r="767" spans="1:22" x14ac:dyDescent="0.25">
      <c r="A767" t="s">
        <v>0</v>
      </c>
      <c r="B767" t="s">
        <v>1</v>
      </c>
      <c r="C767" t="s">
        <v>2</v>
      </c>
      <c r="D767" t="s">
        <v>422</v>
      </c>
      <c r="E767" t="s">
        <v>906</v>
      </c>
      <c r="F767" t="s">
        <v>773</v>
      </c>
      <c r="G767" t="s">
        <v>6</v>
      </c>
      <c r="H767">
        <v>9</v>
      </c>
      <c r="I767" t="s">
        <v>7</v>
      </c>
      <c r="J767" t="s">
        <v>907</v>
      </c>
      <c r="K767" t="s">
        <v>113</v>
      </c>
      <c r="L767" t="s">
        <v>3213</v>
      </c>
      <c r="M767" t="s">
        <v>2</v>
      </c>
      <c r="N767" s="1">
        <v>44805</v>
      </c>
      <c r="O767" t="s">
        <v>99</v>
      </c>
      <c r="P767" s="2">
        <v>2255.25</v>
      </c>
      <c r="Q767" t="s">
        <v>2</v>
      </c>
      <c r="R767" t="s">
        <v>11</v>
      </c>
      <c r="S767" t="s">
        <v>2</v>
      </c>
      <c r="T767" t="s">
        <v>425</v>
      </c>
      <c r="U767" t="s">
        <v>426</v>
      </c>
      <c r="V767" t="s">
        <v>116</v>
      </c>
    </row>
    <row r="768" spans="1:22" x14ac:dyDescent="0.25">
      <c r="A768" t="s">
        <v>0</v>
      </c>
      <c r="B768" t="s">
        <v>1</v>
      </c>
      <c r="C768" t="s">
        <v>2</v>
      </c>
      <c r="D768" t="s">
        <v>427</v>
      </c>
      <c r="E768" t="s">
        <v>908</v>
      </c>
      <c r="F768" t="s">
        <v>773</v>
      </c>
      <c r="G768" t="s">
        <v>6</v>
      </c>
      <c r="H768">
        <v>9</v>
      </c>
      <c r="I768" t="s">
        <v>7</v>
      </c>
      <c r="J768" t="s">
        <v>909</v>
      </c>
      <c r="K768" t="s">
        <v>113</v>
      </c>
      <c r="L768" t="s">
        <v>3213</v>
      </c>
      <c r="M768" t="s">
        <v>2</v>
      </c>
      <c r="N768" s="1">
        <v>44805</v>
      </c>
      <c r="O768" t="s">
        <v>99</v>
      </c>
      <c r="P768" s="2">
        <v>6738.8</v>
      </c>
      <c r="Q768" t="s">
        <v>2</v>
      </c>
      <c r="R768" t="s">
        <v>11</v>
      </c>
      <c r="S768" t="s">
        <v>2</v>
      </c>
      <c r="T768" t="s">
        <v>430</v>
      </c>
      <c r="U768" t="s">
        <v>431</v>
      </c>
      <c r="V768" t="s">
        <v>116</v>
      </c>
    </row>
    <row r="769" spans="1:22" x14ac:dyDescent="0.25">
      <c r="A769" t="s">
        <v>0</v>
      </c>
      <c r="B769" t="s">
        <v>1</v>
      </c>
      <c r="C769" t="s">
        <v>2</v>
      </c>
      <c r="D769" t="s">
        <v>432</v>
      </c>
      <c r="E769" t="s">
        <v>910</v>
      </c>
      <c r="F769" t="s">
        <v>773</v>
      </c>
      <c r="G769" t="s">
        <v>6</v>
      </c>
      <c r="H769">
        <v>9</v>
      </c>
      <c r="I769" t="s">
        <v>7</v>
      </c>
      <c r="J769" t="s">
        <v>911</v>
      </c>
      <c r="K769" t="s">
        <v>113</v>
      </c>
      <c r="L769" t="s">
        <v>3213</v>
      </c>
      <c r="M769" t="s">
        <v>2</v>
      </c>
      <c r="N769" s="1">
        <v>44805</v>
      </c>
      <c r="O769" t="s">
        <v>99</v>
      </c>
      <c r="P769" s="2">
        <v>88416.21</v>
      </c>
      <c r="Q769" t="s">
        <v>2</v>
      </c>
      <c r="R769" t="s">
        <v>11</v>
      </c>
      <c r="S769" t="s">
        <v>2</v>
      </c>
      <c r="T769" t="s">
        <v>435</v>
      </c>
      <c r="U769" t="s">
        <v>436</v>
      </c>
      <c r="V769" t="s">
        <v>116</v>
      </c>
    </row>
    <row r="770" spans="1:22" x14ac:dyDescent="0.25">
      <c r="A770" t="s">
        <v>0</v>
      </c>
      <c r="B770" t="s">
        <v>1</v>
      </c>
      <c r="C770" t="s">
        <v>2</v>
      </c>
      <c r="D770" t="s">
        <v>437</v>
      </c>
      <c r="E770" t="s">
        <v>912</v>
      </c>
      <c r="F770" t="s">
        <v>773</v>
      </c>
      <c r="G770" t="s">
        <v>6</v>
      </c>
      <c r="H770">
        <v>9</v>
      </c>
      <c r="I770" t="s">
        <v>7</v>
      </c>
      <c r="J770" t="s">
        <v>913</v>
      </c>
      <c r="K770" t="s">
        <v>113</v>
      </c>
      <c r="L770" t="s">
        <v>3213</v>
      </c>
      <c r="M770" t="s">
        <v>2</v>
      </c>
      <c r="N770" s="1">
        <v>44805</v>
      </c>
      <c r="O770" t="s">
        <v>99</v>
      </c>
      <c r="P770" s="2">
        <v>3816.33</v>
      </c>
      <c r="Q770" t="s">
        <v>2</v>
      </c>
      <c r="R770" t="s">
        <v>11</v>
      </c>
      <c r="S770" t="s">
        <v>2</v>
      </c>
      <c r="T770" t="s">
        <v>440</v>
      </c>
      <c r="U770" t="s">
        <v>441</v>
      </c>
      <c r="V770" t="s">
        <v>116</v>
      </c>
    </row>
    <row r="771" spans="1:22" x14ac:dyDescent="0.25">
      <c r="A771" t="s">
        <v>0</v>
      </c>
      <c r="B771" t="s">
        <v>1</v>
      </c>
      <c r="C771" t="s">
        <v>2</v>
      </c>
      <c r="D771" t="s">
        <v>442</v>
      </c>
      <c r="E771" t="s">
        <v>914</v>
      </c>
      <c r="F771" t="s">
        <v>773</v>
      </c>
      <c r="G771" t="s">
        <v>6</v>
      </c>
      <c r="H771">
        <v>9</v>
      </c>
      <c r="I771" t="s">
        <v>7</v>
      </c>
      <c r="J771" t="s">
        <v>915</v>
      </c>
      <c r="K771" t="s">
        <v>113</v>
      </c>
      <c r="L771" t="s">
        <v>3213</v>
      </c>
      <c r="M771" t="s">
        <v>2</v>
      </c>
      <c r="N771" s="1">
        <v>44805</v>
      </c>
      <c r="O771" t="s">
        <v>99</v>
      </c>
      <c r="P771" s="2">
        <v>3707.58</v>
      </c>
      <c r="Q771" t="s">
        <v>2</v>
      </c>
      <c r="R771" t="s">
        <v>11</v>
      </c>
      <c r="S771" t="s">
        <v>2</v>
      </c>
      <c r="T771" t="s">
        <v>445</v>
      </c>
      <c r="U771" t="s">
        <v>446</v>
      </c>
      <c r="V771" t="s">
        <v>116</v>
      </c>
    </row>
    <row r="772" spans="1:22" x14ac:dyDescent="0.25">
      <c r="A772" t="s">
        <v>0</v>
      </c>
      <c r="B772" t="s">
        <v>1</v>
      </c>
      <c r="C772" t="s">
        <v>2</v>
      </c>
      <c r="D772" t="s">
        <v>447</v>
      </c>
      <c r="E772" t="s">
        <v>916</v>
      </c>
      <c r="F772" t="s">
        <v>773</v>
      </c>
      <c r="G772" t="s">
        <v>6</v>
      </c>
      <c r="H772">
        <v>9</v>
      </c>
      <c r="I772" t="s">
        <v>7</v>
      </c>
      <c r="J772" t="s">
        <v>917</v>
      </c>
      <c r="K772" t="s">
        <v>113</v>
      </c>
      <c r="L772" t="s">
        <v>3213</v>
      </c>
      <c r="M772" t="s">
        <v>2</v>
      </c>
      <c r="N772" s="1">
        <v>44805</v>
      </c>
      <c r="O772" t="s">
        <v>99</v>
      </c>
      <c r="P772" s="2">
        <v>28695.98</v>
      </c>
      <c r="Q772" t="s">
        <v>2</v>
      </c>
      <c r="R772" t="s">
        <v>11</v>
      </c>
      <c r="S772" t="s">
        <v>2</v>
      </c>
      <c r="T772" t="s">
        <v>450</v>
      </c>
      <c r="U772" t="s">
        <v>451</v>
      </c>
      <c r="V772" t="s">
        <v>116</v>
      </c>
    </row>
    <row r="773" spans="1:22" x14ac:dyDescent="0.25">
      <c r="A773" t="s">
        <v>0</v>
      </c>
      <c r="B773" t="s">
        <v>1</v>
      </c>
      <c r="C773" t="s">
        <v>2</v>
      </c>
      <c r="D773" t="s">
        <v>452</v>
      </c>
      <c r="E773" t="s">
        <v>918</v>
      </c>
      <c r="F773" t="s">
        <v>773</v>
      </c>
      <c r="G773" t="s">
        <v>6</v>
      </c>
      <c r="H773">
        <v>9</v>
      </c>
      <c r="I773" t="s">
        <v>7</v>
      </c>
      <c r="J773" t="s">
        <v>919</v>
      </c>
      <c r="K773" t="s">
        <v>113</v>
      </c>
      <c r="L773" t="s">
        <v>3213</v>
      </c>
      <c r="M773" t="s">
        <v>2</v>
      </c>
      <c r="N773" s="1">
        <v>44805</v>
      </c>
      <c r="O773" t="s">
        <v>99</v>
      </c>
      <c r="P773" s="2">
        <v>10027.219999999999</v>
      </c>
      <c r="Q773" t="s">
        <v>2</v>
      </c>
      <c r="R773" t="s">
        <v>11</v>
      </c>
      <c r="S773" t="s">
        <v>2</v>
      </c>
      <c r="T773" t="s">
        <v>455</v>
      </c>
      <c r="U773" t="s">
        <v>456</v>
      </c>
      <c r="V773" t="s">
        <v>116</v>
      </c>
    </row>
    <row r="774" spans="1:22" x14ac:dyDescent="0.25">
      <c r="A774" t="s">
        <v>0</v>
      </c>
      <c r="B774" t="s">
        <v>1</v>
      </c>
      <c r="C774" t="s">
        <v>2</v>
      </c>
      <c r="D774" t="s">
        <v>457</v>
      </c>
      <c r="E774" t="s">
        <v>920</v>
      </c>
      <c r="F774" t="s">
        <v>773</v>
      </c>
      <c r="G774" t="s">
        <v>6</v>
      </c>
      <c r="H774">
        <v>9</v>
      </c>
      <c r="I774" t="s">
        <v>7</v>
      </c>
      <c r="J774" t="s">
        <v>921</v>
      </c>
      <c r="K774" t="s">
        <v>113</v>
      </c>
      <c r="L774" t="s">
        <v>3213</v>
      </c>
      <c r="M774" t="s">
        <v>2</v>
      </c>
      <c r="N774" s="1">
        <v>44805</v>
      </c>
      <c r="O774" t="s">
        <v>99</v>
      </c>
      <c r="P774" s="2">
        <v>14924.73</v>
      </c>
      <c r="Q774" t="s">
        <v>2</v>
      </c>
      <c r="R774" t="s">
        <v>11</v>
      </c>
      <c r="S774" t="s">
        <v>2</v>
      </c>
      <c r="T774" t="s">
        <v>460</v>
      </c>
      <c r="U774" t="s">
        <v>461</v>
      </c>
      <c r="V774" t="s">
        <v>116</v>
      </c>
    </row>
    <row r="775" spans="1:22" x14ac:dyDescent="0.25">
      <c r="A775" t="s">
        <v>0</v>
      </c>
      <c r="B775" t="s">
        <v>1</v>
      </c>
      <c r="C775" t="s">
        <v>2</v>
      </c>
      <c r="D775" t="s">
        <v>462</v>
      </c>
      <c r="E775" t="s">
        <v>922</v>
      </c>
      <c r="F775" t="s">
        <v>773</v>
      </c>
      <c r="G775" t="s">
        <v>6</v>
      </c>
      <c r="H775">
        <v>9</v>
      </c>
      <c r="I775" t="s">
        <v>7</v>
      </c>
      <c r="J775" t="s">
        <v>923</v>
      </c>
      <c r="K775" t="s">
        <v>113</v>
      </c>
      <c r="L775" t="s">
        <v>3213</v>
      </c>
      <c r="M775" t="s">
        <v>2</v>
      </c>
      <c r="N775" s="1">
        <v>44805</v>
      </c>
      <c r="O775" t="s">
        <v>99</v>
      </c>
      <c r="P775" s="2">
        <v>3392.93</v>
      </c>
      <c r="Q775" t="s">
        <v>2</v>
      </c>
      <c r="R775" t="s">
        <v>11</v>
      </c>
      <c r="S775" t="s">
        <v>2</v>
      </c>
      <c r="T775" t="s">
        <v>465</v>
      </c>
      <c r="U775" t="s">
        <v>466</v>
      </c>
      <c r="V775" t="s">
        <v>116</v>
      </c>
    </row>
    <row r="776" spans="1:22" x14ac:dyDescent="0.25">
      <c r="A776" t="s">
        <v>0</v>
      </c>
      <c r="B776" t="s">
        <v>1</v>
      </c>
      <c r="C776" t="s">
        <v>2</v>
      </c>
      <c r="D776" t="s">
        <v>467</v>
      </c>
      <c r="E776" t="s">
        <v>924</v>
      </c>
      <c r="F776" t="s">
        <v>773</v>
      </c>
      <c r="G776" t="s">
        <v>6</v>
      </c>
      <c r="H776">
        <v>9</v>
      </c>
      <c r="I776" t="s">
        <v>7</v>
      </c>
      <c r="J776" t="s">
        <v>925</v>
      </c>
      <c r="K776" t="s">
        <v>113</v>
      </c>
      <c r="L776" t="s">
        <v>3213</v>
      </c>
      <c r="M776" t="s">
        <v>2</v>
      </c>
      <c r="N776" s="1">
        <v>44805</v>
      </c>
      <c r="O776" t="s">
        <v>99</v>
      </c>
      <c r="P776" s="2">
        <v>14993.04</v>
      </c>
      <c r="Q776" t="s">
        <v>2</v>
      </c>
      <c r="R776" t="s">
        <v>11</v>
      </c>
      <c r="S776" t="s">
        <v>2</v>
      </c>
      <c r="T776" t="s">
        <v>470</v>
      </c>
      <c r="U776" t="s">
        <v>471</v>
      </c>
      <c r="V776" t="s">
        <v>116</v>
      </c>
    </row>
    <row r="777" spans="1:22" x14ac:dyDescent="0.25">
      <c r="A777" t="s">
        <v>0</v>
      </c>
      <c r="B777" t="s">
        <v>1</v>
      </c>
      <c r="C777" t="s">
        <v>2</v>
      </c>
      <c r="D777" t="s">
        <v>472</v>
      </c>
      <c r="E777" t="s">
        <v>926</v>
      </c>
      <c r="F777" t="s">
        <v>773</v>
      </c>
      <c r="G777" t="s">
        <v>6</v>
      </c>
      <c r="H777">
        <v>9</v>
      </c>
      <c r="I777" t="s">
        <v>7</v>
      </c>
      <c r="J777" t="s">
        <v>927</v>
      </c>
      <c r="K777" t="s">
        <v>113</v>
      </c>
      <c r="L777" t="s">
        <v>3213</v>
      </c>
      <c r="M777" t="s">
        <v>2</v>
      </c>
      <c r="N777" s="1">
        <v>44805</v>
      </c>
      <c r="O777" t="s">
        <v>99</v>
      </c>
      <c r="P777" s="2">
        <v>1544.67</v>
      </c>
      <c r="Q777" t="s">
        <v>2</v>
      </c>
      <c r="R777" t="s">
        <v>11</v>
      </c>
      <c r="S777" t="s">
        <v>2</v>
      </c>
      <c r="T777" t="s">
        <v>475</v>
      </c>
      <c r="U777" t="s">
        <v>476</v>
      </c>
      <c r="V777" t="s">
        <v>116</v>
      </c>
    </row>
    <row r="778" spans="1:22" x14ac:dyDescent="0.25">
      <c r="A778" t="s">
        <v>0</v>
      </c>
      <c r="B778" t="s">
        <v>1</v>
      </c>
      <c r="C778" t="s">
        <v>2</v>
      </c>
      <c r="D778" t="s">
        <v>477</v>
      </c>
      <c r="E778" t="s">
        <v>928</v>
      </c>
      <c r="F778" t="s">
        <v>773</v>
      </c>
      <c r="G778" t="s">
        <v>6</v>
      </c>
      <c r="H778">
        <v>9</v>
      </c>
      <c r="I778" t="s">
        <v>7</v>
      </c>
      <c r="J778" t="s">
        <v>929</v>
      </c>
      <c r="K778" t="s">
        <v>113</v>
      </c>
      <c r="L778" t="s">
        <v>3213</v>
      </c>
      <c r="M778" t="s">
        <v>2</v>
      </c>
      <c r="N778" s="1">
        <v>44805</v>
      </c>
      <c r="O778" t="s">
        <v>99</v>
      </c>
      <c r="P778" s="2">
        <v>1207.0899999999999</v>
      </c>
      <c r="Q778" t="s">
        <v>2</v>
      </c>
      <c r="R778" t="s">
        <v>11</v>
      </c>
      <c r="S778" t="s">
        <v>2</v>
      </c>
      <c r="T778" t="s">
        <v>480</v>
      </c>
      <c r="U778" t="s">
        <v>481</v>
      </c>
      <c r="V778" t="s">
        <v>116</v>
      </c>
    </row>
    <row r="779" spans="1:22" x14ac:dyDescent="0.25">
      <c r="A779" t="s">
        <v>0</v>
      </c>
      <c r="B779" t="s">
        <v>1</v>
      </c>
      <c r="C779" t="s">
        <v>2</v>
      </c>
      <c r="D779" t="s">
        <v>482</v>
      </c>
      <c r="E779" t="s">
        <v>930</v>
      </c>
      <c r="F779" t="s">
        <v>773</v>
      </c>
      <c r="G779" t="s">
        <v>6</v>
      </c>
      <c r="H779">
        <v>9</v>
      </c>
      <c r="I779" t="s">
        <v>7</v>
      </c>
      <c r="J779" t="s">
        <v>931</v>
      </c>
      <c r="K779" t="s">
        <v>113</v>
      </c>
      <c r="L779" t="s">
        <v>3213</v>
      </c>
      <c r="M779" t="s">
        <v>2</v>
      </c>
      <c r="N779" s="1">
        <v>44805</v>
      </c>
      <c r="O779" t="s">
        <v>99</v>
      </c>
      <c r="P779" s="2">
        <v>67148.89</v>
      </c>
      <c r="Q779" t="s">
        <v>2</v>
      </c>
      <c r="R779" t="s">
        <v>11</v>
      </c>
      <c r="S779" t="s">
        <v>2</v>
      </c>
      <c r="T779" t="s">
        <v>485</v>
      </c>
      <c r="U779" t="s">
        <v>486</v>
      </c>
      <c r="V779" t="s">
        <v>116</v>
      </c>
    </row>
    <row r="780" spans="1:22" x14ac:dyDescent="0.25">
      <c r="A780" t="s">
        <v>0</v>
      </c>
      <c r="B780" t="s">
        <v>1</v>
      </c>
      <c r="C780" t="s">
        <v>2</v>
      </c>
      <c r="D780" t="s">
        <v>487</v>
      </c>
      <c r="E780" t="s">
        <v>932</v>
      </c>
      <c r="F780" t="s">
        <v>773</v>
      </c>
      <c r="G780" t="s">
        <v>6</v>
      </c>
      <c r="H780">
        <v>9</v>
      </c>
      <c r="I780" t="s">
        <v>7</v>
      </c>
      <c r="J780" t="s">
        <v>933</v>
      </c>
      <c r="K780" t="s">
        <v>113</v>
      </c>
      <c r="L780" t="s">
        <v>3213</v>
      </c>
      <c r="M780" t="s">
        <v>2</v>
      </c>
      <c r="N780" s="1">
        <v>44805</v>
      </c>
      <c r="O780" t="s">
        <v>99</v>
      </c>
      <c r="P780" s="2">
        <v>1843.23</v>
      </c>
      <c r="Q780" t="s">
        <v>2</v>
      </c>
      <c r="R780" t="s">
        <v>11</v>
      </c>
      <c r="S780" t="s">
        <v>2</v>
      </c>
      <c r="T780" t="s">
        <v>490</v>
      </c>
      <c r="U780" t="s">
        <v>491</v>
      </c>
      <c r="V780" t="s">
        <v>116</v>
      </c>
    </row>
    <row r="781" spans="1:22" x14ac:dyDescent="0.25">
      <c r="A781" t="s">
        <v>0</v>
      </c>
      <c r="B781" t="s">
        <v>1</v>
      </c>
      <c r="C781" t="s">
        <v>2</v>
      </c>
      <c r="D781" t="s">
        <v>492</v>
      </c>
      <c r="E781" t="s">
        <v>934</v>
      </c>
      <c r="F781" t="s">
        <v>773</v>
      </c>
      <c r="G781" t="s">
        <v>6</v>
      </c>
      <c r="H781">
        <v>9</v>
      </c>
      <c r="I781" t="s">
        <v>7</v>
      </c>
      <c r="J781" t="s">
        <v>935</v>
      </c>
      <c r="K781" t="s">
        <v>113</v>
      </c>
      <c r="L781" t="s">
        <v>3213</v>
      </c>
      <c r="M781" t="s">
        <v>2</v>
      </c>
      <c r="N781" s="1">
        <v>44805</v>
      </c>
      <c r="O781" t="s">
        <v>99</v>
      </c>
      <c r="P781" s="2">
        <v>7942</v>
      </c>
      <c r="Q781" t="s">
        <v>2</v>
      </c>
      <c r="R781" t="s">
        <v>11</v>
      </c>
      <c r="S781" t="s">
        <v>2</v>
      </c>
      <c r="T781" t="s">
        <v>495</v>
      </c>
      <c r="U781" t="s">
        <v>496</v>
      </c>
      <c r="V781" t="s">
        <v>116</v>
      </c>
    </row>
    <row r="782" spans="1:22" x14ac:dyDescent="0.25">
      <c r="A782" t="s">
        <v>0</v>
      </c>
      <c r="B782" t="s">
        <v>1</v>
      </c>
      <c r="C782" t="s">
        <v>2</v>
      </c>
      <c r="D782" t="s">
        <v>497</v>
      </c>
      <c r="E782" t="s">
        <v>936</v>
      </c>
      <c r="F782" t="s">
        <v>773</v>
      </c>
      <c r="G782" t="s">
        <v>6</v>
      </c>
      <c r="H782">
        <v>9</v>
      </c>
      <c r="I782" t="s">
        <v>7</v>
      </c>
      <c r="J782" t="s">
        <v>937</v>
      </c>
      <c r="K782" t="s">
        <v>113</v>
      </c>
      <c r="L782" t="s">
        <v>3213</v>
      </c>
      <c r="M782" t="s">
        <v>2</v>
      </c>
      <c r="N782" s="1">
        <v>44805</v>
      </c>
      <c r="O782" t="s">
        <v>99</v>
      </c>
      <c r="P782" s="2">
        <v>209325.97</v>
      </c>
      <c r="Q782" t="s">
        <v>2</v>
      </c>
      <c r="R782" t="s">
        <v>11</v>
      </c>
      <c r="S782" t="s">
        <v>2</v>
      </c>
      <c r="T782" t="s">
        <v>500</v>
      </c>
      <c r="U782" t="s">
        <v>501</v>
      </c>
      <c r="V782" t="s">
        <v>116</v>
      </c>
    </row>
    <row r="783" spans="1:22" x14ac:dyDescent="0.25">
      <c r="A783" t="s">
        <v>0</v>
      </c>
      <c r="B783" t="s">
        <v>1</v>
      </c>
      <c r="C783" t="s">
        <v>2</v>
      </c>
      <c r="D783" t="s">
        <v>502</v>
      </c>
      <c r="E783" t="s">
        <v>938</v>
      </c>
      <c r="F783" t="s">
        <v>773</v>
      </c>
      <c r="G783" t="s">
        <v>6</v>
      </c>
      <c r="H783">
        <v>9</v>
      </c>
      <c r="I783" t="s">
        <v>7</v>
      </c>
      <c r="J783" t="s">
        <v>939</v>
      </c>
      <c r="K783" t="s">
        <v>113</v>
      </c>
      <c r="L783" t="s">
        <v>3213</v>
      </c>
      <c r="M783" t="s">
        <v>2</v>
      </c>
      <c r="N783" s="1">
        <v>44805</v>
      </c>
      <c r="O783" t="s">
        <v>99</v>
      </c>
      <c r="P783" s="2">
        <v>5049.38</v>
      </c>
      <c r="Q783" t="s">
        <v>2</v>
      </c>
      <c r="R783" t="s">
        <v>11</v>
      </c>
      <c r="S783" t="s">
        <v>2</v>
      </c>
      <c r="T783" t="s">
        <v>505</v>
      </c>
      <c r="U783" t="s">
        <v>506</v>
      </c>
      <c r="V783" t="s">
        <v>116</v>
      </c>
    </row>
    <row r="784" spans="1:22" x14ac:dyDescent="0.25">
      <c r="A784" t="s">
        <v>0</v>
      </c>
      <c r="B784" t="s">
        <v>507</v>
      </c>
      <c r="C784" t="s">
        <v>2</v>
      </c>
      <c r="D784" t="s">
        <v>3</v>
      </c>
      <c r="E784" t="s">
        <v>940</v>
      </c>
      <c r="F784" t="s">
        <v>725</v>
      </c>
      <c r="G784" t="s">
        <v>6</v>
      </c>
      <c r="H784">
        <v>9</v>
      </c>
      <c r="I784" t="s">
        <v>7</v>
      </c>
      <c r="J784" t="s">
        <v>725</v>
      </c>
      <c r="K784" t="s">
        <v>510</v>
      </c>
      <c r="L784" s="4" t="s">
        <v>3214</v>
      </c>
      <c r="M784" t="s">
        <v>2</v>
      </c>
      <c r="N784" s="1">
        <v>44805</v>
      </c>
      <c r="O784" t="s">
        <v>99</v>
      </c>
      <c r="P784" s="2">
        <v>800000</v>
      </c>
      <c r="Q784" t="s">
        <v>2</v>
      </c>
      <c r="R784" t="s">
        <v>11</v>
      </c>
      <c r="S784" t="s">
        <v>2</v>
      </c>
      <c r="T784" t="s">
        <v>511</v>
      </c>
      <c r="U784" t="s">
        <v>512</v>
      </c>
      <c r="V784" t="s">
        <v>14</v>
      </c>
    </row>
    <row r="785" spans="1:22" x14ac:dyDescent="0.25">
      <c r="A785" t="s">
        <v>0</v>
      </c>
      <c r="B785" t="s">
        <v>507</v>
      </c>
      <c r="C785" t="s">
        <v>2</v>
      </c>
      <c r="D785" t="s">
        <v>3</v>
      </c>
      <c r="E785" t="s">
        <v>941</v>
      </c>
      <c r="F785" t="s">
        <v>942</v>
      </c>
      <c r="G785" t="s">
        <v>6</v>
      </c>
      <c r="H785">
        <v>9</v>
      </c>
      <c r="I785" t="s">
        <v>7</v>
      </c>
      <c r="J785" t="s">
        <v>943</v>
      </c>
      <c r="K785" t="s">
        <v>516</v>
      </c>
      <c r="L785" s="4" t="s">
        <v>3214</v>
      </c>
      <c r="M785" t="s">
        <v>2</v>
      </c>
      <c r="N785" s="1">
        <v>44834</v>
      </c>
      <c r="O785" t="s">
        <v>10</v>
      </c>
      <c r="P785" s="2">
        <v>-800000</v>
      </c>
      <c r="Q785" t="s">
        <v>2</v>
      </c>
      <c r="R785" t="s">
        <v>11</v>
      </c>
      <c r="S785" t="s">
        <v>2</v>
      </c>
      <c r="T785" t="s">
        <v>511</v>
      </c>
      <c r="U785" t="s">
        <v>512</v>
      </c>
      <c r="V785" t="s">
        <v>517</v>
      </c>
    </row>
    <row r="786" spans="1:22" x14ac:dyDescent="0.25">
      <c r="A786" t="s">
        <v>0</v>
      </c>
      <c r="B786" t="s">
        <v>518</v>
      </c>
      <c r="C786" t="s">
        <v>2</v>
      </c>
      <c r="D786" t="s">
        <v>95</v>
      </c>
      <c r="E786" t="s">
        <v>777</v>
      </c>
      <c r="F786" t="s">
        <v>773</v>
      </c>
      <c r="G786" t="s">
        <v>6</v>
      </c>
      <c r="H786">
        <v>9</v>
      </c>
      <c r="I786" t="s">
        <v>7</v>
      </c>
      <c r="J786" t="s">
        <v>778</v>
      </c>
      <c r="K786" t="s">
        <v>98</v>
      </c>
      <c r="L786" t="s">
        <v>3212</v>
      </c>
      <c r="M786" t="s">
        <v>3215</v>
      </c>
      <c r="N786" s="1">
        <v>44834</v>
      </c>
      <c r="O786" t="s">
        <v>99</v>
      </c>
      <c r="P786" s="2">
        <v>777.74</v>
      </c>
      <c r="Q786" t="s">
        <v>2</v>
      </c>
      <c r="R786" t="s">
        <v>11</v>
      </c>
      <c r="S786" t="s">
        <v>2</v>
      </c>
      <c r="T786" t="s">
        <v>519</v>
      </c>
      <c r="U786" t="s">
        <v>100</v>
      </c>
      <c r="V786" t="s">
        <v>101</v>
      </c>
    </row>
    <row r="787" spans="1:22" x14ac:dyDescent="0.25">
      <c r="A787" t="s">
        <v>0</v>
      </c>
      <c r="B787" t="s">
        <v>518</v>
      </c>
      <c r="C787" t="s">
        <v>2</v>
      </c>
      <c r="D787" t="s">
        <v>95</v>
      </c>
      <c r="E787" t="s">
        <v>777</v>
      </c>
      <c r="F787" t="s">
        <v>773</v>
      </c>
      <c r="G787" t="s">
        <v>6</v>
      </c>
      <c r="H787">
        <v>9</v>
      </c>
      <c r="I787" t="s">
        <v>7</v>
      </c>
      <c r="J787" t="s">
        <v>778</v>
      </c>
      <c r="K787" t="s">
        <v>98</v>
      </c>
      <c r="L787" t="s">
        <v>3212</v>
      </c>
      <c r="M787" t="s">
        <v>3215</v>
      </c>
      <c r="N787" s="1">
        <v>44834</v>
      </c>
      <c r="O787" t="s">
        <v>99</v>
      </c>
      <c r="P787" s="2">
        <v>1.21</v>
      </c>
      <c r="Q787" t="s">
        <v>2</v>
      </c>
      <c r="R787" t="s">
        <v>11</v>
      </c>
      <c r="S787" t="s">
        <v>2</v>
      </c>
      <c r="T787" t="s">
        <v>520</v>
      </c>
      <c r="U787" t="s">
        <v>100</v>
      </c>
      <c r="V787" t="s">
        <v>101</v>
      </c>
    </row>
    <row r="788" spans="1:22" x14ac:dyDescent="0.25">
      <c r="A788" t="s">
        <v>0</v>
      </c>
      <c r="B788" t="s">
        <v>521</v>
      </c>
      <c r="C788" t="s">
        <v>2</v>
      </c>
      <c r="D788" t="s">
        <v>95</v>
      </c>
      <c r="E788" t="s">
        <v>777</v>
      </c>
      <c r="F788" t="s">
        <v>522</v>
      </c>
      <c r="G788" t="s">
        <v>6</v>
      </c>
      <c r="H788">
        <v>9</v>
      </c>
      <c r="I788" t="s">
        <v>7</v>
      </c>
      <c r="J788" t="s">
        <v>778</v>
      </c>
      <c r="K788" t="s">
        <v>98</v>
      </c>
      <c r="L788" t="s">
        <v>3212</v>
      </c>
      <c r="M788" t="s">
        <v>3215</v>
      </c>
      <c r="N788" s="1">
        <v>44834</v>
      </c>
      <c r="O788" t="s">
        <v>99</v>
      </c>
      <c r="P788" s="2">
        <v>219.22</v>
      </c>
      <c r="Q788" t="s">
        <v>2</v>
      </c>
      <c r="R788" t="s">
        <v>11</v>
      </c>
      <c r="S788" t="s">
        <v>2</v>
      </c>
      <c r="T788" t="s">
        <v>523</v>
      </c>
      <c r="U788" t="s">
        <v>100</v>
      </c>
      <c r="V788" t="s">
        <v>101</v>
      </c>
    </row>
    <row r="789" spans="1:22" x14ac:dyDescent="0.25">
      <c r="A789" t="s">
        <v>0</v>
      </c>
      <c r="B789" t="s">
        <v>521</v>
      </c>
      <c r="C789" t="s">
        <v>2</v>
      </c>
      <c r="D789" t="s">
        <v>95</v>
      </c>
      <c r="E789" t="s">
        <v>777</v>
      </c>
      <c r="F789" t="s">
        <v>522</v>
      </c>
      <c r="G789" t="s">
        <v>6</v>
      </c>
      <c r="H789">
        <v>9</v>
      </c>
      <c r="I789" t="s">
        <v>7</v>
      </c>
      <c r="J789" t="s">
        <v>778</v>
      </c>
      <c r="K789" t="s">
        <v>98</v>
      </c>
      <c r="L789" t="s">
        <v>3212</v>
      </c>
      <c r="M789" t="s">
        <v>3215</v>
      </c>
      <c r="N789" s="1">
        <v>44834</v>
      </c>
      <c r="O789" t="s">
        <v>99</v>
      </c>
      <c r="P789" s="2">
        <v>0.24</v>
      </c>
      <c r="Q789" t="s">
        <v>2</v>
      </c>
      <c r="R789" t="s">
        <v>11</v>
      </c>
      <c r="S789" t="s">
        <v>2</v>
      </c>
      <c r="T789" t="s">
        <v>524</v>
      </c>
      <c r="U789" t="s">
        <v>100</v>
      </c>
      <c r="V789" t="s">
        <v>101</v>
      </c>
    </row>
    <row r="790" spans="1:22" x14ac:dyDescent="0.25">
      <c r="A790" t="s">
        <v>0</v>
      </c>
      <c r="B790" t="s">
        <v>521</v>
      </c>
      <c r="C790" t="s">
        <v>2</v>
      </c>
      <c r="D790" t="s">
        <v>95</v>
      </c>
      <c r="E790" t="s">
        <v>777</v>
      </c>
      <c r="F790" t="s">
        <v>522</v>
      </c>
      <c r="G790" t="s">
        <v>6</v>
      </c>
      <c r="H790">
        <v>9</v>
      </c>
      <c r="I790" t="s">
        <v>7</v>
      </c>
      <c r="J790" t="s">
        <v>778</v>
      </c>
      <c r="K790" t="s">
        <v>98</v>
      </c>
      <c r="L790" t="s">
        <v>3212</v>
      </c>
      <c r="M790" t="s">
        <v>3215</v>
      </c>
      <c r="N790" s="1">
        <v>44834</v>
      </c>
      <c r="O790" t="s">
        <v>99</v>
      </c>
      <c r="P790" s="2">
        <v>23.8</v>
      </c>
      <c r="Q790" t="s">
        <v>2</v>
      </c>
      <c r="R790" t="s">
        <v>11</v>
      </c>
      <c r="S790" t="s">
        <v>2</v>
      </c>
      <c r="T790" t="s">
        <v>525</v>
      </c>
      <c r="U790" t="s">
        <v>100</v>
      </c>
      <c r="V790" t="s">
        <v>101</v>
      </c>
    </row>
    <row r="791" spans="1:22" x14ac:dyDescent="0.25">
      <c r="A791" t="s">
        <v>0</v>
      </c>
      <c r="B791" t="s">
        <v>521</v>
      </c>
      <c r="C791" t="s">
        <v>2</v>
      </c>
      <c r="D791" t="s">
        <v>95</v>
      </c>
      <c r="E791" t="s">
        <v>777</v>
      </c>
      <c r="F791" t="s">
        <v>522</v>
      </c>
      <c r="G791" t="s">
        <v>6</v>
      </c>
      <c r="H791">
        <v>9</v>
      </c>
      <c r="I791" t="s">
        <v>7</v>
      </c>
      <c r="J791" t="s">
        <v>778</v>
      </c>
      <c r="K791" t="s">
        <v>98</v>
      </c>
      <c r="L791" t="s">
        <v>3212</v>
      </c>
      <c r="M791" t="s">
        <v>3215</v>
      </c>
      <c r="N791" s="1">
        <v>44834</v>
      </c>
      <c r="O791" t="s">
        <v>99</v>
      </c>
      <c r="P791" s="2">
        <v>89.4</v>
      </c>
      <c r="Q791" t="s">
        <v>2</v>
      </c>
      <c r="R791" t="s">
        <v>11</v>
      </c>
      <c r="S791" t="s">
        <v>2</v>
      </c>
      <c r="T791" t="s">
        <v>526</v>
      </c>
      <c r="U791" t="s">
        <v>100</v>
      </c>
      <c r="V791" t="s">
        <v>101</v>
      </c>
    </row>
    <row r="792" spans="1:22" x14ac:dyDescent="0.25">
      <c r="A792" t="s">
        <v>0</v>
      </c>
      <c r="B792" t="s">
        <v>521</v>
      </c>
      <c r="C792" t="s">
        <v>2</v>
      </c>
      <c r="D792" t="s">
        <v>95</v>
      </c>
      <c r="E792" t="s">
        <v>777</v>
      </c>
      <c r="F792" t="s">
        <v>522</v>
      </c>
      <c r="G792" t="s">
        <v>6</v>
      </c>
      <c r="H792">
        <v>9</v>
      </c>
      <c r="I792" t="s">
        <v>7</v>
      </c>
      <c r="J792" t="s">
        <v>778</v>
      </c>
      <c r="K792" t="s">
        <v>98</v>
      </c>
      <c r="L792" t="s">
        <v>3212</v>
      </c>
      <c r="M792" t="s">
        <v>3215</v>
      </c>
      <c r="N792" s="1">
        <v>44834</v>
      </c>
      <c r="O792" t="s">
        <v>99</v>
      </c>
      <c r="P792" s="2">
        <v>955.9</v>
      </c>
      <c r="Q792" t="s">
        <v>2</v>
      </c>
      <c r="R792" t="s">
        <v>11</v>
      </c>
      <c r="S792" t="s">
        <v>2</v>
      </c>
      <c r="T792" t="s">
        <v>527</v>
      </c>
      <c r="U792" t="s">
        <v>100</v>
      </c>
      <c r="V792" t="s">
        <v>101</v>
      </c>
    </row>
    <row r="793" spans="1:22" x14ac:dyDescent="0.25">
      <c r="A793" t="s">
        <v>0</v>
      </c>
      <c r="B793" t="s">
        <v>521</v>
      </c>
      <c r="C793" t="s">
        <v>2</v>
      </c>
      <c r="D793" t="s">
        <v>95</v>
      </c>
      <c r="E793" t="s">
        <v>777</v>
      </c>
      <c r="F793" t="s">
        <v>522</v>
      </c>
      <c r="G793" t="s">
        <v>6</v>
      </c>
      <c r="H793">
        <v>9</v>
      </c>
      <c r="I793" t="s">
        <v>7</v>
      </c>
      <c r="J793" t="s">
        <v>778</v>
      </c>
      <c r="K793" t="s">
        <v>98</v>
      </c>
      <c r="L793" t="s">
        <v>3212</v>
      </c>
      <c r="M793" t="s">
        <v>3215</v>
      </c>
      <c r="N793" s="1">
        <v>44834</v>
      </c>
      <c r="O793" t="s">
        <v>99</v>
      </c>
      <c r="P793" s="2">
        <v>31.13</v>
      </c>
      <c r="Q793" t="s">
        <v>2</v>
      </c>
      <c r="R793" t="s">
        <v>11</v>
      </c>
      <c r="S793" t="s">
        <v>2</v>
      </c>
      <c r="T793" t="s">
        <v>528</v>
      </c>
      <c r="U793" t="s">
        <v>100</v>
      </c>
      <c r="V793" t="s">
        <v>101</v>
      </c>
    </row>
    <row r="794" spans="1:22" x14ac:dyDescent="0.25">
      <c r="A794" t="s">
        <v>0</v>
      </c>
      <c r="B794" t="s">
        <v>521</v>
      </c>
      <c r="C794" t="s">
        <v>2</v>
      </c>
      <c r="D794" t="s">
        <v>95</v>
      </c>
      <c r="E794" t="s">
        <v>777</v>
      </c>
      <c r="F794" t="s">
        <v>522</v>
      </c>
      <c r="G794" t="s">
        <v>6</v>
      </c>
      <c r="H794">
        <v>9</v>
      </c>
      <c r="I794" t="s">
        <v>7</v>
      </c>
      <c r="J794" t="s">
        <v>778</v>
      </c>
      <c r="K794" t="s">
        <v>98</v>
      </c>
      <c r="L794" t="s">
        <v>3212</v>
      </c>
      <c r="M794" t="s">
        <v>3215</v>
      </c>
      <c r="N794" s="1">
        <v>44834</v>
      </c>
      <c r="O794" t="s">
        <v>99</v>
      </c>
      <c r="P794" s="2">
        <v>10.8</v>
      </c>
      <c r="Q794" t="s">
        <v>2</v>
      </c>
      <c r="R794" t="s">
        <v>11</v>
      </c>
      <c r="S794" t="s">
        <v>2</v>
      </c>
      <c r="T794" t="s">
        <v>529</v>
      </c>
      <c r="U794" t="s">
        <v>100</v>
      </c>
      <c r="V794" t="s">
        <v>101</v>
      </c>
    </row>
    <row r="795" spans="1:22" x14ac:dyDescent="0.25">
      <c r="A795" t="s">
        <v>0</v>
      </c>
      <c r="B795" t="s">
        <v>521</v>
      </c>
      <c r="C795" t="s">
        <v>2</v>
      </c>
      <c r="D795" t="s">
        <v>95</v>
      </c>
      <c r="E795" t="s">
        <v>777</v>
      </c>
      <c r="F795" t="s">
        <v>522</v>
      </c>
      <c r="G795" t="s">
        <v>6</v>
      </c>
      <c r="H795">
        <v>9</v>
      </c>
      <c r="I795" t="s">
        <v>7</v>
      </c>
      <c r="J795" t="s">
        <v>778</v>
      </c>
      <c r="K795" t="s">
        <v>98</v>
      </c>
      <c r="L795" t="s">
        <v>3212</v>
      </c>
      <c r="M795" t="s">
        <v>3215</v>
      </c>
      <c r="N795" s="1">
        <v>44834</v>
      </c>
      <c r="O795" t="s">
        <v>99</v>
      </c>
      <c r="P795" s="2">
        <v>6250.54</v>
      </c>
      <c r="Q795" t="s">
        <v>2</v>
      </c>
      <c r="R795" t="s">
        <v>11</v>
      </c>
      <c r="S795" t="s">
        <v>2</v>
      </c>
      <c r="T795" t="s">
        <v>530</v>
      </c>
      <c r="U795" t="s">
        <v>100</v>
      </c>
      <c r="V795" t="s">
        <v>101</v>
      </c>
    </row>
    <row r="796" spans="1:22" x14ac:dyDescent="0.25">
      <c r="A796" t="s">
        <v>0</v>
      </c>
      <c r="B796" t="s">
        <v>521</v>
      </c>
      <c r="C796" t="s">
        <v>2</v>
      </c>
      <c r="D796" t="s">
        <v>95</v>
      </c>
      <c r="E796" t="s">
        <v>777</v>
      </c>
      <c r="F796" t="s">
        <v>522</v>
      </c>
      <c r="G796" t="s">
        <v>6</v>
      </c>
      <c r="H796">
        <v>9</v>
      </c>
      <c r="I796" t="s">
        <v>7</v>
      </c>
      <c r="J796" t="s">
        <v>778</v>
      </c>
      <c r="K796" t="s">
        <v>98</v>
      </c>
      <c r="L796" t="s">
        <v>3212</v>
      </c>
      <c r="M796" t="s">
        <v>3215</v>
      </c>
      <c r="N796" s="1">
        <v>44834</v>
      </c>
      <c r="O796" t="s">
        <v>99</v>
      </c>
      <c r="P796" s="2">
        <v>16.82</v>
      </c>
      <c r="Q796" t="s">
        <v>2</v>
      </c>
      <c r="R796" t="s">
        <v>11</v>
      </c>
      <c r="S796" t="s">
        <v>2</v>
      </c>
      <c r="T796" t="s">
        <v>531</v>
      </c>
      <c r="U796" t="s">
        <v>100</v>
      </c>
      <c r="V796" t="s">
        <v>101</v>
      </c>
    </row>
    <row r="797" spans="1:22" x14ac:dyDescent="0.25">
      <c r="A797" t="s">
        <v>0</v>
      </c>
      <c r="B797" t="s">
        <v>521</v>
      </c>
      <c r="C797" t="s">
        <v>2</v>
      </c>
      <c r="D797" t="s">
        <v>95</v>
      </c>
      <c r="E797" t="s">
        <v>777</v>
      </c>
      <c r="F797" t="s">
        <v>522</v>
      </c>
      <c r="G797" t="s">
        <v>6</v>
      </c>
      <c r="H797">
        <v>9</v>
      </c>
      <c r="I797" t="s">
        <v>7</v>
      </c>
      <c r="J797" t="s">
        <v>778</v>
      </c>
      <c r="K797" t="s">
        <v>98</v>
      </c>
      <c r="L797" t="s">
        <v>3212</v>
      </c>
      <c r="M797" t="s">
        <v>3215</v>
      </c>
      <c r="N797" s="1">
        <v>44834</v>
      </c>
      <c r="O797" t="s">
        <v>99</v>
      </c>
      <c r="P797" s="2">
        <v>133.43</v>
      </c>
      <c r="Q797" t="s">
        <v>2</v>
      </c>
      <c r="R797" t="s">
        <v>11</v>
      </c>
      <c r="S797" t="s">
        <v>2</v>
      </c>
      <c r="T797" t="s">
        <v>532</v>
      </c>
      <c r="U797" t="s">
        <v>100</v>
      </c>
      <c r="V797" t="s">
        <v>101</v>
      </c>
    </row>
    <row r="798" spans="1:22" x14ac:dyDescent="0.25">
      <c r="A798" t="s">
        <v>0</v>
      </c>
      <c r="B798" t="s">
        <v>521</v>
      </c>
      <c r="C798" t="s">
        <v>2</v>
      </c>
      <c r="D798" t="s">
        <v>95</v>
      </c>
      <c r="E798" t="s">
        <v>777</v>
      </c>
      <c r="F798" t="s">
        <v>522</v>
      </c>
      <c r="G798" t="s">
        <v>6</v>
      </c>
      <c r="H798">
        <v>9</v>
      </c>
      <c r="I798" t="s">
        <v>7</v>
      </c>
      <c r="J798" t="s">
        <v>778</v>
      </c>
      <c r="K798" t="s">
        <v>98</v>
      </c>
      <c r="L798" t="s">
        <v>3212</v>
      </c>
      <c r="M798" t="s">
        <v>3215</v>
      </c>
      <c r="N798" s="1">
        <v>44834</v>
      </c>
      <c r="O798" t="s">
        <v>99</v>
      </c>
      <c r="P798" s="2">
        <v>50.38</v>
      </c>
      <c r="Q798" t="s">
        <v>2</v>
      </c>
      <c r="R798" t="s">
        <v>11</v>
      </c>
      <c r="S798" t="s">
        <v>2</v>
      </c>
      <c r="T798" t="s">
        <v>533</v>
      </c>
      <c r="U798" t="s">
        <v>100</v>
      </c>
      <c r="V798" t="s">
        <v>101</v>
      </c>
    </row>
    <row r="799" spans="1:22" x14ac:dyDescent="0.25">
      <c r="A799" t="s">
        <v>0</v>
      </c>
      <c r="B799" t="s">
        <v>521</v>
      </c>
      <c r="C799" t="s">
        <v>2</v>
      </c>
      <c r="D799" t="s">
        <v>95</v>
      </c>
      <c r="E799" t="s">
        <v>777</v>
      </c>
      <c r="F799" t="s">
        <v>534</v>
      </c>
      <c r="G799" t="s">
        <v>6</v>
      </c>
      <c r="H799">
        <v>9</v>
      </c>
      <c r="I799" t="s">
        <v>7</v>
      </c>
      <c r="J799" t="s">
        <v>778</v>
      </c>
      <c r="K799" t="s">
        <v>98</v>
      </c>
      <c r="L799" t="s">
        <v>3212</v>
      </c>
      <c r="M799" t="s">
        <v>3215</v>
      </c>
      <c r="N799" s="1">
        <v>44834</v>
      </c>
      <c r="O799" t="s">
        <v>99</v>
      </c>
      <c r="P799" s="2">
        <v>193.53</v>
      </c>
      <c r="Q799" t="s">
        <v>2</v>
      </c>
      <c r="R799" t="s">
        <v>11</v>
      </c>
      <c r="S799" t="s">
        <v>2</v>
      </c>
      <c r="T799" t="s">
        <v>535</v>
      </c>
      <c r="U799" t="s">
        <v>100</v>
      </c>
      <c r="V799" t="s">
        <v>101</v>
      </c>
    </row>
    <row r="800" spans="1:22" x14ac:dyDescent="0.25">
      <c r="A800" t="s">
        <v>0</v>
      </c>
      <c r="B800" t="s">
        <v>521</v>
      </c>
      <c r="C800" t="s">
        <v>2</v>
      </c>
      <c r="D800" t="s">
        <v>95</v>
      </c>
      <c r="E800" t="s">
        <v>777</v>
      </c>
      <c r="F800" t="s">
        <v>536</v>
      </c>
      <c r="G800" t="s">
        <v>6</v>
      </c>
      <c r="H800">
        <v>9</v>
      </c>
      <c r="I800" t="s">
        <v>7</v>
      </c>
      <c r="J800" t="s">
        <v>778</v>
      </c>
      <c r="K800" t="s">
        <v>98</v>
      </c>
      <c r="L800" t="s">
        <v>3212</v>
      </c>
      <c r="M800" t="s">
        <v>3215</v>
      </c>
      <c r="N800" s="1">
        <v>44834</v>
      </c>
      <c r="O800" t="s">
        <v>99</v>
      </c>
      <c r="P800" s="2">
        <v>20</v>
      </c>
      <c r="Q800" t="s">
        <v>2</v>
      </c>
      <c r="R800" t="s">
        <v>11</v>
      </c>
      <c r="S800" t="s">
        <v>2</v>
      </c>
      <c r="T800" t="s">
        <v>537</v>
      </c>
      <c r="U800" t="s">
        <v>100</v>
      </c>
      <c r="V800" t="s">
        <v>101</v>
      </c>
    </row>
    <row r="801" spans="1:22" x14ac:dyDescent="0.25">
      <c r="A801" t="s">
        <v>0</v>
      </c>
      <c r="B801" t="s">
        <v>521</v>
      </c>
      <c r="C801" t="s">
        <v>2</v>
      </c>
      <c r="D801" t="s">
        <v>95</v>
      </c>
      <c r="E801" t="s">
        <v>777</v>
      </c>
      <c r="F801" t="s">
        <v>538</v>
      </c>
      <c r="G801" t="s">
        <v>6</v>
      </c>
      <c r="H801">
        <v>9</v>
      </c>
      <c r="I801" t="s">
        <v>7</v>
      </c>
      <c r="J801" t="s">
        <v>778</v>
      </c>
      <c r="K801" t="s">
        <v>98</v>
      </c>
      <c r="L801" t="s">
        <v>3212</v>
      </c>
      <c r="M801" t="s">
        <v>3215</v>
      </c>
      <c r="N801" s="1">
        <v>44834</v>
      </c>
      <c r="O801" t="s">
        <v>99</v>
      </c>
      <c r="P801" s="2">
        <v>106.45</v>
      </c>
      <c r="Q801" t="s">
        <v>2</v>
      </c>
      <c r="R801" t="s">
        <v>11</v>
      </c>
      <c r="S801" t="s">
        <v>2</v>
      </c>
      <c r="T801" t="s">
        <v>539</v>
      </c>
      <c r="U801" t="s">
        <v>100</v>
      </c>
      <c r="V801" t="s">
        <v>101</v>
      </c>
    </row>
    <row r="802" spans="1:22" x14ac:dyDescent="0.25">
      <c r="A802" t="s">
        <v>0</v>
      </c>
      <c r="B802" t="s">
        <v>521</v>
      </c>
      <c r="C802" t="s">
        <v>2</v>
      </c>
      <c r="D802" t="s">
        <v>3</v>
      </c>
      <c r="E802" t="s">
        <v>944</v>
      </c>
      <c r="F802" t="s">
        <v>534</v>
      </c>
      <c r="G802" t="s">
        <v>6</v>
      </c>
      <c r="H802">
        <v>9</v>
      </c>
      <c r="I802" t="s">
        <v>7</v>
      </c>
      <c r="J802" t="s">
        <v>945</v>
      </c>
      <c r="K802" t="s">
        <v>98</v>
      </c>
      <c r="L802" t="s">
        <v>3212</v>
      </c>
      <c r="M802" t="s">
        <v>2</v>
      </c>
      <c r="N802" s="1">
        <v>44834</v>
      </c>
      <c r="O802" t="s">
        <v>10</v>
      </c>
      <c r="P802" s="2">
        <v>-1920.57</v>
      </c>
      <c r="Q802" t="s">
        <v>2</v>
      </c>
      <c r="R802" t="s">
        <v>11</v>
      </c>
      <c r="S802" t="s">
        <v>2</v>
      </c>
      <c r="T802" t="s">
        <v>535</v>
      </c>
      <c r="U802" t="s">
        <v>542</v>
      </c>
      <c r="V802" t="s">
        <v>101</v>
      </c>
    </row>
    <row r="803" spans="1:22" x14ac:dyDescent="0.25">
      <c r="A803" t="s">
        <v>0</v>
      </c>
      <c r="B803" t="s">
        <v>521</v>
      </c>
      <c r="C803" t="s">
        <v>2</v>
      </c>
      <c r="D803" t="s">
        <v>3</v>
      </c>
      <c r="E803" t="s">
        <v>944</v>
      </c>
      <c r="F803" t="s">
        <v>536</v>
      </c>
      <c r="G803" t="s">
        <v>6</v>
      </c>
      <c r="H803">
        <v>9</v>
      </c>
      <c r="I803" t="s">
        <v>7</v>
      </c>
      <c r="J803" t="s">
        <v>945</v>
      </c>
      <c r="K803" t="s">
        <v>98</v>
      </c>
      <c r="L803" t="s">
        <v>3212</v>
      </c>
      <c r="M803" t="s">
        <v>2</v>
      </c>
      <c r="N803" s="1">
        <v>44834</v>
      </c>
      <c r="O803" t="s">
        <v>10</v>
      </c>
      <c r="P803" s="2">
        <v>-23830.49</v>
      </c>
      <c r="Q803" t="s">
        <v>2</v>
      </c>
      <c r="R803" t="s">
        <v>11</v>
      </c>
      <c r="S803" t="s">
        <v>2</v>
      </c>
      <c r="T803" t="s">
        <v>537</v>
      </c>
      <c r="U803" t="s">
        <v>542</v>
      </c>
      <c r="V803" t="s">
        <v>101</v>
      </c>
    </row>
    <row r="804" spans="1:22" x14ac:dyDescent="0.25">
      <c r="A804" t="s">
        <v>0</v>
      </c>
      <c r="B804" t="s">
        <v>521</v>
      </c>
      <c r="C804" t="s">
        <v>2</v>
      </c>
      <c r="D804" t="s">
        <v>3</v>
      </c>
      <c r="E804" t="s">
        <v>944</v>
      </c>
      <c r="F804" t="s">
        <v>538</v>
      </c>
      <c r="G804" t="s">
        <v>6</v>
      </c>
      <c r="H804">
        <v>9</v>
      </c>
      <c r="I804" t="s">
        <v>7</v>
      </c>
      <c r="J804" t="s">
        <v>945</v>
      </c>
      <c r="K804" t="s">
        <v>98</v>
      </c>
      <c r="L804" t="s">
        <v>3212</v>
      </c>
      <c r="M804" t="s">
        <v>2</v>
      </c>
      <c r="N804" s="1">
        <v>44834</v>
      </c>
      <c r="O804" t="s">
        <v>10</v>
      </c>
      <c r="P804" s="2">
        <v>-12097.23</v>
      </c>
      <c r="Q804" t="s">
        <v>2</v>
      </c>
      <c r="R804" t="s">
        <v>11</v>
      </c>
      <c r="S804" t="s">
        <v>2</v>
      </c>
      <c r="T804" t="s">
        <v>539</v>
      </c>
      <c r="U804" t="s">
        <v>542</v>
      </c>
      <c r="V804" t="s">
        <v>101</v>
      </c>
    </row>
    <row r="805" spans="1:22" x14ac:dyDescent="0.25">
      <c r="A805" t="s">
        <v>0</v>
      </c>
      <c r="B805" t="s">
        <v>521</v>
      </c>
      <c r="C805" t="s">
        <v>2</v>
      </c>
      <c r="D805" t="s">
        <v>3</v>
      </c>
      <c r="E805" t="s">
        <v>946</v>
      </c>
      <c r="F805" t="s">
        <v>522</v>
      </c>
      <c r="G805" t="s">
        <v>6</v>
      </c>
      <c r="H805">
        <v>9</v>
      </c>
      <c r="I805" t="s">
        <v>7</v>
      </c>
      <c r="J805" t="s">
        <v>947</v>
      </c>
      <c r="K805" t="s">
        <v>98</v>
      </c>
      <c r="L805" t="s">
        <v>3212</v>
      </c>
      <c r="M805" t="s">
        <v>2</v>
      </c>
      <c r="N805" s="1">
        <v>44834</v>
      </c>
      <c r="O805" t="s">
        <v>10</v>
      </c>
      <c r="P805" s="2">
        <v>-5080.34</v>
      </c>
      <c r="Q805" t="s">
        <v>2</v>
      </c>
      <c r="R805" t="s">
        <v>11</v>
      </c>
      <c r="S805" t="s">
        <v>2</v>
      </c>
      <c r="T805" t="s">
        <v>523</v>
      </c>
      <c r="U805" t="s">
        <v>545</v>
      </c>
      <c r="V805" t="s">
        <v>101</v>
      </c>
    </row>
    <row r="806" spans="1:22" x14ac:dyDescent="0.25">
      <c r="A806" t="s">
        <v>0</v>
      </c>
      <c r="B806" t="s">
        <v>521</v>
      </c>
      <c r="C806" t="s">
        <v>2</v>
      </c>
      <c r="D806" t="s">
        <v>3</v>
      </c>
      <c r="E806" t="s">
        <v>946</v>
      </c>
      <c r="F806" t="s">
        <v>522</v>
      </c>
      <c r="G806" t="s">
        <v>6</v>
      </c>
      <c r="H806">
        <v>9</v>
      </c>
      <c r="I806" t="s">
        <v>7</v>
      </c>
      <c r="J806" t="s">
        <v>947</v>
      </c>
      <c r="K806" t="s">
        <v>98</v>
      </c>
      <c r="L806" t="s">
        <v>3212</v>
      </c>
      <c r="M806" t="s">
        <v>2</v>
      </c>
      <c r="N806" s="1">
        <v>44834</v>
      </c>
      <c r="O806" t="s">
        <v>10</v>
      </c>
      <c r="P806" s="2">
        <v>-1764.09</v>
      </c>
      <c r="Q806" t="s">
        <v>2</v>
      </c>
      <c r="R806" t="s">
        <v>11</v>
      </c>
      <c r="S806" t="s">
        <v>2</v>
      </c>
      <c r="T806" t="s">
        <v>524</v>
      </c>
      <c r="U806" t="s">
        <v>545</v>
      </c>
      <c r="V806" t="s">
        <v>101</v>
      </c>
    </row>
    <row r="807" spans="1:22" x14ac:dyDescent="0.25">
      <c r="A807" t="s">
        <v>0</v>
      </c>
      <c r="B807" t="s">
        <v>521</v>
      </c>
      <c r="C807" t="s">
        <v>2</v>
      </c>
      <c r="D807" t="s">
        <v>3</v>
      </c>
      <c r="E807" t="s">
        <v>946</v>
      </c>
      <c r="F807" t="s">
        <v>522</v>
      </c>
      <c r="G807" t="s">
        <v>6</v>
      </c>
      <c r="H807">
        <v>9</v>
      </c>
      <c r="I807" t="s">
        <v>7</v>
      </c>
      <c r="J807" t="s">
        <v>947</v>
      </c>
      <c r="K807" t="s">
        <v>98</v>
      </c>
      <c r="L807" t="s">
        <v>3212</v>
      </c>
      <c r="M807" t="s">
        <v>2</v>
      </c>
      <c r="N807" s="1">
        <v>44834</v>
      </c>
      <c r="O807" t="s">
        <v>10</v>
      </c>
      <c r="P807" s="2">
        <v>-8816.74</v>
      </c>
      <c r="Q807" t="s">
        <v>2</v>
      </c>
      <c r="R807" t="s">
        <v>11</v>
      </c>
      <c r="S807" t="s">
        <v>2</v>
      </c>
      <c r="T807" t="s">
        <v>525</v>
      </c>
      <c r="U807" t="s">
        <v>545</v>
      </c>
      <c r="V807" t="s">
        <v>101</v>
      </c>
    </row>
    <row r="808" spans="1:22" x14ac:dyDescent="0.25">
      <c r="A808" t="s">
        <v>0</v>
      </c>
      <c r="B808" t="s">
        <v>521</v>
      </c>
      <c r="C808" t="s">
        <v>2</v>
      </c>
      <c r="D808" t="s">
        <v>3</v>
      </c>
      <c r="E808" t="s">
        <v>946</v>
      </c>
      <c r="F808" t="s">
        <v>522</v>
      </c>
      <c r="G808" t="s">
        <v>6</v>
      </c>
      <c r="H808">
        <v>9</v>
      </c>
      <c r="I808" t="s">
        <v>7</v>
      </c>
      <c r="J808" t="s">
        <v>947</v>
      </c>
      <c r="K808" t="s">
        <v>98</v>
      </c>
      <c r="L808" t="s">
        <v>3212</v>
      </c>
      <c r="M808" t="s">
        <v>2</v>
      </c>
      <c r="N808" s="1">
        <v>44834</v>
      </c>
      <c r="O808" t="s">
        <v>10</v>
      </c>
      <c r="P808" s="2">
        <v>-5293.71</v>
      </c>
      <c r="Q808" t="s">
        <v>2</v>
      </c>
      <c r="R808" t="s">
        <v>11</v>
      </c>
      <c r="S808" t="s">
        <v>2</v>
      </c>
      <c r="T808" t="s">
        <v>526</v>
      </c>
      <c r="U808" t="s">
        <v>545</v>
      </c>
      <c r="V808" t="s">
        <v>101</v>
      </c>
    </row>
    <row r="809" spans="1:22" x14ac:dyDescent="0.25">
      <c r="A809" t="s">
        <v>0</v>
      </c>
      <c r="B809" t="s">
        <v>521</v>
      </c>
      <c r="C809" t="s">
        <v>2</v>
      </c>
      <c r="D809" t="s">
        <v>3</v>
      </c>
      <c r="E809" t="s">
        <v>946</v>
      </c>
      <c r="F809" t="s">
        <v>522</v>
      </c>
      <c r="G809" t="s">
        <v>6</v>
      </c>
      <c r="H809">
        <v>9</v>
      </c>
      <c r="I809" t="s">
        <v>7</v>
      </c>
      <c r="J809" t="s">
        <v>947</v>
      </c>
      <c r="K809" t="s">
        <v>98</v>
      </c>
      <c r="L809" t="s">
        <v>3212</v>
      </c>
      <c r="M809" t="s">
        <v>2</v>
      </c>
      <c r="N809" s="1">
        <v>44834</v>
      </c>
      <c r="O809" t="s">
        <v>10</v>
      </c>
      <c r="P809" s="2">
        <v>-39007.589999999997</v>
      </c>
      <c r="Q809" t="s">
        <v>2</v>
      </c>
      <c r="R809" t="s">
        <v>11</v>
      </c>
      <c r="S809" t="s">
        <v>2</v>
      </c>
      <c r="T809" t="s">
        <v>527</v>
      </c>
      <c r="U809" t="s">
        <v>545</v>
      </c>
      <c r="V809" t="s">
        <v>101</v>
      </c>
    </row>
    <row r="810" spans="1:22" x14ac:dyDescent="0.25">
      <c r="A810" t="s">
        <v>0</v>
      </c>
      <c r="B810" t="s">
        <v>521</v>
      </c>
      <c r="C810" t="s">
        <v>2</v>
      </c>
      <c r="D810" t="s">
        <v>3</v>
      </c>
      <c r="E810" t="s">
        <v>946</v>
      </c>
      <c r="F810" t="s">
        <v>522</v>
      </c>
      <c r="G810" t="s">
        <v>6</v>
      </c>
      <c r="H810">
        <v>9</v>
      </c>
      <c r="I810" t="s">
        <v>7</v>
      </c>
      <c r="J810" t="s">
        <v>947</v>
      </c>
      <c r="K810" t="s">
        <v>98</v>
      </c>
      <c r="L810" t="s">
        <v>3212</v>
      </c>
      <c r="M810" t="s">
        <v>2</v>
      </c>
      <c r="N810" s="1">
        <v>44834</v>
      </c>
      <c r="O810" t="s">
        <v>10</v>
      </c>
      <c r="P810" s="2">
        <v>-6022.76</v>
      </c>
      <c r="Q810" t="s">
        <v>2</v>
      </c>
      <c r="R810" t="s">
        <v>11</v>
      </c>
      <c r="S810" t="s">
        <v>2</v>
      </c>
      <c r="T810" t="s">
        <v>528</v>
      </c>
      <c r="U810" t="s">
        <v>545</v>
      </c>
      <c r="V810" t="s">
        <v>101</v>
      </c>
    </row>
    <row r="811" spans="1:22" x14ac:dyDescent="0.25">
      <c r="A811" t="s">
        <v>0</v>
      </c>
      <c r="B811" t="s">
        <v>521</v>
      </c>
      <c r="C811" t="s">
        <v>2</v>
      </c>
      <c r="D811" t="s">
        <v>3</v>
      </c>
      <c r="E811" t="s">
        <v>946</v>
      </c>
      <c r="F811" t="s">
        <v>522</v>
      </c>
      <c r="G811" t="s">
        <v>6</v>
      </c>
      <c r="H811">
        <v>9</v>
      </c>
      <c r="I811" t="s">
        <v>7</v>
      </c>
      <c r="J811" t="s">
        <v>947</v>
      </c>
      <c r="K811" t="s">
        <v>98</v>
      </c>
      <c r="L811" t="s">
        <v>3212</v>
      </c>
      <c r="M811" t="s">
        <v>2</v>
      </c>
      <c r="N811" s="1">
        <v>44834</v>
      </c>
      <c r="O811" t="s">
        <v>10</v>
      </c>
      <c r="P811" s="2">
        <v>-3860.98</v>
      </c>
      <c r="Q811" t="s">
        <v>2</v>
      </c>
      <c r="R811" t="s">
        <v>11</v>
      </c>
      <c r="S811" t="s">
        <v>2</v>
      </c>
      <c r="T811" t="s">
        <v>529</v>
      </c>
      <c r="U811" t="s">
        <v>545</v>
      </c>
      <c r="V811" t="s">
        <v>101</v>
      </c>
    </row>
    <row r="812" spans="1:22" x14ac:dyDescent="0.25">
      <c r="A812" t="s">
        <v>0</v>
      </c>
      <c r="B812" t="s">
        <v>521</v>
      </c>
      <c r="C812" t="s">
        <v>2</v>
      </c>
      <c r="D812" t="s">
        <v>3</v>
      </c>
      <c r="E812" t="s">
        <v>946</v>
      </c>
      <c r="F812" t="s">
        <v>522</v>
      </c>
      <c r="G812" t="s">
        <v>6</v>
      </c>
      <c r="H812">
        <v>9</v>
      </c>
      <c r="I812" t="s">
        <v>7</v>
      </c>
      <c r="J812" t="s">
        <v>947</v>
      </c>
      <c r="K812" t="s">
        <v>98</v>
      </c>
      <c r="L812" t="s">
        <v>3212</v>
      </c>
      <c r="M812" t="s">
        <v>2</v>
      </c>
      <c r="N812" s="1">
        <v>44834</v>
      </c>
      <c r="O812" t="s">
        <v>10</v>
      </c>
      <c r="P812" s="2">
        <v>-382711.52</v>
      </c>
      <c r="Q812" t="s">
        <v>2</v>
      </c>
      <c r="R812" t="s">
        <v>11</v>
      </c>
      <c r="S812" t="s">
        <v>2</v>
      </c>
      <c r="T812" t="s">
        <v>530</v>
      </c>
      <c r="U812" t="s">
        <v>545</v>
      </c>
      <c r="V812" t="s">
        <v>101</v>
      </c>
    </row>
    <row r="813" spans="1:22" x14ac:dyDescent="0.25">
      <c r="A813" t="s">
        <v>0</v>
      </c>
      <c r="B813" t="s">
        <v>521</v>
      </c>
      <c r="C813" t="s">
        <v>2</v>
      </c>
      <c r="D813" t="s">
        <v>3</v>
      </c>
      <c r="E813" t="s">
        <v>946</v>
      </c>
      <c r="F813" t="s">
        <v>522</v>
      </c>
      <c r="G813" t="s">
        <v>6</v>
      </c>
      <c r="H813">
        <v>9</v>
      </c>
      <c r="I813" t="s">
        <v>7</v>
      </c>
      <c r="J813" t="s">
        <v>947</v>
      </c>
      <c r="K813" t="s">
        <v>98</v>
      </c>
      <c r="L813" t="s">
        <v>3212</v>
      </c>
      <c r="M813" t="s">
        <v>2</v>
      </c>
      <c r="N813" s="1">
        <v>44834</v>
      </c>
      <c r="O813" t="s">
        <v>10</v>
      </c>
      <c r="P813" s="2">
        <v>-367.3</v>
      </c>
      <c r="Q813" t="s">
        <v>2</v>
      </c>
      <c r="R813" t="s">
        <v>11</v>
      </c>
      <c r="S813" t="s">
        <v>2</v>
      </c>
      <c r="T813" t="s">
        <v>531</v>
      </c>
      <c r="U813" t="s">
        <v>545</v>
      </c>
      <c r="V813" t="s">
        <v>101</v>
      </c>
    </row>
    <row r="814" spans="1:22" x14ac:dyDescent="0.25">
      <c r="A814" t="s">
        <v>0</v>
      </c>
      <c r="B814" t="s">
        <v>521</v>
      </c>
      <c r="C814" t="s">
        <v>2</v>
      </c>
      <c r="D814" t="s">
        <v>3</v>
      </c>
      <c r="E814" t="s">
        <v>946</v>
      </c>
      <c r="F814" t="s">
        <v>522</v>
      </c>
      <c r="G814" t="s">
        <v>6</v>
      </c>
      <c r="H814">
        <v>9</v>
      </c>
      <c r="I814" t="s">
        <v>7</v>
      </c>
      <c r="J814" t="s">
        <v>947</v>
      </c>
      <c r="K814" t="s">
        <v>98</v>
      </c>
      <c r="L814" t="s">
        <v>3212</v>
      </c>
      <c r="M814" t="s">
        <v>2</v>
      </c>
      <c r="N814" s="1">
        <v>44834</v>
      </c>
      <c r="O814" t="s">
        <v>10</v>
      </c>
      <c r="P814" s="2">
        <v>-5506.88</v>
      </c>
      <c r="Q814" t="s">
        <v>2</v>
      </c>
      <c r="R814" t="s">
        <v>11</v>
      </c>
      <c r="S814" t="s">
        <v>2</v>
      </c>
      <c r="T814" t="s">
        <v>532</v>
      </c>
      <c r="U814" t="s">
        <v>545</v>
      </c>
      <c r="V814" t="s">
        <v>101</v>
      </c>
    </row>
    <row r="815" spans="1:22" x14ac:dyDescent="0.25">
      <c r="A815" t="s">
        <v>0</v>
      </c>
      <c r="B815" t="s">
        <v>521</v>
      </c>
      <c r="C815" t="s">
        <v>2</v>
      </c>
      <c r="D815" t="s">
        <v>3</v>
      </c>
      <c r="E815" t="s">
        <v>946</v>
      </c>
      <c r="F815" t="s">
        <v>522</v>
      </c>
      <c r="G815" t="s">
        <v>6</v>
      </c>
      <c r="H815">
        <v>9</v>
      </c>
      <c r="I815" t="s">
        <v>7</v>
      </c>
      <c r="J815" t="s">
        <v>947</v>
      </c>
      <c r="K815" t="s">
        <v>98</v>
      </c>
      <c r="L815" t="s">
        <v>3212</v>
      </c>
      <c r="M815" t="s">
        <v>2</v>
      </c>
      <c r="N815" s="1">
        <v>44834</v>
      </c>
      <c r="O815" t="s">
        <v>10</v>
      </c>
      <c r="P815" s="2">
        <v>-11577.6</v>
      </c>
      <c r="Q815" t="s">
        <v>2</v>
      </c>
      <c r="R815" t="s">
        <v>11</v>
      </c>
      <c r="S815" t="s">
        <v>2</v>
      </c>
      <c r="T815" t="s">
        <v>533</v>
      </c>
      <c r="U815" t="s">
        <v>545</v>
      </c>
      <c r="V815" t="s">
        <v>101</v>
      </c>
    </row>
    <row r="816" spans="1:22" x14ac:dyDescent="0.25">
      <c r="A816" t="s">
        <v>0</v>
      </c>
      <c r="B816" t="s">
        <v>546</v>
      </c>
      <c r="C816" t="s">
        <v>2</v>
      </c>
      <c r="D816" t="s">
        <v>547</v>
      </c>
      <c r="E816" t="s">
        <v>948</v>
      </c>
      <c r="F816" t="s">
        <v>770</v>
      </c>
      <c r="G816" t="s">
        <v>6</v>
      </c>
      <c r="H816">
        <v>9</v>
      </c>
      <c r="I816" t="s">
        <v>7</v>
      </c>
      <c r="J816" t="s">
        <v>770</v>
      </c>
      <c r="K816" t="s">
        <v>510</v>
      </c>
      <c r="L816" t="s">
        <v>551</v>
      </c>
      <c r="M816" t="s">
        <v>2</v>
      </c>
      <c r="N816" s="1">
        <v>44805</v>
      </c>
      <c r="O816" t="s">
        <v>99</v>
      </c>
      <c r="P816" s="2">
        <v>236003</v>
      </c>
      <c r="Q816" t="s">
        <v>2</v>
      </c>
      <c r="R816" t="s">
        <v>11</v>
      </c>
      <c r="S816" t="s">
        <v>2</v>
      </c>
      <c r="T816" t="s">
        <v>550</v>
      </c>
      <c r="U816" t="s">
        <v>551</v>
      </c>
      <c r="V816" t="s">
        <v>14</v>
      </c>
    </row>
    <row r="817" spans="1:22" x14ac:dyDescent="0.25">
      <c r="A817" t="s">
        <v>0</v>
      </c>
      <c r="B817" t="s">
        <v>546</v>
      </c>
      <c r="C817" t="s">
        <v>2</v>
      </c>
      <c r="D817" t="s">
        <v>547</v>
      </c>
      <c r="E817" t="s">
        <v>949</v>
      </c>
      <c r="F817" t="s">
        <v>950</v>
      </c>
      <c r="G817" t="s">
        <v>6</v>
      </c>
      <c r="H817">
        <v>9</v>
      </c>
      <c r="I817" t="s">
        <v>7</v>
      </c>
      <c r="J817" t="s">
        <v>951</v>
      </c>
      <c r="K817" t="s">
        <v>516</v>
      </c>
      <c r="L817" t="s">
        <v>551</v>
      </c>
      <c r="M817" t="s">
        <v>2</v>
      </c>
      <c r="N817" s="1">
        <v>44834</v>
      </c>
      <c r="O817" t="s">
        <v>10</v>
      </c>
      <c r="P817" s="2">
        <v>-213199</v>
      </c>
      <c r="Q817" t="s">
        <v>2</v>
      </c>
      <c r="R817" t="s">
        <v>11</v>
      </c>
      <c r="S817" t="s">
        <v>2</v>
      </c>
      <c r="T817" t="s">
        <v>550</v>
      </c>
      <c r="U817" t="s">
        <v>551</v>
      </c>
      <c r="V817" t="s">
        <v>517</v>
      </c>
    </row>
    <row r="818" spans="1:22" x14ac:dyDescent="0.25">
      <c r="A818" t="s">
        <v>0</v>
      </c>
      <c r="B818" t="s">
        <v>1</v>
      </c>
      <c r="C818" t="s">
        <v>2</v>
      </c>
      <c r="D818" t="s">
        <v>3</v>
      </c>
      <c r="E818" t="s">
        <v>952</v>
      </c>
      <c r="F818" t="s">
        <v>953</v>
      </c>
      <c r="G818" t="s">
        <v>6</v>
      </c>
      <c r="H818">
        <v>10</v>
      </c>
      <c r="I818" t="s">
        <v>7</v>
      </c>
      <c r="J818" t="s">
        <v>954</v>
      </c>
      <c r="K818" t="s">
        <v>9</v>
      </c>
      <c r="L818" t="s">
        <v>3212</v>
      </c>
      <c r="M818" t="s">
        <v>2</v>
      </c>
      <c r="N818" s="1">
        <v>44849</v>
      </c>
      <c r="O818" t="s">
        <v>10</v>
      </c>
      <c r="P818" s="2">
        <v>-5055.57</v>
      </c>
      <c r="Q818" t="s">
        <v>2</v>
      </c>
      <c r="R818" t="s">
        <v>11</v>
      </c>
      <c r="S818" t="s">
        <v>2</v>
      </c>
      <c r="T818" t="s">
        <v>17</v>
      </c>
      <c r="U818" t="s">
        <v>13</v>
      </c>
      <c r="V818" t="s">
        <v>14</v>
      </c>
    </row>
    <row r="819" spans="1:22" x14ac:dyDescent="0.25">
      <c r="A819" t="s">
        <v>0</v>
      </c>
      <c r="B819" t="s">
        <v>1</v>
      </c>
      <c r="C819" t="s">
        <v>2</v>
      </c>
      <c r="D819" t="s">
        <v>3</v>
      </c>
      <c r="E819" t="s">
        <v>952</v>
      </c>
      <c r="F819" t="s">
        <v>953</v>
      </c>
      <c r="G819" t="s">
        <v>6</v>
      </c>
      <c r="H819">
        <v>10</v>
      </c>
      <c r="I819" t="s">
        <v>7</v>
      </c>
      <c r="J819" t="s">
        <v>954</v>
      </c>
      <c r="K819" t="s">
        <v>9</v>
      </c>
      <c r="L819" t="s">
        <v>3212</v>
      </c>
      <c r="M819" t="s">
        <v>2</v>
      </c>
      <c r="N819" s="1">
        <v>44849</v>
      </c>
      <c r="O819" t="s">
        <v>10</v>
      </c>
      <c r="P819" s="2">
        <v>-216656.33</v>
      </c>
      <c r="Q819" t="s">
        <v>2</v>
      </c>
      <c r="R819" t="s">
        <v>11</v>
      </c>
      <c r="S819" t="s">
        <v>2</v>
      </c>
      <c r="T819" t="s">
        <v>18</v>
      </c>
      <c r="U819" t="s">
        <v>13</v>
      </c>
      <c r="V819" t="s">
        <v>14</v>
      </c>
    </row>
    <row r="820" spans="1:22" x14ac:dyDescent="0.25">
      <c r="A820" t="s">
        <v>0</v>
      </c>
      <c r="B820" t="s">
        <v>1</v>
      </c>
      <c r="C820" t="s">
        <v>2</v>
      </c>
      <c r="D820" t="s">
        <v>3</v>
      </c>
      <c r="E820" t="s">
        <v>952</v>
      </c>
      <c r="F820" t="s">
        <v>953</v>
      </c>
      <c r="G820" t="s">
        <v>6</v>
      </c>
      <c r="H820">
        <v>10</v>
      </c>
      <c r="I820" t="s">
        <v>7</v>
      </c>
      <c r="J820" t="s">
        <v>954</v>
      </c>
      <c r="K820" t="s">
        <v>9</v>
      </c>
      <c r="L820" t="s">
        <v>3212</v>
      </c>
      <c r="M820" t="s">
        <v>2</v>
      </c>
      <c r="N820" s="1">
        <v>44849</v>
      </c>
      <c r="O820" t="s">
        <v>10</v>
      </c>
      <c r="P820" s="2">
        <v>-7943.61</v>
      </c>
      <c r="Q820" t="s">
        <v>2</v>
      </c>
      <c r="R820" t="s">
        <v>11</v>
      </c>
      <c r="S820" t="s">
        <v>2</v>
      </c>
      <c r="T820" t="s">
        <v>19</v>
      </c>
      <c r="U820" t="s">
        <v>13</v>
      </c>
      <c r="V820" t="s">
        <v>14</v>
      </c>
    </row>
    <row r="821" spans="1:22" x14ac:dyDescent="0.25">
      <c r="A821" t="s">
        <v>0</v>
      </c>
      <c r="B821" t="s">
        <v>1</v>
      </c>
      <c r="C821" t="s">
        <v>2</v>
      </c>
      <c r="D821" t="s">
        <v>3</v>
      </c>
      <c r="E821" t="s">
        <v>952</v>
      </c>
      <c r="F821" t="s">
        <v>953</v>
      </c>
      <c r="G821" t="s">
        <v>6</v>
      </c>
      <c r="H821">
        <v>10</v>
      </c>
      <c r="I821" t="s">
        <v>7</v>
      </c>
      <c r="J821" t="s">
        <v>954</v>
      </c>
      <c r="K821" t="s">
        <v>9</v>
      </c>
      <c r="L821" t="s">
        <v>3212</v>
      </c>
      <c r="M821" t="s">
        <v>2</v>
      </c>
      <c r="N821" s="1">
        <v>44849</v>
      </c>
      <c r="O821" t="s">
        <v>10</v>
      </c>
      <c r="P821" s="2">
        <v>-1964.3</v>
      </c>
      <c r="Q821" t="s">
        <v>2</v>
      </c>
      <c r="R821" t="s">
        <v>11</v>
      </c>
      <c r="S821" t="s">
        <v>2</v>
      </c>
      <c r="T821" t="s">
        <v>20</v>
      </c>
      <c r="U821" t="s">
        <v>13</v>
      </c>
      <c r="V821" t="s">
        <v>14</v>
      </c>
    </row>
    <row r="822" spans="1:22" x14ac:dyDescent="0.25">
      <c r="A822" t="s">
        <v>0</v>
      </c>
      <c r="B822" t="s">
        <v>1</v>
      </c>
      <c r="C822" t="s">
        <v>2</v>
      </c>
      <c r="D822" t="s">
        <v>3</v>
      </c>
      <c r="E822" t="s">
        <v>952</v>
      </c>
      <c r="F822" t="s">
        <v>953</v>
      </c>
      <c r="G822" t="s">
        <v>6</v>
      </c>
      <c r="H822">
        <v>10</v>
      </c>
      <c r="I822" t="s">
        <v>7</v>
      </c>
      <c r="J822" t="s">
        <v>954</v>
      </c>
      <c r="K822" t="s">
        <v>9</v>
      </c>
      <c r="L822" t="s">
        <v>3212</v>
      </c>
      <c r="M822" t="s">
        <v>2</v>
      </c>
      <c r="N822" s="1">
        <v>44849</v>
      </c>
      <c r="O822" t="s">
        <v>10</v>
      </c>
      <c r="P822" s="2">
        <v>-69562.740000000005</v>
      </c>
      <c r="Q822" t="s">
        <v>2</v>
      </c>
      <c r="R822" t="s">
        <v>11</v>
      </c>
      <c r="S822" t="s">
        <v>2</v>
      </c>
      <c r="T822" t="s">
        <v>21</v>
      </c>
      <c r="U822" t="s">
        <v>13</v>
      </c>
      <c r="V822" t="s">
        <v>14</v>
      </c>
    </row>
    <row r="823" spans="1:22" x14ac:dyDescent="0.25">
      <c r="A823" t="s">
        <v>0</v>
      </c>
      <c r="B823" t="s">
        <v>1</v>
      </c>
      <c r="C823" t="s">
        <v>2</v>
      </c>
      <c r="D823" t="s">
        <v>3</v>
      </c>
      <c r="E823" t="s">
        <v>952</v>
      </c>
      <c r="F823" t="s">
        <v>953</v>
      </c>
      <c r="G823" t="s">
        <v>6</v>
      </c>
      <c r="H823">
        <v>10</v>
      </c>
      <c r="I823" t="s">
        <v>7</v>
      </c>
      <c r="J823" t="s">
        <v>954</v>
      </c>
      <c r="K823" t="s">
        <v>9</v>
      </c>
      <c r="L823" t="s">
        <v>3212</v>
      </c>
      <c r="M823" t="s">
        <v>2</v>
      </c>
      <c r="N823" s="1">
        <v>44849</v>
      </c>
      <c r="O823" t="s">
        <v>10</v>
      </c>
      <c r="P823" s="2">
        <v>-1207.0899999999999</v>
      </c>
      <c r="Q823" t="s">
        <v>2</v>
      </c>
      <c r="R823" t="s">
        <v>11</v>
      </c>
      <c r="S823" t="s">
        <v>2</v>
      </c>
      <c r="T823" t="s">
        <v>22</v>
      </c>
      <c r="U823" t="s">
        <v>13</v>
      </c>
      <c r="V823" t="s">
        <v>14</v>
      </c>
    </row>
    <row r="824" spans="1:22" x14ac:dyDescent="0.25">
      <c r="A824" t="s">
        <v>0</v>
      </c>
      <c r="B824" t="s">
        <v>1</v>
      </c>
      <c r="C824" t="s">
        <v>2</v>
      </c>
      <c r="D824" t="s">
        <v>3</v>
      </c>
      <c r="E824" t="s">
        <v>952</v>
      </c>
      <c r="F824" t="s">
        <v>953</v>
      </c>
      <c r="G824" t="s">
        <v>6</v>
      </c>
      <c r="H824">
        <v>10</v>
      </c>
      <c r="I824" t="s">
        <v>7</v>
      </c>
      <c r="J824" t="s">
        <v>954</v>
      </c>
      <c r="K824" t="s">
        <v>9</v>
      </c>
      <c r="L824" t="s">
        <v>3212</v>
      </c>
      <c r="M824" t="s">
        <v>2</v>
      </c>
      <c r="N824" s="1">
        <v>44849</v>
      </c>
      <c r="O824" t="s">
        <v>10</v>
      </c>
      <c r="P824" s="2">
        <v>-1544.67</v>
      </c>
      <c r="Q824" t="s">
        <v>2</v>
      </c>
      <c r="R824" t="s">
        <v>11</v>
      </c>
      <c r="S824" t="s">
        <v>2</v>
      </c>
      <c r="T824" t="s">
        <v>23</v>
      </c>
      <c r="U824" t="s">
        <v>13</v>
      </c>
      <c r="V824" t="s">
        <v>14</v>
      </c>
    </row>
    <row r="825" spans="1:22" x14ac:dyDescent="0.25">
      <c r="A825" t="s">
        <v>0</v>
      </c>
      <c r="B825" t="s">
        <v>1</v>
      </c>
      <c r="C825" t="s">
        <v>2</v>
      </c>
      <c r="D825" t="s">
        <v>3</v>
      </c>
      <c r="E825" t="s">
        <v>952</v>
      </c>
      <c r="F825" t="s">
        <v>953</v>
      </c>
      <c r="G825" t="s">
        <v>6</v>
      </c>
      <c r="H825">
        <v>10</v>
      </c>
      <c r="I825" t="s">
        <v>7</v>
      </c>
      <c r="J825" t="s">
        <v>954</v>
      </c>
      <c r="K825" t="s">
        <v>9</v>
      </c>
      <c r="L825" t="s">
        <v>3212</v>
      </c>
      <c r="M825" t="s">
        <v>2</v>
      </c>
      <c r="N825" s="1">
        <v>44849</v>
      </c>
      <c r="O825" t="s">
        <v>10</v>
      </c>
      <c r="P825" s="2">
        <v>-15052.89</v>
      </c>
      <c r="Q825" t="s">
        <v>2</v>
      </c>
      <c r="R825" t="s">
        <v>11</v>
      </c>
      <c r="S825" t="s">
        <v>2</v>
      </c>
      <c r="T825" t="s">
        <v>24</v>
      </c>
      <c r="U825" t="s">
        <v>13</v>
      </c>
      <c r="V825" t="s">
        <v>14</v>
      </c>
    </row>
    <row r="826" spans="1:22" x14ac:dyDescent="0.25">
      <c r="A826" t="s">
        <v>0</v>
      </c>
      <c r="B826" t="s">
        <v>1</v>
      </c>
      <c r="C826" t="s">
        <v>2</v>
      </c>
      <c r="D826" t="s">
        <v>3</v>
      </c>
      <c r="E826" t="s">
        <v>952</v>
      </c>
      <c r="F826" t="s">
        <v>953</v>
      </c>
      <c r="G826" t="s">
        <v>6</v>
      </c>
      <c r="H826">
        <v>10</v>
      </c>
      <c r="I826" t="s">
        <v>7</v>
      </c>
      <c r="J826" t="s">
        <v>954</v>
      </c>
      <c r="K826" t="s">
        <v>9</v>
      </c>
      <c r="L826" t="s">
        <v>3212</v>
      </c>
      <c r="M826" t="s">
        <v>2</v>
      </c>
      <c r="N826" s="1">
        <v>44849</v>
      </c>
      <c r="O826" t="s">
        <v>10</v>
      </c>
      <c r="P826" s="2">
        <v>-3429.06</v>
      </c>
      <c r="Q826" t="s">
        <v>2</v>
      </c>
      <c r="R826" t="s">
        <v>11</v>
      </c>
      <c r="S826" t="s">
        <v>2</v>
      </c>
      <c r="T826" t="s">
        <v>25</v>
      </c>
      <c r="U826" t="s">
        <v>13</v>
      </c>
      <c r="V826" t="s">
        <v>14</v>
      </c>
    </row>
    <row r="827" spans="1:22" x14ac:dyDescent="0.25">
      <c r="A827" t="s">
        <v>0</v>
      </c>
      <c r="B827" t="s">
        <v>1</v>
      </c>
      <c r="C827" t="s">
        <v>2</v>
      </c>
      <c r="D827" t="s">
        <v>3</v>
      </c>
      <c r="E827" t="s">
        <v>952</v>
      </c>
      <c r="F827" t="s">
        <v>953</v>
      </c>
      <c r="G827" t="s">
        <v>6</v>
      </c>
      <c r="H827">
        <v>10</v>
      </c>
      <c r="I827" t="s">
        <v>7</v>
      </c>
      <c r="J827" t="s">
        <v>954</v>
      </c>
      <c r="K827" t="s">
        <v>9</v>
      </c>
      <c r="L827" t="s">
        <v>3212</v>
      </c>
      <c r="M827" t="s">
        <v>2</v>
      </c>
      <c r="N827" s="1">
        <v>44849</v>
      </c>
      <c r="O827" t="s">
        <v>10</v>
      </c>
      <c r="P827" s="2">
        <v>-15368.63</v>
      </c>
      <c r="Q827" t="s">
        <v>2</v>
      </c>
      <c r="R827" t="s">
        <v>11</v>
      </c>
      <c r="S827" t="s">
        <v>2</v>
      </c>
      <c r="T827" t="s">
        <v>26</v>
      </c>
      <c r="U827" t="s">
        <v>13</v>
      </c>
      <c r="V827" t="s">
        <v>14</v>
      </c>
    </row>
    <row r="828" spans="1:22" x14ac:dyDescent="0.25">
      <c r="A828" t="s">
        <v>0</v>
      </c>
      <c r="B828" t="s">
        <v>1</v>
      </c>
      <c r="C828" t="s">
        <v>2</v>
      </c>
      <c r="D828" t="s">
        <v>3</v>
      </c>
      <c r="E828" t="s">
        <v>952</v>
      </c>
      <c r="F828" t="s">
        <v>953</v>
      </c>
      <c r="G828" t="s">
        <v>6</v>
      </c>
      <c r="H828">
        <v>10</v>
      </c>
      <c r="I828" t="s">
        <v>7</v>
      </c>
      <c r="J828" t="s">
        <v>954</v>
      </c>
      <c r="K828" t="s">
        <v>9</v>
      </c>
      <c r="L828" t="s">
        <v>3212</v>
      </c>
      <c r="M828" t="s">
        <v>2</v>
      </c>
      <c r="N828" s="1">
        <v>44849</v>
      </c>
      <c r="O828" t="s">
        <v>10</v>
      </c>
      <c r="P828" s="2">
        <v>-10110.969999999999</v>
      </c>
      <c r="Q828" t="s">
        <v>2</v>
      </c>
      <c r="R828" t="s">
        <v>11</v>
      </c>
      <c r="S828" t="s">
        <v>2</v>
      </c>
      <c r="T828" t="s">
        <v>27</v>
      </c>
      <c r="U828" t="s">
        <v>13</v>
      </c>
      <c r="V828" t="s">
        <v>14</v>
      </c>
    </row>
    <row r="829" spans="1:22" x14ac:dyDescent="0.25">
      <c r="A829" t="s">
        <v>0</v>
      </c>
      <c r="B829" t="s">
        <v>1</v>
      </c>
      <c r="C829" t="s">
        <v>2</v>
      </c>
      <c r="D829" t="s">
        <v>3</v>
      </c>
      <c r="E829" t="s">
        <v>952</v>
      </c>
      <c r="F829" t="s">
        <v>953</v>
      </c>
      <c r="G829" t="s">
        <v>6</v>
      </c>
      <c r="H829">
        <v>10</v>
      </c>
      <c r="I829" t="s">
        <v>7</v>
      </c>
      <c r="J829" t="s">
        <v>954</v>
      </c>
      <c r="K829" t="s">
        <v>9</v>
      </c>
      <c r="L829" t="s">
        <v>3212</v>
      </c>
      <c r="M829" t="s">
        <v>2</v>
      </c>
      <c r="N829" s="1">
        <v>44849</v>
      </c>
      <c r="O829" t="s">
        <v>10</v>
      </c>
      <c r="P829" s="2">
        <v>-29864.34</v>
      </c>
      <c r="Q829" t="s">
        <v>2</v>
      </c>
      <c r="R829" t="s">
        <v>11</v>
      </c>
      <c r="S829" t="s">
        <v>2</v>
      </c>
      <c r="T829" t="s">
        <v>28</v>
      </c>
      <c r="U829" t="s">
        <v>13</v>
      </c>
      <c r="V829" t="s">
        <v>14</v>
      </c>
    </row>
    <row r="830" spans="1:22" x14ac:dyDescent="0.25">
      <c r="A830" t="s">
        <v>0</v>
      </c>
      <c r="B830" t="s">
        <v>1</v>
      </c>
      <c r="C830" t="s">
        <v>2</v>
      </c>
      <c r="D830" t="s">
        <v>3</v>
      </c>
      <c r="E830" t="s">
        <v>952</v>
      </c>
      <c r="F830" t="s">
        <v>953</v>
      </c>
      <c r="G830" t="s">
        <v>6</v>
      </c>
      <c r="H830">
        <v>10</v>
      </c>
      <c r="I830" t="s">
        <v>7</v>
      </c>
      <c r="J830" t="s">
        <v>954</v>
      </c>
      <c r="K830" t="s">
        <v>9</v>
      </c>
      <c r="L830" t="s">
        <v>3212</v>
      </c>
      <c r="M830" t="s">
        <v>2</v>
      </c>
      <c r="N830" s="1">
        <v>44849</v>
      </c>
      <c r="O830" t="s">
        <v>10</v>
      </c>
      <c r="P830" s="2">
        <v>-3715.06</v>
      </c>
      <c r="Q830" t="s">
        <v>2</v>
      </c>
      <c r="R830" t="s">
        <v>11</v>
      </c>
      <c r="S830" t="s">
        <v>2</v>
      </c>
      <c r="T830" t="s">
        <v>29</v>
      </c>
      <c r="U830" t="s">
        <v>13</v>
      </c>
      <c r="V830" t="s">
        <v>14</v>
      </c>
    </row>
    <row r="831" spans="1:22" x14ac:dyDescent="0.25">
      <c r="A831" t="s">
        <v>0</v>
      </c>
      <c r="B831" t="s">
        <v>1</v>
      </c>
      <c r="C831" t="s">
        <v>2</v>
      </c>
      <c r="D831" t="s">
        <v>3</v>
      </c>
      <c r="E831" t="s">
        <v>952</v>
      </c>
      <c r="F831" t="s">
        <v>953</v>
      </c>
      <c r="G831" t="s">
        <v>6</v>
      </c>
      <c r="H831">
        <v>10</v>
      </c>
      <c r="I831" t="s">
        <v>7</v>
      </c>
      <c r="J831" t="s">
        <v>954</v>
      </c>
      <c r="K831" t="s">
        <v>9</v>
      </c>
      <c r="L831" t="s">
        <v>3212</v>
      </c>
      <c r="M831" t="s">
        <v>2</v>
      </c>
      <c r="N831" s="1">
        <v>44849</v>
      </c>
      <c r="O831" t="s">
        <v>10</v>
      </c>
      <c r="P831" s="2">
        <v>-4053.79</v>
      </c>
      <c r="Q831" t="s">
        <v>2</v>
      </c>
      <c r="R831" t="s">
        <v>11</v>
      </c>
      <c r="S831" t="s">
        <v>2</v>
      </c>
      <c r="T831" t="s">
        <v>30</v>
      </c>
      <c r="U831" t="s">
        <v>13</v>
      </c>
      <c r="V831" t="s">
        <v>14</v>
      </c>
    </row>
    <row r="832" spans="1:22" x14ac:dyDescent="0.25">
      <c r="A832" t="s">
        <v>0</v>
      </c>
      <c r="B832" t="s">
        <v>1</v>
      </c>
      <c r="C832" t="s">
        <v>2</v>
      </c>
      <c r="D832" t="s">
        <v>3</v>
      </c>
      <c r="E832" t="s">
        <v>952</v>
      </c>
      <c r="F832" t="s">
        <v>953</v>
      </c>
      <c r="G832" t="s">
        <v>6</v>
      </c>
      <c r="H832">
        <v>10</v>
      </c>
      <c r="I832" t="s">
        <v>7</v>
      </c>
      <c r="J832" t="s">
        <v>954</v>
      </c>
      <c r="K832" t="s">
        <v>9</v>
      </c>
      <c r="L832" t="s">
        <v>3212</v>
      </c>
      <c r="M832" t="s">
        <v>2</v>
      </c>
      <c r="N832" s="1">
        <v>44849</v>
      </c>
      <c r="O832" t="s">
        <v>10</v>
      </c>
      <c r="P832" s="2">
        <v>-92774.39</v>
      </c>
      <c r="Q832" t="s">
        <v>2</v>
      </c>
      <c r="R832" t="s">
        <v>11</v>
      </c>
      <c r="S832" t="s">
        <v>2</v>
      </c>
      <c r="T832" t="s">
        <v>31</v>
      </c>
      <c r="U832" t="s">
        <v>13</v>
      </c>
      <c r="V832" t="s">
        <v>14</v>
      </c>
    </row>
    <row r="833" spans="1:22" x14ac:dyDescent="0.25">
      <c r="A833" t="s">
        <v>0</v>
      </c>
      <c r="B833" t="s">
        <v>1</v>
      </c>
      <c r="C833" t="s">
        <v>2</v>
      </c>
      <c r="D833" t="s">
        <v>3</v>
      </c>
      <c r="E833" t="s">
        <v>952</v>
      </c>
      <c r="F833" t="s">
        <v>953</v>
      </c>
      <c r="G833" t="s">
        <v>6</v>
      </c>
      <c r="H833">
        <v>10</v>
      </c>
      <c r="I833" t="s">
        <v>7</v>
      </c>
      <c r="J833" t="s">
        <v>954</v>
      </c>
      <c r="K833" t="s">
        <v>9</v>
      </c>
      <c r="L833" t="s">
        <v>3212</v>
      </c>
      <c r="M833" t="s">
        <v>2</v>
      </c>
      <c r="N833" s="1">
        <v>44849</v>
      </c>
      <c r="O833" t="s">
        <v>10</v>
      </c>
      <c r="P833" s="2">
        <v>-6742.73</v>
      </c>
      <c r="Q833" t="s">
        <v>2</v>
      </c>
      <c r="R833" t="s">
        <v>11</v>
      </c>
      <c r="S833" t="s">
        <v>2</v>
      </c>
      <c r="T833" t="s">
        <v>32</v>
      </c>
      <c r="U833" t="s">
        <v>13</v>
      </c>
      <c r="V833" t="s">
        <v>14</v>
      </c>
    </row>
    <row r="834" spans="1:22" x14ac:dyDescent="0.25">
      <c r="A834" t="s">
        <v>0</v>
      </c>
      <c r="B834" t="s">
        <v>1</v>
      </c>
      <c r="C834" t="s">
        <v>2</v>
      </c>
      <c r="D834" t="s">
        <v>3</v>
      </c>
      <c r="E834" t="s">
        <v>952</v>
      </c>
      <c r="F834" t="s">
        <v>953</v>
      </c>
      <c r="G834" t="s">
        <v>6</v>
      </c>
      <c r="H834">
        <v>10</v>
      </c>
      <c r="I834" t="s">
        <v>7</v>
      </c>
      <c r="J834" t="s">
        <v>954</v>
      </c>
      <c r="K834" t="s">
        <v>9</v>
      </c>
      <c r="L834" t="s">
        <v>3212</v>
      </c>
      <c r="M834" t="s">
        <v>2</v>
      </c>
      <c r="N834" s="1">
        <v>44849</v>
      </c>
      <c r="O834" t="s">
        <v>10</v>
      </c>
      <c r="P834" s="2">
        <v>-2255.25</v>
      </c>
      <c r="Q834" t="s">
        <v>2</v>
      </c>
      <c r="R834" t="s">
        <v>11</v>
      </c>
      <c r="S834" t="s">
        <v>2</v>
      </c>
      <c r="T834" t="s">
        <v>33</v>
      </c>
      <c r="U834" t="s">
        <v>13</v>
      </c>
      <c r="V834" t="s">
        <v>14</v>
      </c>
    </row>
    <row r="835" spans="1:22" x14ac:dyDescent="0.25">
      <c r="A835" t="s">
        <v>0</v>
      </c>
      <c r="B835" t="s">
        <v>1</v>
      </c>
      <c r="C835" t="s">
        <v>2</v>
      </c>
      <c r="D835" t="s">
        <v>3</v>
      </c>
      <c r="E835" t="s">
        <v>952</v>
      </c>
      <c r="F835" t="s">
        <v>953</v>
      </c>
      <c r="G835" t="s">
        <v>6</v>
      </c>
      <c r="H835">
        <v>10</v>
      </c>
      <c r="I835" t="s">
        <v>7</v>
      </c>
      <c r="J835" t="s">
        <v>954</v>
      </c>
      <c r="K835" t="s">
        <v>9</v>
      </c>
      <c r="L835" t="s">
        <v>3212</v>
      </c>
      <c r="M835" t="s">
        <v>2</v>
      </c>
      <c r="N835" s="1">
        <v>44849</v>
      </c>
      <c r="O835" t="s">
        <v>10</v>
      </c>
      <c r="P835" s="2">
        <v>-12008.92</v>
      </c>
      <c r="Q835" t="s">
        <v>2</v>
      </c>
      <c r="R835" t="s">
        <v>11</v>
      </c>
      <c r="S835" t="s">
        <v>2</v>
      </c>
      <c r="T835" t="s">
        <v>34</v>
      </c>
      <c r="U835" t="s">
        <v>13</v>
      </c>
      <c r="V835" t="s">
        <v>14</v>
      </c>
    </row>
    <row r="836" spans="1:22" x14ac:dyDescent="0.25">
      <c r="A836" t="s">
        <v>0</v>
      </c>
      <c r="B836" t="s">
        <v>1</v>
      </c>
      <c r="C836" t="s">
        <v>2</v>
      </c>
      <c r="D836" t="s">
        <v>3</v>
      </c>
      <c r="E836" t="s">
        <v>952</v>
      </c>
      <c r="F836" t="s">
        <v>953</v>
      </c>
      <c r="G836" t="s">
        <v>6</v>
      </c>
      <c r="H836">
        <v>10</v>
      </c>
      <c r="I836" t="s">
        <v>7</v>
      </c>
      <c r="J836" t="s">
        <v>954</v>
      </c>
      <c r="K836" t="s">
        <v>9</v>
      </c>
      <c r="L836" t="s">
        <v>3212</v>
      </c>
      <c r="M836" t="s">
        <v>2</v>
      </c>
      <c r="N836" s="1">
        <v>44849</v>
      </c>
      <c r="O836" t="s">
        <v>10</v>
      </c>
      <c r="P836" s="2">
        <v>-44585.4</v>
      </c>
      <c r="Q836" t="s">
        <v>2</v>
      </c>
      <c r="R836" t="s">
        <v>11</v>
      </c>
      <c r="S836" t="s">
        <v>2</v>
      </c>
      <c r="T836" t="s">
        <v>35</v>
      </c>
      <c r="U836" t="s">
        <v>13</v>
      </c>
      <c r="V836" t="s">
        <v>14</v>
      </c>
    </row>
    <row r="837" spans="1:22" x14ac:dyDescent="0.25">
      <c r="A837" t="s">
        <v>0</v>
      </c>
      <c r="B837" t="s">
        <v>1</v>
      </c>
      <c r="C837" t="s">
        <v>2</v>
      </c>
      <c r="D837" t="s">
        <v>3</v>
      </c>
      <c r="E837" t="s">
        <v>952</v>
      </c>
      <c r="F837" t="s">
        <v>953</v>
      </c>
      <c r="G837" t="s">
        <v>6</v>
      </c>
      <c r="H837">
        <v>10</v>
      </c>
      <c r="I837" t="s">
        <v>7</v>
      </c>
      <c r="J837" t="s">
        <v>954</v>
      </c>
      <c r="K837" t="s">
        <v>9</v>
      </c>
      <c r="L837" t="s">
        <v>3212</v>
      </c>
      <c r="M837" t="s">
        <v>2</v>
      </c>
      <c r="N837" s="1">
        <v>44849</v>
      </c>
      <c r="O837" t="s">
        <v>10</v>
      </c>
      <c r="P837" s="2">
        <v>-57884.43</v>
      </c>
      <c r="Q837" t="s">
        <v>2</v>
      </c>
      <c r="R837" t="s">
        <v>11</v>
      </c>
      <c r="S837" t="s">
        <v>2</v>
      </c>
      <c r="T837" t="s">
        <v>36</v>
      </c>
      <c r="U837" t="s">
        <v>13</v>
      </c>
      <c r="V837" t="s">
        <v>14</v>
      </c>
    </row>
    <row r="838" spans="1:22" x14ac:dyDescent="0.25">
      <c r="A838" t="s">
        <v>0</v>
      </c>
      <c r="B838" t="s">
        <v>1</v>
      </c>
      <c r="C838" t="s">
        <v>2</v>
      </c>
      <c r="D838" t="s">
        <v>3</v>
      </c>
      <c r="E838" t="s">
        <v>952</v>
      </c>
      <c r="F838" t="s">
        <v>953</v>
      </c>
      <c r="G838" t="s">
        <v>6</v>
      </c>
      <c r="H838">
        <v>10</v>
      </c>
      <c r="I838" t="s">
        <v>7</v>
      </c>
      <c r="J838" t="s">
        <v>954</v>
      </c>
      <c r="K838" t="s">
        <v>9</v>
      </c>
      <c r="L838" t="s">
        <v>3212</v>
      </c>
      <c r="M838" t="s">
        <v>2</v>
      </c>
      <c r="N838" s="1">
        <v>44849</v>
      </c>
      <c r="O838" t="s">
        <v>10</v>
      </c>
      <c r="P838" s="2">
        <v>-53075.87</v>
      </c>
      <c r="Q838" t="s">
        <v>2</v>
      </c>
      <c r="R838" t="s">
        <v>11</v>
      </c>
      <c r="S838" t="s">
        <v>2</v>
      </c>
      <c r="T838" t="s">
        <v>37</v>
      </c>
      <c r="U838" t="s">
        <v>13</v>
      </c>
      <c r="V838" t="s">
        <v>14</v>
      </c>
    </row>
    <row r="839" spans="1:22" x14ac:dyDescent="0.25">
      <c r="A839" t="s">
        <v>0</v>
      </c>
      <c r="B839" t="s">
        <v>1</v>
      </c>
      <c r="C839" t="s">
        <v>2</v>
      </c>
      <c r="D839" t="s">
        <v>3</v>
      </c>
      <c r="E839" t="s">
        <v>952</v>
      </c>
      <c r="F839" t="s">
        <v>953</v>
      </c>
      <c r="G839" t="s">
        <v>6</v>
      </c>
      <c r="H839">
        <v>10</v>
      </c>
      <c r="I839" t="s">
        <v>7</v>
      </c>
      <c r="J839" t="s">
        <v>954</v>
      </c>
      <c r="K839" t="s">
        <v>9</v>
      </c>
      <c r="L839" t="s">
        <v>3212</v>
      </c>
      <c r="M839" t="s">
        <v>2</v>
      </c>
      <c r="N839" s="1">
        <v>44849</v>
      </c>
      <c r="O839" t="s">
        <v>10</v>
      </c>
      <c r="P839" s="2">
        <v>-257945.59</v>
      </c>
      <c r="Q839" t="s">
        <v>2</v>
      </c>
      <c r="R839" t="s">
        <v>11</v>
      </c>
      <c r="S839" t="s">
        <v>2</v>
      </c>
      <c r="T839" t="s">
        <v>38</v>
      </c>
      <c r="U839" t="s">
        <v>13</v>
      </c>
      <c r="V839" t="s">
        <v>14</v>
      </c>
    </row>
    <row r="840" spans="1:22" x14ac:dyDescent="0.25">
      <c r="A840" t="s">
        <v>0</v>
      </c>
      <c r="B840" t="s">
        <v>1</v>
      </c>
      <c r="C840" t="s">
        <v>2</v>
      </c>
      <c r="D840" t="s">
        <v>3</v>
      </c>
      <c r="E840" t="s">
        <v>952</v>
      </c>
      <c r="F840" t="s">
        <v>953</v>
      </c>
      <c r="G840" t="s">
        <v>6</v>
      </c>
      <c r="H840">
        <v>10</v>
      </c>
      <c r="I840" t="s">
        <v>7</v>
      </c>
      <c r="J840" t="s">
        <v>954</v>
      </c>
      <c r="K840" t="s">
        <v>9</v>
      </c>
      <c r="L840" t="s">
        <v>3212</v>
      </c>
      <c r="M840" t="s">
        <v>2</v>
      </c>
      <c r="N840" s="1">
        <v>44849</v>
      </c>
      <c r="O840" t="s">
        <v>10</v>
      </c>
      <c r="P840" s="2">
        <v>-21510.29</v>
      </c>
      <c r="Q840" t="s">
        <v>2</v>
      </c>
      <c r="R840" t="s">
        <v>11</v>
      </c>
      <c r="S840" t="s">
        <v>2</v>
      </c>
      <c r="T840" t="s">
        <v>39</v>
      </c>
      <c r="U840" t="s">
        <v>13</v>
      </c>
      <c r="V840" t="s">
        <v>14</v>
      </c>
    </row>
    <row r="841" spans="1:22" x14ac:dyDescent="0.25">
      <c r="A841" t="s">
        <v>0</v>
      </c>
      <c r="B841" t="s">
        <v>1</v>
      </c>
      <c r="C841" t="s">
        <v>2</v>
      </c>
      <c r="D841" t="s">
        <v>3</v>
      </c>
      <c r="E841" t="s">
        <v>952</v>
      </c>
      <c r="F841" t="s">
        <v>953</v>
      </c>
      <c r="G841" t="s">
        <v>6</v>
      </c>
      <c r="H841">
        <v>10</v>
      </c>
      <c r="I841" t="s">
        <v>7</v>
      </c>
      <c r="J841" t="s">
        <v>954</v>
      </c>
      <c r="K841" t="s">
        <v>9</v>
      </c>
      <c r="L841" t="s">
        <v>3212</v>
      </c>
      <c r="M841" t="s">
        <v>2</v>
      </c>
      <c r="N841" s="1">
        <v>44849</v>
      </c>
      <c r="O841" t="s">
        <v>10</v>
      </c>
      <c r="P841" s="2">
        <v>-1878.48</v>
      </c>
      <c r="Q841" t="s">
        <v>2</v>
      </c>
      <c r="R841" t="s">
        <v>11</v>
      </c>
      <c r="S841" t="s">
        <v>2</v>
      </c>
      <c r="T841" t="s">
        <v>40</v>
      </c>
      <c r="U841" t="s">
        <v>13</v>
      </c>
      <c r="V841" t="s">
        <v>14</v>
      </c>
    </row>
    <row r="842" spans="1:22" x14ac:dyDescent="0.25">
      <c r="A842" t="s">
        <v>0</v>
      </c>
      <c r="B842" t="s">
        <v>1</v>
      </c>
      <c r="C842" t="s">
        <v>2</v>
      </c>
      <c r="D842" t="s">
        <v>3</v>
      </c>
      <c r="E842" t="s">
        <v>952</v>
      </c>
      <c r="F842" t="s">
        <v>953</v>
      </c>
      <c r="G842" t="s">
        <v>6</v>
      </c>
      <c r="H842">
        <v>10</v>
      </c>
      <c r="I842" t="s">
        <v>7</v>
      </c>
      <c r="J842" t="s">
        <v>954</v>
      </c>
      <c r="K842" t="s">
        <v>9</v>
      </c>
      <c r="L842" t="s">
        <v>3212</v>
      </c>
      <c r="M842" t="s">
        <v>2</v>
      </c>
      <c r="N842" s="1">
        <v>44849</v>
      </c>
      <c r="O842" t="s">
        <v>10</v>
      </c>
      <c r="P842" s="2">
        <v>-2979.88</v>
      </c>
      <c r="Q842" t="s">
        <v>2</v>
      </c>
      <c r="R842" t="s">
        <v>11</v>
      </c>
      <c r="S842" t="s">
        <v>2</v>
      </c>
      <c r="T842" t="s">
        <v>41</v>
      </c>
      <c r="U842" t="s">
        <v>13</v>
      </c>
      <c r="V842" t="s">
        <v>14</v>
      </c>
    </row>
    <row r="843" spans="1:22" x14ac:dyDescent="0.25">
      <c r="A843" t="s">
        <v>0</v>
      </c>
      <c r="B843" t="s">
        <v>1</v>
      </c>
      <c r="C843" t="s">
        <v>2</v>
      </c>
      <c r="D843" t="s">
        <v>3</v>
      </c>
      <c r="E843" t="s">
        <v>952</v>
      </c>
      <c r="F843" t="s">
        <v>953</v>
      </c>
      <c r="G843" t="s">
        <v>6</v>
      </c>
      <c r="H843">
        <v>10</v>
      </c>
      <c r="I843" t="s">
        <v>7</v>
      </c>
      <c r="J843" t="s">
        <v>954</v>
      </c>
      <c r="K843" t="s">
        <v>9</v>
      </c>
      <c r="L843" t="s">
        <v>3212</v>
      </c>
      <c r="M843" t="s">
        <v>2</v>
      </c>
      <c r="N843" s="1">
        <v>44849</v>
      </c>
      <c r="O843" t="s">
        <v>10</v>
      </c>
      <c r="P843" s="2">
        <v>-18959.93</v>
      </c>
      <c r="Q843" t="s">
        <v>2</v>
      </c>
      <c r="R843" t="s">
        <v>11</v>
      </c>
      <c r="S843" t="s">
        <v>2</v>
      </c>
      <c r="T843" t="s">
        <v>42</v>
      </c>
      <c r="U843" t="s">
        <v>13</v>
      </c>
      <c r="V843" t="s">
        <v>14</v>
      </c>
    </row>
    <row r="844" spans="1:22" x14ac:dyDescent="0.25">
      <c r="A844" t="s">
        <v>0</v>
      </c>
      <c r="B844" t="s">
        <v>1</v>
      </c>
      <c r="C844" t="s">
        <v>2</v>
      </c>
      <c r="D844" t="s">
        <v>3</v>
      </c>
      <c r="E844" t="s">
        <v>952</v>
      </c>
      <c r="F844" t="s">
        <v>953</v>
      </c>
      <c r="G844" t="s">
        <v>6</v>
      </c>
      <c r="H844">
        <v>10</v>
      </c>
      <c r="I844" t="s">
        <v>7</v>
      </c>
      <c r="J844" t="s">
        <v>954</v>
      </c>
      <c r="K844" t="s">
        <v>9</v>
      </c>
      <c r="L844" t="s">
        <v>3212</v>
      </c>
      <c r="M844" t="s">
        <v>2</v>
      </c>
      <c r="N844" s="1">
        <v>44849</v>
      </c>
      <c r="O844" t="s">
        <v>10</v>
      </c>
      <c r="P844" s="2">
        <v>-8050000</v>
      </c>
      <c r="Q844" t="s">
        <v>2</v>
      </c>
      <c r="R844" t="s">
        <v>11</v>
      </c>
      <c r="S844" t="s">
        <v>2</v>
      </c>
      <c r="T844" t="s">
        <v>43</v>
      </c>
      <c r="U844" t="s">
        <v>13</v>
      </c>
      <c r="V844" t="s">
        <v>14</v>
      </c>
    </row>
    <row r="845" spans="1:22" x14ac:dyDescent="0.25">
      <c r="A845" t="s">
        <v>0</v>
      </c>
      <c r="B845" t="s">
        <v>1</v>
      </c>
      <c r="C845" t="s">
        <v>2</v>
      </c>
      <c r="D845" t="s">
        <v>3</v>
      </c>
      <c r="E845" t="s">
        <v>952</v>
      </c>
      <c r="F845" t="s">
        <v>953</v>
      </c>
      <c r="G845" t="s">
        <v>6</v>
      </c>
      <c r="H845">
        <v>10</v>
      </c>
      <c r="I845" t="s">
        <v>7</v>
      </c>
      <c r="J845" t="s">
        <v>954</v>
      </c>
      <c r="K845" t="s">
        <v>9</v>
      </c>
      <c r="L845" t="s">
        <v>3212</v>
      </c>
      <c r="M845" t="s">
        <v>2</v>
      </c>
      <c r="N845" s="1">
        <v>44849</v>
      </c>
      <c r="O845" t="s">
        <v>10</v>
      </c>
      <c r="P845" s="2">
        <v>-86108.79</v>
      </c>
      <c r="Q845" t="s">
        <v>2</v>
      </c>
      <c r="R845" t="s">
        <v>11</v>
      </c>
      <c r="S845" t="s">
        <v>2</v>
      </c>
      <c r="T845" t="s">
        <v>44</v>
      </c>
      <c r="U845" t="s">
        <v>13</v>
      </c>
      <c r="V845" t="s">
        <v>14</v>
      </c>
    </row>
    <row r="846" spans="1:22" x14ac:dyDescent="0.25">
      <c r="A846" t="s">
        <v>0</v>
      </c>
      <c r="B846" t="s">
        <v>1</v>
      </c>
      <c r="C846" t="s">
        <v>2</v>
      </c>
      <c r="D846" t="s">
        <v>3</v>
      </c>
      <c r="E846" t="s">
        <v>952</v>
      </c>
      <c r="F846" t="s">
        <v>953</v>
      </c>
      <c r="G846" t="s">
        <v>6</v>
      </c>
      <c r="H846">
        <v>10</v>
      </c>
      <c r="I846" t="s">
        <v>7</v>
      </c>
      <c r="J846" t="s">
        <v>954</v>
      </c>
      <c r="K846" t="s">
        <v>9</v>
      </c>
      <c r="L846" t="s">
        <v>3212</v>
      </c>
      <c r="M846" t="s">
        <v>2</v>
      </c>
      <c r="N846" s="1">
        <v>44849</v>
      </c>
      <c r="O846" t="s">
        <v>10</v>
      </c>
      <c r="P846" s="2">
        <v>-20437.25</v>
      </c>
      <c r="Q846" t="s">
        <v>2</v>
      </c>
      <c r="R846" t="s">
        <v>11</v>
      </c>
      <c r="S846" t="s">
        <v>2</v>
      </c>
      <c r="T846" t="s">
        <v>45</v>
      </c>
      <c r="U846" t="s">
        <v>13</v>
      </c>
      <c r="V846" t="s">
        <v>14</v>
      </c>
    </row>
    <row r="847" spans="1:22" x14ac:dyDescent="0.25">
      <c r="A847" t="s">
        <v>0</v>
      </c>
      <c r="B847" t="s">
        <v>1</v>
      </c>
      <c r="C847" t="s">
        <v>2</v>
      </c>
      <c r="D847" t="s">
        <v>3</v>
      </c>
      <c r="E847" t="s">
        <v>952</v>
      </c>
      <c r="F847" t="s">
        <v>953</v>
      </c>
      <c r="G847" t="s">
        <v>6</v>
      </c>
      <c r="H847">
        <v>10</v>
      </c>
      <c r="I847" t="s">
        <v>7</v>
      </c>
      <c r="J847" t="s">
        <v>954</v>
      </c>
      <c r="K847" t="s">
        <v>9</v>
      </c>
      <c r="L847" t="s">
        <v>3212</v>
      </c>
      <c r="M847" t="s">
        <v>2</v>
      </c>
      <c r="N847" s="1">
        <v>44849</v>
      </c>
      <c r="O847" t="s">
        <v>10</v>
      </c>
      <c r="P847" s="2">
        <v>-34964.559999999998</v>
      </c>
      <c r="Q847" t="s">
        <v>2</v>
      </c>
      <c r="R847" t="s">
        <v>11</v>
      </c>
      <c r="S847" t="s">
        <v>2</v>
      </c>
      <c r="T847" t="s">
        <v>46</v>
      </c>
      <c r="U847" t="s">
        <v>13</v>
      </c>
      <c r="V847" t="s">
        <v>14</v>
      </c>
    </row>
    <row r="848" spans="1:22" x14ac:dyDescent="0.25">
      <c r="A848" t="s">
        <v>0</v>
      </c>
      <c r="B848" t="s">
        <v>1</v>
      </c>
      <c r="C848" t="s">
        <v>2</v>
      </c>
      <c r="D848" t="s">
        <v>3</v>
      </c>
      <c r="E848" t="s">
        <v>952</v>
      </c>
      <c r="F848" t="s">
        <v>953</v>
      </c>
      <c r="G848" t="s">
        <v>6</v>
      </c>
      <c r="H848">
        <v>10</v>
      </c>
      <c r="I848" t="s">
        <v>7</v>
      </c>
      <c r="J848" t="s">
        <v>954</v>
      </c>
      <c r="K848" t="s">
        <v>9</v>
      </c>
      <c r="L848" t="s">
        <v>3212</v>
      </c>
      <c r="M848" t="s">
        <v>2</v>
      </c>
      <c r="N848" s="1">
        <v>44849</v>
      </c>
      <c r="O848" t="s">
        <v>10</v>
      </c>
      <c r="P848" s="2">
        <v>-5583.68</v>
      </c>
      <c r="Q848" t="s">
        <v>2</v>
      </c>
      <c r="R848" t="s">
        <v>11</v>
      </c>
      <c r="S848" t="s">
        <v>2</v>
      </c>
      <c r="T848" t="s">
        <v>47</v>
      </c>
      <c r="U848" t="s">
        <v>13</v>
      </c>
      <c r="V848" t="s">
        <v>14</v>
      </c>
    </row>
    <row r="849" spans="1:22" x14ac:dyDescent="0.25">
      <c r="A849" t="s">
        <v>0</v>
      </c>
      <c r="B849" t="s">
        <v>1</v>
      </c>
      <c r="C849" t="s">
        <v>2</v>
      </c>
      <c r="D849" t="s">
        <v>3</v>
      </c>
      <c r="E849" t="s">
        <v>952</v>
      </c>
      <c r="F849" t="s">
        <v>953</v>
      </c>
      <c r="G849" t="s">
        <v>6</v>
      </c>
      <c r="H849">
        <v>10</v>
      </c>
      <c r="I849" t="s">
        <v>7</v>
      </c>
      <c r="J849" t="s">
        <v>954</v>
      </c>
      <c r="K849" t="s">
        <v>9</v>
      </c>
      <c r="L849" t="s">
        <v>3212</v>
      </c>
      <c r="M849" t="s">
        <v>2</v>
      </c>
      <c r="N849" s="1">
        <v>44849</v>
      </c>
      <c r="O849" t="s">
        <v>10</v>
      </c>
      <c r="P849" s="2">
        <v>-30261.3</v>
      </c>
      <c r="Q849" t="s">
        <v>2</v>
      </c>
      <c r="R849" t="s">
        <v>11</v>
      </c>
      <c r="S849" t="s">
        <v>2</v>
      </c>
      <c r="T849" t="s">
        <v>48</v>
      </c>
      <c r="U849" t="s">
        <v>13</v>
      </c>
      <c r="V849" t="s">
        <v>14</v>
      </c>
    </row>
    <row r="850" spans="1:22" x14ac:dyDescent="0.25">
      <c r="A850" t="s">
        <v>0</v>
      </c>
      <c r="B850" t="s">
        <v>1</v>
      </c>
      <c r="C850" t="s">
        <v>2</v>
      </c>
      <c r="D850" t="s">
        <v>3</v>
      </c>
      <c r="E850" t="s">
        <v>952</v>
      </c>
      <c r="F850" t="s">
        <v>953</v>
      </c>
      <c r="G850" t="s">
        <v>6</v>
      </c>
      <c r="H850">
        <v>10</v>
      </c>
      <c r="I850" t="s">
        <v>7</v>
      </c>
      <c r="J850" t="s">
        <v>954</v>
      </c>
      <c r="K850" t="s">
        <v>9</v>
      </c>
      <c r="L850" t="s">
        <v>3212</v>
      </c>
      <c r="M850" t="s">
        <v>2</v>
      </c>
      <c r="N850" s="1">
        <v>44849</v>
      </c>
      <c r="O850" t="s">
        <v>10</v>
      </c>
      <c r="P850" s="2">
        <v>-4648.78</v>
      </c>
      <c r="Q850" t="s">
        <v>2</v>
      </c>
      <c r="R850" t="s">
        <v>11</v>
      </c>
      <c r="S850" t="s">
        <v>2</v>
      </c>
      <c r="T850" t="s">
        <v>49</v>
      </c>
      <c r="U850" t="s">
        <v>13</v>
      </c>
      <c r="V850" t="s">
        <v>14</v>
      </c>
    </row>
    <row r="851" spans="1:22" x14ac:dyDescent="0.25">
      <c r="A851" t="s">
        <v>0</v>
      </c>
      <c r="B851" t="s">
        <v>1</v>
      </c>
      <c r="C851" t="s">
        <v>2</v>
      </c>
      <c r="D851" t="s">
        <v>3</v>
      </c>
      <c r="E851" t="s">
        <v>952</v>
      </c>
      <c r="F851" t="s">
        <v>953</v>
      </c>
      <c r="G851" t="s">
        <v>6</v>
      </c>
      <c r="H851">
        <v>10</v>
      </c>
      <c r="I851" t="s">
        <v>7</v>
      </c>
      <c r="J851" t="s">
        <v>954</v>
      </c>
      <c r="K851" t="s">
        <v>9</v>
      </c>
      <c r="L851" t="s">
        <v>3212</v>
      </c>
      <c r="M851" t="s">
        <v>2</v>
      </c>
      <c r="N851" s="1">
        <v>44849</v>
      </c>
      <c r="O851" t="s">
        <v>10</v>
      </c>
      <c r="P851" s="2">
        <v>-90171.69</v>
      </c>
      <c r="Q851" t="s">
        <v>2</v>
      </c>
      <c r="R851" t="s">
        <v>11</v>
      </c>
      <c r="S851" t="s">
        <v>2</v>
      </c>
      <c r="T851" t="s">
        <v>50</v>
      </c>
      <c r="U851" t="s">
        <v>13</v>
      </c>
      <c r="V851" t="s">
        <v>14</v>
      </c>
    </row>
    <row r="852" spans="1:22" x14ac:dyDescent="0.25">
      <c r="A852" t="s">
        <v>0</v>
      </c>
      <c r="B852" t="s">
        <v>1</v>
      </c>
      <c r="C852" t="s">
        <v>2</v>
      </c>
      <c r="D852" t="s">
        <v>3</v>
      </c>
      <c r="E852" t="s">
        <v>952</v>
      </c>
      <c r="F852" t="s">
        <v>953</v>
      </c>
      <c r="G852" t="s">
        <v>6</v>
      </c>
      <c r="H852">
        <v>10</v>
      </c>
      <c r="I852" t="s">
        <v>7</v>
      </c>
      <c r="J852" t="s">
        <v>954</v>
      </c>
      <c r="K852" t="s">
        <v>9</v>
      </c>
      <c r="L852" t="s">
        <v>3212</v>
      </c>
      <c r="M852" t="s">
        <v>2</v>
      </c>
      <c r="N852" s="1">
        <v>44849</v>
      </c>
      <c r="O852" t="s">
        <v>10</v>
      </c>
      <c r="P852" s="2">
        <v>-12093.64</v>
      </c>
      <c r="Q852" t="s">
        <v>2</v>
      </c>
      <c r="R852" t="s">
        <v>11</v>
      </c>
      <c r="S852" t="s">
        <v>2</v>
      </c>
      <c r="T852" t="s">
        <v>51</v>
      </c>
      <c r="U852" t="s">
        <v>13</v>
      </c>
      <c r="V852" t="s">
        <v>14</v>
      </c>
    </row>
    <row r="853" spans="1:22" x14ac:dyDescent="0.25">
      <c r="A853" t="s">
        <v>0</v>
      </c>
      <c r="B853" t="s">
        <v>1</v>
      </c>
      <c r="C853" t="s">
        <v>2</v>
      </c>
      <c r="D853" t="s">
        <v>3</v>
      </c>
      <c r="E853" t="s">
        <v>952</v>
      </c>
      <c r="F853" t="s">
        <v>953</v>
      </c>
      <c r="G853" t="s">
        <v>6</v>
      </c>
      <c r="H853">
        <v>10</v>
      </c>
      <c r="I853" t="s">
        <v>7</v>
      </c>
      <c r="J853" t="s">
        <v>954</v>
      </c>
      <c r="K853" t="s">
        <v>9</v>
      </c>
      <c r="L853" t="s">
        <v>3212</v>
      </c>
      <c r="M853" t="s">
        <v>2</v>
      </c>
      <c r="N853" s="1">
        <v>44849</v>
      </c>
      <c r="O853" t="s">
        <v>10</v>
      </c>
      <c r="P853" s="2">
        <v>-1903.38</v>
      </c>
      <c r="Q853" t="s">
        <v>2</v>
      </c>
      <c r="R853" t="s">
        <v>11</v>
      </c>
      <c r="S853" t="s">
        <v>2</v>
      </c>
      <c r="T853" t="s">
        <v>52</v>
      </c>
      <c r="U853" t="s">
        <v>13</v>
      </c>
      <c r="V853" t="s">
        <v>14</v>
      </c>
    </row>
    <row r="854" spans="1:22" x14ac:dyDescent="0.25">
      <c r="A854" t="s">
        <v>0</v>
      </c>
      <c r="B854" t="s">
        <v>1</v>
      </c>
      <c r="C854" t="s">
        <v>2</v>
      </c>
      <c r="D854" t="s">
        <v>3</v>
      </c>
      <c r="E854" t="s">
        <v>952</v>
      </c>
      <c r="F854" t="s">
        <v>953</v>
      </c>
      <c r="G854" t="s">
        <v>6</v>
      </c>
      <c r="H854">
        <v>10</v>
      </c>
      <c r="I854" t="s">
        <v>7</v>
      </c>
      <c r="J854" t="s">
        <v>954</v>
      </c>
      <c r="K854" t="s">
        <v>9</v>
      </c>
      <c r="L854" t="s">
        <v>3212</v>
      </c>
      <c r="M854" t="s">
        <v>2</v>
      </c>
      <c r="N854" s="1">
        <v>44849</v>
      </c>
      <c r="O854" t="s">
        <v>10</v>
      </c>
      <c r="P854" s="2">
        <v>-91212.57</v>
      </c>
      <c r="Q854" t="s">
        <v>2</v>
      </c>
      <c r="R854" t="s">
        <v>11</v>
      </c>
      <c r="S854" t="s">
        <v>2</v>
      </c>
      <c r="T854" t="s">
        <v>53</v>
      </c>
      <c r="U854" t="s">
        <v>13</v>
      </c>
      <c r="V854" t="s">
        <v>14</v>
      </c>
    </row>
    <row r="855" spans="1:22" x14ac:dyDescent="0.25">
      <c r="A855" t="s">
        <v>0</v>
      </c>
      <c r="B855" t="s">
        <v>1</v>
      </c>
      <c r="C855" t="s">
        <v>2</v>
      </c>
      <c r="D855" t="s">
        <v>3</v>
      </c>
      <c r="E855" t="s">
        <v>952</v>
      </c>
      <c r="F855" t="s">
        <v>953</v>
      </c>
      <c r="G855" t="s">
        <v>6</v>
      </c>
      <c r="H855">
        <v>10</v>
      </c>
      <c r="I855" t="s">
        <v>7</v>
      </c>
      <c r="J855" t="s">
        <v>954</v>
      </c>
      <c r="K855" t="s">
        <v>9</v>
      </c>
      <c r="L855" t="s">
        <v>3212</v>
      </c>
      <c r="M855" t="s">
        <v>2</v>
      </c>
      <c r="N855" s="1">
        <v>44849</v>
      </c>
      <c r="O855" t="s">
        <v>10</v>
      </c>
      <c r="P855" s="2">
        <v>-216903.21</v>
      </c>
      <c r="Q855" t="s">
        <v>2</v>
      </c>
      <c r="R855" t="s">
        <v>11</v>
      </c>
      <c r="S855" t="s">
        <v>2</v>
      </c>
      <c r="T855" t="s">
        <v>54</v>
      </c>
      <c r="U855" t="s">
        <v>13</v>
      </c>
      <c r="V855" t="s">
        <v>14</v>
      </c>
    </row>
    <row r="856" spans="1:22" x14ac:dyDescent="0.25">
      <c r="A856" t="s">
        <v>0</v>
      </c>
      <c r="B856" t="s">
        <v>1</v>
      </c>
      <c r="C856" t="s">
        <v>2</v>
      </c>
      <c r="D856" t="s">
        <v>3</v>
      </c>
      <c r="E856" t="s">
        <v>952</v>
      </c>
      <c r="F856" t="s">
        <v>953</v>
      </c>
      <c r="G856" t="s">
        <v>6</v>
      </c>
      <c r="H856">
        <v>10</v>
      </c>
      <c r="I856" t="s">
        <v>7</v>
      </c>
      <c r="J856" t="s">
        <v>954</v>
      </c>
      <c r="K856" t="s">
        <v>9</v>
      </c>
      <c r="L856" t="s">
        <v>3212</v>
      </c>
      <c r="M856" t="s">
        <v>2</v>
      </c>
      <c r="N856" s="1">
        <v>44849</v>
      </c>
      <c r="O856" t="s">
        <v>10</v>
      </c>
      <c r="P856" s="2">
        <v>-2074.8200000000002</v>
      </c>
      <c r="Q856" t="s">
        <v>2</v>
      </c>
      <c r="R856" t="s">
        <v>11</v>
      </c>
      <c r="S856" t="s">
        <v>2</v>
      </c>
      <c r="T856" t="s">
        <v>55</v>
      </c>
      <c r="U856" t="s">
        <v>13</v>
      </c>
      <c r="V856" t="s">
        <v>14</v>
      </c>
    </row>
    <row r="857" spans="1:22" x14ac:dyDescent="0.25">
      <c r="A857" t="s">
        <v>0</v>
      </c>
      <c r="B857" t="s">
        <v>1</v>
      </c>
      <c r="C857" t="s">
        <v>2</v>
      </c>
      <c r="D857" t="s">
        <v>3</v>
      </c>
      <c r="E857" t="s">
        <v>952</v>
      </c>
      <c r="F857" t="s">
        <v>953</v>
      </c>
      <c r="G857" t="s">
        <v>6</v>
      </c>
      <c r="H857">
        <v>10</v>
      </c>
      <c r="I857" t="s">
        <v>7</v>
      </c>
      <c r="J857" t="s">
        <v>954</v>
      </c>
      <c r="K857" t="s">
        <v>9</v>
      </c>
      <c r="L857" t="s">
        <v>3212</v>
      </c>
      <c r="M857" t="s">
        <v>2</v>
      </c>
      <c r="N857" s="1">
        <v>44849</v>
      </c>
      <c r="O857" t="s">
        <v>10</v>
      </c>
      <c r="P857" s="2">
        <v>-12537.26</v>
      </c>
      <c r="Q857" t="s">
        <v>2</v>
      </c>
      <c r="R857" t="s">
        <v>11</v>
      </c>
      <c r="S857" t="s">
        <v>2</v>
      </c>
      <c r="T857" t="s">
        <v>56</v>
      </c>
      <c r="U857" t="s">
        <v>13</v>
      </c>
      <c r="V857" t="s">
        <v>14</v>
      </c>
    </row>
    <row r="858" spans="1:22" x14ac:dyDescent="0.25">
      <c r="A858" t="s">
        <v>0</v>
      </c>
      <c r="B858" t="s">
        <v>1</v>
      </c>
      <c r="C858" t="s">
        <v>2</v>
      </c>
      <c r="D858" t="s">
        <v>3</v>
      </c>
      <c r="E858" t="s">
        <v>952</v>
      </c>
      <c r="F858" t="s">
        <v>953</v>
      </c>
      <c r="G858" t="s">
        <v>6</v>
      </c>
      <c r="H858">
        <v>10</v>
      </c>
      <c r="I858" t="s">
        <v>7</v>
      </c>
      <c r="J858" t="s">
        <v>954</v>
      </c>
      <c r="K858" t="s">
        <v>9</v>
      </c>
      <c r="L858" t="s">
        <v>3212</v>
      </c>
      <c r="M858" t="s">
        <v>2</v>
      </c>
      <c r="N858" s="1">
        <v>44849</v>
      </c>
      <c r="O858" t="s">
        <v>10</v>
      </c>
      <c r="P858" s="2">
        <v>-14133.15</v>
      </c>
      <c r="Q858" t="s">
        <v>2</v>
      </c>
      <c r="R858" t="s">
        <v>11</v>
      </c>
      <c r="S858" t="s">
        <v>2</v>
      </c>
      <c r="T858" t="s">
        <v>57</v>
      </c>
      <c r="U858" t="s">
        <v>13</v>
      </c>
      <c r="V858" t="s">
        <v>14</v>
      </c>
    </row>
    <row r="859" spans="1:22" x14ac:dyDescent="0.25">
      <c r="A859" t="s">
        <v>0</v>
      </c>
      <c r="B859" t="s">
        <v>1</v>
      </c>
      <c r="C859" t="s">
        <v>2</v>
      </c>
      <c r="D859" t="s">
        <v>3</v>
      </c>
      <c r="E859" t="s">
        <v>952</v>
      </c>
      <c r="F859" t="s">
        <v>953</v>
      </c>
      <c r="G859" t="s">
        <v>6</v>
      </c>
      <c r="H859">
        <v>10</v>
      </c>
      <c r="I859" t="s">
        <v>7</v>
      </c>
      <c r="J859" t="s">
        <v>954</v>
      </c>
      <c r="K859" t="s">
        <v>9</v>
      </c>
      <c r="L859" t="s">
        <v>3212</v>
      </c>
      <c r="M859" t="s">
        <v>2</v>
      </c>
      <c r="N859" s="1">
        <v>44849</v>
      </c>
      <c r="O859" t="s">
        <v>10</v>
      </c>
      <c r="P859" s="2">
        <v>-570309.6</v>
      </c>
      <c r="Q859" t="s">
        <v>2</v>
      </c>
      <c r="R859" t="s">
        <v>11</v>
      </c>
      <c r="S859" t="s">
        <v>2</v>
      </c>
      <c r="T859" t="s">
        <v>58</v>
      </c>
      <c r="U859" t="s">
        <v>13</v>
      </c>
      <c r="V859" t="s">
        <v>14</v>
      </c>
    </row>
    <row r="860" spans="1:22" x14ac:dyDescent="0.25">
      <c r="A860" t="s">
        <v>0</v>
      </c>
      <c r="B860" t="s">
        <v>1</v>
      </c>
      <c r="C860" t="s">
        <v>2</v>
      </c>
      <c r="D860" t="s">
        <v>3</v>
      </c>
      <c r="E860" t="s">
        <v>952</v>
      </c>
      <c r="F860" t="s">
        <v>953</v>
      </c>
      <c r="G860" t="s">
        <v>6</v>
      </c>
      <c r="H860">
        <v>10</v>
      </c>
      <c r="I860" t="s">
        <v>7</v>
      </c>
      <c r="J860" t="s">
        <v>954</v>
      </c>
      <c r="K860" t="s">
        <v>9</v>
      </c>
      <c r="L860" t="s">
        <v>3212</v>
      </c>
      <c r="M860" t="s">
        <v>2</v>
      </c>
      <c r="N860" s="1">
        <v>44849</v>
      </c>
      <c r="O860" t="s">
        <v>10</v>
      </c>
      <c r="P860" s="2">
        <v>-27007.58</v>
      </c>
      <c r="Q860" t="s">
        <v>2</v>
      </c>
      <c r="R860" t="s">
        <v>11</v>
      </c>
      <c r="S860" t="s">
        <v>2</v>
      </c>
      <c r="T860" t="s">
        <v>59</v>
      </c>
      <c r="U860" t="s">
        <v>13</v>
      </c>
      <c r="V860" t="s">
        <v>14</v>
      </c>
    </row>
    <row r="861" spans="1:22" x14ac:dyDescent="0.25">
      <c r="A861" t="s">
        <v>0</v>
      </c>
      <c r="B861" t="s">
        <v>1</v>
      </c>
      <c r="C861" t="s">
        <v>2</v>
      </c>
      <c r="D861" t="s">
        <v>3</v>
      </c>
      <c r="E861" t="s">
        <v>952</v>
      </c>
      <c r="F861" t="s">
        <v>953</v>
      </c>
      <c r="G861" t="s">
        <v>6</v>
      </c>
      <c r="H861">
        <v>10</v>
      </c>
      <c r="I861" t="s">
        <v>7</v>
      </c>
      <c r="J861" t="s">
        <v>954</v>
      </c>
      <c r="K861" t="s">
        <v>9</v>
      </c>
      <c r="L861" t="s">
        <v>3212</v>
      </c>
      <c r="M861" t="s">
        <v>2</v>
      </c>
      <c r="N861" s="1">
        <v>44849</v>
      </c>
      <c r="O861" t="s">
        <v>10</v>
      </c>
      <c r="P861" s="2">
        <v>-3648.18</v>
      </c>
      <c r="Q861" t="s">
        <v>2</v>
      </c>
      <c r="R861" t="s">
        <v>11</v>
      </c>
      <c r="S861" t="s">
        <v>2</v>
      </c>
      <c r="T861" t="s">
        <v>60</v>
      </c>
      <c r="U861" t="s">
        <v>13</v>
      </c>
      <c r="V861" t="s">
        <v>14</v>
      </c>
    </row>
    <row r="862" spans="1:22" x14ac:dyDescent="0.25">
      <c r="A862" t="s">
        <v>0</v>
      </c>
      <c r="B862" t="s">
        <v>1</v>
      </c>
      <c r="C862" t="s">
        <v>2</v>
      </c>
      <c r="D862" t="s">
        <v>3</v>
      </c>
      <c r="E862" t="s">
        <v>952</v>
      </c>
      <c r="F862" t="s">
        <v>953</v>
      </c>
      <c r="G862" t="s">
        <v>6</v>
      </c>
      <c r="H862">
        <v>10</v>
      </c>
      <c r="I862" t="s">
        <v>7</v>
      </c>
      <c r="J862" t="s">
        <v>954</v>
      </c>
      <c r="K862" t="s">
        <v>9</v>
      </c>
      <c r="L862" t="s">
        <v>3212</v>
      </c>
      <c r="M862" t="s">
        <v>2</v>
      </c>
      <c r="N862" s="1">
        <v>44849</v>
      </c>
      <c r="O862" t="s">
        <v>10</v>
      </c>
      <c r="P862" s="2">
        <v>-1096.3399999999999</v>
      </c>
      <c r="Q862" t="s">
        <v>2</v>
      </c>
      <c r="R862" t="s">
        <v>11</v>
      </c>
      <c r="S862" t="s">
        <v>2</v>
      </c>
      <c r="T862" t="s">
        <v>61</v>
      </c>
      <c r="U862" t="s">
        <v>13</v>
      </c>
      <c r="V862" t="s">
        <v>14</v>
      </c>
    </row>
    <row r="863" spans="1:22" x14ac:dyDescent="0.25">
      <c r="A863" t="s">
        <v>0</v>
      </c>
      <c r="B863" t="s">
        <v>1</v>
      </c>
      <c r="C863" t="s">
        <v>2</v>
      </c>
      <c r="D863" t="s">
        <v>3</v>
      </c>
      <c r="E863" t="s">
        <v>952</v>
      </c>
      <c r="F863" t="s">
        <v>953</v>
      </c>
      <c r="G863" t="s">
        <v>6</v>
      </c>
      <c r="H863">
        <v>10</v>
      </c>
      <c r="I863" t="s">
        <v>7</v>
      </c>
      <c r="J863" t="s">
        <v>954</v>
      </c>
      <c r="K863" t="s">
        <v>9</v>
      </c>
      <c r="L863" t="s">
        <v>3212</v>
      </c>
      <c r="M863" t="s">
        <v>2</v>
      </c>
      <c r="N863" s="1">
        <v>44849</v>
      </c>
      <c r="O863" t="s">
        <v>10</v>
      </c>
      <c r="P863" s="2">
        <v>-52115.7</v>
      </c>
      <c r="Q863" t="s">
        <v>2</v>
      </c>
      <c r="R863" t="s">
        <v>11</v>
      </c>
      <c r="S863" t="s">
        <v>2</v>
      </c>
      <c r="T863" t="s">
        <v>62</v>
      </c>
      <c r="U863" t="s">
        <v>13</v>
      </c>
      <c r="V863" t="s">
        <v>14</v>
      </c>
    </row>
    <row r="864" spans="1:22" x14ac:dyDescent="0.25">
      <c r="A864" t="s">
        <v>0</v>
      </c>
      <c r="B864" t="s">
        <v>1</v>
      </c>
      <c r="C864" t="s">
        <v>2</v>
      </c>
      <c r="D864" t="s">
        <v>3</v>
      </c>
      <c r="E864" t="s">
        <v>952</v>
      </c>
      <c r="F864" t="s">
        <v>953</v>
      </c>
      <c r="G864" t="s">
        <v>6</v>
      </c>
      <c r="H864">
        <v>10</v>
      </c>
      <c r="I864" t="s">
        <v>7</v>
      </c>
      <c r="J864" t="s">
        <v>954</v>
      </c>
      <c r="K864" t="s">
        <v>9</v>
      </c>
      <c r="L864" t="s">
        <v>3212</v>
      </c>
      <c r="M864" t="s">
        <v>2</v>
      </c>
      <c r="N864" s="1">
        <v>44849</v>
      </c>
      <c r="O864" t="s">
        <v>10</v>
      </c>
      <c r="P864" s="2">
        <v>-390826.57</v>
      </c>
      <c r="Q864" t="s">
        <v>2</v>
      </c>
      <c r="R864" t="s">
        <v>11</v>
      </c>
      <c r="S864" t="s">
        <v>2</v>
      </c>
      <c r="T864" t="s">
        <v>63</v>
      </c>
      <c r="U864" t="s">
        <v>13</v>
      </c>
      <c r="V864" t="s">
        <v>14</v>
      </c>
    </row>
    <row r="865" spans="1:22" x14ac:dyDescent="0.25">
      <c r="A865" t="s">
        <v>0</v>
      </c>
      <c r="B865" t="s">
        <v>1</v>
      </c>
      <c r="C865" t="s">
        <v>2</v>
      </c>
      <c r="D865" t="s">
        <v>3</v>
      </c>
      <c r="E865" t="s">
        <v>952</v>
      </c>
      <c r="F865" t="s">
        <v>953</v>
      </c>
      <c r="G865" t="s">
        <v>6</v>
      </c>
      <c r="H865">
        <v>10</v>
      </c>
      <c r="I865" t="s">
        <v>7</v>
      </c>
      <c r="J865" t="s">
        <v>954</v>
      </c>
      <c r="K865" t="s">
        <v>9</v>
      </c>
      <c r="L865" t="s">
        <v>3212</v>
      </c>
      <c r="M865" t="s">
        <v>2</v>
      </c>
      <c r="N865" s="1">
        <v>44849</v>
      </c>
      <c r="O865" t="s">
        <v>10</v>
      </c>
      <c r="P865" s="2">
        <v>-2484.59</v>
      </c>
      <c r="Q865" t="s">
        <v>2</v>
      </c>
      <c r="R865" t="s">
        <v>11</v>
      </c>
      <c r="S865" t="s">
        <v>2</v>
      </c>
      <c r="T865" t="s">
        <v>64</v>
      </c>
      <c r="U865" t="s">
        <v>13</v>
      </c>
      <c r="V865" t="s">
        <v>14</v>
      </c>
    </row>
    <row r="866" spans="1:22" x14ac:dyDescent="0.25">
      <c r="A866" t="s">
        <v>0</v>
      </c>
      <c r="B866" t="s">
        <v>1</v>
      </c>
      <c r="C866" t="s">
        <v>2</v>
      </c>
      <c r="D866" t="s">
        <v>3</v>
      </c>
      <c r="E866" t="s">
        <v>952</v>
      </c>
      <c r="F866" t="s">
        <v>953</v>
      </c>
      <c r="G866" t="s">
        <v>6</v>
      </c>
      <c r="H866">
        <v>10</v>
      </c>
      <c r="I866" t="s">
        <v>7</v>
      </c>
      <c r="J866" t="s">
        <v>954</v>
      </c>
      <c r="K866" t="s">
        <v>9</v>
      </c>
      <c r="L866" t="s">
        <v>3212</v>
      </c>
      <c r="M866" t="s">
        <v>2</v>
      </c>
      <c r="N866" s="1">
        <v>44849</v>
      </c>
      <c r="O866" t="s">
        <v>10</v>
      </c>
      <c r="P866" s="2">
        <v>-22708.93</v>
      </c>
      <c r="Q866" t="s">
        <v>2</v>
      </c>
      <c r="R866" t="s">
        <v>11</v>
      </c>
      <c r="S866" t="s">
        <v>2</v>
      </c>
      <c r="T866" t="s">
        <v>65</v>
      </c>
      <c r="U866" t="s">
        <v>13</v>
      </c>
      <c r="V866" t="s">
        <v>14</v>
      </c>
    </row>
    <row r="867" spans="1:22" x14ac:dyDescent="0.25">
      <c r="A867" t="s">
        <v>0</v>
      </c>
      <c r="B867" t="s">
        <v>1</v>
      </c>
      <c r="C867" t="s">
        <v>2</v>
      </c>
      <c r="D867" t="s">
        <v>3</v>
      </c>
      <c r="E867" t="s">
        <v>952</v>
      </c>
      <c r="F867" t="s">
        <v>953</v>
      </c>
      <c r="G867" t="s">
        <v>6</v>
      </c>
      <c r="H867">
        <v>10</v>
      </c>
      <c r="I867" t="s">
        <v>7</v>
      </c>
      <c r="J867" t="s">
        <v>954</v>
      </c>
      <c r="K867" t="s">
        <v>9</v>
      </c>
      <c r="L867" t="s">
        <v>3212</v>
      </c>
      <c r="M867" t="s">
        <v>2</v>
      </c>
      <c r="N867" s="1">
        <v>44849</v>
      </c>
      <c r="O867" t="s">
        <v>10</v>
      </c>
      <c r="P867" s="2">
        <v>-2956.53</v>
      </c>
      <c r="Q867" t="s">
        <v>2</v>
      </c>
      <c r="R867" t="s">
        <v>11</v>
      </c>
      <c r="S867" t="s">
        <v>2</v>
      </c>
      <c r="T867" t="s">
        <v>66</v>
      </c>
      <c r="U867" t="s">
        <v>13</v>
      </c>
      <c r="V867" t="s">
        <v>14</v>
      </c>
    </row>
    <row r="868" spans="1:22" x14ac:dyDescent="0.25">
      <c r="A868" t="s">
        <v>0</v>
      </c>
      <c r="B868" t="s">
        <v>1</v>
      </c>
      <c r="C868" t="s">
        <v>2</v>
      </c>
      <c r="D868" t="s">
        <v>3</v>
      </c>
      <c r="E868" t="s">
        <v>952</v>
      </c>
      <c r="F868" t="s">
        <v>953</v>
      </c>
      <c r="G868" t="s">
        <v>6</v>
      </c>
      <c r="H868">
        <v>10</v>
      </c>
      <c r="I868" t="s">
        <v>7</v>
      </c>
      <c r="J868" t="s">
        <v>954</v>
      </c>
      <c r="K868" t="s">
        <v>9</v>
      </c>
      <c r="L868" t="s">
        <v>3212</v>
      </c>
      <c r="M868" t="s">
        <v>2</v>
      </c>
      <c r="N868" s="1">
        <v>44849</v>
      </c>
      <c r="O868" t="s">
        <v>10</v>
      </c>
      <c r="P868" s="2">
        <v>-1510.72</v>
      </c>
      <c r="Q868" t="s">
        <v>2</v>
      </c>
      <c r="R868" t="s">
        <v>11</v>
      </c>
      <c r="S868" t="s">
        <v>2</v>
      </c>
      <c r="T868" t="s">
        <v>67</v>
      </c>
      <c r="U868" t="s">
        <v>13</v>
      </c>
      <c r="V868" t="s">
        <v>14</v>
      </c>
    </row>
    <row r="869" spans="1:22" x14ac:dyDescent="0.25">
      <c r="A869" t="s">
        <v>0</v>
      </c>
      <c r="B869" t="s">
        <v>1</v>
      </c>
      <c r="C869" t="s">
        <v>2</v>
      </c>
      <c r="D869" t="s">
        <v>3</v>
      </c>
      <c r="E869" t="s">
        <v>952</v>
      </c>
      <c r="F869" t="s">
        <v>953</v>
      </c>
      <c r="G869" t="s">
        <v>6</v>
      </c>
      <c r="H869">
        <v>10</v>
      </c>
      <c r="I869" t="s">
        <v>7</v>
      </c>
      <c r="J869" t="s">
        <v>954</v>
      </c>
      <c r="K869" t="s">
        <v>9</v>
      </c>
      <c r="L869" t="s">
        <v>3212</v>
      </c>
      <c r="M869" t="s">
        <v>2</v>
      </c>
      <c r="N869" s="1">
        <v>44849</v>
      </c>
      <c r="O869" t="s">
        <v>10</v>
      </c>
      <c r="P869" s="2">
        <v>-36149.839999999997</v>
      </c>
      <c r="Q869" t="s">
        <v>2</v>
      </c>
      <c r="R869" t="s">
        <v>11</v>
      </c>
      <c r="S869" t="s">
        <v>2</v>
      </c>
      <c r="T869" t="s">
        <v>68</v>
      </c>
      <c r="U869" t="s">
        <v>13</v>
      </c>
      <c r="V869" t="s">
        <v>14</v>
      </c>
    </row>
    <row r="870" spans="1:22" x14ac:dyDescent="0.25">
      <c r="A870" t="s">
        <v>0</v>
      </c>
      <c r="B870" t="s">
        <v>1</v>
      </c>
      <c r="C870" t="s">
        <v>2</v>
      </c>
      <c r="D870" t="s">
        <v>3</v>
      </c>
      <c r="E870" t="s">
        <v>952</v>
      </c>
      <c r="F870" t="s">
        <v>953</v>
      </c>
      <c r="G870" t="s">
        <v>6</v>
      </c>
      <c r="H870">
        <v>10</v>
      </c>
      <c r="I870" t="s">
        <v>7</v>
      </c>
      <c r="J870" t="s">
        <v>954</v>
      </c>
      <c r="K870" t="s">
        <v>9</v>
      </c>
      <c r="L870" t="s">
        <v>3212</v>
      </c>
      <c r="M870" t="s">
        <v>2</v>
      </c>
      <c r="N870" s="1">
        <v>44849</v>
      </c>
      <c r="O870" t="s">
        <v>10</v>
      </c>
      <c r="P870" s="2">
        <v>-9725.51</v>
      </c>
      <c r="Q870" t="s">
        <v>2</v>
      </c>
      <c r="R870" t="s">
        <v>11</v>
      </c>
      <c r="S870" t="s">
        <v>2</v>
      </c>
      <c r="T870" t="s">
        <v>69</v>
      </c>
      <c r="U870" t="s">
        <v>13</v>
      </c>
      <c r="V870" t="s">
        <v>14</v>
      </c>
    </row>
    <row r="871" spans="1:22" x14ac:dyDescent="0.25">
      <c r="A871" t="s">
        <v>0</v>
      </c>
      <c r="B871" t="s">
        <v>1</v>
      </c>
      <c r="C871" t="s">
        <v>2</v>
      </c>
      <c r="D871" t="s">
        <v>3</v>
      </c>
      <c r="E871" t="s">
        <v>952</v>
      </c>
      <c r="F871" t="s">
        <v>953</v>
      </c>
      <c r="G871" t="s">
        <v>6</v>
      </c>
      <c r="H871">
        <v>10</v>
      </c>
      <c r="I871" t="s">
        <v>7</v>
      </c>
      <c r="J871" t="s">
        <v>954</v>
      </c>
      <c r="K871" t="s">
        <v>9</v>
      </c>
      <c r="L871" t="s">
        <v>3212</v>
      </c>
      <c r="M871" t="s">
        <v>2</v>
      </c>
      <c r="N871" s="1">
        <v>44849</v>
      </c>
      <c r="O871" t="s">
        <v>10</v>
      </c>
      <c r="P871" s="2">
        <v>-126442.02</v>
      </c>
      <c r="Q871" t="s">
        <v>2</v>
      </c>
      <c r="R871" t="s">
        <v>11</v>
      </c>
      <c r="S871" t="s">
        <v>2</v>
      </c>
      <c r="T871" t="s">
        <v>70</v>
      </c>
      <c r="U871" t="s">
        <v>13</v>
      </c>
      <c r="V871" t="s">
        <v>14</v>
      </c>
    </row>
    <row r="872" spans="1:22" x14ac:dyDescent="0.25">
      <c r="A872" t="s">
        <v>0</v>
      </c>
      <c r="B872" t="s">
        <v>1</v>
      </c>
      <c r="C872" t="s">
        <v>2</v>
      </c>
      <c r="D872" t="s">
        <v>3</v>
      </c>
      <c r="E872" t="s">
        <v>952</v>
      </c>
      <c r="F872" t="s">
        <v>953</v>
      </c>
      <c r="G872" t="s">
        <v>6</v>
      </c>
      <c r="H872">
        <v>10</v>
      </c>
      <c r="I872" t="s">
        <v>7</v>
      </c>
      <c r="J872" t="s">
        <v>954</v>
      </c>
      <c r="K872" t="s">
        <v>9</v>
      </c>
      <c r="L872" t="s">
        <v>3212</v>
      </c>
      <c r="M872" t="s">
        <v>2</v>
      </c>
      <c r="N872" s="1">
        <v>44849</v>
      </c>
      <c r="O872" t="s">
        <v>10</v>
      </c>
      <c r="P872" s="2">
        <v>-3280.3</v>
      </c>
      <c r="Q872" t="s">
        <v>2</v>
      </c>
      <c r="R872" t="s">
        <v>11</v>
      </c>
      <c r="S872" t="s">
        <v>2</v>
      </c>
      <c r="T872" t="s">
        <v>71</v>
      </c>
      <c r="U872" t="s">
        <v>13</v>
      </c>
      <c r="V872" t="s">
        <v>14</v>
      </c>
    </row>
    <row r="873" spans="1:22" x14ac:dyDescent="0.25">
      <c r="A873" t="s">
        <v>0</v>
      </c>
      <c r="B873" t="s">
        <v>1</v>
      </c>
      <c r="C873" t="s">
        <v>2</v>
      </c>
      <c r="D873" t="s">
        <v>3</v>
      </c>
      <c r="E873" t="s">
        <v>952</v>
      </c>
      <c r="F873" t="s">
        <v>953</v>
      </c>
      <c r="G873" t="s">
        <v>6</v>
      </c>
      <c r="H873">
        <v>10</v>
      </c>
      <c r="I873" t="s">
        <v>7</v>
      </c>
      <c r="J873" t="s">
        <v>954</v>
      </c>
      <c r="K873" t="s">
        <v>9</v>
      </c>
      <c r="L873" t="s">
        <v>3212</v>
      </c>
      <c r="M873" t="s">
        <v>2</v>
      </c>
      <c r="N873" s="1">
        <v>44849</v>
      </c>
      <c r="O873" t="s">
        <v>10</v>
      </c>
      <c r="P873" s="2">
        <v>-3571.19</v>
      </c>
      <c r="Q873" t="s">
        <v>2</v>
      </c>
      <c r="R873" t="s">
        <v>11</v>
      </c>
      <c r="S873" t="s">
        <v>2</v>
      </c>
      <c r="T873" t="s">
        <v>72</v>
      </c>
      <c r="U873" t="s">
        <v>13</v>
      </c>
      <c r="V873" t="s">
        <v>14</v>
      </c>
    </row>
    <row r="874" spans="1:22" x14ac:dyDescent="0.25">
      <c r="A874" t="s">
        <v>0</v>
      </c>
      <c r="B874" t="s">
        <v>1</v>
      </c>
      <c r="C874" t="s">
        <v>2</v>
      </c>
      <c r="D874" t="s">
        <v>3</v>
      </c>
      <c r="E874" t="s">
        <v>952</v>
      </c>
      <c r="F874" t="s">
        <v>953</v>
      </c>
      <c r="G874" t="s">
        <v>6</v>
      </c>
      <c r="H874">
        <v>10</v>
      </c>
      <c r="I874" t="s">
        <v>7</v>
      </c>
      <c r="J874" t="s">
        <v>954</v>
      </c>
      <c r="K874" t="s">
        <v>9</v>
      </c>
      <c r="L874" t="s">
        <v>3212</v>
      </c>
      <c r="M874" t="s">
        <v>2</v>
      </c>
      <c r="N874" s="1">
        <v>44849</v>
      </c>
      <c r="O874" t="s">
        <v>10</v>
      </c>
      <c r="P874" s="2">
        <v>-34119.56</v>
      </c>
      <c r="Q874" t="s">
        <v>2</v>
      </c>
      <c r="R874" t="s">
        <v>11</v>
      </c>
      <c r="S874" t="s">
        <v>2</v>
      </c>
      <c r="T874" t="s">
        <v>73</v>
      </c>
      <c r="U874" t="s">
        <v>13</v>
      </c>
      <c r="V874" t="s">
        <v>14</v>
      </c>
    </row>
    <row r="875" spans="1:22" x14ac:dyDescent="0.25">
      <c r="A875" t="s">
        <v>0</v>
      </c>
      <c r="B875" t="s">
        <v>1</v>
      </c>
      <c r="C875" t="s">
        <v>2</v>
      </c>
      <c r="D875" t="s">
        <v>3</v>
      </c>
      <c r="E875" t="s">
        <v>952</v>
      </c>
      <c r="F875" t="s">
        <v>953</v>
      </c>
      <c r="G875" t="s">
        <v>6</v>
      </c>
      <c r="H875">
        <v>10</v>
      </c>
      <c r="I875" t="s">
        <v>7</v>
      </c>
      <c r="J875" t="s">
        <v>954</v>
      </c>
      <c r="K875" t="s">
        <v>9</v>
      </c>
      <c r="L875" t="s">
        <v>3212</v>
      </c>
      <c r="M875" t="s">
        <v>2</v>
      </c>
      <c r="N875" s="1">
        <v>44849</v>
      </c>
      <c r="O875" t="s">
        <v>10</v>
      </c>
      <c r="P875" s="2">
        <v>-33731.89</v>
      </c>
      <c r="Q875" t="s">
        <v>2</v>
      </c>
      <c r="R875" t="s">
        <v>11</v>
      </c>
      <c r="S875" t="s">
        <v>2</v>
      </c>
      <c r="T875" t="s">
        <v>74</v>
      </c>
      <c r="U875" t="s">
        <v>13</v>
      </c>
      <c r="V875" t="s">
        <v>14</v>
      </c>
    </row>
    <row r="876" spans="1:22" x14ac:dyDescent="0.25">
      <c r="A876" t="s">
        <v>0</v>
      </c>
      <c r="B876" t="s">
        <v>1</v>
      </c>
      <c r="C876" t="s">
        <v>2</v>
      </c>
      <c r="D876" t="s">
        <v>3</v>
      </c>
      <c r="E876" t="s">
        <v>952</v>
      </c>
      <c r="F876" t="s">
        <v>953</v>
      </c>
      <c r="G876" t="s">
        <v>6</v>
      </c>
      <c r="H876">
        <v>10</v>
      </c>
      <c r="I876" t="s">
        <v>7</v>
      </c>
      <c r="J876" t="s">
        <v>954</v>
      </c>
      <c r="K876" t="s">
        <v>9</v>
      </c>
      <c r="L876" t="s">
        <v>3212</v>
      </c>
      <c r="M876" t="s">
        <v>2</v>
      </c>
      <c r="N876" s="1">
        <v>44849</v>
      </c>
      <c r="O876" t="s">
        <v>10</v>
      </c>
      <c r="P876" s="2">
        <v>-25825.8</v>
      </c>
      <c r="Q876" t="s">
        <v>2</v>
      </c>
      <c r="R876" t="s">
        <v>11</v>
      </c>
      <c r="S876" t="s">
        <v>2</v>
      </c>
      <c r="T876" t="s">
        <v>75</v>
      </c>
      <c r="U876" t="s">
        <v>13</v>
      </c>
      <c r="V876" t="s">
        <v>14</v>
      </c>
    </row>
    <row r="877" spans="1:22" x14ac:dyDescent="0.25">
      <c r="A877" t="s">
        <v>0</v>
      </c>
      <c r="B877" t="s">
        <v>1</v>
      </c>
      <c r="C877" t="s">
        <v>2</v>
      </c>
      <c r="D877" t="s">
        <v>3</v>
      </c>
      <c r="E877" t="s">
        <v>952</v>
      </c>
      <c r="F877" t="s">
        <v>953</v>
      </c>
      <c r="G877" t="s">
        <v>6</v>
      </c>
      <c r="H877">
        <v>10</v>
      </c>
      <c r="I877" t="s">
        <v>7</v>
      </c>
      <c r="J877" t="s">
        <v>954</v>
      </c>
      <c r="K877" t="s">
        <v>9</v>
      </c>
      <c r="L877" t="s">
        <v>3212</v>
      </c>
      <c r="M877" t="s">
        <v>2</v>
      </c>
      <c r="N877" s="1">
        <v>44849</v>
      </c>
      <c r="O877" t="s">
        <v>10</v>
      </c>
      <c r="P877" s="2">
        <v>-2763.82</v>
      </c>
      <c r="Q877" t="s">
        <v>2</v>
      </c>
      <c r="R877" t="s">
        <v>11</v>
      </c>
      <c r="S877" t="s">
        <v>2</v>
      </c>
      <c r="T877" t="s">
        <v>76</v>
      </c>
      <c r="U877" t="s">
        <v>13</v>
      </c>
      <c r="V877" t="s">
        <v>14</v>
      </c>
    </row>
    <row r="878" spans="1:22" x14ac:dyDescent="0.25">
      <c r="A878" t="s">
        <v>0</v>
      </c>
      <c r="B878" t="s">
        <v>1</v>
      </c>
      <c r="C878" t="s">
        <v>2</v>
      </c>
      <c r="D878" t="s">
        <v>3</v>
      </c>
      <c r="E878" t="s">
        <v>952</v>
      </c>
      <c r="F878" t="s">
        <v>953</v>
      </c>
      <c r="G878" t="s">
        <v>6</v>
      </c>
      <c r="H878">
        <v>10</v>
      </c>
      <c r="I878" t="s">
        <v>7</v>
      </c>
      <c r="J878" t="s">
        <v>954</v>
      </c>
      <c r="K878" t="s">
        <v>9</v>
      </c>
      <c r="L878" t="s">
        <v>3212</v>
      </c>
      <c r="M878" t="s">
        <v>2</v>
      </c>
      <c r="N878" s="1">
        <v>44849</v>
      </c>
      <c r="O878" t="s">
        <v>10</v>
      </c>
      <c r="P878" s="2">
        <v>-36731.199999999997</v>
      </c>
      <c r="Q878" t="s">
        <v>2</v>
      </c>
      <c r="R878" t="s">
        <v>11</v>
      </c>
      <c r="S878" t="s">
        <v>2</v>
      </c>
      <c r="T878" t="s">
        <v>77</v>
      </c>
      <c r="U878" t="s">
        <v>13</v>
      </c>
      <c r="V878" t="s">
        <v>14</v>
      </c>
    </row>
    <row r="879" spans="1:22" x14ac:dyDescent="0.25">
      <c r="A879" t="s">
        <v>0</v>
      </c>
      <c r="B879" t="s">
        <v>1</v>
      </c>
      <c r="C879" t="s">
        <v>2</v>
      </c>
      <c r="D879" t="s">
        <v>3</v>
      </c>
      <c r="E879" t="s">
        <v>952</v>
      </c>
      <c r="F879" t="s">
        <v>953</v>
      </c>
      <c r="G879" t="s">
        <v>6</v>
      </c>
      <c r="H879">
        <v>10</v>
      </c>
      <c r="I879" t="s">
        <v>7</v>
      </c>
      <c r="J879" t="s">
        <v>954</v>
      </c>
      <c r="K879" t="s">
        <v>9</v>
      </c>
      <c r="L879" t="s">
        <v>3212</v>
      </c>
      <c r="M879" t="s">
        <v>2</v>
      </c>
      <c r="N879" s="1">
        <v>44849</v>
      </c>
      <c r="O879" t="s">
        <v>10</v>
      </c>
      <c r="P879" s="2">
        <v>-8431.86</v>
      </c>
      <c r="Q879" t="s">
        <v>2</v>
      </c>
      <c r="R879" t="s">
        <v>11</v>
      </c>
      <c r="S879" t="s">
        <v>2</v>
      </c>
      <c r="T879" t="s">
        <v>78</v>
      </c>
      <c r="U879" t="s">
        <v>13</v>
      </c>
      <c r="V879" t="s">
        <v>14</v>
      </c>
    </row>
    <row r="880" spans="1:22" x14ac:dyDescent="0.25">
      <c r="A880" t="s">
        <v>0</v>
      </c>
      <c r="B880" t="s">
        <v>1</v>
      </c>
      <c r="C880" t="s">
        <v>2</v>
      </c>
      <c r="D880" t="s">
        <v>3</v>
      </c>
      <c r="E880" t="s">
        <v>952</v>
      </c>
      <c r="F880" t="s">
        <v>953</v>
      </c>
      <c r="G880" t="s">
        <v>6</v>
      </c>
      <c r="H880">
        <v>10</v>
      </c>
      <c r="I880" t="s">
        <v>7</v>
      </c>
      <c r="J880" t="s">
        <v>954</v>
      </c>
      <c r="K880" t="s">
        <v>9</v>
      </c>
      <c r="L880" t="s">
        <v>3212</v>
      </c>
      <c r="M880" t="s">
        <v>2</v>
      </c>
      <c r="N880" s="1">
        <v>44849</v>
      </c>
      <c r="O880" t="s">
        <v>10</v>
      </c>
      <c r="P880" s="2">
        <v>-15628.01</v>
      </c>
      <c r="Q880" t="s">
        <v>2</v>
      </c>
      <c r="R880" t="s">
        <v>11</v>
      </c>
      <c r="S880" t="s">
        <v>2</v>
      </c>
      <c r="T880" t="s">
        <v>79</v>
      </c>
      <c r="U880" t="s">
        <v>13</v>
      </c>
      <c r="V880" t="s">
        <v>14</v>
      </c>
    </row>
    <row r="881" spans="1:22" x14ac:dyDescent="0.25">
      <c r="A881" t="s">
        <v>0</v>
      </c>
      <c r="B881" t="s">
        <v>1</v>
      </c>
      <c r="C881" t="s">
        <v>2</v>
      </c>
      <c r="D881" t="s">
        <v>3</v>
      </c>
      <c r="E881" t="s">
        <v>952</v>
      </c>
      <c r="F881" t="s">
        <v>953</v>
      </c>
      <c r="G881" t="s">
        <v>6</v>
      </c>
      <c r="H881">
        <v>10</v>
      </c>
      <c r="I881" t="s">
        <v>7</v>
      </c>
      <c r="J881" t="s">
        <v>954</v>
      </c>
      <c r="K881" t="s">
        <v>9</v>
      </c>
      <c r="L881" t="s">
        <v>3212</v>
      </c>
      <c r="M881" t="s">
        <v>2</v>
      </c>
      <c r="N881" s="1">
        <v>44849</v>
      </c>
      <c r="O881" t="s">
        <v>10</v>
      </c>
      <c r="P881" s="2">
        <v>-115948.34</v>
      </c>
      <c r="Q881" t="s">
        <v>2</v>
      </c>
      <c r="R881" t="s">
        <v>11</v>
      </c>
      <c r="S881" t="s">
        <v>2</v>
      </c>
      <c r="T881" t="s">
        <v>80</v>
      </c>
      <c r="U881" t="s">
        <v>13</v>
      </c>
      <c r="V881" t="s">
        <v>14</v>
      </c>
    </row>
    <row r="882" spans="1:22" x14ac:dyDescent="0.25">
      <c r="A882" t="s">
        <v>0</v>
      </c>
      <c r="B882" t="s">
        <v>1</v>
      </c>
      <c r="C882" t="s">
        <v>2</v>
      </c>
      <c r="D882" t="s">
        <v>3</v>
      </c>
      <c r="E882" t="s">
        <v>952</v>
      </c>
      <c r="F882" t="s">
        <v>953</v>
      </c>
      <c r="G882" t="s">
        <v>6</v>
      </c>
      <c r="H882">
        <v>10</v>
      </c>
      <c r="I882" t="s">
        <v>7</v>
      </c>
      <c r="J882" t="s">
        <v>954</v>
      </c>
      <c r="K882" t="s">
        <v>9</v>
      </c>
      <c r="L882" t="s">
        <v>3212</v>
      </c>
      <c r="M882" t="s">
        <v>2</v>
      </c>
      <c r="N882" s="1">
        <v>44849</v>
      </c>
      <c r="O882" t="s">
        <v>10</v>
      </c>
      <c r="P882" s="2">
        <v>-2853.04</v>
      </c>
      <c r="Q882" t="s">
        <v>2</v>
      </c>
      <c r="R882" t="s">
        <v>11</v>
      </c>
      <c r="S882" t="s">
        <v>2</v>
      </c>
      <c r="T882" t="s">
        <v>81</v>
      </c>
      <c r="U882" t="s">
        <v>13</v>
      </c>
      <c r="V882" t="s">
        <v>14</v>
      </c>
    </row>
    <row r="883" spans="1:22" x14ac:dyDescent="0.25">
      <c r="A883" t="s">
        <v>0</v>
      </c>
      <c r="B883" t="s">
        <v>1</v>
      </c>
      <c r="C883" t="s">
        <v>2</v>
      </c>
      <c r="D883" t="s">
        <v>3</v>
      </c>
      <c r="E883" t="s">
        <v>952</v>
      </c>
      <c r="F883" t="s">
        <v>953</v>
      </c>
      <c r="G883" t="s">
        <v>6</v>
      </c>
      <c r="H883">
        <v>10</v>
      </c>
      <c r="I883" t="s">
        <v>7</v>
      </c>
      <c r="J883" t="s">
        <v>954</v>
      </c>
      <c r="K883" t="s">
        <v>9</v>
      </c>
      <c r="L883" t="s">
        <v>3212</v>
      </c>
      <c r="M883" t="s">
        <v>2</v>
      </c>
      <c r="N883" s="1">
        <v>44849</v>
      </c>
      <c r="O883" t="s">
        <v>10</v>
      </c>
      <c r="P883" s="2">
        <v>-5665.46</v>
      </c>
      <c r="Q883" t="s">
        <v>2</v>
      </c>
      <c r="R883" t="s">
        <v>11</v>
      </c>
      <c r="S883" t="s">
        <v>2</v>
      </c>
      <c r="T883" t="s">
        <v>82</v>
      </c>
      <c r="U883" t="s">
        <v>13</v>
      </c>
      <c r="V883" t="s">
        <v>14</v>
      </c>
    </row>
    <row r="884" spans="1:22" x14ac:dyDescent="0.25">
      <c r="A884" t="s">
        <v>0</v>
      </c>
      <c r="B884" t="s">
        <v>1</v>
      </c>
      <c r="C884" t="s">
        <v>2</v>
      </c>
      <c r="D884" t="s">
        <v>3</v>
      </c>
      <c r="E884" t="s">
        <v>952</v>
      </c>
      <c r="F884" t="s">
        <v>953</v>
      </c>
      <c r="G884" t="s">
        <v>6</v>
      </c>
      <c r="H884">
        <v>10</v>
      </c>
      <c r="I884" t="s">
        <v>7</v>
      </c>
      <c r="J884" t="s">
        <v>954</v>
      </c>
      <c r="K884" t="s">
        <v>9</v>
      </c>
      <c r="L884" t="s">
        <v>3212</v>
      </c>
      <c r="M884" t="s">
        <v>2</v>
      </c>
      <c r="N884" s="1">
        <v>44849</v>
      </c>
      <c r="O884" t="s">
        <v>10</v>
      </c>
      <c r="P884" s="2">
        <v>-345461</v>
      </c>
      <c r="Q884" t="s">
        <v>2</v>
      </c>
      <c r="R884" t="s">
        <v>11</v>
      </c>
      <c r="S884" t="s">
        <v>2</v>
      </c>
      <c r="T884" t="s">
        <v>83</v>
      </c>
      <c r="U884" t="s">
        <v>13</v>
      </c>
      <c r="V884" t="s">
        <v>14</v>
      </c>
    </row>
    <row r="885" spans="1:22" x14ac:dyDescent="0.25">
      <c r="A885" t="s">
        <v>0</v>
      </c>
      <c r="B885" t="s">
        <v>1</v>
      </c>
      <c r="C885" t="s">
        <v>2</v>
      </c>
      <c r="D885" t="s">
        <v>3</v>
      </c>
      <c r="E885" t="s">
        <v>952</v>
      </c>
      <c r="F885" t="s">
        <v>953</v>
      </c>
      <c r="G885" t="s">
        <v>6</v>
      </c>
      <c r="H885">
        <v>10</v>
      </c>
      <c r="I885" t="s">
        <v>7</v>
      </c>
      <c r="J885" t="s">
        <v>954</v>
      </c>
      <c r="K885" t="s">
        <v>9</v>
      </c>
      <c r="L885" t="s">
        <v>3212</v>
      </c>
      <c r="M885" t="s">
        <v>2</v>
      </c>
      <c r="N885" s="1">
        <v>44849</v>
      </c>
      <c r="O885" t="s">
        <v>10</v>
      </c>
      <c r="P885" s="2">
        <v>-2165.85</v>
      </c>
      <c r="Q885" t="s">
        <v>2</v>
      </c>
      <c r="R885" t="s">
        <v>11</v>
      </c>
      <c r="S885" t="s">
        <v>2</v>
      </c>
      <c r="T885" t="s">
        <v>84</v>
      </c>
      <c r="U885" t="s">
        <v>13</v>
      </c>
      <c r="V885" t="s">
        <v>14</v>
      </c>
    </row>
    <row r="886" spans="1:22" x14ac:dyDescent="0.25">
      <c r="A886" t="s">
        <v>0</v>
      </c>
      <c r="B886" t="s">
        <v>1</v>
      </c>
      <c r="C886" t="s">
        <v>2</v>
      </c>
      <c r="D886" t="s">
        <v>3</v>
      </c>
      <c r="E886" t="s">
        <v>952</v>
      </c>
      <c r="F886" t="s">
        <v>953</v>
      </c>
      <c r="G886" t="s">
        <v>6</v>
      </c>
      <c r="H886">
        <v>10</v>
      </c>
      <c r="I886" t="s">
        <v>7</v>
      </c>
      <c r="J886" t="s">
        <v>954</v>
      </c>
      <c r="K886" t="s">
        <v>9</v>
      </c>
      <c r="L886" t="s">
        <v>3212</v>
      </c>
      <c r="M886" t="s">
        <v>2</v>
      </c>
      <c r="N886" s="1">
        <v>44849</v>
      </c>
      <c r="O886" t="s">
        <v>10</v>
      </c>
      <c r="P886" s="2">
        <v>-6207.86</v>
      </c>
      <c r="Q886" t="s">
        <v>2</v>
      </c>
      <c r="R886" t="s">
        <v>11</v>
      </c>
      <c r="S886" t="s">
        <v>2</v>
      </c>
      <c r="T886" t="s">
        <v>85</v>
      </c>
      <c r="U886" t="s">
        <v>13</v>
      </c>
      <c r="V886" t="s">
        <v>14</v>
      </c>
    </row>
    <row r="887" spans="1:22" x14ac:dyDescent="0.25">
      <c r="A887" t="s">
        <v>0</v>
      </c>
      <c r="B887" t="s">
        <v>1</v>
      </c>
      <c r="C887" t="s">
        <v>2</v>
      </c>
      <c r="D887" t="s">
        <v>3</v>
      </c>
      <c r="E887" t="s">
        <v>952</v>
      </c>
      <c r="F887" t="s">
        <v>953</v>
      </c>
      <c r="G887" t="s">
        <v>6</v>
      </c>
      <c r="H887">
        <v>10</v>
      </c>
      <c r="I887" t="s">
        <v>7</v>
      </c>
      <c r="J887" t="s">
        <v>954</v>
      </c>
      <c r="K887" t="s">
        <v>9</v>
      </c>
      <c r="L887" t="s">
        <v>3212</v>
      </c>
      <c r="M887" t="s">
        <v>2</v>
      </c>
      <c r="N887" s="1">
        <v>44849</v>
      </c>
      <c r="O887" t="s">
        <v>10</v>
      </c>
      <c r="P887" s="2">
        <v>-61135.44</v>
      </c>
      <c r="Q887" t="s">
        <v>2</v>
      </c>
      <c r="R887" t="s">
        <v>11</v>
      </c>
      <c r="S887" t="s">
        <v>2</v>
      </c>
      <c r="T887" t="s">
        <v>86</v>
      </c>
      <c r="U887" t="s">
        <v>13</v>
      </c>
      <c r="V887" t="s">
        <v>14</v>
      </c>
    </row>
    <row r="888" spans="1:22" x14ac:dyDescent="0.25">
      <c r="A888" t="s">
        <v>0</v>
      </c>
      <c r="B888" t="s">
        <v>1</v>
      </c>
      <c r="C888" t="s">
        <v>2</v>
      </c>
      <c r="D888" t="s">
        <v>3</v>
      </c>
      <c r="E888" t="s">
        <v>952</v>
      </c>
      <c r="F888" t="s">
        <v>953</v>
      </c>
      <c r="G888" t="s">
        <v>6</v>
      </c>
      <c r="H888">
        <v>10</v>
      </c>
      <c r="I888" t="s">
        <v>7</v>
      </c>
      <c r="J888" t="s">
        <v>954</v>
      </c>
      <c r="K888" t="s">
        <v>9</v>
      </c>
      <c r="L888" t="s">
        <v>3212</v>
      </c>
      <c r="M888" t="s">
        <v>2</v>
      </c>
      <c r="N888" s="1">
        <v>44849</v>
      </c>
      <c r="O888" t="s">
        <v>10</v>
      </c>
      <c r="P888" s="2">
        <v>-10899.31</v>
      </c>
      <c r="Q888" t="s">
        <v>2</v>
      </c>
      <c r="R888" t="s">
        <v>11</v>
      </c>
      <c r="S888" t="s">
        <v>2</v>
      </c>
      <c r="T888" t="s">
        <v>87</v>
      </c>
      <c r="U888" t="s">
        <v>13</v>
      </c>
      <c r="V888" t="s">
        <v>14</v>
      </c>
    </row>
    <row r="889" spans="1:22" x14ac:dyDescent="0.25">
      <c r="A889" t="s">
        <v>0</v>
      </c>
      <c r="B889" t="s">
        <v>1</v>
      </c>
      <c r="C889" t="s">
        <v>2</v>
      </c>
      <c r="D889" t="s">
        <v>3</v>
      </c>
      <c r="E889" t="s">
        <v>952</v>
      </c>
      <c r="F889" t="s">
        <v>953</v>
      </c>
      <c r="G889" t="s">
        <v>6</v>
      </c>
      <c r="H889">
        <v>10</v>
      </c>
      <c r="I889" t="s">
        <v>7</v>
      </c>
      <c r="J889" t="s">
        <v>954</v>
      </c>
      <c r="K889" t="s">
        <v>9</v>
      </c>
      <c r="L889" t="s">
        <v>3212</v>
      </c>
      <c r="M889" t="s">
        <v>2</v>
      </c>
      <c r="N889" s="1">
        <v>44849</v>
      </c>
      <c r="O889" t="s">
        <v>10</v>
      </c>
      <c r="P889" s="2">
        <v>-3551.61</v>
      </c>
      <c r="Q889" t="s">
        <v>2</v>
      </c>
      <c r="R889" t="s">
        <v>11</v>
      </c>
      <c r="S889" t="s">
        <v>2</v>
      </c>
      <c r="T889" t="s">
        <v>88</v>
      </c>
      <c r="U889" t="s">
        <v>13</v>
      </c>
      <c r="V889" t="s">
        <v>14</v>
      </c>
    </row>
    <row r="890" spans="1:22" x14ac:dyDescent="0.25">
      <c r="A890" t="s">
        <v>0</v>
      </c>
      <c r="B890" t="s">
        <v>1</v>
      </c>
      <c r="C890" t="s">
        <v>2</v>
      </c>
      <c r="D890" t="s">
        <v>3</v>
      </c>
      <c r="E890" t="s">
        <v>952</v>
      </c>
      <c r="F890" t="s">
        <v>953</v>
      </c>
      <c r="G890" t="s">
        <v>6</v>
      </c>
      <c r="H890">
        <v>10</v>
      </c>
      <c r="I890" t="s">
        <v>7</v>
      </c>
      <c r="J890" t="s">
        <v>954</v>
      </c>
      <c r="K890" t="s">
        <v>9</v>
      </c>
      <c r="L890" t="s">
        <v>3212</v>
      </c>
      <c r="M890" t="s">
        <v>2</v>
      </c>
      <c r="N890" s="1">
        <v>44849</v>
      </c>
      <c r="O890" t="s">
        <v>10</v>
      </c>
      <c r="P890" s="2">
        <v>-81678.83</v>
      </c>
      <c r="Q890" t="s">
        <v>2</v>
      </c>
      <c r="R890" t="s">
        <v>11</v>
      </c>
      <c r="S890" t="s">
        <v>2</v>
      </c>
      <c r="T890" t="s">
        <v>89</v>
      </c>
      <c r="U890" t="s">
        <v>13</v>
      </c>
      <c r="V890" t="s">
        <v>14</v>
      </c>
    </row>
    <row r="891" spans="1:22" x14ac:dyDescent="0.25">
      <c r="A891" t="s">
        <v>0</v>
      </c>
      <c r="B891" t="s">
        <v>1</v>
      </c>
      <c r="C891" t="s">
        <v>2</v>
      </c>
      <c r="D891" t="s">
        <v>3</v>
      </c>
      <c r="E891" t="s">
        <v>952</v>
      </c>
      <c r="F891" t="s">
        <v>953</v>
      </c>
      <c r="G891" t="s">
        <v>6</v>
      </c>
      <c r="H891">
        <v>10</v>
      </c>
      <c r="I891" t="s">
        <v>7</v>
      </c>
      <c r="J891" t="s">
        <v>954</v>
      </c>
      <c r="K891" t="s">
        <v>9</v>
      </c>
      <c r="L891" t="s">
        <v>3212</v>
      </c>
      <c r="M891" t="s">
        <v>2</v>
      </c>
      <c r="N891" s="1">
        <v>44849</v>
      </c>
      <c r="O891" t="s">
        <v>10</v>
      </c>
      <c r="P891" s="2">
        <v>-46646.92</v>
      </c>
      <c r="Q891" t="s">
        <v>2</v>
      </c>
      <c r="R891" t="s">
        <v>11</v>
      </c>
      <c r="S891" t="s">
        <v>2</v>
      </c>
      <c r="T891" t="s">
        <v>90</v>
      </c>
      <c r="U891" t="s">
        <v>13</v>
      </c>
      <c r="V891" t="s">
        <v>14</v>
      </c>
    </row>
    <row r="892" spans="1:22" x14ac:dyDescent="0.25">
      <c r="A892" t="s">
        <v>0</v>
      </c>
      <c r="B892" t="s">
        <v>1</v>
      </c>
      <c r="C892" t="s">
        <v>2</v>
      </c>
      <c r="D892" t="s">
        <v>3</v>
      </c>
      <c r="E892" t="s">
        <v>952</v>
      </c>
      <c r="F892" t="s">
        <v>953</v>
      </c>
      <c r="G892" t="s">
        <v>6</v>
      </c>
      <c r="H892">
        <v>10</v>
      </c>
      <c r="I892" t="s">
        <v>7</v>
      </c>
      <c r="J892" t="s">
        <v>954</v>
      </c>
      <c r="K892" t="s">
        <v>9</v>
      </c>
      <c r="L892" t="s">
        <v>3212</v>
      </c>
      <c r="M892" t="s">
        <v>2</v>
      </c>
      <c r="N892" s="1">
        <v>44849</v>
      </c>
      <c r="O892" t="s">
        <v>10</v>
      </c>
      <c r="P892" s="2">
        <v>-9471.86</v>
      </c>
      <c r="Q892" t="s">
        <v>2</v>
      </c>
      <c r="R892" t="s">
        <v>11</v>
      </c>
      <c r="S892" t="s">
        <v>2</v>
      </c>
      <c r="T892" t="s">
        <v>91</v>
      </c>
      <c r="U892" t="s">
        <v>13</v>
      </c>
      <c r="V892" t="s">
        <v>14</v>
      </c>
    </row>
    <row r="893" spans="1:22" x14ac:dyDescent="0.25">
      <c r="A893" t="s">
        <v>0</v>
      </c>
      <c r="B893" t="s">
        <v>1</v>
      </c>
      <c r="C893" t="s">
        <v>2</v>
      </c>
      <c r="D893" t="s">
        <v>3</v>
      </c>
      <c r="E893" t="s">
        <v>952</v>
      </c>
      <c r="F893" t="s">
        <v>953</v>
      </c>
      <c r="G893" t="s">
        <v>6</v>
      </c>
      <c r="H893">
        <v>10</v>
      </c>
      <c r="I893" t="s">
        <v>7</v>
      </c>
      <c r="J893" t="s">
        <v>954</v>
      </c>
      <c r="K893" t="s">
        <v>9</v>
      </c>
      <c r="L893" t="s">
        <v>3212</v>
      </c>
      <c r="M893" t="s">
        <v>2</v>
      </c>
      <c r="N893" s="1">
        <v>44849</v>
      </c>
      <c r="O893" t="s">
        <v>10</v>
      </c>
      <c r="P893" s="2">
        <v>-42697.1</v>
      </c>
      <c r="Q893" t="s">
        <v>2</v>
      </c>
      <c r="R893" t="s">
        <v>11</v>
      </c>
      <c r="S893" t="s">
        <v>2</v>
      </c>
      <c r="T893" t="s">
        <v>92</v>
      </c>
      <c r="U893" t="s">
        <v>13</v>
      </c>
      <c r="V893" t="s">
        <v>14</v>
      </c>
    </row>
    <row r="894" spans="1:22" x14ac:dyDescent="0.25">
      <c r="A894" t="s">
        <v>0</v>
      </c>
      <c r="B894" t="s">
        <v>1</v>
      </c>
      <c r="C894" t="s">
        <v>2</v>
      </c>
      <c r="D894" t="s">
        <v>3</v>
      </c>
      <c r="E894" t="s">
        <v>952</v>
      </c>
      <c r="F894" t="s">
        <v>953</v>
      </c>
      <c r="G894" t="s">
        <v>6</v>
      </c>
      <c r="H894">
        <v>10</v>
      </c>
      <c r="I894" t="s">
        <v>7</v>
      </c>
      <c r="J894" t="s">
        <v>954</v>
      </c>
      <c r="K894" t="s">
        <v>9</v>
      </c>
      <c r="L894" t="s">
        <v>3212</v>
      </c>
      <c r="M894" t="s">
        <v>2</v>
      </c>
      <c r="N894" s="1">
        <v>44849</v>
      </c>
      <c r="O894" t="s">
        <v>10</v>
      </c>
      <c r="P894" s="2">
        <v>-20387.080000000002</v>
      </c>
      <c r="Q894" t="s">
        <v>2</v>
      </c>
      <c r="R894" t="s">
        <v>11</v>
      </c>
      <c r="S894" t="s">
        <v>2</v>
      </c>
      <c r="T894" t="s">
        <v>93</v>
      </c>
      <c r="U894" t="s">
        <v>13</v>
      </c>
      <c r="V894" t="s">
        <v>14</v>
      </c>
    </row>
    <row r="895" spans="1:22" x14ac:dyDescent="0.25">
      <c r="A895" t="s">
        <v>0</v>
      </c>
      <c r="B895" t="s">
        <v>1</v>
      </c>
      <c r="C895" t="s">
        <v>2</v>
      </c>
      <c r="D895" t="s">
        <v>3</v>
      </c>
      <c r="E895" t="s">
        <v>952</v>
      </c>
      <c r="F895" t="s">
        <v>953</v>
      </c>
      <c r="G895" t="s">
        <v>6</v>
      </c>
      <c r="H895">
        <v>10</v>
      </c>
      <c r="I895" t="s">
        <v>7</v>
      </c>
      <c r="J895" t="s">
        <v>954</v>
      </c>
      <c r="K895" t="s">
        <v>9</v>
      </c>
      <c r="L895" t="s">
        <v>3212</v>
      </c>
      <c r="M895" t="s">
        <v>2</v>
      </c>
      <c r="N895" s="1">
        <v>44849</v>
      </c>
      <c r="O895" t="s">
        <v>10</v>
      </c>
      <c r="P895" s="2">
        <v>-8264.4699999999993</v>
      </c>
      <c r="Q895" t="s">
        <v>2</v>
      </c>
      <c r="R895" t="s">
        <v>11</v>
      </c>
      <c r="S895" t="s">
        <v>2</v>
      </c>
      <c r="T895" t="s">
        <v>94</v>
      </c>
      <c r="U895" t="s">
        <v>13</v>
      </c>
      <c r="V895" t="s">
        <v>14</v>
      </c>
    </row>
    <row r="896" spans="1:22" x14ac:dyDescent="0.25">
      <c r="A896" t="s">
        <v>0</v>
      </c>
      <c r="B896" t="s">
        <v>1</v>
      </c>
      <c r="C896" t="s">
        <v>2</v>
      </c>
      <c r="D896" t="s">
        <v>3</v>
      </c>
      <c r="E896" t="s">
        <v>955</v>
      </c>
      <c r="F896" t="s">
        <v>953</v>
      </c>
      <c r="G896" t="s">
        <v>6</v>
      </c>
      <c r="H896">
        <v>10</v>
      </c>
      <c r="I896" t="s">
        <v>7</v>
      </c>
      <c r="J896" t="s">
        <v>956</v>
      </c>
      <c r="K896" t="s">
        <v>9</v>
      </c>
      <c r="L896" t="s">
        <v>3212</v>
      </c>
      <c r="M896" t="s">
        <v>2</v>
      </c>
      <c r="N896" s="1">
        <v>44849</v>
      </c>
      <c r="O896" t="s">
        <v>10</v>
      </c>
      <c r="P896" s="2">
        <v>-199828.27</v>
      </c>
      <c r="Q896" t="s">
        <v>2</v>
      </c>
      <c r="R896" t="s">
        <v>11</v>
      </c>
      <c r="S896" t="s">
        <v>2</v>
      </c>
      <c r="T896" t="s">
        <v>12</v>
      </c>
      <c r="U896" t="s">
        <v>13</v>
      </c>
      <c r="V896" t="s">
        <v>14</v>
      </c>
    </row>
    <row r="897" spans="1:22" x14ac:dyDescent="0.25">
      <c r="A897" t="s">
        <v>0</v>
      </c>
      <c r="B897" t="s">
        <v>1</v>
      </c>
      <c r="C897" t="s">
        <v>2</v>
      </c>
      <c r="D897" t="s">
        <v>95</v>
      </c>
      <c r="E897" t="s">
        <v>957</v>
      </c>
      <c r="F897" t="s">
        <v>953</v>
      </c>
      <c r="G897" t="s">
        <v>6</v>
      </c>
      <c r="H897">
        <v>10</v>
      </c>
      <c r="I897" t="s">
        <v>7</v>
      </c>
      <c r="J897" t="s">
        <v>958</v>
      </c>
      <c r="K897" t="s">
        <v>98</v>
      </c>
      <c r="L897" t="s">
        <v>3212</v>
      </c>
      <c r="M897" t="s">
        <v>3215</v>
      </c>
      <c r="N897" s="1">
        <v>44865</v>
      </c>
      <c r="O897" t="s">
        <v>99</v>
      </c>
      <c r="P897" s="2">
        <v>6401.98</v>
      </c>
      <c r="Q897" t="s">
        <v>2</v>
      </c>
      <c r="R897" t="s">
        <v>11</v>
      </c>
      <c r="S897" t="s">
        <v>2</v>
      </c>
      <c r="T897" t="s">
        <v>18</v>
      </c>
      <c r="U897" t="s">
        <v>100</v>
      </c>
      <c r="V897" t="s">
        <v>101</v>
      </c>
    </row>
    <row r="898" spans="1:22" x14ac:dyDescent="0.25">
      <c r="A898" t="s">
        <v>0</v>
      </c>
      <c r="B898" t="s">
        <v>1</v>
      </c>
      <c r="C898" t="s">
        <v>2</v>
      </c>
      <c r="D898" t="s">
        <v>95</v>
      </c>
      <c r="E898" t="s">
        <v>957</v>
      </c>
      <c r="F898" t="s">
        <v>953</v>
      </c>
      <c r="G898" t="s">
        <v>6</v>
      </c>
      <c r="H898">
        <v>10</v>
      </c>
      <c r="I898" t="s">
        <v>7</v>
      </c>
      <c r="J898" t="s">
        <v>958</v>
      </c>
      <c r="K898" t="s">
        <v>98</v>
      </c>
      <c r="L898" t="s">
        <v>3212</v>
      </c>
      <c r="M898" t="s">
        <v>3215</v>
      </c>
      <c r="N898" s="1">
        <v>44865</v>
      </c>
      <c r="O898" t="s">
        <v>99</v>
      </c>
      <c r="P898" s="2">
        <v>1.78</v>
      </c>
      <c r="Q898" t="s">
        <v>2</v>
      </c>
      <c r="R898" t="s">
        <v>11</v>
      </c>
      <c r="S898" t="s">
        <v>2</v>
      </c>
      <c r="T898" t="s">
        <v>19</v>
      </c>
      <c r="U898" t="s">
        <v>100</v>
      </c>
      <c r="V898" t="s">
        <v>101</v>
      </c>
    </row>
    <row r="899" spans="1:22" x14ac:dyDescent="0.25">
      <c r="A899" t="s">
        <v>0</v>
      </c>
      <c r="B899" t="s">
        <v>1</v>
      </c>
      <c r="C899" t="s">
        <v>2</v>
      </c>
      <c r="D899" t="s">
        <v>95</v>
      </c>
      <c r="E899" t="s">
        <v>957</v>
      </c>
      <c r="F899" t="s">
        <v>953</v>
      </c>
      <c r="G899" t="s">
        <v>6</v>
      </c>
      <c r="H899">
        <v>10</v>
      </c>
      <c r="I899" t="s">
        <v>7</v>
      </c>
      <c r="J899" t="s">
        <v>958</v>
      </c>
      <c r="K899" t="s">
        <v>98</v>
      </c>
      <c r="L899" t="s">
        <v>3212</v>
      </c>
      <c r="M899" t="s">
        <v>3215</v>
      </c>
      <c r="N899" s="1">
        <v>44865</v>
      </c>
      <c r="O899" t="s">
        <v>99</v>
      </c>
      <c r="P899" s="2">
        <v>2467.52</v>
      </c>
      <c r="Q899" t="s">
        <v>2</v>
      </c>
      <c r="R899" t="s">
        <v>11</v>
      </c>
      <c r="S899" t="s">
        <v>2</v>
      </c>
      <c r="T899" t="s">
        <v>21</v>
      </c>
      <c r="U899" t="s">
        <v>100</v>
      </c>
      <c r="V899" t="s">
        <v>101</v>
      </c>
    </row>
    <row r="900" spans="1:22" x14ac:dyDescent="0.25">
      <c r="A900" t="s">
        <v>0</v>
      </c>
      <c r="B900" t="s">
        <v>1</v>
      </c>
      <c r="C900" t="s">
        <v>2</v>
      </c>
      <c r="D900" t="s">
        <v>95</v>
      </c>
      <c r="E900" t="s">
        <v>957</v>
      </c>
      <c r="F900" t="s">
        <v>953</v>
      </c>
      <c r="G900" t="s">
        <v>6</v>
      </c>
      <c r="H900">
        <v>10</v>
      </c>
      <c r="I900" t="s">
        <v>7</v>
      </c>
      <c r="J900" t="s">
        <v>958</v>
      </c>
      <c r="K900" t="s">
        <v>98</v>
      </c>
      <c r="L900" t="s">
        <v>3212</v>
      </c>
      <c r="M900" t="s">
        <v>3215</v>
      </c>
      <c r="N900" s="1">
        <v>44865</v>
      </c>
      <c r="O900" t="s">
        <v>99</v>
      </c>
      <c r="P900" s="2">
        <v>569.97</v>
      </c>
      <c r="Q900" t="s">
        <v>2</v>
      </c>
      <c r="R900" t="s">
        <v>11</v>
      </c>
      <c r="S900" t="s">
        <v>2</v>
      </c>
      <c r="T900" t="s">
        <v>26</v>
      </c>
      <c r="U900" t="s">
        <v>100</v>
      </c>
      <c r="V900" t="s">
        <v>101</v>
      </c>
    </row>
    <row r="901" spans="1:22" x14ac:dyDescent="0.25">
      <c r="A901" t="s">
        <v>0</v>
      </c>
      <c r="B901" t="s">
        <v>1</v>
      </c>
      <c r="C901" t="s">
        <v>2</v>
      </c>
      <c r="D901" t="s">
        <v>95</v>
      </c>
      <c r="E901" t="s">
        <v>957</v>
      </c>
      <c r="F901" t="s">
        <v>953</v>
      </c>
      <c r="G901" t="s">
        <v>6</v>
      </c>
      <c r="H901">
        <v>10</v>
      </c>
      <c r="I901" t="s">
        <v>7</v>
      </c>
      <c r="J901" t="s">
        <v>958</v>
      </c>
      <c r="K901" t="s">
        <v>98</v>
      </c>
      <c r="L901" t="s">
        <v>3212</v>
      </c>
      <c r="M901" t="s">
        <v>3215</v>
      </c>
      <c r="N901" s="1">
        <v>44865</v>
      </c>
      <c r="O901" t="s">
        <v>99</v>
      </c>
      <c r="P901" s="2">
        <v>55.22</v>
      </c>
      <c r="Q901" t="s">
        <v>2</v>
      </c>
      <c r="R901" t="s">
        <v>11</v>
      </c>
      <c r="S901" t="s">
        <v>2</v>
      </c>
      <c r="T901" t="s">
        <v>24</v>
      </c>
      <c r="U901" t="s">
        <v>100</v>
      </c>
      <c r="V901" t="s">
        <v>101</v>
      </c>
    </row>
    <row r="902" spans="1:22" x14ac:dyDescent="0.25">
      <c r="A902" t="s">
        <v>0</v>
      </c>
      <c r="B902" t="s">
        <v>1</v>
      </c>
      <c r="C902" t="s">
        <v>2</v>
      </c>
      <c r="D902" t="s">
        <v>95</v>
      </c>
      <c r="E902" t="s">
        <v>957</v>
      </c>
      <c r="F902" t="s">
        <v>953</v>
      </c>
      <c r="G902" t="s">
        <v>6</v>
      </c>
      <c r="H902">
        <v>10</v>
      </c>
      <c r="I902" t="s">
        <v>7</v>
      </c>
      <c r="J902" t="s">
        <v>958</v>
      </c>
      <c r="K902" t="s">
        <v>98</v>
      </c>
      <c r="L902" t="s">
        <v>3212</v>
      </c>
      <c r="M902" t="s">
        <v>3215</v>
      </c>
      <c r="N902" s="1">
        <v>44865</v>
      </c>
      <c r="O902" t="s">
        <v>99</v>
      </c>
      <c r="P902" s="2">
        <v>118.79</v>
      </c>
      <c r="Q902" t="s">
        <v>2</v>
      </c>
      <c r="R902" t="s">
        <v>11</v>
      </c>
      <c r="S902" t="s">
        <v>2</v>
      </c>
      <c r="T902" t="s">
        <v>20</v>
      </c>
      <c r="U902" t="s">
        <v>100</v>
      </c>
      <c r="V902" t="s">
        <v>101</v>
      </c>
    </row>
    <row r="903" spans="1:22" x14ac:dyDescent="0.25">
      <c r="A903" t="s">
        <v>0</v>
      </c>
      <c r="B903" t="s">
        <v>1</v>
      </c>
      <c r="C903" t="s">
        <v>2</v>
      </c>
      <c r="D903" t="s">
        <v>95</v>
      </c>
      <c r="E903" t="s">
        <v>957</v>
      </c>
      <c r="F903" t="s">
        <v>953</v>
      </c>
      <c r="G903" t="s">
        <v>6</v>
      </c>
      <c r="H903">
        <v>10</v>
      </c>
      <c r="I903" t="s">
        <v>7</v>
      </c>
      <c r="J903" t="s">
        <v>958</v>
      </c>
      <c r="K903" t="s">
        <v>98</v>
      </c>
      <c r="L903" t="s">
        <v>3212</v>
      </c>
      <c r="M903" t="s">
        <v>3215</v>
      </c>
      <c r="N903" s="1">
        <v>44865</v>
      </c>
      <c r="O903" t="s">
        <v>99</v>
      </c>
      <c r="P903" s="2">
        <v>38.93</v>
      </c>
      <c r="Q903" t="s">
        <v>2</v>
      </c>
      <c r="R903" t="s">
        <v>11</v>
      </c>
      <c r="S903" t="s">
        <v>2</v>
      </c>
      <c r="T903" t="s">
        <v>25</v>
      </c>
      <c r="U903" t="s">
        <v>100</v>
      </c>
      <c r="V903" t="s">
        <v>101</v>
      </c>
    </row>
    <row r="904" spans="1:22" x14ac:dyDescent="0.25">
      <c r="A904" t="s">
        <v>0</v>
      </c>
      <c r="B904" t="s">
        <v>1</v>
      </c>
      <c r="C904" t="s">
        <v>2</v>
      </c>
      <c r="D904" t="s">
        <v>95</v>
      </c>
      <c r="E904" t="s">
        <v>957</v>
      </c>
      <c r="F904" t="s">
        <v>953</v>
      </c>
      <c r="G904" t="s">
        <v>6</v>
      </c>
      <c r="H904">
        <v>10</v>
      </c>
      <c r="I904" t="s">
        <v>7</v>
      </c>
      <c r="J904" t="s">
        <v>958</v>
      </c>
      <c r="K904" t="s">
        <v>98</v>
      </c>
      <c r="L904" t="s">
        <v>3212</v>
      </c>
      <c r="M904" t="s">
        <v>3215</v>
      </c>
      <c r="N904" s="1">
        <v>44865</v>
      </c>
      <c r="O904" t="s">
        <v>99</v>
      </c>
      <c r="P904" s="2">
        <v>6.17</v>
      </c>
      <c r="Q904" t="s">
        <v>2</v>
      </c>
      <c r="R904" t="s">
        <v>11</v>
      </c>
      <c r="S904" t="s">
        <v>2</v>
      </c>
      <c r="T904" t="s">
        <v>17</v>
      </c>
      <c r="U904" t="s">
        <v>100</v>
      </c>
      <c r="V904" t="s">
        <v>101</v>
      </c>
    </row>
    <row r="905" spans="1:22" x14ac:dyDescent="0.25">
      <c r="A905" t="s">
        <v>0</v>
      </c>
      <c r="B905" t="s">
        <v>1</v>
      </c>
      <c r="C905" t="s">
        <v>2</v>
      </c>
      <c r="D905" t="s">
        <v>95</v>
      </c>
      <c r="E905" t="s">
        <v>957</v>
      </c>
      <c r="F905" t="s">
        <v>953</v>
      </c>
      <c r="G905" t="s">
        <v>6</v>
      </c>
      <c r="H905">
        <v>10</v>
      </c>
      <c r="I905" t="s">
        <v>7</v>
      </c>
      <c r="J905" t="s">
        <v>958</v>
      </c>
      <c r="K905" t="s">
        <v>98</v>
      </c>
      <c r="L905" t="s">
        <v>3212</v>
      </c>
      <c r="M905" t="s">
        <v>3215</v>
      </c>
      <c r="N905" s="1">
        <v>44865</v>
      </c>
      <c r="O905" t="s">
        <v>99</v>
      </c>
      <c r="P905" s="2">
        <v>80.56</v>
      </c>
      <c r="Q905" t="s">
        <v>2</v>
      </c>
      <c r="R905" t="s">
        <v>11</v>
      </c>
      <c r="S905" t="s">
        <v>2</v>
      </c>
      <c r="T905" t="s">
        <v>27</v>
      </c>
      <c r="U905" t="s">
        <v>100</v>
      </c>
      <c r="V905" t="s">
        <v>101</v>
      </c>
    </row>
    <row r="906" spans="1:22" x14ac:dyDescent="0.25">
      <c r="A906" t="s">
        <v>0</v>
      </c>
      <c r="B906" t="s">
        <v>1</v>
      </c>
      <c r="C906" t="s">
        <v>2</v>
      </c>
      <c r="D906" t="s">
        <v>95</v>
      </c>
      <c r="E906" t="s">
        <v>957</v>
      </c>
      <c r="F906" t="s">
        <v>953</v>
      </c>
      <c r="G906" t="s">
        <v>6</v>
      </c>
      <c r="H906">
        <v>10</v>
      </c>
      <c r="I906" t="s">
        <v>7</v>
      </c>
      <c r="J906" t="s">
        <v>958</v>
      </c>
      <c r="K906" t="s">
        <v>98</v>
      </c>
      <c r="L906" t="s">
        <v>3212</v>
      </c>
      <c r="M906" t="s">
        <v>3215</v>
      </c>
      <c r="N906" s="1">
        <v>44865</v>
      </c>
      <c r="O906" t="s">
        <v>99</v>
      </c>
      <c r="P906" s="2">
        <v>1068.31</v>
      </c>
      <c r="Q906" t="s">
        <v>2</v>
      </c>
      <c r="R906" t="s">
        <v>11</v>
      </c>
      <c r="S906" t="s">
        <v>2</v>
      </c>
      <c r="T906" t="s">
        <v>28</v>
      </c>
      <c r="U906" t="s">
        <v>100</v>
      </c>
      <c r="V906" t="s">
        <v>101</v>
      </c>
    </row>
    <row r="907" spans="1:22" x14ac:dyDescent="0.25">
      <c r="A907" t="s">
        <v>0</v>
      </c>
      <c r="B907" t="s">
        <v>1</v>
      </c>
      <c r="C907" t="s">
        <v>2</v>
      </c>
      <c r="D907" t="s">
        <v>95</v>
      </c>
      <c r="E907" t="s">
        <v>957</v>
      </c>
      <c r="F907" t="s">
        <v>953</v>
      </c>
      <c r="G907" t="s">
        <v>6</v>
      </c>
      <c r="H907">
        <v>10</v>
      </c>
      <c r="I907" t="s">
        <v>7</v>
      </c>
      <c r="J907" t="s">
        <v>958</v>
      </c>
      <c r="K907" t="s">
        <v>98</v>
      </c>
      <c r="L907" t="s">
        <v>3212</v>
      </c>
      <c r="M907" t="s">
        <v>3215</v>
      </c>
      <c r="N907" s="1">
        <v>44865</v>
      </c>
      <c r="O907" t="s">
        <v>99</v>
      </c>
      <c r="P907" s="2">
        <v>4.49</v>
      </c>
      <c r="Q907" t="s">
        <v>2</v>
      </c>
      <c r="R907" t="s">
        <v>11</v>
      </c>
      <c r="S907" t="s">
        <v>2</v>
      </c>
      <c r="T907" t="s">
        <v>29</v>
      </c>
      <c r="U907" t="s">
        <v>100</v>
      </c>
      <c r="V907" t="s">
        <v>101</v>
      </c>
    </row>
    <row r="908" spans="1:22" x14ac:dyDescent="0.25">
      <c r="A908" t="s">
        <v>0</v>
      </c>
      <c r="B908" t="s">
        <v>1</v>
      </c>
      <c r="C908" t="s">
        <v>2</v>
      </c>
      <c r="D908" t="s">
        <v>95</v>
      </c>
      <c r="E908" t="s">
        <v>957</v>
      </c>
      <c r="F908" t="s">
        <v>953</v>
      </c>
      <c r="G908" t="s">
        <v>6</v>
      </c>
      <c r="H908">
        <v>10</v>
      </c>
      <c r="I908" t="s">
        <v>7</v>
      </c>
      <c r="J908" t="s">
        <v>958</v>
      </c>
      <c r="K908" t="s">
        <v>98</v>
      </c>
      <c r="L908" t="s">
        <v>3212</v>
      </c>
      <c r="M908" t="s">
        <v>3215</v>
      </c>
      <c r="N908" s="1">
        <v>44865</v>
      </c>
      <c r="O908" t="s">
        <v>99</v>
      </c>
      <c r="P908" s="2">
        <v>170.36</v>
      </c>
      <c r="Q908" t="s">
        <v>2</v>
      </c>
      <c r="R908" t="s">
        <v>11</v>
      </c>
      <c r="S908" t="s">
        <v>2</v>
      </c>
      <c r="T908" t="s">
        <v>30</v>
      </c>
      <c r="U908" t="s">
        <v>100</v>
      </c>
      <c r="V908" t="s">
        <v>101</v>
      </c>
    </row>
    <row r="909" spans="1:22" x14ac:dyDescent="0.25">
      <c r="A909" t="s">
        <v>0</v>
      </c>
      <c r="B909" t="s">
        <v>1</v>
      </c>
      <c r="C909" t="s">
        <v>2</v>
      </c>
      <c r="D909" t="s">
        <v>95</v>
      </c>
      <c r="E909" t="s">
        <v>957</v>
      </c>
      <c r="F909" t="s">
        <v>953</v>
      </c>
      <c r="G909" t="s">
        <v>6</v>
      </c>
      <c r="H909">
        <v>10</v>
      </c>
      <c r="I909" t="s">
        <v>7</v>
      </c>
      <c r="J909" t="s">
        <v>958</v>
      </c>
      <c r="K909" t="s">
        <v>98</v>
      </c>
      <c r="L909" t="s">
        <v>3212</v>
      </c>
      <c r="M909" t="s">
        <v>3215</v>
      </c>
      <c r="N909" s="1">
        <v>44865</v>
      </c>
      <c r="O909" t="s">
        <v>99</v>
      </c>
      <c r="P909" s="2">
        <v>4160.6099999999997</v>
      </c>
      <c r="Q909" t="s">
        <v>2</v>
      </c>
      <c r="R909" t="s">
        <v>11</v>
      </c>
      <c r="S909" t="s">
        <v>2</v>
      </c>
      <c r="T909" t="s">
        <v>31</v>
      </c>
      <c r="U909" t="s">
        <v>100</v>
      </c>
      <c r="V909" t="s">
        <v>101</v>
      </c>
    </row>
    <row r="910" spans="1:22" x14ac:dyDescent="0.25">
      <c r="A910" t="s">
        <v>0</v>
      </c>
      <c r="B910" t="s">
        <v>1</v>
      </c>
      <c r="C910" t="s">
        <v>2</v>
      </c>
      <c r="D910" t="s">
        <v>95</v>
      </c>
      <c r="E910" t="s">
        <v>957</v>
      </c>
      <c r="F910" t="s">
        <v>953</v>
      </c>
      <c r="G910" t="s">
        <v>6</v>
      </c>
      <c r="H910">
        <v>10</v>
      </c>
      <c r="I910" t="s">
        <v>7</v>
      </c>
      <c r="J910" t="s">
        <v>958</v>
      </c>
      <c r="K910" t="s">
        <v>98</v>
      </c>
      <c r="L910" t="s">
        <v>3212</v>
      </c>
      <c r="M910" t="s">
        <v>3215</v>
      </c>
      <c r="N910" s="1">
        <v>44865</v>
      </c>
      <c r="O910" t="s">
        <v>99</v>
      </c>
      <c r="P910" s="2">
        <v>4.08</v>
      </c>
      <c r="Q910" t="s">
        <v>2</v>
      </c>
      <c r="R910" t="s">
        <v>11</v>
      </c>
      <c r="S910" t="s">
        <v>2</v>
      </c>
      <c r="T910" t="s">
        <v>32</v>
      </c>
      <c r="U910" t="s">
        <v>100</v>
      </c>
      <c r="V910" t="s">
        <v>101</v>
      </c>
    </row>
    <row r="911" spans="1:22" x14ac:dyDescent="0.25">
      <c r="A911" t="s">
        <v>0</v>
      </c>
      <c r="B911" t="s">
        <v>1</v>
      </c>
      <c r="C911" t="s">
        <v>2</v>
      </c>
      <c r="D911" t="s">
        <v>95</v>
      </c>
      <c r="E911" t="s">
        <v>957</v>
      </c>
      <c r="F911" t="s">
        <v>953</v>
      </c>
      <c r="G911" t="s">
        <v>6</v>
      </c>
      <c r="H911">
        <v>10</v>
      </c>
      <c r="I911" t="s">
        <v>7</v>
      </c>
      <c r="J911" t="s">
        <v>958</v>
      </c>
      <c r="K911" t="s">
        <v>98</v>
      </c>
      <c r="L911" t="s">
        <v>3212</v>
      </c>
      <c r="M911" t="s">
        <v>3215</v>
      </c>
      <c r="N911" s="1">
        <v>44865</v>
      </c>
      <c r="O911" t="s">
        <v>99</v>
      </c>
      <c r="P911" s="2">
        <v>1062.3599999999999</v>
      </c>
      <c r="Q911" t="s">
        <v>2</v>
      </c>
      <c r="R911" t="s">
        <v>11</v>
      </c>
      <c r="S911" t="s">
        <v>2</v>
      </c>
      <c r="T911" t="s">
        <v>35</v>
      </c>
      <c r="U911" t="s">
        <v>100</v>
      </c>
      <c r="V911" t="s">
        <v>101</v>
      </c>
    </row>
    <row r="912" spans="1:22" x14ac:dyDescent="0.25">
      <c r="A912" t="s">
        <v>0</v>
      </c>
      <c r="B912" t="s">
        <v>1</v>
      </c>
      <c r="C912" t="s">
        <v>2</v>
      </c>
      <c r="D912" t="s">
        <v>95</v>
      </c>
      <c r="E912" t="s">
        <v>957</v>
      </c>
      <c r="F912" t="s">
        <v>953</v>
      </c>
      <c r="G912" t="s">
        <v>6</v>
      </c>
      <c r="H912">
        <v>10</v>
      </c>
      <c r="I912" t="s">
        <v>7</v>
      </c>
      <c r="J912" t="s">
        <v>958</v>
      </c>
      <c r="K912" t="s">
        <v>98</v>
      </c>
      <c r="L912" t="s">
        <v>3212</v>
      </c>
      <c r="M912" t="s">
        <v>3215</v>
      </c>
      <c r="N912" s="1">
        <v>44865</v>
      </c>
      <c r="O912" t="s">
        <v>99</v>
      </c>
      <c r="P912" s="2">
        <v>439.92</v>
      </c>
      <c r="Q912" t="s">
        <v>2</v>
      </c>
      <c r="R912" t="s">
        <v>11</v>
      </c>
      <c r="S912" t="s">
        <v>2</v>
      </c>
      <c r="T912" t="s">
        <v>34</v>
      </c>
      <c r="U912" t="s">
        <v>100</v>
      </c>
      <c r="V912" t="s">
        <v>101</v>
      </c>
    </row>
    <row r="913" spans="1:22" x14ac:dyDescent="0.25">
      <c r="A913" t="s">
        <v>0</v>
      </c>
      <c r="B913" t="s">
        <v>1</v>
      </c>
      <c r="C913" t="s">
        <v>2</v>
      </c>
      <c r="D913" t="s">
        <v>95</v>
      </c>
      <c r="E913" t="s">
        <v>957</v>
      </c>
      <c r="F913" t="s">
        <v>953</v>
      </c>
      <c r="G913" t="s">
        <v>6</v>
      </c>
      <c r="H913">
        <v>10</v>
      </c>
      <c r="I913" t="s">
        <v>7</v>
      </c>
      <c r="J913" t="s">
        <v>958</v>
      </c>
      <c r="K913" t="s">
        <v>98</v>
      </c>
      <c r="L913" t="s">
        <v>3212</v>
      </c>
      <c r="M913" t="s">
        <v>3215</v>
      </c>
      <c r="N913" s="1">
        <v>44865</v>
      </c>
      <c r="O913" t="s">
        <v>99</v>
      </c>
      <c r="P913" s="2">
        <v>2610.89</v>
      </c>
      <c r="Q913" t="s">
        <v>2</v>
      </c>
      <c r="R913" t="s">
        <v>11</v>
      </c>
      <c r="S913" t="s">
        <v>2</v>
      </c>
      <c r="T913" t="s">
        <v>36</v>
      </c>
      <c r="U913" t="s">
        <v>100</v>
      </c>
      <c r="V913" t="s">
        <v>101</v>
      </c>
    </row>
    <row r="914" spans="1:22" x14ac:dyDescent="0.25">
      <c r="A914" t="s">
        <v>0</v>
      </c>
      <c r="B914" t="s">
        <v>1</v>
      </c>
      <c r="C914" t="s">
        <v>2</v>
      </c>
      <c r="D914" t="s">
        <v>95</v>
      </c>
      <c r="E914" t="s">
        <v>957</v>
      </c>
      <c r="F914" t="s">
        <v>953</v>
      </c>
      <c r="G914" t="s">
        <v>6</v>
      </c>
      <c r="H914">
        <v>10</v>
      </c>
      <c r="I914" t="s">
        <v>7</v>
      </c>
      <c r="J914" t="s">
        <v>958</v>
      </c>
      <c r="K914" t="s">
        <v>98</v>
      </c>
      <c r="L914" t="s">
        <v>3212</v>
      </c>
      <c r="M914" t="s">
        <v>3215</v>
      </c>
      <c r="N914" s="1">
        <v>44865</v>
      </c>
      <c r="O914" t="s">
        <v>99</v>
      </c>
      <c r="P914" s="2">
        <v>3850.36</v>
      </c>
      <c r="Q914" t="s">
        <v>2</v>
      </c>
      <c r="R914" t="s">
        <v>11</v>
      </c>
      <c r="S914" t="s">
        <v>2</v>
      </c>
      <c r="T914" t="s">
        <v>38</v>
      </c>
      <c r="U914" t="s">
        <v>100</v>
      </c>
      <c r="V914" t="s">
        <v>101</v>
      </c>
    </row>
    <row r="915" spans="1:22" x14ac:dyDescent="0.25">
      <c r="A915" t="s">
        <v>0</v>
      </c>
      <c r="B915" t="s">
        <v>1</v>
      </c>
      <c r="C915" t="s">
        <v>2</v>
      </c>
      <c r="D915" t="s">
        <v>95</v>
      </c>
      <c r="E915" t="s">
        <v>957</v>
      </c>
      <c r="F915" t="s">
        <v>953</v>
      </c>
      <c r="G915" t="s">
        <v>6</v>
      </c>
      <c r="H915">
        <v>10</v>
      </c>
      <c r="I915" t="s">
        <v>7</v>
      </c>
      <c r="J915" t="s">
        <v>958</v>
      </c>
      <c r="K915" t="s">
        <v>98</v>
      </c>
      <c r="L915" t="s">
        <v>3212</v>
      </c>
      <c r="M915" t="s">
        <v>3215</v>
      </c>
      <c r="N915" s="1">
        <v>44865</v>
      </c>
      <c r="O915" t="s">
        <v>99</v>
      </c>
      <c r="P915" s="2">
        <v>821</v>
      </c>
      <c r="Q915" t="s">
        <v>2</v>
      </c>
      <c r="R915" t="s">
        <v>11</v>
      </c>
      <c r="S915" t="s">
        <v>2</v>
      </c>
      <c r="T915" t="s">
        <v>37</v>
      </c>
      <c r="U915" t="s">
        <v>100</v>
      </c>
      <c r="V915" t="s">
        <v>101</v>
      </c>
    </row>
    <row r="916" spans="1:22" x14ac:dyDescent="0.25">
      <c r="A916" t="s">
        <v>0</v>
      </c>
      <c r="B916" t="s">
        <v>1</v>
      </c>
      <c r="C916" t="s">
        <v>2</v>
      </c>
      <c r="D916" t="s">
        <v>95</v>
      </c>
      <c r="E916" t="s">
        <v>957</v>
      </c>
      <c r="F916" t="s">
        <v>953</v>
      </c>
      <c r="G916" t="s">
        <v>6</v>
      </c>
      <c r="H916">
        <v>10</v>
      </c>
      <c r="I916" t="s">
        <v>7</v>
      </c>
      <c r="J916" t="s">
        <v>958</v>
      </c>
      <c r="K916" t="s">
        <v>98</v>
      </c>
      <c r="L916" t="s">
        <v>3212</v>
      </c>
      <c r="M916" t="s">
        <v>3215</v>
      </c>
      <c r="N916" s="1">
        <v>44865</v>
      </c>
      <c r="O916" t="s">
        <v>99</v>
      </c>
      <c r="P916" s="2">
        <v>55.44</v>
      </c>
      <c r="Q916" t="s">
        <v>2</v>
      </c>
      <c r="R916" t="s">
        <v>11</v>
      </c>
      <c r="S916" t="s">
        <v>2</v>
      </c>
      <c r="T916" t="s">
        <v>45</v>
      </c>
      <c r="U916" t="s">
        <v>100</v>
      </c>
      <c r="V916" t="s">
        <v>101</v>
      </c>
    </row>
    <row r="917" spans="1:22" x14ac:dyDescent="0.25">
      <c r="A917" t="s">
        <v>0</v>
      </c>
      <c r="B917" t="s">
        <v>1</v>
      </c>
      <c r="C917" t="s">
        <v>2</v>
      </c>
      <c r="D917" t="s">
        <v>95</v>
      </c>
      <c r="E917" t="s">
        <v>957</v>
      </c>
      <c r="F917" t="s">
        <v>953</v>
      </c>
      <c r="G917" t="s">
        <v>6</v>
      </c>
      <c r="H917">
        <v>10</v>
      </c>
      <c r="I917" t="s">
        <v>7</v>
      </c>
      <c r="J917" t="s">
        <v>958</v>
      </c>
      <c r="K917" t="s">
        <v>98</v>
      </c>
      <c r="L917" t="s">
        <v>3212</v>
      </c>
      <c r="M917" t="s">
        <v>3215</v>
      </c>
      <c r="N917" s="1">
        <v>44865</v>
      </c>
      <c r="O917" t="s">
        <v>99</v>
      </c>
      <c r="P917" s="2">
        <v>82.42</v>
      </c>
      <c r="Q917" t="s">
        <v>2</v>
      </c>
      <c r="R917" t="s">
        <v>11</v>
      </c>
      <c r="S917" t="s">
        <v>2</v>
      </c>
      <c r="T917" t="s">
        <v>40</v>
      </c>
      <c r="U917" t="s">
        <v>100</v>
      </c>
      <c r="V917" t="s">
        <v>101</v>
      </c>
    </row>
    <row r="918" spans="1:22" x14ac:dyDescent="0.25">
      <c r="A918" t="s">
        <v>0</v>
      </c>
      <c r="B918" t="s">
        <v>1</v>
      </c>
      <c r="C918" t="s">
        <v>2</v>
      </c>
      <c r="D918" t="s">
        <v>95</v>
      </c>
      <c r="E918" t="s">
        <v>957</v>
      </c>
      <c r="F918" t="s">
        <v>953</v>
      </c>
      <c r="G918" t="s">
        <v>6</v>
      </c>
      <c r="H918">
        <v>10</v>
      </c>
      <c r="I918" t="s">
        <v>7</v>
      </c>
      <c r="J918" t="s">
        <v>958</v>
      </c>
      <c r="K918" t="s">
        <v>98</v>
      </c>
      <c r="L918" t="s">
        <v>3212</v>
      </c>
      <c r="M918" t="s">
        <v>3215</v>
      </c>
      <c r="N918" s="1">
        <v>44865</v>
      </c>
      <c r="O918" t="s">
        <v>99</v>
      </c>
      <c r="P918" s="2">
        <v>160210.82999999999</v>
      </c>
      <c r="Q918" t="s">
        <v>2</v>
      </c>
      <c r="R918" t="s">
        <v>11</v>
      </c>
      <c r="S918" t="s">
        <v>2</v>
      </c>
      <c r="T918" t="s">
        <v>43</v>
      </c>
      <c r="U918" t="s">
        <v>100</v>
      </c>
      <c r="V918" t="s">
        <v>101</v>
      </c>
    </row>
    <row r="919" spans="1:22" x14ac:dyDescent="0.25">
      <c r="A919" t="s">
        <v>0</v>
      </c>
      <c r="B919" t="s">
        <v>1</v>
      </c>
      <c r="C919" t="s">
        <v>2</v>
      </c>
      <c r="D919" t="s">
        <v>95</v>
      </c>
      <c r="E919" t="s">
        <v>957</v>
      </c>
      <c r="F919" t="s">
        <v>953</v>
      </c>
      <c r="G919" t="s">
        <v>6</v>
      </c>
      <c r="H919">
        <v>10</v>
      </c>
      <c r="I919" t="s">
        <v>7</v>
      </c>
      <c r="J919" t="s">
        <v>958</v>
      </c>
      <c r="K919" t="s">
        <v>98</v>
      </c>
      <c r="L919" t="s">
        <v>3212</v>
      </c>
      <c r="M919" t="s">
        <v>3215</v>
      </c>
      <c r="N919" s="1">
        <v>44865</v>
      </c>
      <c r="O919" t="s">
        <v>99</v>
      </c>
      <c r="P919" s="2">
        <v>12.56</v>
      </c>
      <c r="Q919" t="s">
        <v>2</v>
      </c>
      <c r="R919" t="s">
        <v>11</v>
      </c>
      <c r="S919" t="s">
        <v>2</v>
      </c>
      <c r="T919" t="s">
        <v>41</v>
      </c>
      <c r="U919" t="s">
        <v>100</v>
      </c>
      <c r="V919" t="s">
        <v>101</v>
      </c>
    </row>
    <row r="920" spans="1:22" x14ac:dyDescent="0.25">
      <c r="A920" t="s">
        <v>0</v>
      </c>
      <c r="B920" t="s">
        <v>1</v>
      </c>
      <c r="C920" t="s">
        <v>2</v>
      </c>
      <c r="D920" t="s">
        <v>95</v>
      </c>
      <c r="E920" t="s">
        <v>957</v>
      </c>
      <c r="F920" t="s">
        <v>953</v>
      </c>
      <c r="G920" t="s">
        <v>6</v>
      </c>
      <c r="H920">
        <v>10</v>
      </c>
      <c r="I920" t="s">
        <v>7</v>
      </c>
      <c r="J920" t="s">
        <v>958</v>
      </c>
      <c r="K920" t="s">
        <v>98</v>
      </c>
      <c r="L920" t="s">
        <v>3212</v>
      </c>
      <c r="M920" t="s">
        <v>3215</v>
      </c>
      <c r="N920" s="1">
        <v>44865</v>
      </c>
      <c r="O920" t="s">
        <v>99</v>
      </c>
      <c r="P920" s="2">
        <v>553.82000000000005</v>
      </c>
      <c r="Q920" t="s">
        <v>2</v>
      </c>
      <c r="R920" t="s">
        <v>11</v>
      </c>
      <c r="S920" t="s">
        <v>2</v>
      </c>
      <c r="T920" t="s">
        <v>42</v>
      </c>
      <c r="U920" t="s">
        <v>100</v>
      </c>
      <c r="V920" t="s">
        <v>101</v>
      </c>
    </row>
    <row r="921" spans="1:22" x14ac:dyDescent="0.25">
      <c r="A921" t="s">
        <v>0</v>
      </c>
      <c r="B921" t="s">
        <v>1</v>
      </c>
      <c r="C921" t="s">
        <v>2</v>
      </c>
      <c r="D921" t="s">
        <v>95</v>
      </c>
      <c r="E921" t="s">
        <v>957</v>
      </c>
      <c r="F921" t="s">
        <v>953</v>
      </c>
      <c r="G921" t="s">
        <v>6</v>
      </c>
      <c r="H921">
        <v>10</v>
      </c>
      <c r="I921" t="s">
        <v>7</v>
      </c>
      <c r="J921" t="s">
        <v>958</v>
      </c>
      <c r="K921" t="s">
        <v>98</v>
      </c>
      <c r="L921" t="s">
        <v>3212</v>
      </c>
      <c r="M921" t="s">
        <v>3215</v>
      </c>
      <c r="N921" s="1">
        <v>44865</v>
      </c>
      <c r="O921" t="s">
        <v>99</v>
      </c>
      <c r="P921" s="2">
        <v>2831.1</v>
      </c>
      <c r="Q921" t="s">
        <v>2</v>
      </c>
      <c r="R921" t="s">
        <v>11</v>
      </c>
      <c r="S921" t="s">
        <v>2</v>
      </c>
      <c r="T921" t="s">
        <v>44</v>
      </c>
      <c r="U921" t="s">
        <v>100</v>
      </c>
      <c r="V921" t="s">
        <v>101</v>
      </c>
    </row>
    <row r="922" spans="1:22" x14ac:dyDescent="0.25">
      <c r="A922" t="s">
        <v>0</v>
      </c>
      <c r="B922" t="s">
        <v>1</v>
      </c>
      <c r="C922" t="s">
        <v>2</v>
      </c>
      <c r="D922" t="s">
        <v>95</v>
      </c>
      <c r="E922" t="s">
        <v>957</v>
      </c>
      <c r="F922" t="s">
        <v>953</v>
      </c>
      <c r="G922" t="s">
        <v>6</v>
      </c>
      <c r="H922">
        <v>10</v>
      </c>
      <c r="I922" t="s">
        <v>7</v>
      </c>
      <c r="J922" t="s">
        <v>958</v>
      </c>
      <c r="K922" t="s">
        <v>98</v>
      </c>
      <c r="L922" t="s">
        <v>3212</v>
      </c>
      <c r="M922" t="s">
        <v>3215</v>
      </c>
      <c r="N922" s="1">
        <v>44865</v>
      </c>
      <c r="O922" t="s">
        <v>99</v>
      </c>
      <c r="P922" s="2">
        <v>107.97</v>
      </c>
      <c r="Q922" t="s">
        <v>2</v>
      </c>
      <c r="R922" t="s">
        <v>11</v>
      </c>
      <c r="S922" t="s">
        <v>2</v>
      </c>
      <c r="T922" t="s">
        <v>39</v>
      </c>
      <c r="U922" t="s">
        <v>100</v>
      </c>
      <c r="V922" t="s">
        <v>101</v>
      </c>
    </row>
    <row r="923" spans="1:22" x14ac:dyDescent="0.25">
      <c r="A923" t="s">
        <v>0</v>
      </c>
      <c r="B923" t="s">
        <v>1</v>
      </c>
      <c r="C923" t="s">
        <v>2</v>
      </c>
      <c r="D923" t="s">
        <v>95</v>
      </c>
      <c r="E923" t="s">
        <v>957</v>
      </c>
      <c r="F923" t="s">
        <v>953</v>
      </c>
      <c r="G923" t="s">
        <v>6</v>
      </c>
      <c r="H923">
        <v>10</v>
      </c>
      <c r="I923" t="s">
        <v>7</v>
      </c>
      <c r="J923" t="s">
        <v>958</v>
      </c>
      <c r="K923" t="s">
        <v>98</v>
      </c>
      <c r="L923" t="s">
        <v>3212</v>
      </c>
      <c r="M923" t="s">
        <v>3215</v>
      </c>
      <c r="N923" s="1">
        <v>44865</v>
      </c>
      <c r="O923" t="s">
        <v>99</v>
      </c>
      <c r="P923" s="2">
        <v>119.64</v>
      </c>
      <c r="Q923" t="s">
        <v>2</v>
      </c>
      <c r="R923" t="s">
        <v>11</v>
      </c>
      <c r="S923" t="s">
        <v>2</v>
      </c>
      <c r="T923" t="s">
        <v>47</v>
      </c>
      <c r="U923" t="s">
        <v>100</v>
      </c>
      <c r="V923" t="s">
        <v>101</v>
      </c>
    </row>
    <row r="924" spans="1:22" x14ac:dyDescent="0.25">
      <c r="A924" t="s">
        <v>0</v>
      </c>
      <c r="B924" t="s">
        <v>1</v>
      </c>
      <c r="C924" t="s">
        <v>2</v>
      </c>
      <c r="D924" t="s">
        <v>95</v>
      </c>
      <c r="E924" t="s">
        <v>957</v>
      </c>
      <c r="F924" t="s">
        <v>953</v>
      </c>
      <c r="G924" t="s">
        <v>6</v>
      </c>
      <c r="H924">
        <v>10</v>
      </c>
      <c r="I924" t="s">
        <v>7</v>
      </c>
      <c r="J924" t="s">
        <v>958</v>
      </c>
      <c r="K924" t="s">
        <v>98</v>
      </c>
      <c r="L924" t="s">
        <v>3212</v>
      </c>
      <c r="M924" t="s">
        <v>3215</v>
      </c>
      <c r="N924" s="1">
        <v>44865</v>
      </c>
      <c r="O924" t="s">
        <v>99</v>
      </c>
      <c r="P924" s="2">
        <v>15.13</v>
      </c>
      <c r="Q924" t="s">
        <v>2</v>
      </c>
      <c r="R924" t="s">
        <v>11</v>
      </c>
      <c r="S924" t="s">
        <v>2</v>
      </c>
      <c r="T924" t="s">
        <v>49</v>
      </c>
      <c r="U924" t="s">
        <v>100</v>
      </c>
      <c r="V924" t="s">
        <v>101</v>
      </c>
    </row>
    <row r="925" spans="1:22" x14ac:dyDescent="0.25">
      <c r="A925" t="s">
        <v>0</v>
      </c>
      <c r="B925" t="s">
        <v>1</v>
      </c>
      <c r="C925" t="s">
        <v>2</v>
      </c>
      <c r="D925" t="s">
        <v>95</v>
      </c>
      <c r="E925" t="s">
        <v>957</v>
      </c>
      <c r="F925" t="s">
        <v>953</v>
      </c>
      <c r="G925" t="s">
        <v>6</v>
      </c>
      <c r="H925">
        <v>10</v>
      </c>
      <c r="I925" t="s">
        <v>7</v>
      </c>
      <c r="J925" t="s">
        <v>958</v>
      </c>
      <c r="K925" t="s">
        <v>98</v>
      </c>
      <c r="L925" t="s">
        <v>3212</v>
      </c>
      <c r="M925" t="s">
        <v>3215</v>
      </c>
      <c r="N925" s="1">
        <v>44865</v>
      </c>
      <c r="O925" t="s">
        <v>99</v>
      </c>
      <c r="P925" s="2">
        <v>870.9</v>
      </c>
      <c r="Q925" t="s">
        <v>2</v>
      </c>
      <c r="R925" t="s">
        <v>11</v>
      </c>
      <c r="S925" t="s">
        <v>2</v>
      </c>
      <c r="T925" t="s">
        <v>46</v>
      </c>
      <c r="U925" t="s">
        <v>100</v>
      </c>
      <c r="V925" t="s">
        <v>101</v>
      </c>
    </row>
    <row r="926" spans="1:22" x14ac:dyDescent="0.25">
      <c r="A926" t="s">
        <v>0</v>
      </c>
      <c r="B926" t="s">
        <v>1</v>
      </c>
      <c r="C926" t="s">
        <v>2</v>
      </c>
      <c r="D926" t="s">
        <v>95</v>
      </c>
      <c r="E926" t="s">
        <v>957</v>
      </c>
      <c r="F926" t="s">
        <v>953</v>
      </c>
      <c r="G926" t="s">
        <v>6</v>
      </c>
      <c r="H926">
        <v>10</v>
      </c>
      <c r="I926" t="s">
        <v>7</v>
      </c>
      <c r="J926" t="s">
        <v>958</v>
      </c>
      <c r="K926" t="s">
        <v>98</v>
      </c>
      <c r="L926" t="s">
        <v>3212</v>
      </c>
      <c r="M926" t="s">
        <v>3215</v>
      </c>
      <c r="N926" s="1">
        <v>44865</v>
      </c>
      <c r="O926" t="s">
        <v>99</v>
      </c>
      <c r="P926" s="2">
        <v>1236.46</v>
      </c>
      <c r="Q926" t="s">
        <v>2</v>
      </c>
      <c r="R926" t="s">
        <v>11</v>
      </c>
      <c r="S926" t="s">
        <v>2</v>
      </c>
      <c r="T926" t="s">
        <v>48</v>
      </c>
      <c r="U926" t="s">
        <v>100</v>
      </c>
      <c r="V926" t="s">
        <v>101</v>
      </c>
    </row>
    <row r="927" spans="1:22" x14ac:dyDescent="0.25">
      <c r="A927" t="s">
        <v>0</v>
      </c>
      <c r="B927" t="s">
        <v>1</v>
      </c>
      <c r="C927" t="s">
        <v>2</v>
      </c>
      <c r="D927" t="s">
        <v>95</v>
      </c>
      <c r="E927" t="s">
        <v>957</v>
      </c>
      <c r="F927" t="s">
        <v>953</v>
      </c>
      <c r="G927" t="s">
        <v>6</v>
      </c>
      <c r="H927">
        <v>10</v>
      </c>
      <c r="I927" t="s">
        <v>7</v>
      </c>
      <c r="J927" t="s">
        <v>958</v>
      </c>
      <c r="K927" t="s">
        <v>98</v>
      </c>
      <c r="L927" t="s">
        <v>3212</v>
      </c>
      <c r="M927" t="s">
        <v>3215</v>
      </c>
      <c r="N927" s="1">
        <v>44865</v>
      </c>
      <c r="O927" t="s">
        <v>99</v>
      </c>
      <c r="P927" s="2">
        <v>116.2</v>
      </c>
      <c r="Q927" t="s">
        <v>2</v>
      </c>
      <c r="R927" t="s">
        <v>11</v>
      </c>
      <c r="S927" t="s">
        <v>2</v>
      </c>
      <c r="T927" t="s">
        <v>52</v>
      </c>
      <c r="U927" t="s">
        <v>100</v>
      </c>
      <c r="V927" t="s">
        <v>101</v>
      </c>
    </row>
    <row r="928" spans="1:22" x14ac:dyDescent="0.25">
      <c r="A928" t="s">
        <v>0</v>
      </c>
      <c r="B928" t="s">
        <v>1</v>
      </c>
      <c r="C928" t="s">
        <v>2</v>
      </c>
      <c r="D928" t="s">
        <v>95</v>
      </c>
      <c r="E928" t="s">
        <v>957</v>
      </c>
      <c r="F928" t="s">
        <v>953</v>
      </c>
      <c r="G928" t="s">
        <v>6</v>
      </c>
      <c r="H928">
        <v>10</v>
      </c>
      <c r="I928" t="s">
        <v>7</v>
      </c>
      <c r="J928" t="s">
        <v>958</v>
      </c>
      <c r="K928" t="s">
        <v>98</v>
      </c>
      <c r="L928" t="s">
        <v>3212</v>
      </c>
      <c r="M928" t="s">
        <v>3215</v>
      </c>
      <c r="N928" s="1">
        <v>44865</v>
      </c>
      <c r="O928" t="s">
        <v>99</v>
      </c>
      <c r="P928" s="2">
        <v>194.2</v>
      </c>
      <c r="Q928" t="s">
        <v>2</v>
      </c>
      <c r="R928" t="s">
        <v>11</v>
      </c>
      <c r="S928" t="s">
        <v>2</v>
      </c>
      <c r="T928" t="s">
        <v>51</v>
      </c>
      <c r="U928" t="s">
        <v>100</v>
      </c>
      <c r="V928" t="s">
        <v>101</v>
      </c>
    </row>
    <row r="929" spans="1:22" x14ac:dyDescent="0.25">
      <c r="A929" t="s">
        <v>0</v>
      </c>
      <c r="B929" t="s">
        <v>1</v>
      </c>
      <c r="C929" t="s">
        <v>2</v>
      </c>
      <c r="D929" t="s">
        <v>95</v>
      </c>
      <c r="E929" t="s">
        <v>957</v>
      </c>
      <c r="F929" t="s">
        <v>953</v>
      </c>
      <c r="G929" t="s">
        <v>6</v>
      </c>
      <c r="H929">
        <v>10</v>
      </c>
      <c r="I929" t="s">
        <v>7</v>
      </c>
      <c r="J929" t="s">
        <v>958</v>
      </c>
      <c r="K929" t="s">
        <v>98</v>
      </c>
      <c r="L929" t="s">
        <v>3212</v>
      </c>
      <c r="M929" t="s">
        <v>3215</v>
      </c>
      <c r="N929" s="1">
        <v>44865</v>
      </c>
      <c r="O929" t="s">
        <v>99</v>
      </c>
      <c r="P929" s="2">
        <v>2308.64</v>
      </c>
      <c r="Q929" t="s">
        <v>2</v>
      </c>
      <c r="R929" t="s">
        <v>11</v>
      </c>
      <c r="S929" t="s">
        <v>2</v>
      </c>
      <c r="T929" t="s">
        <v>50</v>
      </c>
      <c r="U929" t="s">
        <v>100</v>
      </c>
      <c r="V929" t="s">
        <v>101</v>
      </c>
    </row>
    <row r="930" spans="1:22" x14ac:dyDescent="0.25">
      <c r="A930" t="s">
        <v>0</v>
      </c>
      <c r="B930" t="s">
        <v>1</v>
      </c>
      <c r="C930" t="s">
        <v>2</v>
      </c>
      <c r="D930" t="s">
        <v>95</v>
      </c>
      <c r="E930" t="s">
        <v>957</v>
      </c>
      <c r="F930" t="s">
        <v>953</v>
      </c>
      <c r="G930" t="s">
        <v>6</v>
      </c>
      <c r="H930">
        <v>10</v>
      </c>
      <c r="I930" t="s">
        <v>7</v>
      </c>
      <c r="J930" t="s">
        <v>958</v>
      </c>
      <c r="K930" t="s">
        <v>98</v>
      </c>
      <c r="L930" t="s">
        <v>3212</v>
      </c>
      <c r="M930" t="s">
        <v>3215</v>
      </c>
      <c r="N930" s="1">
        <v>44865</v>
      </c>
      <c r="O930" t="s">
        <v>99</v>
      </c>
      <c r="P930" s="2">
        <v>3461.84</v>
      </c>
      <c r="Q930" t="s">
        <v>2</v>
      </c>
      <c r="R930" t="s">
        <v>11</v>
      </c>
      <c r="S930" t="s">
        <v>2</v>
      </c>
      <c r="T930" t="s">
        <v>54</v>
      </c>
      <c r="U930" t="s">
        <v>100</v>
      </c>
      <c r="V930" t="s">
        <v>101</v>
      </c>
    </row>
    <row r="931" spans="1:22" x14ac:dyDescent="0.25">
      <c r="A931" t="s">
        <v>0</v>
      </c>
      <c r="B931" t="s">
        <v>1</v>
      </c>
      <c r="C931" t="s">
        <v>2</v>
      </c>
      <c r="D931" t="s">
        <v>95</v>
      </c>
      <c r="E931" t="s">
        <v>957</v>
      </c>
      <c r="F931" t="s">
        <v>953</v>
      </c>
      <c r="G931" t="s">
        <v>6</v>
      </c>
      <c r="H931">
        <v>10</v>
      </c>
      <c r="I931" t="s">
        <v>7</v>
      </c>
      <c r="J931" t="s">
        <v>958</v>
      </c>
      <c r="K931" t="s">
        <v>98</v>
      </c>
      <c r="L931" t="s">
        <v>3212</v>
      </c>
      <c r="M931" t="s">
        <v>3215</v>
      </c>
      <c r="N931" s="1">
        <v>44865</v>
      </c>
      <c r="O931" t="s">
        <v>99</v>
      </c>
      <c r="P931" s="2">
        <v>4135.25</v>
      </c>
      <c r="Q931" t="s">
        <v>2</v>
      </c>
      <c r="R931" t="s">
        <v>11</v>
      </c>
      <c r="S931" t="s">
        <v>2</v>
      </c>
      <c r="T931" t="s">
        <v>53</v>
      </c>
      <c r="U931" t="s">
        <v>100</v>
      </c>
      <c r="V931" t="s">
        <v>101</v>
      </c>
    </row>
    <row r="932" spans="1:22" x14ac:dyDescent="0.25">
      <c r="A932" t="s">
        <v>0</v>
      </c>
      <c r="B932" t="s">
        <v>1</v>
      </c>
      <c r="C932" t="s">
        <v>2</v>
      </c>
      <c r="D932" t="s">
        <v>95</v>
      </c>
      <c r="E932" t="s">
        <v>957</v>
      </c>
      <c r="F932" t="s">
        <v>953</v>
      </c>
      <c r="G932" t="s">
        <v>6</v>
      </c>
      <c r="H932">
        <v>10</v>
      </c>
      <c r="I932" t="s">
        <v>7</v>
      </c>
      <c r="J932" t="s">
        <v>958</v>
      </c>
      <c r="K932" t="s">
        <v>98</v>
      </c>
      <c r="L932" t="s">
        <v>3212</v>
      </c>
      <c r="M932" t="s">
        <v>3215</v>
      </c>
      <c r="N932" s="1">
        <v>44865</v>
      </c>
      <c r="O932" t="s">
        <v>99</v>
      </c>
      <c r="P932" s="2">
        <v>100.78</v>
      </c>
      <c r="Q932" t="s">
        <v>2</v>
      </c>
      <c r="R932" t="s">
        <v>11</v>
      </c>
      <c r="S932" t="s">
        <v>2</v>
      </c>
      <c r="T932" t="s">
        <v>55</v>
      </c>
      <c r="U932" t="s">
        <v>100</v>
      </c>
      <c r="V932" t="s">
        <v>101</v>
      </c>
    </row>
    <row r="933" spans="1:22" x14ac:dyDescent="0.25">
      <c r="A933" t="s">
        <v>0</v>
      </c>
      <c r="B933" t="s">
        <v>1</v>
      </c>
      <c r="C933" t="s">
        <v>2</v>
      </c>
      <c r="D933" t="s">
        <v>95</v>
      </c>
      <c r="E933" t="s">
        <v>957</v>
      </c>
      <c r="F933" t="s">
        <v>953</v>
      </c>
      <c r="G933" t="s">
        <v>6</v>
      </c>
      <c r="H933">
        <v>10</v>
      </c>
      <c r="I933" t="s">
        <v>7</v>
      </c>
      <c r="J933" t="s">
        <v>958</v>
      </c>
      <c r="K933" t="s">
        <v>98</v>
      </c>
      <c r="L933" t="s">
        <v>3212</v>
      </c>
      <c r="M933" t="s">
        <v>3215</v>
      </c>
      <c r="N933" s="1">
        <v>44865</v>
      </c>
      <c r="O933" t="s">
        <v>99</v>
      </c>
      <c r="P933" s="2">
        <v>681.54</v>
      </c>
      <c r="Q933" t="s">
        <v>2</v>
      </c>
      <c r="R933" t="s">
        <v>11</v>
      </c>
      <c r="S933" t="s">
        <v>2</v>
      </c>
      <c r="T933" t="s">
        <v>56</v>
      </c>
      <c r="U933" t="s">
        <v>100</v>
      </c>
      <c r="V933" t="s">
        <v>101</v>
      </c>
    </row>
    <row r="934" spans="1:22" x14ac:dyDescent="0.25">
      <c r="A934" t="s">
        <v>0</v>
      </c>
      <c r="B934" t="s">
        <v>1</v>
      </c>
      <c r="C934" t="s">
        <v>2</v>
      </c>
      <c r="D934" t="s">
        <v>95</v>
      </c>
      <c r="E934" t="s">
        <v>957</v>
      </c>
      <c r="F934" t="s">
        <v>953</v>
      </c>
      <c r="G934" t="s">
        <v>6</v>
      </c>
      <c r="H934">
        <v>10</v>
      </c>
      <c r="I934" t="s">
        <v>7</v>
      </c>
      <c r="J934" t="s">
        <v>958</v>
      </c>
      <c r="K934" t="s">
        <v>98</v>
      </c>
      <c r="L934" t="s">
        <v>3212</v>
      </c>
      <c r="M934" t="s">
        <v>3215</v>
      </c>
      <c r="N934" s="1">
        <v>44865</v>
      </c>
      <c r="O934" t="s">
        <v>99</v>
      </c>
      <c r="P934" s="2">
        <v>1835.25</v>
      </c>
      <c r="Q934" t="s">
        <v>2</v>
      </c>
      <c r="R934" t="s">
        <v>11</v>
      </c>
      <c r="S934" t="s">
        <v>2</v>
      </c>
      <c r="T934" t="s">
        <v>58</v>
      </c>
      <c r="U934" t="s">
        <v>100</v>
      </c>
      <c r="V934" t="s">
        <v>101</v>
      </c>
    </row>
    <row r="935" spans="1:22" x14ac:dyDescent="0.25">
      <c r="A935" t="s">
        <v>0</v>
      </c>
      <c r="B935" t="s">
        <v>1</v>
      </c>
      <c r="C935" t="s">
        <v>2</v>
      </c>
      <c r="D935" t="s">
        <v>95</v>
      </c>
      <c r="E935" t="s">
        <v>957</v>
      </c>
      <c r="F935" t="s">
        <v>953</v>
      </c>
      <c r="G935" t="s">
        <v>6</v>
      </c>
      <c r="H935">
        <v>10</v>
      </c>
      <c r="I935" t="s">
        <v>7</v>
      </c>
      <c r="J935" t="s">
        <v>958</v>
      </c>
      <c r="K935" t="s">
        <v>98</v>
      </c>
      <c r="L935" t="s">
        <v>3212</v>
      </c>
      <c r="M935" t="s">
        <v>3215</v>
      </c>
      <c r="N935" s="1">
        <v>44865</v>
      </c>
      <c r="O935" t="s">
        <v>99</v>
      </c>
      <c r="P935" s="2">
        <v>3064.21</v>
      </c>
      <c r="Q935" t="s">
        <v>2</v>
      </c>
      <c r="R935" t="s">
        <v>11</v>
      </c>
      <c r="S935" t="s">
        <v>2</v>
      </c>
      <c r="T935" t="s">
        <v>12</v>
      </c>
      <c r="U935" t="s">
        <v>100</v>
      </c>
      <c r="V935" t="s">
        <v>101</v>
      </c>
    </row>
    <row r="936" spans="1:22" x14ac:dyDescent="0.25">
      <c r="A936" t="s">
        <v>0</v>
      </c>
      <c r="B936" t="s">
        <v>1</v>
      </c>
      <c r="C936" t="s">
        <v>2</v>
      </c>
      <c r="D936" t="s">
        <v>95</v>
      </c>
      <c r="E936" t="s">
        <v>957</v>
      </c>
      <c r="F936" t="s">
        <v>953</v>
      </c>
      <c r="G936" t="s">
        <v>6</v>
      </c>
      <c r="H936">
        <v>10</v>
      </c>
      <c r="I936" t="s">
        <v>7</v>
      </c>
      <c r="J936" t="s">
        <v>958</v>
      </c>
      <c r="K936" t="s">
        <v>98</v>
      </c>
      <c r="L936" t="s">
        <v>3212</v>
      </c>
      <c r="M936" t="s">
        <v>3215</v>
      </c>
      <c r="N936" s="1">
        <v>44865</v>
      </c>
      <c r="O936" t="s">
        <v>99</v>
      </c>
      <c r="P936" s="2">
        <v>648.65</v>
      </c>
      <c r="Q936" t="s">
        <v>2</v>
      </c>
      <c r="R936" t="s">
        <v>11</v>
      </c>
      <c r="S936" t="s">
        <v>2</v>
      </c>
      <c r="T936" t="s">
        <v>57</v>
      </c>
      <c r="U936" t="s">
        <v>100</v>
      </c>
      <c r="V936" t="s">
        <v>101</v>
      </c>
    </row>
    <row r="937" spans="1:22" x14ac:dyDescent="0.25">
      <c r="A937" t="s">
        <v>0</v>
      </c>
      <c r="B937" t="s">
        <v>1</v>
      </c>
      <c r="C937" t="s">
        <v>2</v>
      </c>
      <c r="D937" t="s">
        <v>95</v>
      </c>
      <c r="E937" t="s">
        <v>957</v>
      </c>
      <c r="F937" t="s">
        <v>953</v>
      </c>
      <c r="G937" t="s">
        <v>6</v>
      </c>
      <c r="H937">
        <v>10</v>
      </c>
      <c r="I937" t="s">
        <v>7</v>
      </c>
      <c r="J937" t="s">
        <v>958</v>
      </c>
      <c r="K937" t="s">
        <v>98</v>
      </c>
      <c r="L937" t="s">
        <v>3212</v>
      </c>
      <c r="M937" t="s">
        <v>3215</v>
      </c>
      <c r="N937" s="1">
        <v>44865</v>
      </c>
      <c r="O937" t="s">
        <v>99</v>
      </c>
      <c r="P937" s="2">
        <v>171.83</v>
      </c>
      <c r="Q937" t="s">
        <v>2</v>
      </c>
      <c r="R937" t="s">
        <v>11</v>
      </c>
      <c r="S937" t="s">
        <v>2</v>
      </c>
      <c r="T937" t="s">
        <v>93</v>
      </c>
      <c r="U937" t="s">
        <v>100</v>
      </c>
      <c r="V937" t="s">
        <v>101</v>
      </c>
    </row>
    <row r="938" spans="1:22" x14ac:dyDescent="0.25">
      <c r="A938" t="s">
        <v>0</v>
      </c>
      <c r="B938" t="s">
        <v>1</v>
      </c>
      <c r="C938" t="s">
        <v>2</v>
      </c>
      <c r="D938" t="s">
        <v>95</v>
      </c>
      <c r="E938" t="s">
        <v>957</v>
      </c>
      <c r="F938" t="s">
        <v>953</v>
      </c>
      <c r="G938" t="s">
        <v>6</v>
      </c>
      <c r="H938">
        <v>10</v>
      </c>
      <c r="I938" t="s">
        <v>7</v>
      </c>
      <c r="J938" t="s">
        <v>958</v>
      </c>
      <c r="K938" t="s">
        <v>98</v>
      </c>
      <c r="L938" t="s">
        <v>3212</v>
      </c>
      <c r="M938" t="s">
        <v>3215</v>
      </c>
      <c r="N938" s="1">
        <v>44865</v>
      </c>
      <c r="O938" t="s">
        <v>99</v>
      </c>
      <c r="P938" s="2">
        <v>359.61</v>
      </c>
      <c r="Q938" t="s">
        <v>2</v>
      </c>
      <c r="R938" t="s">
        <v>11</v>
      </c>
      <c r="S938" t="s">
        <v>2</v>
      </c>
      <c r="T938" t="s">
        <v>59</v>
      </c>
      <c r="U938" t="s">
        <v>100</v>
      </c>
      <c r="V938" t="s">
        <v>101</v>
      </c>
    </row>
    <row r="939" spans="1:22" x14ac:dyDescent="0.25">
      <c r="A939" t="s">
        <v>0</v>
      </c>
      <c r="B939" t="s">
        <v>1</v>
      </c>
      <c r="C939" t="s">
        <v>2</v>
      </c>
      <c r="D939" t="s">
        <v>95</v>
      </c>
      <c r="E939" t="s">
        <v>957</v>
      </c>
      <c r="F939" t="s">
        <v>953</v>
      </c>
      <c r="G939" t="s">
        <v>6</v>
      </c>
      <c r="H939">
        <v>10</v>
      </c>
      <c r="I939" t="s">
        <v>7</v>
      </c>
      <c r="J939" t="s">
        <v>958</v>
      </c>
      <c r="K939" t="s">
        <v>98</v>
      </c>
      <c r="L939" t="s">
        <v>3212</v>
      </c>
      <c r="M939" t="s">
        <v>3215</v>
      </c>
      <c r="N939" s="1">
        <v>44865</v>
      </c>
      <c r="O939" t="s">
        <v>99</v>
      </c>
      <c r="P939" s="2">
        <v>345.38</v>
      </c>
      <c r="Q939" t="s">
        <v>2</v>
      </c>
      <c r="R939" t="s">
        <v>11</v>
      </c>
      <c r="S939" t="s">
        <v>2</v>
      </c>
      <c r="T939" t="s">
        <v>94</v>
      </c>
      <c r="U939" t="s">
        <v>100</v>
      </c>
      <c r="V939" t="s">
        <v>101</v>
      </c>
    </row>
    <row r="940" spans="1:22" x14ac:dyDescent="0.25">
      <c r="A940" t="s">
        <v>0</v>
      </c>
      <c r="B940" t="s">
        <v>1</v>
      </c>
      <c r="C940" t="s">
        <v>2</v>
      </c>
      <c r="D940" t="s">
        <v>95</v>
      </c>
      <c r="E940" t="s">
        <v>957</v>
      </c>
      <c r="F940" t="s">
        <v>953</v>
      </c>
      <c r="G940" t="s">
        <v>6</v>
      </c>
      <c r="H940">
        <v>10</v>
      </c>
      <c r="I940" t="s">
        <v>7</v>
      </c>
      <c r="J940" t="s">
        <v>958</v>
      </c>
      <c r="K940" t="s">
        <v>98</v>
      </c>
      <c r="L940" t="s">
        <v>3212</v>
      </c>
      <c r="M940" t="s">
        <v>3215</v>
      </c>
      <c r="N940" s="1">
        <v>44865</v>
      </c>
      <c r="O940" t="s">
        <v>99</v>
      </c>
      <c r="P940" s="2">
        <v>95.91</v>
      </c>
      <c r="Q940" t="s">
        <v>2</v>
      </c>
      <c r="R940" t="s">
        <v>11</v>
      </c>
      <c r="S940" t="s">
        <v>2</v>
      </c>
      <c r="T940" t="s">
        <v>61</v>
      </c>
      <c r="U940" t="s">
        <v>100</v>
      </c>
      <c r="V940" t="s">
        <v>101</v>
      </c>
    </row>
    <row r="941" spans="1:22" x14ac:dyDescent="0.25">
      <c r="A941" t="s">
        <v>0</v>
      </c>
      <c r="B941" t="s">
        <v>1</v>
      </c>
      <c r="C941" t="s">
        <v>2</v>
      </c>
      <c r="D941" t="s">
        <v>95</v>
      </c>
      <c r="E941" t="s">
        <v>957</v>
      </c>
      <c r="F941" t="s">
        <v>953</v>
      </c>
      <c r="G941" t="s">
        <v>6</v>
      </c>
      <c r="H941">
        <v>10</v>
      </c>
      <c r="I941" t="s">
        <v>7</v>
      </c>
      <c r="J941" t="s">
        <v>958</v>
      </c>
      <c r="K941" t="s">
        <v>98</v>
      </c>
      <c r="L941" t="s">
        <v>3212</v>
      </c>
      <c r="M941" t="s">
        <v>3215</v>
      </c>
      <c r="N941" s="1">
        <v>44865</v>
      </c>
      <c r="O941" t="s">
        <v>99</v>
      </c>
      <c r="P941" s="2">
        <v>26.38</v>
      </c>
      <c r="Q941" t="s">
        <v>2</v>
      </c>
      <c r="R941" t="s">
        <v>11</v>
      </c>
      <c r="S941" t="s">
        <v>2</v>
      </c>
      <c r="T941" t="s">
        <v>60</v>
      </c>
      <c r="U941" t="s">
        <v>100</v>
      </c>
      <c r="V941" t="s">
        <v>101</v>
      </c>
    </row>
    <row r="942" spans="1:22" x14ac:dyDescent="0.25">
      <c r="A942" t="s">
        <v>0</v>
      </c>
      <c r="B942" t="s">
        <v>1</v>
      </c>
      <c r="C942" t="s">
        <v>2</v>
      </c>
      <c r="D942" t="s">
        <v>95</v>
      </c>
      <c r="E942" t="s">
        <v>957</v>
      </c>
      <c r="F942" t="s">
        <v>953</v>
      </c>
      <c r="G942" t="s">
        <v>6</v>
      </c>
      <c r="H942">
        <v>10</v>
      </c>
      <c r="I942" t="s">
        <v>7</v>
      </c>
      <c r="J942" t="s">
        <v>958</v>
      </c>
      <c r="K942" t="s">
        <v>98</v>
      </c>
      <c r="L942" t="s">
        <v>3212</v>
      </c>
      <c r="M942" t="s">
        <v>3215</v>
      </c>
      <c r="N942" s="1">
        <v>44865</v>
      </c>
      <c r="O942" t="s">
        <v>99</v>
      </c>
      <c r="P942" s="2">
        <v>287.44</v>
      </c>
      <c r="Q942" t="s">
        <v>2</v>
      </c>
      <c r="R942" t="s">
        <v>11</v>
      </c>
      <c r="S942" t="s">
        <v>2</v>
      </c>
      <c r="T942" t="s">
        <v>62</v>
      </c>
      <c r="U942" t="s">
        <v>100</v>
      </c>
      <c r="V942" t="s">
        <v>101</v>
      </c>
    </row>
    <row r="943" spans="1:22" x14ac:dyDescent="0.25">
      <c r="A943" t="s">
        <v>0</v>
      </c>
      <c r="B943" t="s">
        <v>1</v>
      </c>
      <c r="C943" t="s">
        <v>2</v>
      </c>
      <c r="D943" t="s">
        <v>95</v>
      </c>
      <c r="E943" t="s">
        <v>957</v>
      </c>
      <c r="F943" t="s">
        <v>953</v>
      </c>
      <c r="G943" t="s">
        <v>6</v>
      </c>
      <c r="H943">
        <v>10</v>
      </c>
      <c r="I943" t="s">
        <v>7</v>
      </c>
      <c r="J943" t="s">
        <v>958</v>
      </c>
      <c r="K943" t="s">
        <v>98</v>
      </c>
      <c r="L943" t="s">
        <v>3212</v>
      </c>
      <c r="M943" t="s">
        <v>3215</v>
      </c>
      <c r="N943" s="1">
        <v>44865</v>
      </c>
      <c r="O943" t="s">
        <v>99</v>
      </c>
      <c r="P943" s="2">
        <v>6920.01</v>
      </c>
      <c r="Q943" t="s">
        <v>2</v>
      </c>
      <c r="R943" t="s">
        <v>11</v>
      </c>
      <c r="S943" t="s">
        <v>2</v>
      </c>
      <c r="T943" t="s">
        <v>63</v>
      </c>
      <c r="U943" t="s">
        <v>100</v>
      </c>
      <c r="V943" t="s">
        <v>101</v>
      </c>
    </row>
    <row r="944" spans="1:22" x14ac:dyDescent="0.25">
      <c r="A944" t="s">
        <v>0</v>
      </c>
      <c r="B944" t="s">
        <v>1</v>
      </c>
      <c r="C944" t="s">
        <v>2</v>
      </c>
      <c r="D944" t="s">
        <v>95</v>
      </c>
      <c r="E944" t="s">
        <v>957</v>
      </c>
      <c r="F944" t="s">
        <v>953</v>
      </c>
      <c r="G944" t="s">
        <v>6</v>
      </c>
      <c r="H944">
        <v>10</v>
      </c>
      <c r="I944" t="s">
        <v>7</v>
      </c>
      <c r="J944" t="s">
        <v>958</v>
      </c>
      <c r="K944" t="s">
        <v>98</v>
      </c>
      <c r="L944" t="s">
        <v>3212</v>
      </c>
      <c r="M944" t="s">
        <v>3215</v>
      </c>
      <c r="N944" s="1">
        <v>44865</v>
      </c>
      <c r="O944" t="s">
        <v>99</v>
      </c>
      <c r="P944" s="2">
        <v>16.77</v>
      </c>
      <c r="Q944" t="s">
        <v>2</v>
      </c>
      <c r="R944" t="s">
        <v>11</v>
      </c>
      <c r="S944" t="s">
        <v>2</v>
      </c>
      <c r="T944" t="s">
        <v>66</v>
      </c>
      <c r="U944" t="s">
        <v>100</v>
      </c>
      <c r="V944" t="s">
        <v>101</v>
      </c>
    </row>
    <row r="945" spans="1:22" x14ac:dyDescent="0.25">
      <c r="A945" t="s">
        <v>0</v>
      </c>
      <c r="B945" t="s">
        <v>1</v>
      </c>
      <c r="C945" t="s">
        <v>2</v>
      </c>
      <c r="D945" t="s">
        <v>95</v>
      </c>
      <c r="E945" t="s">
        <v>957</v>
      </c>
      <c r="F945" t="s">
        <v>953</v>
      </c>
      <c r="G945" t="s">
        <v>6</v>
      </c>
      <c r="H945">
        <v>10</v>
      </c>
      <c r="I945" t="s">
        <v>7</v>
      </c>
      <c r="J945" t="s">
        <v>958</v>
      </c>
      <c r="K945" t="s">
        <v>98</v>
      </c>
      <c r="L945" t="s">
        <v>3212</v>
      </c>
      <c r="M945" t="s">
        <v>3215</v>
      </c>
      <c r="N945" s="1">
        <v>44865</v>
      </c>
      <c r="O945" t="s">
        <v>99</v>
      </c>
      <c r="P945" s="2">
        <v>6.74</v>
      </c>
      <c r="Q945" t="s">
        <v>2</v>
      </c>
      <c r="R945" t="s">
        <v>11</v>
      </c>
      <c r="S945" t="s">
        <v>2</v>
      </c>
      <c r="T945" t="s">
        <v>65</v>
      </c>
      <c r="U945" t="s">
        <v>100</v>
      </c>
      <c r="V945" t="s">
        <v>101</v>
      </c>
    </row>
    <row r="946" spans="1:22" x14ac:dyDescent="0.25">
      <c r="A946" t="s">
        <v>0</v>
      </c>
      <c r="B946" t="s">
        <v>1</v>
      </c>
      <c r="C946" t="s">
        <v>2</v>
      </c>
      <c r="D946" t="s">
        <v>95</v>
      </c>
      <c r="E946" t="s">
        <v>957</v>
      </c>
      <c r="F946" t="s">
        <v>953</v>
      </c>
      <c r="G946" t="s">
        <v>6</v>
      </c>
      <c r="H946">
        <v>10</v>
      </c>
      <c r="I946" t="s">
        <v>7</v>
      </c>
      <c r="J946" t="s">
        <v>958</v>
      </c>
      <c r="K946" t="s">
        <v>98</v>
      </c>
      <c r="L946" t="s">
        <v>3212</v>
      </c>
      <c r="M946" t="s">
        <v>3215</v>
      </c>
      <c r="N946" s="1">
        <v>44865</v>
      </c>
      <c r="O946" t="s">
        <v>99</v>
      </c>
      <c r="P946" s="2">
        <v>41.3</v>
      </c>
      <c r="Q946" t="s">
        <v>2</v>
      </c>
      <c r="R946" t="s">
        <v>11</v>
      </c>
      <c r="S946" t="s">
        <v>2</v>
      </c>
      <c r="T946" t="s">
        <v>67</v>
      </c>
      <c r="U946" t="s">
        <v>100</v>
      </c>
      <c r="V946" t="s">
        <v>101</v>
      </c>
    </row>
    <row r="947" spans="1:22" x14ac:dyDescent="0.25">
      <c r="A947" t="s">
        <v>0</v>
      </c>
      <c r="B947" t="s">
        <v>1</v>
      </c>
      <c r="C947" t="s">
        <v>2</v>
      </c>
      <c r="D947" t="s">
        <v>95</v>
      </c>
      <c r="E947" t="s">
        <v>957</v>
      </c>
      <c r="F947" t="s">
        <v>953</v>
      </c>
      <c r="G947" t="s">
        <v>6</v>
      </c>
      <c r="H947">
        <v>10</v>
      </c>
      <c r="I947" t="s">
        <v>7</v>
      </c>
      <c r="J947" t="s">
        <v>958</v>
      </c>
      <c r="K947" t="s">
        <v>98</v>
      </c>
      <c r="L947" t="s">
        <v>3212</v>
      </c>
      <c r="M947" t="s">
        <v>3215</v>
      </c>
      <c r="N947" s="1">
        <v>44865</v>
      </c>
      <c r="O947" t="s">
        <v>99</v>
      </c>
      <c r="P947" s="2">
        <v>3360.16</v>
      </c>
      <c r="Q947" t="s">
        <v>2</v>
      </c>
      <c r="R947" t="s">
        <v>11</v>
      </c>
      <c r="S947" t="s">
        <v>2</v>
      </c>
      <c r="T947" t="s">
        <v>70</v>
      </c>
      <c r="U947" t="s">
        <v>100</v>
      </c>
      <c r="V947" t="s">
        <v>101</v>
      </c>
    </row>
    <row r="948" spans="1:22" x14ac:dyDescent="0.25">
      <c r="A948" t="s">
        <v>0</v>
      </c>
      <c r="B948" t="s">
        <v>1</v>
      </c>
      <c r="C948" t="s">
        <v>2</v>
      </c>
      <c r="D948" t="s">
        <v>95</v>
      </c>
      <c r="E948" t="s">
        <v>957</v>
      </c>
      <c r="F948" t="s">
        <v>953</v>
      </c>
      <c r="G948" t="s">
        <v>6</v>
      </c>
      <c r="H948">
        <v>10</v>
      </c>
      <c r="I948" t="s">
        <v>7</v>
      </c>
      <c r="J948" t="s">
        <v>958</v>
      </c>
      <c r="K948" t="s">
        <v>98</v>
      </c>
      <c r="L948" t="s">
        <v>3212</v>
      </c>
      <c r="M948" t="s">
        <v>3215</v>
      </c>
      <c r="N948" s="1">
        <v>44865</v>
      </c>
      <c r="O948" t="s">
        <v>99</v>
      </c>
      <c r="P948" s="2">
        <v>1303.99</v>
      </c>
      <c r="Q948" t="s">
        <v>2</v>
      </c>
      <c r="R948" t="s">
        <v>11</v>
      </c>
      <c r="S948" t="s">
        <v>2</v>
      </c>
      <c r="T948" t="s">
        <v>68</v>
      </c>
      <c r="U948" t="s">
        <v>100</v>
      </c>
      <c r="V948" t="s">
        <v>101</v>
      </c>
    </row>
    <row r="949" spans="1:22" x14ac:dyDescent="0.25">
      <c r="A949" t="s">
        <v>0</v>
      </c>
      <c r="B949" t="s">
        <v>1</v>
      </c>
      <c r="C949" t="s">
        <v>2</v>
      </c>
      <c r="D949" t="s">
        <v>95</v>
      </c>
      <c r="E949" t="s">
        <v>957</v>
      </c>
      <c r="F949" t="s">
        <v>953</v>
      </c>
      <c r="G949" t="s">
        <v>6</v>
      </c>
      <c r="H949">
        <v>10</v>
      </c>
      <c r="I949" t="s">
        <v>7</v>
      </c>
      <c r="J949" t="s">
        <v>958</v>
      </c>
      <c r="K949" t="s">
        <v>98</v>
      </c>
      <c r="L949" t="s">
        <v>3212</v>
      </c>
      <c r="M949" t="s">
        <v>3215</v>
      </c>
      <c r="N949" s="1">
        <v>44865</v>
      </c>
      <c r="O949" t="s">
        <v>99</v>
      </c>
      <c r="P949" s="2">
        <v>210.21</v>
      </c>
      <c r="Q949" t="s">
        <v>2</v>
      </c>
      <c r="R949" t="s">
        <v>11</v>
      </c>
      <c r="S949" t="s">
        <v>2</v>
      </c>
      <c r="T949" t="s">
        <v>69</v>
      </c>
      <c r="U949" t="s">
        <v>100</v>
      </c>
      <c r="V949" t="s">
        <v>101</v>
      </c>
    </row>
    <row r="950" spans="1:22" x14ac:dyDescent="0.25">
      <c r="A950" t="s">
        <v>0</v>
      </c>
      <c r="B950" t="s">
        <v>1</v>
      </c>
      <c r="C950" t="s">
        <v>2</v>
      </c>
      <c r="D950" t="s">
        <v>95</v>
      </c>
      <c r="E950" t="s">
        <v>957</v>
      </c>
      <c r="F950" t="s">
        <v>953</v>
      </c>
      <c r="G950" t="s">
        <v>6</v>
      </c>
      <c r="H950">
        <v>10</v>
      </c>
      <c r="I950" t="s">
        <v>7</v>
      </c>
      <c r="J950" t="s">
        <v>958</v>
      </c>
      <c r="K950" t="s">
        <v>98</v>
      </c>
      <c r="L950" t="s">
        <v>3212</v>
      </c>
      <c r="M950" t="s">
        <v>3215</v>
      </c>
      <c r="N950" s="1">
        <v>44865</v>
      </c>
      <c r="O950" t="s">
        <v>99</v>
      </c>
      <c r="P950" s="2">
        <v>90.18</v>
      </c>
      <c r="Q950" t="s">
        <v>2</v>
      </c>
      <c r="R950" t="s">
        <v>11</v>
      </c>
      <c r="S950" t="s">
        <v>2</v>
      </c>
      <c r="T950" t="s">
        <v>73</v>
      </c>
      <c r="U950" t="s">
        <v>100</v>
      </c>
      <c r="V950" t="s">
        <v>101</v>
      </c>
    </row>
    <row r="951" spans="1:22" x14ac:dyDescent="0.25">
      <c r="A951" t="s">
        <v>0</v>
      </c>
      <c r="B951" t="s">
        <v>1</v>
      </c>
      <c r="C951" t="s">
        <v>2</v>
      </c>
      <c r="D951" t="s">
        <v>95</v>
      </c>
      <c r="E951" t="s">
        <v>957</v>
      </c>
      <c r="F951" t="s">
        <v>953</v>
      </c>
      <c r="G951" t="s">
        <v>6</v>
      </c>
      <c r="H951">
        <v>10</v>
      </c>
      <c r="I951" t="s">
        <v>7</v>
      </c>
      <c r="J951" t="s">
        <v>958</v>
      </c>
      <c r="K951" t="s">
        <v>98</v>
      </c>
      <c r="L951" t="s">
        <v>3212</v>
      </c>
      <c r="M951" t="s">
        <v>3215</v>
      </c>
      <c r="N951" s="1">
        <v>44865</v>
      </c>
      <c r="O951" t="s">
        <v>99</v>
      </c>
      <c r="P951" s="2">
        <v>10.11</v>
      </c>
      <c r="Q951" t="s">
        <v>2</v>
      </c>
      <c r="R951" t="s">
        <v>11</v>
      </c>
      <c r="S951" t="s">
        <v>2</v>
      </c>
      <c r="T951" t="s">
        <v>82</v>
      </c>
      <c r="U951" t="s">
        <v>100</v>
      </c>
      <c r="V951" t="s">
        <v>101</v>
      </c>
    </row>
    <row r="952" spans="1:22" x14ac:dyDescent="0.25">
      <c r="A952" t="s">
        <v>0</v>
      </c>
      <c r="B952" t="s">
        <v>1</v>
      </c>
      <c r="C952" t="s">
        <v>2</v>
      </c>
      <c r="D952" t="s">
        <v>95</v>
      </c>
      <c r="E952" t="s">
        <v>957</v>
      </c>
      <c r="F952" t="s">
        <v>953</v>
      </c>
      <c r="G952" t="s">
        <v>6</v>
      </c>
      <c r="H952">
        <v>10</v>
      </c>
      <c r="I952" t="s">
        <v>7</v>
      </c>
      <c r="J952" t="s">
        <v>958</v>
      </c>
      <c r="K952" t="s">
        <v>98</v>
      </c>
      <c r="L952" t="s">
        <v>3212</v>
      </c>
      <c r="M952" t="s">
        <v>3215</v>
      </c>
      <c r="N952" s="1">
        <v>44865</v>
      </c>
      <c r="O952" t="s">
        <v>99</v>
      </c>
      <c r="P952" s="2">
        <v>600.85</v>
      </c>
      <c r="Q952" t="s">
        <v>2</v>
      </c>
      <c r="R952" t="s">
        <v>11</v>
      </c>
      <c r="S952" t="s">
        <v>2</v>
      </c>
      <c r="T952" t="s">
        <v>74</v>
      </c>
      <c r="U952" t="s">
        <v>100</v>
      </c>
      <c r="V952" t="s">
        <v>101</v>
      </c>
    </row>
    <row r="953" spans="1:22" x14ac:dyDescent="0.25">
      <c r="A953" t="s">
        <v>0</v>
      </c>
      <c r="B953" t="s">
        <v>1</v>
      </c>
      <c r="C953" t="s">
        <v>2</v>
      </c>
      <c r="D953" t="s">
        <v>95</v>
      </c>
      <c r="E953" t="s">
        <v>957</v>
      </c>
      <c r="F953" t="s">
        <v>953</v>
      </c>
      <c r="G953" t="s">
        <v>6</v>
      </c>
      <c r="H953">
        <v>10</v>
      </c>
      <c r="I953" t="s">
        <v>7</v>
      </c>
      <c r="J953" t="s">
        <v>958</v>
      </c>
      <c r="K953" t="s">
        <v>98</v>
      </c>
      <c r="L953" t="s">
        <v>3212</v>
      </c>
      <c r="M953" t="s">
        <v>3215</v>
      </c>
      <c r="N953" s="1">
        <v>44865</v>
      </c>
      <c r="O953" t="s">
        <v>99</v>
      </c>
      <c r="P953" s="2">
        <v>1573.16</v>
      </c>
      <c r="Q953" t="s">
        <v>2</v>
      </c>
      <c r="R953" t="s">
        <v>11</v>
      </c>
      <c r="S953" t="s">
        <v>2</v>
      </c>
      <c r="T953" t="s">
        <v>80</v>
      </c>
      <c r="U953" t="s">
        <v>100</v>
      </c>
      <c r="V953" t="s">
        <v>101</v>
      </c>
    </row>
    <row r="954" spans="1:22" x14ac:dyDescent="0.25">
      <c r="A954" t="s">
        <v>0</v>
      </c>
      <c r="B954" t="s">
        <v>1</v>
      </c>
      <c r="C954" t="s">
        <v>2</v>
      </c>
      <c r="D954" t="s">
        <v>95</v>
      </c>
      <c r="E954" t="s">
        <v>957</v>
      </c>
      <c r="F954" t="s">
        <v>953</v>
      </c>
      <c r="G954" t="s">
        <v>6</v>
      </c>
      <c r="H954">
        <v>10</v>
      </c>
      <c r="I954" t="s">
        <v>7</v>
      </c>
      <c r="J954" t="s">
        <v>958</v>
      </c>
      <c r="K954" t="s">
        <v>98</v>
      </c>
      <c r="L954" t="s">
        <v>3212</v>
      </c>
      <c r="M954" t="s">
        <v>3215</v>
      </c>
      <c r="N954" s="1">
        <v>44865</v>
      </c>
      <c r="O954" t="s">
        <v>99</v>
      </c>
      <c r="P954" s="2">
        <v>16.28</v>
      </c>
      <c r="Q954" t="s">
        <v>2</v>
      </c>
      <c r="R954" t="s">
        <v>11</v>
      </c>
      <c r="S954" t="s">
        <v>2</v>
      </c>
      <c r="T954" t="s">
        <v>71</v>
      </c>
      <c r="U954" t="s">
        <v>100</v>
      </c>
      <c r="V954" t="s">
        <v>101</v>
      </c>
    </row>
    <row r="955" spans="1:22" x14ac:dyDescent="0.25">
      <c r="A955" t="s">
        <v>0</v>
      </c>
      <c r="B955" t="s">
        <v>1</v>
      </c>
      <c r="C955" t="s">
        <v>2</v>
      </c>
      <c r="D955" t="s">
        <v>95</v>
      </c>
      <c r="E955" t="s">
        <v>957</v>
      </c>
      <c r="F955" t="s">
        <v>953</v>
      </c>
      <c r="G955" t="s">
        <v>6</v>
      </c>
      <c r="H955">
        <v>10</v>
      </c>
      <c r="I955" t="s">
        <v>7</v>
      </c>
      <c r="J955" t="s">
        <v>958</v>
      </c>
      <c r="K955" t="s">
        <v>98</v>
      </c>
      <c r="L955" t="s">
        <v>3212</v>
      </c>
      <c r="M955" t="s">
        <v>3215</v>
      </c>
      <c r="N955" s="1">
        <v>44865</v>
      </c>
      <c r="O955" t="s">
        <v>99</v>
      </c>
      <c r="P955" s="2">
        <v>7621.52</v>
      </c>
      <c r="Q955" t="s">
        <v>2</v>
      </c>
      <c r="R955" t="s">
        <v>11</v>
      </c>
      <c r="S955" t="s">
        <v>2</v>
      </c>
      <c r="T955" t="s">
        <v>83</v>
      </c>
      <c r="U955" t="s">
        <v>100</v>
      </c>
      <c r="V955" t="s">
        <v>101</v>
      </c>
    </row>
    <row r="956" spans="1:22" x14ac:dyDescent="0.25">
      <c r="A956" t="s">
        <v>0</v>
      </c>
      <c r="B956" t="s">
        <v>1</v>
      </c>
      <c r="C956" t="s">
        <v>2</v>
      </c>
      <c r="D956" t="s">
        <v>95</v>
      </c>
      <c r="E956" t="s">
        <v>957</v>
      </c>
      <c r="F956" t="s">
        <v>953</v>
      </c>
      <c r="G956" t="s">
        <v>6</v>
      </c>
      <c r="H956">
        <v>10</v>
      </c>
      <c r="I956" t="s">
        <v>7</v>
      </c>
      <c r="J956" t="s">
        <v>958</v>
      </c>
      <c r="K956" t="s">
        <v>98</v>
      </c>
      <c r="L956" t="s">
        <v>3212</v>
      </c>
      <c r="M956" t="s">
        <v>3215</v>
      </c>
      <c r="N956" s="1">
        <v>44865</v>
      </c>
      <c r="O956" t="s">
        <v>99</v>
      </c>
      <c r="P956" s="2">
        <v>13.41</v>
      </c>
      <c r="Q956" t="s">
        <v>2</v>
      </c>
      <c r="R956" t="s">
        <v>11</v>
      </c>
      <c r="S956" t="s">
        <v>2</v>
      </c>
      <c r="T956" t="s">
        <v>76</v>
      </c>
      <c r="U956" t="s">
        <v>100</v>
      </c>
      <c r="V956" t="s">
        <v>101</v>
      </c>
    </row>
    <row r="957" spans="1:22" x14ac:dyDescent="0.25">
      <c r="A957" t="s">
        <v>0</v>
      </c>
      <c r="B957" t="s">
        <v>1</v>
      </c>
      <c r="C957" t="s">
        <v>2</v>
      </c>
      <c r="D957" t="s">
        <v>95</v>
      </c>
      <c r="E957" t="s">
        <v>957</v>
      </c>
      <c r="F957" t="s">
        <v>953</v>
      </c>
      <c r="G957" t="s">
        <v>6</v>
      </c>
      <c r="H957">
        <v>10</v>
      </c>
      <c r="I957" t="s">
        <v>7</v>
      </c>
      <c r="J957" t="s">
        <v>958</v>
      </c>
      <c r="K957" t="s">
        <v>98</v>
      </c>
      <c r="L957" t="s">
        <v>3212</v>
      </c>
      <c r="M957" t="s">
        <v>3215</v>
      </c>
      <c r="N957" s="1">
        <v>44865</v>
      </c>
      <c r="O957" t="s">
        <v>99</v>
      </c>
      <c r="P957" s="2">
        <v>1004.94</v>
      </c>
      <c r="Q957" t="s">
        <v>2</v>
      </c>
      <c r="R957" t="s">
        <v>11</v>
      </c>
      <c r="S957" t="s">
        <v>2</v>
      </c>
      <c r="T957" t="s">
        <v>75</v>
      </c>
      <c r="U957" t="s">
        <v>100</v>
      </c>
      <c r="V957" t="s">
        <v>101</v>
      </c>
    </row>
    <row r="958" spans="1:22" x14ac:dyDescent="0.25">
      <c r="A958" t="s">
        <v>0</v>
      </c>
      <c r="B958" t="s">
        <v>1</v>
      </c>
      <c r="C958" t="s">
        <v>2</v>
      </c>
      <c r="D958" t="s">
        <v>95</v>
      </c>
      <c r="E958" t="s">
        <v>957</v>
      </c>
      <c r="F958" t="s">
        <v>953</v>
      </c>
      <c r="G958" t="s">
        <v>6</v>
      </c>
      <c r="H958">
        <v>10</v>
      </c>
      <c r="I958" t="s">
        <v>7</v>
      </c>
      <c r="J958" t="s">
        <v>958</v>
      </c>
      <c r="K958" t="s">
        <v>98</v>
      </c>
      <c r="L958" t="s">
        <v>3212</v>
      </c>
      <c r="M958" t="s">
        <v>3215</v>
      </c>
      <c r="N958" s="1">
        <v>44865</v>
      </c>
      <c r="O958" t="s">
        <v>99</v>
      </c>
      <c r="P958" s="2">
        <v>1405.44</v>
      </c>
      <c r="Q958" t="s">
        <v>2</v>
      </c>
      <c r="R958" t="s">
        <v>11</v>
      </c>
      <c r="S958" t="s">
        <v>2</v>
      </c>
      <c r="T958" t="s">
        <v>77</v>
      </c>
      <c r="U958" t="s">
        <v>100</v>
      </c>
      <c r="V958" t="s">
        <v>101</v>
      </c>
    </row>
    <row r="959" spans="1:22" x14ac:dyDescent="0.25">
      <c r="A959" t="s">
        <v>0</v>
      </c>
      <c r="B959" t="s">
        <v>1</v>
      </c>
      <c r="C959" t="s">
        <v>2</v>
      </c>
      <c r="D959" t="s">
        <v>95</v>
      </c>
      <c r="E959" t="s">
        <v>957</v>
      </c>
      <c r="F959" t="s">
        <v>953</v>
      </c>
      <c r="G959" t="s">
        <v>6</v>
      </c>
      <c r="H959">
        <v>10</v>
      </c>
      <c r="I959" t="s">
        <v>7</v>
      </c>
      <c r="J959" t="s">
        <v>958</v>
      </c>
      <c r="K959" t="s">
        <v>98</v>
      </c>
      <c r="L959" t="s">
        <v>3212</v>
      </c>
      <c r="M959" t="s">
        <v>3215</v>
      </c>
      <c r="N959" s="1">
        <v>44865</v>
      </c>
      <c r="O959" t="s">
        <v>99</v>
      </c>
      <c r="P959" s="2">
        <v>498</v>
      </c>
      <c r="Q959" t="s">
        <v>2</v>
      </c>
      <c r="R959" t="s">
        <v>11</v>
      </c>
      <c r="S959" t="s">
        <v>2</v>
      </c>
      <c r="T959" t="s">
        <v>79</v>
      </c>
      <c r="U959" t="s">
        <v>100</v>
      </c>
      <c r="V959" t="s">
        <v>101</v>
      </c>
    </row>
    <row r="960" spans="1:22" x14ac:dyDescent="0.25">
      <c r="A960" t="s">
        <v>0</v>
      </c>
      <c r="B960" t="s">
        <v>1</v>
      </c>
      <c r="C960" t="s">
        <v>2</v>
      </c>
      <c r="D960" t="s">
        <v>95</v>
      </c>
      <c r="E960" t="s">
        <v>957</v>
      </c>
      <c r="F960" t="s">
        <v>953</v>
      </c>
      <c r="G960" t="s">
        <v>6</v>
      </c>
      <c r="H960">
        <v>10</v>
      </c>
      <c r="I960" t="s">
        <v>7</v>
      </c>
      <c r="J960" t="s">
        <v>958</v>
      </c>
      <c r="K960" t="s">
        <v>98</v>
      </c>
      <c r="L960" t="s">
        <v>3212</v>
      </c>
      <c r="M960" t="s">
        <v>3215</v>
      </c>
      <c r="N960" s="1">
        <v>44865</v>
      </c>
      <c r="O960" t="s">
        <v>99</v>
      </c>
      <c r="P960" s="2">
        <v>298.66000000000003</v>
      </c>
      <c r="Q960" t="s">
        <v>2</v>
      </c>
      <c r="R960" t="s">
        <v>11</v>
      </c>
      <c r="S960" t="s">
        <v>2</v>
      </c>
      <c r="T960" t="s">
        <v>78</v>
      </c>
      <c r="U960" t="s">
        <v>100</v>
      </c>
      <c r="V960" t="s">
        <v>101</v>
      </c>
    </row>
    <row r="961" spans="1:22" x14ac:dyDescent="0.25">
      <c r="A961" t="s">
        <v>0</v>
      </c>
      <c r="B961" t="s">
        <v>1</v>
      </c>
      <c r="C961" t="s">
        <v>2</v>
      </c>
      <c r="D961" t="s">
        <v>95</v>
      </c>
      <c r="E961" t="s">
        <v>957</v>
      </c>
      <c r="F961" t="s">
        <v>953</v>
      </c>
      <c r="G961" t="s">
        <v>6</v>
      </c>
      <c r="H961">
        <v>10</v>
      </c>
      <c r="I961" t="s">
        <v>7</v>
      </c>
      <c r="J961" t="s">
        <v>958</v>
      </c>
      <c r="K961" t="s">
        <v>98</v>
      </c>
      <c r="L961" t="s">
        <v>3212</v>
      </c>
      <c r="M961" t="s">
        <v>3215</v>
      </c>
      <c r="N961" s="1">
        <v>44865</v>
      </c>
      <c r="O961" t="s">
        <v>99</v>
      </c>
      <c r="P961" s="2">
        <v>6.28</v>
      </c>
      <c r="Q961" t="s">
        <v>2</v>
      </c>
      <c r="R961" t="s">
        <v>11</v>
      </c>
      <c r="S961" t="s">
        <v>2</v>
      </c>
      <c r="T961" t="s">
        <v>81</v>
      </c>
      <c r="U961" t="s">
        <v>100</v>
      </c>
      <c r="V961" t="s">
        <v>101</v>
      </c>
    </row>
    <row r="962" spans="1:22" x14ac:dyDescent="0.25">
      <c r="A962" t="s">
        <v>0</v>
      </c>
      <c r="B962" t="s">
        <v>1</v>
      </c>
      <c r="C962" t="s">
        <v>2</v>
      </c>
      <c r="D962" t="s">
        <v>95</v>
      </c>
      <c r="E962" t="s">
        <v>957</v>
      </c>
      <c r="F962" t="s">
        <v>953</v>
      </c>
      <c r="G962" t="s">
        <v>6</v>
      </c>
      <c r="H962">
        <v>10</v>
      </c>
      <c r="I962" t="s">
        <v>7</v>
      </c>
      <c r="J962" t="s">
        <v>958</v>
      </c>
      <c r="K962" t="s">
        <v>98</v>
      </c>
      <c r="L962" t="s">
        <v>3212</v>
      </c>
      <c r="M962" t="s">
        <v>3215</v>
      </c>
      <c r="N962" s="1">
        <v>44865</v>
      </c>
      <c r="O962" t="s">
        <v>99</v>
      </c>
      <c r="P962" s="2">
        <v>1535.61</v>
      </c>
      <c r="Q962" t="s">
        <v>2</v>
      </c>
      <c r="R962" t="s">
        <v>11</v>
      </c>
      <c r="S962" t="s">
        <v>2</v>
      </c>
      <c r="T962" t="s">
        <v>86</v>
      </c>
      <c r="U962" t="s">
        <v>100</v>
      </c>
      <c r="V962" t="s">
        <v>101</v>
      </c>
    </row>
    <row r="963" spans="1:22" x14ac:dyDescent="0.25">
      <c r="A963" t="s">
        <v>0</v>
      </c>
      <c r="B963" t="s">
        <v>1</v>
      </c>
      <c r="C963" t="s">
        <v>2</v>
      </c>
      <c r="D963" t="s">
        <v>95</v>
      </c>
      <c r="E963" t="s">
        <v>957</v>
      </c>
      <c r="F963" t="s">
        <v>953</v>
      </c>
      <c r="G963" t="s">
        <v>6</v>
      </c>
      <c r="H963">
        <v>10</v>
      </c>
      <c r="I963" t="s">
        <v>7</v>
      </c>
      <c r="J963" t="s">
        <v>958</v>
      </c>
      <c r="K963" t="s">
        <v>98</v>
      </c>
      <c r="L963" t="s">
        <v>3212</v>
      </c>
      <c r="M963" t="s">
        <v>3215</v>
      </c>
      <c r="N963" s="1">
        <v>44865</v>
      </c>
      <c r="O963" t="s">
        <v>99</v>
      </c>
      <c r="P963" s="2">
        <v>15.87</v>
      </c>
      <c r="Q963" t="s">
        <v>2</v>
      </c>
      <c r="R963" t="s">
        <v>11</v>
      </c>
      <c r="S963" t="s">
        <v>2</v>
      </c>
      <c r="T963" t="s">
        <v>84</v>
      </c>
      <c r="U963" t="s">
        <v>100</v>
      </c>
      <c r="V963" t="s">
        <v>101</v>
      </c>
    </row>
    <row r="964" spans="1:22" x14ac:dyDescent="0.25">
      <c r="A964" t="s">
        <v>0</v>
      </c>
      <c r="B964" t="s">
        <v>1</v>
      </c>
      <c r="C964" t="s">
        <v>2</v>
      </c>
      <c r="D964" t="s">
        <v>95</v>
      </c>
      <c r="E964" t="s">
        <v>957</v>
      </c>
      <c r="F964" t="s">
        <v>953</v>
      </c>
      <c r="G964" t="s">
        <v>6</v>
      </c>
      <c r="H964">
        <v>10</v>
      </c>
      <c r="I964" t="s">
        <v>7</v>
      </c>
      <c r="J964" t="s">
        <v>958</v>
      </c>
      <c r="K964" t="s">
        <v>98</v>
      </c>
      <c r="L964" t="s">
        <v>3212</v>
      </c>
      <c r="M964" t="s">
        <v>3215</v>
      </c>
      <c r="N964" s="1">
        <v>44865</v>
      </c>
      <c r="O964" t="s">
        <v>99</v>
      </c>
      <c r="P964" s="2">
        <v>0.12</v>
      </c>
      <c r="Q964" t="s">
        <v>2</v>
      </c>
      <c r="R964" t="s">
        <v>11</v>
      </c>
      <c r="S964" t="s">
        <v>2</v>
      </c>
      <c r="T964" t="s">
        <v>85</v>
      </c>
      <c r="U964" t="s">
        <v>100</v>
      </c>
      <c r="V964" t="s">
        <v>101</v>
      </c>
    </row>
    <row r="965" spans="1:22" x14ac:dyDescent="0.25">
      <c r="A965" t="s">
        <v>0</v>
      </c>
      <c r="B965" t="s">
        <v>1</v>
      </c>
      <c r="C965" t="s">
        <v>2</v>
      </c>
      <c r="D965" t="s">
        <v>95</v>
      </c>
      <c r="E965" t="s">
        <v>957</v>
      </c>
      <c r="F965" t="s">
        <v>953</v>
      </c>
      <c r="G965" t="s">
        <v>6</v>
      </c>
      <c r="H965">
        <v>10</v>
      </c>
      <c r="I965" t="s">
        <v>7</v>
      </c>
      <c r="J965" t="s">
        <v>958</v>
      </c>
      <c r="K965" t="s">
        <v>98</v>
      </c>
      <c r="L965" t="s">
        <v>3212</v>
      </c>
      <c r="M965" t="s">
        <v>3215</v>
      </c>
      <c r="N965" s="1">
        <v>44865</v>
      </c>
      <c r="O965" t="s">
        <v>99</v>
      </c>
      <c r="P965" s="2">
        <v>424.39</v>
      </c>
      <c r="Q965" t="s">
        <v>2</v>
      </c>
      <c r="R965" t="s">
        <v>11</v>
      </c>
      <c r="S965" t="s">
        <v>2</v>
      </c>
      <c r="T965" t="s">
        <v>87</v>
      </c>
      <c r="U965" t="s">
        <v>100</v>
      </c>
      <c r="V965" t="s">
        <v>101</v>
      </c>
    </row>
    <row r="966" spans="1:22" x14ac:dyDescent="0.25">
      <c r="A966" t="s">
        <v>0</v>
      </c>
      <c r="B966" t="s">
        <v>1</v>
      </c>
      <c r="C966" t="s">
        <v>2</v>
      </c>
      <c r="D966" t="s">
        <v>95</v>
      </c>
      <c r="E966" t="s">
        <v>957</v>
      </c>
      <c r="F966" t="s">
        <v>953</v>
      </c>
      <c r="G966" t="s">
        <v>6</v>
      </c>
      <c r="H966">
        <v>10</v>
      </c>
      <c r="I966" t="s">
        <v>7</v>
      </c>
      <c r="J966" t="s">
        <v>958</v>
      </c>
      <c r="K966" t="s">
        <v>98</v>
      </c>
      <c r="L966" t="s">
        <v>3212</v>
      </c>
      <c r="M966" t="s">
        <v>3215</v>
      </c>
      <c r="N966" s="1">
        <v>44865</v>
      </c>
      <c r="O966" t="s">
        <v>99</v>
      </c>
      <c r="P966" s="2">
        <v>1392.99</v>
      </c>
      <c r="Q966" t="s">
        <v>2</v>
      </c>
      <c r="R966" t="s">
        <v>11</v>
      </c>
      <c r="S966" t="s">
        <v>2</v>
      </c>
      <c r="T966" t="s">
        <v>89</v>
      </c>
      <c r="U966" t="s">
        <v>100</v>
      </c>
      <c r="V966" t="s">
        <v>101</v>
      </c>
    </row>
    <row r="967" spans="1:22" x14ac:dyDescent="0.25">
      <c r="A967" t="s">
        <v>0</v>
      </c>
      <c r="B967" t="s">
        <v>1</v>
      </c>
      <c r="C967" t="s">
        <v>2</v>
      </c>
      <c r="D967" t="s">
        <v>95</v>
      </c>
      <c r="E967" t="s">
        <v>957</v>
      </c>
      <c r="F967" t="s">
        <v>953</v>
      </c>
      <c r="G967" t="s">
        <v>6</v>
      </c>
      <c r="H967">
        <v>10</v>
      </c>
      <c r="I967" t="s">
        <v>7</v>
      </c>
      <c r="J967" t="s">
        <v>958</v>
      </c>
      <c r="K967" t="s">
        <v>98</v>
      </c>
      <c r="L967" t="s">
        <v>3212</v>
      </c>
      <c r="M967" t="s">
        <v>3215</v>
      </c>
      <c r="N967" s="1">
        <v>44865</v>
      </c>
      <c r="O967" t="s">
        <v>99</v>
      </c>
      <c r="P967" s="2">
        <v>215.32</v>
      </c>
      <c r="Q967" t="s">
        <v>2</v>
      </c>
      <c r="R967" t="s">
        <v>11</v>
      </c>
      <c r="S967" t="s">
        <v>2</v>
      </c>
      <c r="T967" t="s">
        <v>88</v>
      </c>
      <c r="U967" t="s">
        <v>100</v>
      </c>
      <c r="V967" t="s">
        <v>101</v>
      </c>
    </row>
    <row r="968" spans="1:22" x14ac:dyDescent="0.25">
      <c r="A968" t="s">
        <v>0</v>
      </c>
      <c r="B968" t="s">
        <v>1</v>
      </c>
      <c r="C968" t="s">
        <v>2</v>
      </c>
      <c r="D968" t="s">
        <v>95</v>
      </c>
      <c r="E968" t="s">
        <v>957</v>
      </c>
      <c r="F968" t="s">
        <v>953</v>
      </c>
      <c r="G968" t="s">
        <v>6</v>
      </c>
      <c r="H968">
        <v>10</v>
      </c>
      <c r="I968" t="s">
        <v>7</v>
      </c>
      <c r="J968" t="s">
        <v>958</v>
      </c>
      <c r="K968" t="s">
        <v>98</v>
      </c>
      <c r="L968" t="s">
        <v>3212</v>
      </c>
      <c r="M968" t="s">
        <v>3215</v>
      </c>
      <c r="N968" s="1">
        <v>44865</v>
      </c>
      <c r="O968" t="s">
        <v>99</v>
      </c>
      <c r="P968" s="2">
        <v>989.73</v>
      </c>
      <c r="Q968" t="s">
        <v>2</v>
      </c>
      <c r="R968" t="s">
        <v>11</v>
      </c>
      <c r="S968" t="s">
        <v>2</v>
      </c>
      <c r="T968" t="s">
        <v>92</v>
      </c>
      <c r="U968" t="s">
        <v>100</v>
      </c>
      <c r="V968" t="s">
        <v>101</v>
      </c>
    </row>
    <row r="969" spans="1:22" x14ac:dyDescent="0.25">
      <c r="A969" t="s">
        <v>0</v>
      </c>
      <c r="B969" t="s">
        <v>1</v>
      </c>
      <c r="C969" t="s">
        <v>2</v>
      </c>
      <c r="D969" t="s">
        <v>95</v>
      </c>
      <c r="E969" t="s">
        <v>957</v>
      </c>
      <c r="F969" t="s">
        <v>953</v>
      </c>
      <c r="G969" t="s">
        <v>6</v>
      </c>
      <c r="H969">
        <v>10</v>
      </c>
      <c r="I969" t="s">
        <v>7</v>
      </c>
      <c r="J969" t="s">
        <v>958</v>
      </c>
      <c r="K969" t="s">
        <v>98</v>
      </c>
      <c r="L969" t="s">
        <v>3212</v>
      </c>
      <c r="M969" t="s">
        <v>3215</v>
      </c>
      <c r="N969" s="1">
        <v>44865</v>
      </c>
      <c r="O969" t="s">
        <v>99</v>
      </c>
      <c r="P969" s="2">
        <v>1405.24</v>
      </c>
      <c r="Q969" t="s">
        <v>2</v>
      </c>
      <c r="R969" t="s">
        <v>11</v>
      </c>
      <c r="S969" t="s">
        <v>2</v>
      </c>
      <c r="T969" t="s">
        <v>90</v>
      </c>
      <c r="U969" t="s">
        <v>100</v>
      </c>
      <c r="V969" t="s">
        <v>101</v>
      </c>
    </row>
    <row r="970" spans="1:22" x14ac:dyDescent="0.25">
      <c r="A970" t="s">
        <v>0</v>
      </c>
      <c r="B970" t="s">
        <v>1</v>
      </c>
      <c r="C970" t="s">
        <v>2</v>
      </c>
      <c r="D970" t="s">
        <v>3</v>
      </c>
      <c r="E970" t="s">
        <v>959</v>
      </c>
      <c r="F970" t="s">
        <v>953</v>
      </c>
      <c r="G970" t="s">
        <v>6</v>
      </c>
      <c r="H970">
        <v>10</v>
      </c>
      <c r="I970" t="s">
        <v>7</v>
      </c>
      <c r="J970" t="s">
        <v>960</v>
      </c>
      <c r="K970" t="s">
        <v>98</v>
      </c>
      <c r="L970" t="s">
        <v>3212</v>
      </c>
      <c r="M970" t="s">
        <v>2</v>
      </c>
      <c r="N970" s="1">
        <v>44865</v>
      </c>
      <c r="O970" t="s">
        <v>99</v>
      </c>
      <c r="P970" s="2">
        <v>7223.36</v>
      </c>
      <c r="Q970" t="s">
        <v>2</v>
      </c>
      <c r="R970" t="s">
        <v>11</v>
      </c>
      <c r="S970" t="s">
        <v>2</v>
      </c>
      <c r="T970" t="s">
        <v>961</v>
      </c>
      <c r="U970" t="s">
        <v>106</v>
      </c>
      <c r="V970" t="s">
        <v>101</v>
      </c>
    </row>
    <row r="971" spans="1:22" x14ac:dyDescent="0.25">
      <c r="A971" t="s">
        <v>0</v>
      </c>
      <c r="B971" t="s">
        <v>1</v>
      </c>
      <c r="C971" t="s">
        <v>2</v>
      </c>
      <c r="D971" t="s">
        <v>117</v>
      </c>
      <c r="E971" t="s">
        <v>962</v>
      </c>
      <c r="F971" t="s">
        <v>953</v>
      </c>
      <c r="G971" t="s">
        <v>6</v>
      </c>
      <c r="H971">
        <v>10</v>
      </c>
      <c r="I971" t="s">
        <v>7</v>
      </c>
      <c r="J971" t="s">
        <v>963</v>
      </c>
      <c r="K971" t="s">
        <v>113</v>
      </c>
      <c r="L971" t="s">
        <v>3213</v>
      </c>
      <c r="M971" t="s">
        <v>2</v>
      </c>
      <c r="N971" s="1">
        <v>44835</v>
      </c>
      <c r="O971" t="s">
        <v>99</v>
      </c>
      <c r="P971" s="2">
        <v>7859.66</v>
      </c>
      <c r="Q971" t="s">
        <v>2</v>
      </c>
      <c r="R971" t="s">
        <v>11</v>
      </c>
      <c r="S971" t="s">
        <v>2</v>
      </c>
      <c r="T971" t="s">
        <v>120</v>
      </c>
      <c r="U971" t="s">
        <v>121</v>
      </c>
      <c r="V971" t="s">
        <v>116</v>
      </c>
    </row>
    <row r="972" spans="1:22" x14ac:dyDescent="0.25">
      <c r="A972" t="s">
        <v>0</v>
      </c>
      <c r="B972" t="s">
        <v>1</v>
      </c>
      <c r="C972" t="s">
        <v>2</v>
      </c>
      <c r="D972" t="s">
        <v>122</v>
      </c>
      <c r="E972" t="s">
        <v>964</v>
      </c>
      <c r="F972" t="s">
        <v>953</v>
      </c>
      <c r="G972" t="s">
        <v>6</v>
      </c>
      <c r="H972">
        <v>10</v>
      </c>
      <c r="I972" t="s">
        <v>7</v>
      </c>
      <c r="J972" t="s">
        <v>965</v>
      </c>
      <c r="K972" t="s">
        <v>113</v>
      </c>
      <c r="L972" t="s">
        <v>3213</v>
      </c>
      <c r="M972" t="s">
        <v>2</v>
      </c>
      <c r="N972" s="1">
        <v>44835</v>
      </c>
      <c r="O972" t="s">
        <v>99</v>
      </c>
      <c r="P972" s="2">
        <v>20275.330000000002</v>
      </c>
      <c r="Q972" t="s">
        <v>2</v>
      </c>
      <c r="R972" t="s">
        <v>11</v>
      </c>
      <c r="S972" t="s">
        <v>2</v>
      </c>
      <c r="T972" t="s">
        <v>125</v>
      </c>
      <c r="U972" t="s">
        <v>126</v>
      </c>
      <c r="V972" t="s">
        <v>116</v>
      </c>
    </row>
    <row r="973" spans="1:22" x14ac:dyDescent="0.25">
      <c r="A973" t="s">
        <v>0</v>
      </c>
      <c r="B973" t="s">
        <v>1</v>
      </c>
      <c r="C973" t="s">
        <v>2</v>
      </c>
      <c r="D973" t="s">
        <v>127</v>
      </c>
      <c r="E973" t="s">
        <v>966</v>
      </c>
      <c r="F973" t="s">
        <v>953</v>
      </c>
      <c r="G973" t="s">
        <v>6</v>
      </c>
      <c r="H973">
        <v>10</v>
      </c>
      <c r="I973" t="s">
        <v>7</v>
      </c>
      <c r="J973" t="s">
        <v>967</v>
      </c>
      <c r="K973" t="s">
        <v>113</v>
      </c>
      <c r="L973" t="s">
        <v>3213</v>
      </c>
      <c r="M973" t="s">
        <v>2</v>
      </c>
      <c r="N973" s="1">
        <v>44835</v>
      </c>
      <c r="O973" t="s">
        <v>99</v>
      </c>
      <c r="P973" s="2">
        <v>41705.86</v>
      </c>
      <c r="Q973" t="s">
        <v>2</v>
      </c>
      <c r="R973" t="s">
        <v>11</v>
      </c>
      <c r="S973" t="s">
        <v>2</v>
      </c>
      <c r="T973" t="s">
        <v>130</v>
      </c>
      <c r="U973" t="s">
        <v>131</v>
      </c>
      <c r="V973" t="s">
        <v>116</v>
      </c>
    </row>
    <row r="974" spans="1:22" x14ac:dyDescent="0.25">
      <c r="A974" t="s">
        <v>0</v>
      </c>
      <c r="B974" t="s">
        <v>1</v>
      </c>
      <c r="C974" t="s">
        <v>2</v>
      </c>
      <c r="D974" t="s">
        <v>132</v>
      </c>
      <c r="E974" t="s">
        <v>968</v>
      </c>
      <c r="F974" t="s">
        <v>953</v>
      </c>
      <c r="G974" t="s">
        <v>6</v>
      </c>
      <c r="H974">
        <v>10</v>
      </c>
      <c r="I974" t="s">
        <v>7</v>
      </c>
      <c r="J974" t="s">
        <v>969</v>
      </c>
      <c r="K974" t="s">
        <v>113</v>
      </c>
      <c r="L974" t="s">
        <v>3213</v>
      </c>
      <c r="M974" t="s">
        <v>2</v>
      </c>
      <c r="N974" s="1">
        <v>44835</v>
      </c>
      <c r="O974" t="s">
        <v>99</v>
      </c>
      <c r="P974" s="2">
        <v>9471.86</v>
      </c>
      <c r="Q974" t="s">
        <v>2</v>
      </c>
      <c r="R974" t="s">
        <v>11</v>
      </c>
      <c r="S974" t="s">
        <v>2</v>
      </c>
      <c r="T974" t="s">
        <v>135</v>
      </c>
      <c r="U974" t="s">
        <v>136</v>
      </c>
      <c r="V974" t="s">
        <v>116</v>
      </c>
    </row>
    <row r="975" spans="1:22" x14ac:dyDescent="0.25">
      <c r="A975" t="s">
        <v>0</v>
      </c>
      <c r="B975" t="s">
        <v>1</v>
      </c>
      <c r="C975" t="s">
        <v>2</v>
      </c>
      <c r="D975" t="s">
        <v>137</v>
      </c>
      <c r="E975" t="s">
        <v>970</v>
      </c>
      <c r="F975" t="s">
        <v>953</v>
      </c>
      <c r="G975" t="s">
        <v>6</v>
      </c>
      <c r="H975">
        <v>10</v>
      </c>
      <c r="I975" t="s">
        <v>7</v>
      </c>
      <c r="J975" t="s">
        <v>971</v>
      </c>
      <c r="K975" t="s">
        <v>113</v>
      </c>
      <c r="L975" t="s">
        <v>3213</v>
      </c>
      <c r="M975" t="s">
        <v>2</v>
      </c>
      <c r="N975" s="1">
        <v>44835</v>
      </c>
      <c r="O975" t="s">
        <v>99</v>
      </c>
      <c r="P975" s="2">
        <v>45180.32</v>
      </c>
      <c r="Q975" t="s">
        <v>2</v>
      </c>
      <c r="R975" t="s">
        <v>11</v>
      </c>
      <c r="S975" t="s">
        <v>2</v>
      </c>
      <c r="T975" t="s">
        <v>140</v>
      </c>
      <c r="U975" t="s">
        <v>141</v>
      </c>
      <c r="V975" t="s">
        <v>116</v>
      </c>
    </row>
    <row r="976" spans="1:22" x14ac:dyDescent="0.25">
      <c r="A976" t="s">
        <v>0</v>
      </c>
      <c r="B976" t="s">
        <v>1</v>
      </c>
      <c r="C976" t="s">
        <v>2</v>
      </c>
      <c r="D976" t="s">
        <v>142</v>
      </c>
      <c r="E976" t="s">
        <v>972</v>
      </c>
      <c r="F976" t="s">
        <v>953</v>
      </c>
      <c r="G976" t="s">
        <v>6</v>
      </c>
      <c r="H976">
        <v>10</v>
      </c>
      <c r="I976" t="s">
        <v>7</v>
      </c>
      <c r="J976" t="s">
        <v>973</v>
      </c>
      <c r="K976" t="s">
        <v>113</v>
      </c>
      <c r="L976" t="s">
        <v>3213</v>
      </c>
      <c r="M976" t="s">
        <v>2</v>
      </c>
      <c r="N976" s="1">
        <v>44835</v>
      </c>
      <c r="O976" t="s">
        <v>99</v>
      </c>
      <c r="P976" s="2">
        <v>80352.25</v>
      </c>
      <c r="Q976" t="s">
        <v>2</v>
      </c>
      <c r="R976" t="s">
        <v>11</v>
      </c>
      <c r="S976" t="s">
        <v>2</v>
      </c>
      <c r="T976" t="s">
        <v>145</v>
      </c>
      <c r="U976" t="s">
        <v>146</v>
      </c>
      <c r="V976" t="s">
        <v>116</v>
      </c>
    </row>
    <row r="977" spans="1:22" x14ac:dyDescent="0.25">
      <c r="A977" t="s">
        <v>0</v>
      </c>
      <c r="B977" t="s">
        <v>1</v>
      </c>
      <c r="C977" t="s">
        <v>2</v>
      </c>
      <c r="D977" t="s">
        <v>147</v>
      </c>
      <c r="E977" t="s">
        <v>974</v>
      </c>
      <c r="F977" t="s">
        <v>953</v>
      </c>
      <c r="G977" t="s">
        <v>6</v>
      </c>
      <c r="H977">
        <v>10</v>
      </c>
      <c r="I977" t="s">
        <v>7</v>
      </c>
      <c r="J977" t="s">
        <v>975</v>
      </c>
      <c r="K977" t="s">
        <v>113</v>
      </c>
      <c r="L977" t="s">
        <v>3213</v>
      </c>
      <c r="M977" t="s">
        <v>2</v>
      </c>
      <c r="N977" s="1">
        <v>44835</v>
      </c>
      <c r="O977" t="s">
        <v>99</v>
      </c>
      <c r="P977" s="2">
        <v>3324.32</v>
      </c>
      <c r="Q977" t="s">
        <v>2</v>
      </c>
      <c r="R977" t="s">
        <v>11</v>
      </c>
      <c r="S977" t="s">
        <v>2</v>
      </c>
      <c r="T977" t="s">
        <v>150</v>
      </c>
      <c r="U977" t="s">
        <v>151</v>
      </c>
      <c r="V977" t="s">
        <v>116</v>
      </c>
    </row>
    <row r="978" spans="1:22" x14ac:dyDescent="0.25">
      <c r="A978" t="s">
        <v>0</v>
      </c>
      <c r="B978" t="s">
        <v>1</v>
      </c>
      <c r="C978" t="s">
        <v>2</v>
      </c>
      <c r="D978" t="s">
        <v>152</v>
      </c>
      <c r="E978" t="s">
        <v>976</v>
      </c>
      <c r="F978" t="s">
        <v>953</v>
      </c>
      <c r="G978" t="s">
        <v>6</v>
      </c>
      <c r="H978">
        <v>10</v>
      </c>
      <c r="I978" t="s">
        <v>7</v>
      </c>
      <c r="J978" t="s">
        <v>977</v>
      </c>
      <c r="K978" t="s">
        <v>113</v>
      </c>
      <c r="L978" t="s">
        <v>3213</v>
      </c>
      <c r="M978" t="s">
        <v>2</v>
      </c>
      <c r="N978" s="1">
        <v>44835</v>
      </c>
      <c r="O978" t="s">
        <v>99</v>
      </c>
      <c r="P978" s="2">
        <v>10545.53</v>
      </c>
      <c r="Q978" t="s">
        <v>2</v>
      </c>
      <c r="R978" t="s">
        <v>11</v>
      </c>
      <c r="S978" t="s">
        <v>2</v>
      </c>
      <c r="T978" t="s">
        <v>155</v>
      </c>
      <c r="U978" t="s">
        <v>156</v>
      </c>
      <c r="V978" t="s">
        <v>116</v>
      </c>
    </row>
    <row r="979" spans="1:22" x14ac:dyDescent="0.25">
      <c r="A979" t="s">
        <v>0</v>
      </c>
      <c r="B979" t="s">
        <v>1</v>
      </c>
      <c r="C979" t="s">
        <v>2</v>
      </c>
      <c r="D979" t="s">
        <v>157</v>
      </c>
      <c r="E979" t="s">
        <v>978</v>
      </c>
      <c r="F979" t="s">
        <v>953</v>
      </c>
      <c r="G979" t="s">
        <v>6</v>
      </c>
      <c r="H979">
        <v>10</v>
      </c>
      <c r="I979" t="s">
        <v>7</v>
      </c>
      <c r="J979" t="s">
        <v>979</v>
      </c>
      <c r="K979" t="s">
        <v>113</v>
      </c>
      <c r="L979" t="s">
        <v>3213</v>
      </c>
      <c r="M979" t="s">
        <v>2</v>
      </c>
      <c r="N979" s="1">
        <v>44835</v>
      </c>
      <c r="O979" t="s">
        <v>99</v>
      </c>
      <c r="P979" s="2">
        <v>59558.85</v>
      </c>
      <c r="Q979" t="s">
        <v>2</v>
      </c>
      <c r="R979" t="s">
        <v>11</v>
      </c>
      <c r="S979" t="s">
        <v>2</v>
      </c>
      <c r="T979" t="s">
        <v>160</v>
      </c>
      <c r="U979" t="s">
        <v>161</v>
      </c>
      <c r="V979" t="s">
        <v>116</v>
      </c>
    </row>
    <row r="980" spans="1:22" x14ac:dyDescent="0.25">
      <c r="A980" t="s">
        <v>0</v>
      </c>
      <c r="B980" t="s">
        <v>1</v>
      </c>
      <c r="C980" t="s">
        <v>2</v>
      </c>
      <c r="D980" t="s">
        <v>162</v>
      </c>
      <c r="E980" t="s">
        <v>980</v>
      </c>
      <c r="F980" t="s">
        <v>953</v>
      </c>
      <c r="G980" t="s">
        <v>6</v>
      </c>
      <c r="H980">
        <v>10</v>
      </c>
      <c r="I980" t="s">
        <v>7</v>
      </c>
      <c r="J980" t="s">
        <v>981</v>
      </c>
      <c r="K980" t="s">
        <v>113</v>
      </c>
      <c r="L980" t="s">
        <v>3213</v>
      </c>
      <c r="M980" t="s">
        <v>2</v>
      </c>
      <c r="N980" s="1">
        <v>44835</v>
      </c>
      <c r="O980" t="s">
        <v>99</v>
      </c>
      <c r="P980" s="2">
        <v>6207.74</v>
      </c>
      <c r="Q980" t="s">
        <v>2</v>
      </c>
      <c r="R980" t="s">
        <v>11</v>
      </c>
      <c r="S980" t="s">
        <v>2</v>
      </c>
      <c r="T980" t="s">
        <v>165</v>
      </c>
      <c r="U980" t="s">
        <v>166</v>
      </c>
      <c r="V980" t="s">
        <v>116</v>
      </c>
    </row>
    <row r="981" spans="1:22" x14ac:dyDescent="0.25">
      <c r="A981" t="s">
        <v>0</v>
      </c>
      <c r="B981" t="s">
        <v>1</v>
      </c>
      <c r="C981" t="s">
        <v>2</v>
      </c>
      <c r="D981" t="s">
        <v>167</v>
      </c>
      <c r="E981" t="s">
        <v>982</v>
      </c>
      <c r="F981" t="s">
        <v>953</v>
      </c>
      <c r="G981" t="s">
        <v>6</v>
      </c>
      <c r="H981">
        <v>10</v>
      </c>
      <c r="I981" t="s">
        <v>7</v>
      </c>
      <c r="J981" t="s">
        <v>983</v>
      </c>
      <c r="K981" t="s">
        <v>113</v>
      </c>
      <c r="L981" t="s">
        <v>3213</v>
      </c>
      <c r="M981" t="s">
        <v>2</v>
      </c>
      <c r="N981" s="1">
        <v>44835</v>
      </c>
      <c r="O981" t="s">
        <v>99</v>
      </c>
      <c r="P981" s="2">
        <v>2150.79</v>
      </c>
      <c r="Q981" t="s">
        <v>2</v>
      </c>
      <c r="R981" t="s">
        <v>11</v>
      </c>
      <c r="S981" t="s">
        <v>2</v>
      </c>
      <c r="T981" t="s">
        <v>170</v>
      </c>
      <c r="U981" t="s">
        <v>171</v>
      </c>
      <c r="V981" t="s">
        <v>116</v>
      </c>
    </row>
    <row r="982" spans="1:22" x14ac:dyDescent="0.25">
      <c r="A982" t="s">
        <v>0</v>
      </c>
      <c r="B982" t="s">
        <v>1</v>
      </c>
      <c r="C982" t="s">
        <v>2</v>
      </c>
      <c r="D982" t="s">
        <v>172</v>
      </c>
      <c r="E982" t="s">
        <v>984</v>
      </c>
      <c r="F982" t="s">
        <v>953</v>
      </c>
      <c r="G982" t="s">
        <v>6</v>
      </c>
      <c r="H982">
        <v>10</v>
      </c>
      <c r="I982" t="s">
        <v>7</v>
      </c>
      <c r="J982" t="s">
        <v>985</v>
      </c>
      <c r="K982" t="s">
        <v>113</v>
      </c>
      <c r="L982" t="s">
        <v>3213</v>
      </c>
      <c r="M982" t="s">
        <v>2</v>
      </c>
      <c r="N982" s="1">
        <v>44835</v>
      </c>
      <c r="O982" t="s">
        <v>99</v>
      </c>
      <c r="P982" s="2">
        <v>338062.87</v>
      </c>
      <c r="Q982" t="s">
        <v>2</v>
      </c>
      <c r="R982" t="s">
        <v>11</v>
      </c>
      <c r="S982" t="s">
        <v>2</v>
      </c>
      <c r="T982" t="s">
        <v>175</v>
      </c>
      <c r="U982" t="s">
        <v>176</v>
      </c>
      <c r="V982" t="s">
        <v>116</v>
      </c>
    </row>
    <row r="983" spans="1:22" x14ac:dyDescent="0.25">
      <c r="A983" t="s">
        <v>0</v>
      </c>
      <c r="B983" t="s">
        <v>1</v>
      </c>
      <c r="C983" t="s">
        <v>2</v>
      </c>
      <c r="D983" t="s">
        <v>177</v>
      </c>
      <c r="E983" t="s">
        <v>986</v>
      </c>
      <c r="F983" t="s">
        <v>953</v>
      </c>
      <c r="G983" t="s">
        <v>6</v>
      </c>
      <c r="H983">
        <v>10</v>
      </c>
      <c r="I983" t="s">
        <v>7</v>
      </c>
      <c r="J983" t="s">
        <v>987</v>
      </c>
      <c r="K983" t="s">
        <v>113</v>
      </c>
      <c r="L983" t="s">
        <v>3213</v>
      </c>
      <c r="M983" t="s">
        <v>2</v>
      </c>
      <c r="N983" s="1">
        <v>44835</v>
      </c>
      <c r="O983" t="s">
        <v>99</v>
      </c>
      <c r="P983" s="2">
        <v>5660.79</v>
      </c>
      <c r="Q983" t="s">
        <v>2</v>
      </c>
      <c r="R983" t="s">
        <v>11</v>
      </c>
      <c r="S983" t="s">
        <v>2</v>
      </c>
      <c r="T983" t="s">
        <v>180</v>
      </c>
      <c r="U983" t="s">
        <v>181</v>
      </c>
      <c r="V983" t="s">
        <v>116</v>
      </c>
    </row>
    <row r="984" spans="1:22" x14ac:dyDescent="0.25">
      <c r="A984" t="s">
        <v>0</v>
      </c>
      <c r="B984" t="s">
        <v>1</v>
      </c>
      <c r="C984" t="s">
        <v>2</v>
      </c>
      <c r="D984" t="s">
        <v>182</v>
      </c>
      <c r="E984" t="s">
        <v>988</v>
      </c>
      <c r="F984" t="s">
        <v>953</v>
      </c>
      <c r="G984" t="s">
        <v>6</v>
      </c>
      <c r="H984">
        <v>10</v>
      </c>
      <c r="I984" t="s">
        <v>7</v>
      </c>
      <c r="J984" t="s">
        <v>989</v>
      </c>
      <c r="K984" t="s">
        <v>113</v>
      </c>
      <c r="L984" t="s">
        <v>3213</v>
      </c>
      <c r="M984" t="s">
        <v>2</v>
      </c>
      <c r="N984" s="1">
        <v>44835</v>
      </c>
      <c r="O984" t="s">
        <v>99</v>
      </c>
      <c r="P984" s="2">
        <v>2853.04</v>
      </c>
      <c r="Q984" t="s">
        <v>2</v>
      </c>
      <c r="R984" t="s">
        <v>11</v>
      </c>
      <c r="S984" t="s">
        <v>2</v>
      </c>
      <c r="T984" t="s">
        <v>185</v>
      </c>
      <c r="U984" t="s">
        <v>186</v>
      </c>
      <c r="V984" t="s">
        <v>116</v>
      </c>
    </row>
    <row r="985" spans="1:22" x14ac:dyDescent="0.25">
      <c r="A985" t="s">
        <v>0</v>
      </c>
      <c r="B985" t="s">
        <v>1</v>
      </c>
      <c r="C985" t="s">
        <v>2</v>
      </c>
      <c r="D985" t="s">
        <v>187</v>
      </c>
      <c r="E985" t="s">
        <v>990</v>
      </c>
      <c r="F985" t="s">
        <v>953</v>
      </c>
      <c r="G985" t="s">
        <v>6</v>
      </c>
      <c r="H985">
        <v>10</v>
      </c>
      <c r="I985" t="s">
        <v>7</v>
      </c>
      <c r="J985" t="s">
        <v>991</v>
      </c>
      <c r="K985" t="s">
        <v>113</v>
      </c>
      <c r="L985" t="s">
        <v>3213</v>
      </c>
      <c r="M985" t="s">
        <v>2</v>
      </c>
      <c r="N985" s="1">
        <v>44835</v>
      </c>
      <c r="O985" t="s">
        <v>99</v>
      </c>
      <c r="P985" s="2">
        <v>114359.22</v>
      </c>
      <c r="Q985" t="s">
        <v>2</v>
      </c>
      <c r="R985" t="s">
        <v>11</v>
      </c>
      <c r="S985" t="s">
        <v>2</v>
      </c>
      <c r="T985" t="s">
        <v>190</v>
      </c>
      <c r="U985" t="s">
        <v>191</v>
      </c>
      <c r="V985" t="s">
        <v>116</v>
      </c>
    </row>
    <row r="986" spans="1:22" x14ac:dyDescent="0.25">
      <c r="A986" t="s">
        <v>0</v>
      </c>
      <c r="B986" t="s">
        <v>1</v>
      </c>
      <c r="C986" t="s">
        <v>2</v>
      </c>
      <c r="D986" t="s">
        <v>192</v>
      </c>
      <c r="E986" t="s">
        <v>992</v>
      </c>
      <c r="F986" t="s">
        <v>953</v>
      </c>
      <c r="G986" t="s">
        <v>6</v>
      </c>
      <c r="H986">
        <v>10</v>
      </c>
      <c r="I986" t="s">
        <v>7</v>
      </c>
      <c r="J986" t="s">
        <v>993</v>
      </c>
      <c r="K986" t="s">
        <v>113</v>
      </c>
      <c r="L986" t="s">
        <v>3213</v>
      </c>
      <c r="M986" t="s">
        <v>2</v>
      </c>
      <c r="N986" s="1">
        <v>44835</v>
      </c>
      <c r="O986" t="s">
        <v>99</v>
      </c>
      <c r="P986" s="2">
        <v>15294.71</v>
      </c>
      <c r="Q986" t="s">
        <v>2</v>
      </c>
      <c r="R986" t="s">
        <v>11</v>
      </c>
      <c r="S986" t="s">
        <v>2</v>
      </c>
      <c r="T986" t="s">
        <v>195</v>
      </c>
      <c r="U986" t="s">
        <v>196</v>
      </c>
      <c r="V986" t="s">
        <v>116</v>
      </c>
    </row>
    <row r="987" spans="1:22" x14ac:dyDescent="0.25">
      <c r="A987" t="s">
        <v>0</v>
      </c>
      <c r="B987" t="s">
        <v>1</v>
      </c>
      <c r="C987" t="s">
        <v>2</v>
      </c>
      <c r="D987" t="s">
        <v>197</v>
      </c>
      <c r="E987" t="s">
        <v>994</v>
      </c>
      <c r="F987" t="s">
        <v>953</v>
      </c>
      <c r="G987" t="s">
        <v>6</v>
      </c>
      <c r="H987">
        <v>10</v>
      </c>
      <c r="I987" t="s">
        <v>7</v>
      </c>
      <c r="J987" t="s">
        <v>995</v>
      </c>
      <c r="K987" t="s">
        <v>113</v>
      </c>
      <c r="L987" t="s">
        <v>3213</v>
      </c>
      <c r="M987" t="s">
        <v>2</v>
      </c>
      <c r="N987" s="1">
        <v>44835</v>
      </c>
      <c r="O987" t="s">
        <v>99</v>
      </c>
      <c r="P987" s="2">
        <v>8140.3</v>
      </c>
      <c r="Q987" t="s">
        <v>2</v>
      </c>
      <c r="R987" t="s">
        <v>11</v>
      </c>
      <c r="S987" t="s">
        <v>2</v>
      </c>
      <c r="T987" t="s">
        <v>200</v>
      </c>
      <c r="U987" t="s">
        <v>201</v>
      </c>
      <c r="V987" t="s">
        <v>116</v>
      </c>
    </row>
    <row r="988" spans="1:22" x14ac:dyDescent="0.25">
      <c r="A988" t="s">
        <v>0</v>
      </c>
      <c r="B988" t="s">
        <v>1</v>
      </c>
      <c r="C988" t="s">
        <v>2</v>
      </c>
      <c r="D988" t="s">
        <v>202</v>
      </c>
      <c r="E988" t="s">
        <v>996</v>
      </c>
      <c r="F988" t="s">
        <v>953</v>
      </c>
      <c r="G988" t="s">
        <v>6</v>
      </c>
      <c r="H988">
        <v>10</v>
      </c>
      <c r="I988" t="s">
        <v>7</v>
      </c>
      <c r="J988" t="s">
        <v>997</v>
      </c>
      <c r="K988" t="s">
        <v>113</v>
      </c>
      <c r="L988" t="s">
        <v>3213</v>
      </c>
      <c r="M988" t="s">
        <v>2</v>
      </c>
      <c r="N988" s="1">
        <v>44835</v>
      </c>
      <c r="O988" t="s">
        <v>99</v>
      </c>
      <c r="P988" s="2">
        <v>35348.080000000002</v>
      </c>
      <c r="Q988" t="s">
        <v>2</v>
      </c>
      <c r="R988" t="s">
        <v>11</v>
      </c>
      <c r="S988" t="s">
        <v>2</v>
      </c>
      <c r="T988" t="s">
        <v>205</v>
      </c>
      <c r="U988" t="s">
        <v>206</v>
      </c>
      <c r="V988" t="s">
        <v>116</v>
      </c>
    </row>
    <row r="989" spans="1:22" x14ac:dyDescent="0.25">
      <c r="A989" t="s">
        <v>0</v>
      </c>
      <c r="B989" t="s">
        <v>1</v>
      </c>
      <c r="C989" t="s">
        <v>2</v>
      </c>
      <c r="D989" t="s">
        <v>207</v>
      </c>
      <c r="E989" t="s">
        <v>998</v>
      </c>
      <c r="F989" t="s">
        <v>953</v>
      </c>
      <c r="G989" t="s">
        <v>6</v>
      </c>
      <c r="H989">
        <v>10</v>
      </c>
      <c r="I989" t="s">
        <v>7</v>
      </c>
      <c r="J989" t="s">
        <v>999</v>
      </c>
      <c r="K989" t="s">
        <v>113</v>
      </c>
      <c r="L989" t="s">
        <v>3213</v>
      </c>
      <c r="M989" t="s">
        <v>2</v>
      </c>
      <c r="N989" s="1">
        <v>44835</v>
      </c>
      <c r="O989" t="s">
        <v>99</v>
      </c>
      <c r="P989" s="2">
        <v>2750.93</v>
      </c>
      <c r="Q989" t="s">
        <v>2</v>
      </c>
      <c r="R989" t="s">
        <v>11</v>
      </c>
      <c r="S989" t="s">
        <v>2</v>
      </c>
      <c r="T989" t="s">
        <v>210</v>
      </c>
      <c r="U989" t="s">
        <v>211</v>
      </c>
      <c r="V989" t="s">
        <v>116</v>
      </c>
    </row>
    <row r="990" spans="1:22" x14ac:dyDescent="0.25">
      <c r="A990" t="s">
        <v>0</v>
      </c>
      <c r="B990" t="s">
        <v>1</v>
      </c>
      <c r="C990" t="s">
        <v>2</v>
      </c>
      <c r="D990" t="s">
        <v>212</v>
      </c>
      <c r="E990" t="s">
        <v>1000</v>
      </c>
      <c r="F990" t="s">
        <v>953</v>
      </c>
      <c r="G990" t="s">
        <v>6</v>
      </c>
      <c r="H990">
        <v>10</v>
      </c>
      <c r="I990" t="s">
        <v>7</v>
      </c>
      <c r="J990" t="s">
        <v>1001</v>
      </c>
      <c r="K990" t="s">
        <v>113</v>
      </c>
      <c r="L990" t="s">
        <v>3213</v>
      </c>
      <c r="M990" t="s">
        <v>2</v>
      </c>
      <c r="N990" s="1">
        <v>44835</v>
      </c>
      <c r="O990" t="s">
        <v>99</v>
      </c>
      <c r="P990" s="2">
        <v>24821.279999999999</v>
      </c>
      <c r="Q990" t="s">
        <v>2</v>
      </c>
      <c r="R990" t="s">
        <v>11</v>
      </c>
      <c r="S990" t="s">
        <v>2</v>
      </c>
      <c r="T990" t="s">
        <v>215</v>
      </c>
      <c r="U990" t="s">
        <v>216</v>
      </c>
      <c r="V990" t="s">
        <v>116</v>
      </c>
    </row>
    <row r="991" spans="1:22" x14ac:dyDescent="0.25">
      <c r="A991" t="s">
        <v>0</v>
      </c>
      <c r="B991" t="s">
        <v>1</v>
      </c>
      <c r="C991" t="s">
        <v>2</v>
      </c>
      <c r="D991" t="s">
        <v>217</v>
      </c>
      <c r="E991" t="s">
        <v>1002</v>
      </c>
      <c r="F991" t="s">
        <v>953</v>
      </c>
      <c r="G991" t="s">
        <v>6</v>
      </c>
      <c r="H991">
        <v>10</v>
      </c>
      <c r="I991" t="s">
        <v>7</v>
      </c>
      <c r="J991" t="s">
        <v>1003</v>
      </c>
      <c r="K991" t="s">
        <v>113</v>
      </c>
      <c r="L991" t="s">
        <v>3213</v>
      </c>
      <c r="M991" t="s">
        <v>2</v>
      </c>
      <c r="N991" s="1">
        <v>44835</v>
      </c>
      <c r="O991" t="s">
        <v>99</v>
      </c>
      <c r="P991" s="2">
        <v>33167.65</v>
      </c>
      <c r="Q991" t="s">
        <v>2</v>
      </c>
      <c r="R991" t="s">
        <v>11</v>
      </c>
      <c r="S991" t="s">
        <v>2</v>
      </c>
      <c r="T991" t="s">
        <v>220</v>
      </c>
      <c r="U991" t="s">
        <v>221</v>
      </c>
      <c r="V991" t="s">
        <v>116</v>
      </c>
    </row>
    <row r="992" spans="1:22" x14ac:dyDescent="0.25">
      <c r="A992" t="s">
        <v>0</v>
      </c>
      <c r="B992" t="s">
        <v>1</v>
      </c>
      <c r="C992" t="s">
        <v>2</v>
      </c>
      <c r="D992" t="s">
        <v>222</v>
      </c>
      <c r="E992" t="s">
        <v>1004</v>
      </c>
      <c r="F992" t="s">
        <v>953</v>
      </c>
      <c r="G992" t="s">
        <v>6</v>
      </c>
      <c r="H992">
        <v>10</v>
      </c>
      <c r="I992" t="s">
        <v>7</v>
      </c>
      <c r="J992" t="s">
        <v>1005</v>
      </c>
      <c r="K992" t="s">
        <v>113</v>
      </c>
      <c r="L992" t="s">
        <v>3213</v>
      </c>
      <c r="M992" t="s">
        <v>2</v>
      </c>
      <c r="N992" s="1">
        <v>44835</v>
      </c>
      <c r="O992" t="s">
        <v>99</v>
      </c>
      <c r="P992" s="2">
        <v>34029.22</v>
      </c>
      <c r="Q992" t="s">
        <v>2</v>
      </c>
      <c r="R992" t="s">
        <v>11</v>
      </c>
      <c r="S992" t="s">
        <v>2</v>
      </c>
      <c r="T992" t="s">
        <v>225</v>
      </c>
      <c r="U992" t="s">
        <v>226</v>
      </c>
      <c r="V992" t="s">
        <v>116</v>
      </c>
    </row>
    <row r="993" spans="1:22" x14ac:dyDescent="0.25">
      <c r="A993" t="s">
        <v>0</v>
      </c>
      <c r="B993" t="s">
        <v>1</v>
      </c>
      <c r="C993" t="s">
        <v>2</v>
      </c>
      <c r="D993" t="s">
        <v>227</v>
      </c>
      <c r="E993" t="s">
        <v>1006</v>
      </c>
      <c r="F993" t="s">
        <v>953</v>
      </c>
      <c r="G993" t="s">
        <v>6</v>
      </c>
      <c r="H993">
        <v>10</v>
      </c>
      <c r="I993" t="s">
        <v>7</v>
      </c>
      <c r="J993" t="s">
        <v>1007</v>
      </c>
      <c r="K993" t="s">
        <v>113</v>
      </c>
      <c r="L993" t="s">
        <v>3213</v>
      </c>
      <c r="M993" t="s">
        <v>2</v>
      </c>
      <c r="N993" s="1">
        <v>44835</v>
      </c>
      <c r="O993" t="s">
        <v>99</v>
      </c>
      <c r="P993" s="2">
        <v>3571.19</v>
      </c>
      <c r="Q993" t="s">
        <v>2</v>
      </c>
      <c r="R993" t="s">
        <v>11</v>
      </c>
      <c r="S993" t="s">
        <v>2</v>
      </c>
      <c r="T993" t="s">
        <v>230</v>
      </c>
      <c r="U993" t="s">
        <v>231</v>
      </c>
      <c r="V993" t="s">
        <v>116</v>
      </c>
    </row>
    <row r="994" spans="1:22" x14ac:dyDescent="0.25">
      <c r="A994" t="s">
        <v>0</v>
      </c>
      <c r="B994" t="s">
        <v>1</v>
      </c>
      <c r="C994" t="s">
        <v>2</v>
      </c>
      <c r="D994" t="s">
        <v>232</v>
      </c>
      <c r="E994" t="s">
        <v>1008</v>
      </c>
      <c r="F994" t="s">
        <v>953</v>
      </c>
      <c r="G994" t="s">
        <v>6</v>
      </c>
      <c r="H994">
        <v>10</v>
      </c>
      <c r="I994" t="s">
        <v>7</v>
      </c>
      <c r="J994" t="s">
        <v>1009</v>
      </c>
      <c r="K994" t="s">
        <v>113</v>
      </c>
      <c r="L994" t="s">
        <v>3213</v>
      </c>
      <c r="M994" t="s">
        <v>2</v>
      </c>
      <c r="N994" s="1">
        <v>44835</v>
      </c>
      <c r="O994" t="s">
        <v>99</v>
      </c>
      <c r="P994" s="2">
        <v>3258.86</v>
      </c>
      <c r="Q994" t="s">
        <v>2</v>
      </c>
      <c r="R994" t="s">
        <v>11</v>
      </c>
      <c r="S994" t="s">
        <v>2</v>
      </c>
      <c r="T994" t="s">
        <v>235</v>
      </c>
      <c r="U994" t="s">
        <v>236</v>
      </c>
      <c r="V994" t="s">
        <v>116</v>
      </c>
    </row>
    <row r="995" spans="1:22" x14ac:dyDescent="0.25">
      <c r="A995" t="s">
        <v>0</v>
      </c>
      <c r="B995" t="s">
        <v>1</v>
      </c>
      <c r="C995" t="s">
        <v>2</v>
      </c>
      <c r="D995" t="s">
        <v>237</v>
      </c>
      <c r="E995" t="s">
        <v>1010</v>
      </c>
      <c r="F995" t="s">
        <v>953</v>
      </c>
      <c r="G995" t="s">
        <v>6</v>
      </c>
      <c r="H995">
        <v>10</v>
      </c>
      <c r="I995" t="s">
        <v>7</v>
      </c>
      <c r="J995" t="s">
        <v>1011</v>
      </c>
      <c r="K995" t="s">
        <v>113</v>
      </c>
      <c r="L995" t="s">
        <v>3213</v>
      </c>
      <c r="M995" t="s">
        <v>2</v>
      </c>
      <c r="N995" s="1">
        <v>44835</v>
      </c>
      <c r="O995" t="s">
        <v>99</v>
      </c>
      <c r="P995" s="2">
        <v>122621.97</v>
      </c>
      <c r="Q995" t="s">
        <v>2</v>
      </c>
      <c r="R995" t="s">
        <v>11</v>
      </c>
      <c r="S995" t="s">
        <v>2</v>
      </c>
      <c r="T995" t="s">
        <v>240</v>
      </c>
      <c r="U995" t="s">
        <v>241</v>
      </c>
      <c r="V995" t="s">
        <v>116</v>
      </c>
    </row>
    <row r="996" spans="1:22" x14ac:dyDescent="0.25">
      <c r="A996" t="s">
        <v>0</v>
      </c>
      <c r="B996" t="s">
        <v>1</v>
      </c>
      <c r="C996" t="s">
        <v>2</v>
      </c>
      <c r="D996" t="s">
        <v>242</v>
      </c>
      <c r="E996" t="s">
        <v>1012</v>
      </c>
      <c r="F996" t="s">
        <v>953</v>
      </c>
      <c r="G996" t="s">
        <v>6</v>
      </c>
      <c r="H996">
        <v>10</v>
      </c>
      <c r="I996" t="s">
        <v>7</v>
      </c>
      <c r="J996" t="s">
        <v>1013</v>
      </c>
      <c r="K996" t="s">
        <v>113</v>
      </c>
      <c r="L996" t="s">
        <v>3213</v>
      </c>
      <c r="M996" t="s">
        <v>2</v>
      </c>
      <c r="N996" s="1">
        <v>44835</v>
      </c>
      <c r="O996" t="s">
        <v>99</v>
      </c>
      <c r="P996" s="2">
        <v>9560.18</v>
      </c>
      <c r="Q996" t="s">
        <v>2</v>
      </c>
      <c r="R996" t="s">
        <v>11</v>
      </c>
      <c r="S996" t="s">
        <v>2</v>
      </c>
      <c r="T996" t="s">
        <v>245</v>
      </c>
      <c r="U996" t="s">
        <v>246</v>
      </c>
      <c r="V996" t="s">
        <v>116</v>
      </c>
    </row>
    <row r="997" spans="1:22" x14ac:dyDescent="0.25">
      <c r="A997" t="s">
        <v>0</v>
      </c>
      <c r="B997" t="s">
        <v>1</v>
      </c>
      <c r="C997" t="s">
        <v>2</v>
      </c>
      <c r="D997" t="s">
        <v>247</v>
      </c>
      <c r="E997" t="s">
        <v>1014</v>
      </c>
      <c r="F997" t="s">
        <v>953</v>
      </c>
      <c r="G997" t="s">
        <v>6</v>
      </c>
      <c r="H997">
        <v>10</v>
      </c>
      <c r="I997" t="s">
        <v>7</v>
      </c>
      <c r="J997" t="s">
        <v>1015</v>
      </c>
      <c r="K997" t="s">
        <v>113</v>
      </c>
      <c r="L997" t="s">
        <v>3213</v>
      </c>
      <c r="M997" t="s">
        <v>2</v>
      </c>
      <c r="N997" s="1">
        <v>44835</v>
      </c>
      <c r="O997" t="s">
        <v>99</v>
      </c>
      <c r="P997" s="2">
        <v>34910.480000000003</v>
      </c>
      <c r="Q997" t="s">
        <v>2</v>
      </c>
      <c r="R997" t="s">
        <v>11</v>
      </c>
      <c r="S997" t="s">
        <v>2</v>
      </c>
      <c r="T997" t="s">
        <v>250</v>
      </c>
      <c r="U997" t="s">
        <v>251</v>
      </c>
      <c r="V997" t="s">
        <v>116</v>
      </c>
    </row>
    <row r="998" spans="1:22" x14ac:dyDescent="0.25">
      <c r="A998" t="s">
        <v>0</v>
      </c>
      <c r="B998" t="s">
        <v>1</v>
      </c>
      <c r="C998" t="s">
        <v>2</v>
      </c>
      <c r="D998" t="s">
        <v>252</v>
      </c>
      <c r="E998" t="s">
        <v>1016</v>
      </c>
      <c r="F998" t="s">
        <v>953</v>
      </c>
      <c r="G998" t="s">
        <v>6</v>
      </c>
      <c r="H998">
        <v>10</v>
      </c>
      <c r="I998" t="s">
        <v>7</v>
      </c>
      <c r="J998" t="s">
        <v>1017</v>
      </c>
      <c r="K998" t="s">
        <v>113</v>
      </c>
      <c r="L998" t="s">
        <v>3213</v>
      </c>
      <c r="M998" t="s">
        <v>2</v>
      </c>
      <c r="N998" s="1">
        <v>44835</v>
      </c>
      <c r="O998" t="s">
        <v>99</v>
      </c>
      <c r="P998" s="2">
        <v>1464.57</v>
      </c>
      <c r="Q998" t="s">
        <v>2</v>
      </c>
      <c r="R998" t="s">
        <v>11</v>
      </c>
      <c r="S998" t="s">
        <v>2</v>
      </c>
      <c r="T998" t="s">
        <v>255</v>
      </c>
      <c r="U998" t="s">
        <v>256</v>
      </c>
      <c r="V998" t="s">
        <v>116</v>
      </c>
    </row>
    <row r="999" spans="1:22" x14ac:dyDescent="0.25">
      <c r="A999" t="s">
        <v>0</v>
      </c>
      <c r="B999" t="s">
        <v>1</v>
      </c>
      <c r="C999" t="s">
        <v>2</v>
      </c>
      <c r="D999" t="s">
        <v>257</v>
      </c>
      <c r="E999" t="s">
        <v>1018</v>
      </c>
      <c r="F999" t="s">
        <v>953</v>
      </c>
      <c r="G999" t="s">
        <v>6</v>
      </c>
      <c r="H999">
        <v>10</v>
      </c>
      <c r="I999" t="s">
        <v>7</v>
      </c>
      <c r="J999" t="s">
        <v>1019</v>
      </c>
      <c r="K999" t="s">
        <v>113</v>
      </c>
      <c r="L999" t="s">
        <v>3213</v>
      </c>
      <c r="M999" t="s">
        <v>2</v>
      </c>
      <c r="N999" s="1">
        <v>44835</v>
      </c>
      <c r="O999" t="s">
        <v>99</v>
      </c>
      <c r="P999" s="2">
        <v>2940.66</v>
      </c>
      <c r="Q999" t="s">
        <v>2</v>
      </c>
      <c r="R999" t="s">
        <v>11</v>
      </c>
      <c r="S999" t="s">
        <v>2</v>
      </c>
      <c r="T999" t="s">
        <v>260</v>
      </c>
      <c r="U999" t="s">
        <v>261</v>
      </c>
      <c r="V999" t="s">
        <v>116</v>
      </c>
    </row>
    <row r="1000" spans="1:22" x14ac:dyDescent="0.25">
      <c r="A1000" t="s">
        <v>0</v>
      </c>
      <c r="B1000" t="s">
        <v>1</v>
      </c>
      <c r="C1000" t="s">
        <v>2</v>
      </c>
      <c r="D1000" t="s">
        <v>262</v>
      </c>
      <c r="E1000" t="s">
        <v>1020</v>
      </c>
      <c r="F1000" t="s">
        <v>953</v>
      </c>
      <c r="G1000" t="s">
        <v>6</v>
      </c>
      <c r="H1000">
        <v>10</v>
      </c>
      <c r="I1000" t="s">
        <v>7</v>
      </c>
      <c r="J1000" t="s">
        <v>1021</v>
      </c>
      <c r="K1000" t="s">
        <v>113</v>
      </c>
      <c r="L1000" t="s">
        <v>3213</v>
      </c>
      <c r="M1000" t="s">
        <v>2</v>
      </c>
      <c r="N1000" s="1">
        <v>44835</v>
      </c>
      <c r="O1000" t="s">
        <v>99</v>
      </c>
      <c r="P1000" s="2">
        <v>22701.599999999999</v>
      </c>
      <c r="Q1000" t="s">
        <v>2</v>
      </c>
      <c r="R1000" t="s">
        <v>11</v>
      </c>
      <c r="S1000" t="s">
        <v>2</v>
      </c>
      <c r="T1000" t="s">
        <v>265</v>
      </c>
      <c r="U1000" t="s">
        <v>266</v>
      </c>
      <c r="V1000" t="s">
        <v>116</v>
      </c>
    </row>
    <row r="1001" spans="1:22" x14ac:dyDescent="0.25">
      <c r="A1001" t="s">
        <v>0</v>
      </c>
      <c r="B1001" t="s">
        <v>1</v>
      </c>
      <c r="C1001" t="s">
        <v>2</v>
      </c>
      <c r="D1001" t="s">
        <v>267</v>
      </c>
      <c r="E1001" t="s">
        <v>1022</v>
      </c>
      <c r="F1001" t="s">
        <v>953</v>
      </c>
      <c r="G1001" t="s">
        <v>6</v>
      </c>
      <c r="H1001">
        <v>10</v>
      </c>
      <c r="I1001" t="s">
        <v>7</v>
      </c>
      <c r="J1001" t="s">
        <v>1023</v>
      </c>
      <c r="K1001" t="s">
        <v>113</v>
      </c>
      <c r="L1001" t="s">
        <v>3213</v>
      </c>
      <c r="M1001" t="s">
        <v>2</v>
      </c>
      <c r="N1001" s="1">
        <v>44835</v>
      </c>
      <c r="O1001" t="s">
        <v>99</v>
      </c>
      <c r="P1001" s="2">
        <v>2484.59</v>
      </c>
      <c r="Q1001" t="s">
        <v>2</v>
      </c>
      <c r="R1001" t="s">
        <v>11</v>
      </c>
      <c r="S1001" t="s">
        <v>2</v>
      </c>
      <c r="T1001" t="s">
        <v>270</v>
      </c>
      <c r="U1001" t="s">
        <v>271</v>
      </c>
      <c r="V1001" t="s">
        <v>116</v>
      </c>
    </row>
    <row r="1002" spans="1:22" x14ac:dyDescent="0.25">
      <c r="A1002" t="s">
        <v>0</v>
      </c>
      <c r="B1002" t="s">
        <v>1</v>
      </c>
      <c r="C1002" t="s">
        <v>2</v>
      </c>
      <c r="D1002" t="s">
        <v>272</v>
      </c>
      <c r="E1002" t="s">
        <v>1024</v>
      </c>
      <c r="F1002" t="s">
        <v>953</v>
      </c>
      <c r="G1002" t="s">
        <v>6</v>
      </c>
      <c r="H1002">
        <v>10</v>
      </c>
      <c r="I1002" t="s">
        <v>7</v>
      </c>
      <c r="J1002" t="s">
        <v>1025</v>
      </c>
      <c r="K1002" t="s">
        <v>113</v>
      </c>
      <c r="L1002" t="s">
        <v>3213</v>
      </c>
      <c r="M1002" t="s">
        <v>2</v>
      </c>
      <c r="N1002" s="1">
        <v>44835</v>
      </c>
      <c r="O1002" t="s">
        <v>99</v>
      </c>
      <c r="P1002" s="2">
        <v>383635.71</v>
      </c>
      <c r="Q1002" t="s">
        <v>2</v>
      </c>
      <c r="R1002" t="s">
        <v>11</v>
      </c>
      <c r="S1002" t="s">
        <v>2</v>
      </c>
      <c r="T1002" t="s">
        <v>275</v>
      </c>
      <c r="U1002" t="s">
        <v>276</v>
      </c>
      <c r="V1002" t="s">
        <v>116</v>
      </c>
    </row>
    <row r="1003" spans="1:22" x14ac:dyDescent="0.25">
      <c r="A1003" t="s">
        <v>0</v>
      </c>
      <c r="B1003" t="s">
        <v>1</v>
      </c>
      <c r="C1003" t="s">
        <v>2</v>
      </c>
      <c r="D1003" t="s">
        <v>277</v>
      </c>
      <c r="E1003" t="s">
        <v>1026</v>
      </c>
      <c r="F1003" t="s">
        <v>953</v>
      </c>
      <c r="G1003" t="s">
        <v>6</v>
      </c>
      <c r="H1003">
        <v>10</v>
      </c>
      <c r="I1003" t="s">
        <v>7</v>
      </c>
      <c r="J1003" t="s">
        <v>1027</v>
      </c>
      <c r="K1003" t="s">
        <v>113</v>
      </c>
      <c r="L1003" t="s">
        <v>3213</v>
      </c>
      <c r="M1003" t="s">
        <v>2</v>
      </c>
      <c r="N1003" s="1">
        <v>44835</v>
      </c>
      <c r="O1003" t="s">
        <v>99</v>
      </c>
      <c r="P1003" s="2">
        <v>51834.36</v>
      </c>
      <c r="Q1003" t="s">
        <v>2</v>
      </c>
      <c r="R1003" t="s">
        <v>11</v>
      </c>
      <c r="S1003" t="s">
        <v>2</v>
      </c>
      <c r="T1003" t="s">
        <v>280</v>
      </c>
      <c r="U1003" t="s">
        <v>281</v>
      </c>
      <c r="V1003" t="s">
        <v>116</v>
      </c>
    </row>
    <row r="1004" spans="1:22" x14ac:dyDescent="0.25">
      <c r="A1004" t="s">
        <v>0</v>
      </c>
      <c r="B1004" t="s">
        <v>1</v>
      </c>
      <c r="C1004" t="s">
        <v>2</v>
      </c>
      <c r="D1004" t="s">
        <v>282</v>
      </c>
      <c r="E1004" t="s">
        <v>1028</v>
      </c>
      <c r="F1004" t="s">
        <v>953</v>
      </c>
      <c r="G1004" t="s">
        <v>6</v>
      </c>
      <c r="H1004">
        <v>10</v>
      </c>
      <c r="I1004" t="s">
        <v>7</v>
      </c>
      <c r="J1004" t="s">
        <v>1029</v>
      </c>
      <c r="K1004" t="s">
        <v>113</v>
      </c>
      <c r="L1004" t="s">
        <v>3213</v>
      </c>
      <c r="M1004" t="s">
        <v>2</v>
      </c>
      <c r="N1004" s="1">
        <v>44835</v>
      </c>
      <c r="O1004" t="s">
        <v>99</v>
      </c>
      <c r="P1004" s="2">
        <v>986.75</v>
      </c>
      <c r="Q1004" t="s">
        <v>2</v>
      </c>
      <c r="R1004" t="s">
        <v>11</v>
      </c>
      <c r="S1004" t="s">
        <v>2</v>
      </c>
      <c r="T1004" t="s">
        <v>285</v>
      </c>
      <c r="U1004" t="s">
        <v>286</v>
      </c>
      <c r="V1004" t="s">
        <v>116</v>
      </c>
    </row>
    <row r="1005" spans="1:22" x14ac:dyDescent="0.25">
      <c r="A1005" t="s">
        <v>0</v>
      </c>
      <c r="B1005" t="s">
        <v>1</v>
      </c>
      <c r="C1005" t="s">
        <v>2</v>
      </c>
      <c r="D1005" t="s">
        <v>287</v>
      </c>
      <c r="E1005" t="s">
        <v>1030</v>
      </c>
      <c r="F1005" t="s">
        <v>953</v>
      </c>
      <c r="G1005" t="s">
        <v>6</v>
      </c>
      <c r="H1005">
        <v>10</v>
      </c>
      <c r="I1005" t="s">
        <v>7</v>
      </c>
      <c r="J1005" t="s">
        <v>1031</v>
      </c>
      <c r="K1005" t="s">
        <v>113</v>
      </c>
      <c r="L1005" t="s">
        <v>3213</v>
      </c>
      <c r="M1005" t="s">
        <v>2</v>
      </c>
      <c r="N1005" s="1">
        <v>44835</v>
      </c>
      <c r="O1005" t="s">
        <v>99</v>
      </c>
      <c r="P1005" s="2">
        <v>3633.81</v>
      </c>
      <c r="Q1005" t="s">
        <v>2</v>
      </c>
      <c r="R1005" t="s">
        <v>11</v>
      </c>
      <c r="S1005" t="s">
        <v>2</v>
      </c>
      <c r="T1005" t="s">
        <v>290</v>
      </c>
      <c r="U1005" t="s">
        <v>291</v>
      </c>
      <c r="V1005" t="s">
        <v>116</v>
      </c>
    </row>
    <row r="1006" spans="1:22" x14ac:dyDescent="0.25">
      <c r="A1006" t="s">
        <v>0</v>
      </c>
      <c r="B1006" t="s">
        <v>1</v>
      </c>
      <c r="C1006" t="s">
        <v>2</v>
      </c>
      <c r="D1006" t="s">
        <v>292</v>
      </c>
      <c r="E1006" t="s">
        <v>1032</v>
      </c>
      <c r="F1006" t="s">
        <v>953</v>
      </c>
      <c r="G1006" t="s">
        <v>6</v>
      </c>
      <c r="H1006">
        <v>10</v>
      </c>
      <c r="I1006" t="s">
        <v>7</v>
      </c>
      <c r="J1006" t="s">
        <v>1033</v>
      </c>
      <c r="K1006" t="s">
        <v>113</v>
      </c>
      <c r="L1006" t="s">
        <v>3213</v>
      </c>
      <c r="M1006" t="s">
        <v>2</v>
      </c>
      <c r="N1006" s="1">
        <v>44835</v>
      </c>
      <c r="O1006" t="s">
        <v>99</v>
      </c>
      <c r="P1006" s="2">
        <v>26643.09</v>
      </c>
      <c r="Q1006" t="s">
        <v>2</v>
      </c>
      <c r="R1006" t="s">
        <v>11</v>
      </c>
      <c r="S1006" t="s">
        <v>2</v>
      </c>
      <c r="T1006" t="s">
        <v>295</v>
      </c>
      <c r="U1006" t="s">
        <v>296</v>
      </c>
      <c r="V1006" t="s">
        <v>116</v>
      </c>
    </row>
    <row r="1007" spans="1:22" x14ac:dyDescent="0.25">
      <c r="A1007" t="s">
        <v>0</v>
      </c>
      <c r="B1007" t="s">
        <v>1</v>
      </c>
      <c r="C1007" t="s">
        <v>2</v>
      </c>
      <c r="D1007" t="s">
        <v>297</v>
      </c>
      <c r="E1007" t="s">
        <v>1034</v>
      </c>
      <c r="F1007" t="s">
        <v>953</v>
      </c>
      <c r="G1007" t="s">
        <v>6</v>
      </c>
      <c r="H1007">
        <v>10</v>
      </c>
      <c r="I1007" t="s">
        <v>7</v>
      </c>
      <c r="J1007" t="s">
        <v>1035</v>
      </c>
      <c r="K1007" t="s">
        <v>113</v>
      </c>
      <c r="L1007" t="s">
        <v>3213</v>
      </c>
      <c r="M1007" t="s">
        <v>2</v>
      </c>
      <c r="N1007" s="1">
        <v>44835</v>
      </c>
      <c r="O1007" t="s">
        <v>99</v>
      </c>
      <c r="P1007" s="2">
        <v>568597.68999999994</v>
      </c>
      <c r="Q1007" t="s">
        <v>2</v>
      </c>
      <c r="R1007" t="s">
        <v>11</v>
      </c>
      <c r="S1007" t="s">
        <v>2</v>
      </c>
      <c r="T1007" t="s">
        <v>300</v>
      </c>
      <c r="U1007" t="s">
        <v>301</v>
      </c>
      <c r="V1007" t="s">
        <v>116</v>
      </c>
    </row>
    <row r="1008" spans="1:22" x14ac:dyDescent="0.25">
      <c r="A1008" t="s">
        <v>0</v>
      </c>
      <c r="B1008" t="s">
        <v>1</v>
      </c>
      <c r="C1008" t="s">
        <v>2</v>
      </c>
      <c r="D1008" t="s">
        <v>302</v>
      </c>
      <c r="E1008" t="s">
        <v>1036</v>
      </c>
      <c r="F1008" t="s">
        <v>953</v>
      </c>
      <c r="G1008" t="s">
        <v>6</v>
      </c>
      <c r="H1008">
        <v>10</v>
      </c>
      <c r="I1008" t="s">
        <v>7</v>
      </c>
      <c r="J1008" t="s">
        <v>1037</v>
      </c>
      <c r="K1008" t="s">
        <v>113</v>
      </c>
      <c r="L1008" t="s">
        <v>3213</v>
      </c>
      <c r="M1008" t="s">
        <v>2</v>
      </c>
      <c r="N1008" s="1">
        <v>44835</v>
      </c>
      <c r="O1008" t="s">
        <v>99</v>
      </c>
      <c r="P1008" s="2">
        <v>13462.82</v>
      </c>
      <c r="Q1008" t="s">
        <v>2</v>
      </c>
      <c r="R1008" t="s">
        <v>11</v>
      </c>
      <c r="S1008" t="s">
        <v>2</v>
      </c>
      <c r="T1008" t="s">
        <v>305</v>
      </c>
      <c r="U1008" t="s">
        <v>306</v>
      </c>
      <c r="V1008" t="s">
        <v>116</v>
      </c>
    </row>
    <row r="1009" spans="1:22" x14ac:dyDescent="0.25">
      <c r="A1009" t="s">
        <v>0</v>
      </c>
      <c r="B1009" t="s">
        <v>1</v>
      </c>
      <c r="C1009" t="s">
        <v>2</v>
      </c>
      <c r="D1009" t="s">
        <v>307</v>
      </c>
      <c r="E1009" t="s">
        <v>1038</v>
      </c>
      <c r="F1009" t="s">
        <v>953</v>
      </c>
      <c r="G1009" t="s">
        <v>6</v>
      </c>
      <c r="H1009">
        <v>10</v>
      </c>
      <c r="I1009" t="s">
        <v>7</v>
      </c>
      <c r="J1009" t="s">
        <v>1039</v>
      </c>
      <c r="K1009" t="s">
        <v>113</v>
      </c>
      <c r="L1009" t="s">
        <v>3213</v>
      </c>
      <c r="M1009" t="s">
        <v>2</v>
      </c>
      <c r="N1009" s="1">
        <v>44835</v>
      </c>
      <c r="O1009" t="s">
        <v>99</v>
      </c>
      <c r="P1009" s="2">
        <v>11903.01</v>
      </c>
      <c r="Q1009" t="s">
        <v>2</v>
      </c>
      <c r="R1009" t="s">
        <v>11</v>
      </c>
      <c r="S1009" t="s">
        <v>2</v>
      </c>
      <c r="T1009" t="s">
        <v>310</v>
      </c>
      <c r="U1009" t="s">
        <v>311</v>
      </c>
      <c r="V1009" t="s">
        <v>116</v>
      </c>
    </row>
    <row r="1010" spans="1:22" x14ac:dyDescent="0.25">
      <c r="A1010" t="s">
        <v>0</v>
      </c>
      <c r="B1010" t="s">
        <v>1</v>
      </c>
      <c r="C1010" t="s">
        <v>2</v>
      </c>
      <c r="D1010" t="s">
        <v>312</v>
      </c>
      <c r="E1010" t="s">
        <v>1040</v>
      </c>
      <c r="F1010" t="s">
        <v>953</v>
      </c>
      <c r="G1010" t="s">
        <v>6</v>
      </c>
      <c r="H1010">
        <v>10</v>
      </c>
      <c r="I1010" t="s">
        <v>7</v>
      </c>
      <c r="J1010" t="s">
        <v>1041</v>
      </c>
      <c r="K1010" t="s">
        <v>113</v>
      </c>
      <c r="L1010" t="s">
        <v>3213</v>
      </c>
      <c r="M1010" t="s">
        <v>2</v>
      </c>
      <c r="N1010" s="1">
        <v>44835</v>
      </c>
      <c r="O1010" t="s">
        <v>99</v>
      </c>
      <c r="P1010" s="2">
        <v>1989.12</v>
      </c>
      <c r="Q1010" t="s">
        <v>2</v>
      </c>
      <c r="R1010" t="s">
        <v>11</v>
      </c>
      <c r="S1010" t="s">
        <v>2</v>
      </c>
      <c r="T1010" t="s">
        <v>315</v>
      </c>
      <c r="U1010" t="s">
        <v>316</v>
      </c>
      <c r="V1010" t="s">
        <v>116</v>
      </c>
    </row>
    <row r="1011" spans="1:22" x14ac:dyDescent="0.25">
      <c r="A1011" t="s">
        <v>0</v>
      </c>
      <c r="B1011" t="s">
        <v>1</v>
      </c>
      <c r="C1011" t="s">
        <v>2</v>
      </c>
      <c r="D1011" t="s">
        <v>317</v>
      </c>
      <c r="E1011" t="s">
        <v>1042</v>
      </c>
      <c r="F1011" t="s">
        <v>953</v>
      </c>
      <c r="G1011" t="s">
        <v>6</v>
      </c>
      <c r="H1011">
        <v>10</v>
      </c>
      <c r="I1011" t="s">
        <v>7</v>
      </c>
      <c r="J1011" t="s">
        <v>1043</v>
      </c>
      <c r="K1011" t="s">
        <v>113</v>
      </c>
      <c r="L1011" t="s">
        <v>3213</v>
      </c>
      <c r="M1011" t="s">
        <v>2</v>
      </c>
      <c r="N1011" s="1">
        <v>44835</v>
      </c>
      <c r="O1011" t="s">
        <v>99</v>
      </c>
      <c r="P1011" s="2">
        <v>213297.99</v>
      </c>
      <c r="Q1011" t="s">
        <v>2</v>
      </c>
      <c r="R1011" t="s">
        <v>11</v>
      </c>
      <c r="S1011" t="s">
        <v>2</v>
      </c>
      <c r="T1011" t="s">
        <v>320</v>
      </c>
      <c r="U1011" t="s">
        <v>321</v>
      </c>
      <c r="V1011" t="s">
        <v>116</v>
      </c>
    </row>
    <row r="1012" spans="1:22" x14ac:dyDescent="0.25">
      <c r="A1012" t="s">
        <v>0</v>
      </c>
      <c r="B1012" t="s">
        <v>1</v>
      </c>
      <c r="C1012" t="s">
        <v>2</v>
      </c>
      <c r="D1012" t="s">
        <v>322</v>
      </c>
      <c r="E1012" t="s">
        <v>1044</v>
      </c>
      <c r="F1012" t="s">
        <v>953</v>
      </c>
      <c r="G1012" t="s">
        <v>6</v>
      </c>
      <c r="H1012">
        <v>10</v>
      </c>
      <c r="I1012" t="s">
        <v>7</v>
      </c>
      <c r="J1012" t="s">
        <v>1045</v>
      </c>
      <c r="K1012" t="s">
        <v>113</v>
      </c>
      <c r="L1012" t="s">
        <v>3213</v>
      </c>
      <c r="M1012" t="s">
        <v>2</v>
      </c>
      <c r="N1012" s="1">
        <v>44835</v>
      </c>
      <c r="O1012" t="s">
        <v>99</v>
      </c>
      <c r="P1012" s="2">
        <v>87181.4</v>
      </c>
      <c r="Q1012" t="s">
        <v>2</v>
      </c>
      <c r="R1012" t="s">
        <v>11</v>
      </c>
      <c r="S1012" t="s">
        <v>2</v>
      </c>
      <c r="T1012" t="s">
        <v>325</v>
      </c>
      <c r="U1012" t="s">
        <v>326</v>
      </c>
      <c r="V1012" t="s">
        <v>116</v>
      </c>
    </row>
    <row r="1013" spans="1:22" x14ac:dyDescent="0.25">
      <c r="A1013" t="s">
        <v>0</v>
      </c>
      <c r="B1013" t="s">
        <v>1</v>
      </c>
      <c r="C1013" t="s">
        <v>2</v>
      </c>
      <c r="D1013" t="s">
        <v>327</v>
      </c>
      <c r="E1013" t="s">
        <v>1046</v>
      </c>
      <c r="F1013" t="s">
        <v>953</v>
      </c>
      <c r="G1013" t="s">
        <v>6</v>
      </c>
      <c r="H1013">
        <v>10</v>
      </c>
      <c r="I1013" t="s">
        <v>7</v>
      </c>
      <c r="J1013" t="s">
        <v>1047</v>
      </c>
      <c r="K1013" t="s">
        <v>113</v>
      </c>
      <c r="L1013" t="s">
        <v>3213</v>
      </c>
      <c r="M1013" t="s">
        <v>2</v>
      </c>
      <c r="N1013" s="1">
        <v>44835</v>
      </c>
      <c r="O1013" t="s">
        <v>99</v>
      </c>
      <c r="P1013" s="2">
        <v>1754.09</v>
      </c>
      <c r="Q1013" t="s">
        <v>2</v>
      </c>
      <c r="R1013" t="s">
        <v>11</v>
      </c>
      <c r="S1013" t="s">
        <v>2</v>
      </c>
      <c r="T1013" t="s">
        <v>330</v>
      </c>
      <c r="U1013" t="s">
        <v>331</v>
      </c>
      <c r="V1013" t="s">
        <v>116</v>
      </c>
    </row>
    <row r="1014" spans="1:22" x14ac:dyDescent="0.25">
      <c r="A1014" t="s">
        <v>0</v>
      </c>
      <c r="B1014" t="s">
        <v>1</v>
      </c>
      <c r="C1014" t="s">
        <v>2</v>
      </c>
      <c r="D1014" t="s">
        <v>332</v>
      </c>
      <c r="E1014" t="s">
        <v>1048</v>
      </c>
      <c r="F1014" t="s">
        <v>953</v>
      </c>
      <c r="G1014" t="s">
        <v>6</v>
      </c>
      <c r="H1014">
        <v>10</v>
      </c>
      <c r="I1014" t="s">
        <v>7</v>
      </c>
      <c r="J1014" t="s">
        <v>1049</v>
      </c>
      <c r="K1014" t="s">
        <v>113</v>
      </c>
      <c r="L1014" t="s">
        <v>3213</v>
      </c>
      <c r="M1014" t="s">
        <v>2</v>
      </c>
      <c r="N1014" s="1">
        <v>44835</v>
      </c>
      <c r="O1014" t="s">
        <v>99</v>
      </c>
      <c r="P1014" s="2">
        <v>11858.01</v>
      </c>
      <c r="Q1014" t="s">
        <v>2</v>
      </c>
      <c r="R1014" t="s">
        <v>11</v>
      </c>
      <c r="S1014" t="s">
        <v>2</v>
      </c>
      <c r="T1014" t="s">
        <v>335</v>
      </c>
      <c r="U1014" t="s">
        <v>336</v>
      </c>
      <c r="V1014" t="s">
        <v>116</v>
      </c>
    </row>
    <row r="1015" spans="1:22" x14ac:dyDescent="0.25">
      <c r="A1015" t="s">
        <v>0</v>
      </c>
      <c r="B1015" t="s">
        <v>1</v>
      </c>
      <c r="C1015" t="s">
        <v>2</v>
      </c>
      <c r="D1015" t="s">
        <v>337</v>
      </c>
      <c r="E1015" t="s">
        <v>1050</v>
      </c>
      <c r="F1015" t="s">
        <v>953</v>
      </c>
      <c r="G1015" t="s">
        <v>6</v>
      </c>
      <c r="H1015">
        <v>10</v>
      </c>
      <c r="I1015" t="s">
        <v>7</v>
      </c>
      <c r="J1015" t="s">
        <v>1051</v>
      </c>
      <c r="K1015" t="s">
        <v>113</v>
      </c>
      <c r="L1015" t="s">
        <v>3213</v>
      </c>
      <c r="M1015" t="s">
        <v>2</v>
      </c>
      <c r="N1015" s="1">
        <v>44835</v>
      </c>
      <c r="O1015" t="s">
        <v>99</v>
      </c>
      <c r="P1015" s="2">
        <v>88012.03</v>
      </c>
      <c r="Q1015" t="s">
        <v>2</v>
      </c>
      <c r="R1015" t="s">
        <v>11</v>
      </c>
      <c r="S1015" t="s">
        <v>2</v>
      </c>
      <c r="T1015" t="s">
        <v>340</v>
      </c>
      <c r="U1015" t="s">
        <v>341</v>
      </c>
      <c r="V1015" t="s">
        <v>116</v>
      </c>
    </row>
    <row r="1016" spans="1:22" x14ac:dyDescent="0.25">
      <c r="A1016" t="s">
        <v>0</v>
      </c>
      <c r="B1016" t="s">
        <v>1</v>
      </c>
      <c r="C1016" t="s">
        <v>2</v>
      </c>
      <c r="D1016" t="s">
        <v>342</v>
      </c>
      <c r="E1016" t="s">
        <v>1052</v>
      </c>
      <c r="F1016" t="s">
        <v>953</v>
      </c>
      <c r="G1016" t="s">
        <v>6</v>
      </c>
      <c r="H1016">
        <v>10</v>
      </c>
      <c r="I1016" t="s">
        <v>7</v>
      </c>
      <c r="J1016" t="s">
        <v>1053</v>
      </c>
      <c r="K1016" t="s">
        <v>113</v>
      </c>
      <c r="L1016" t="s">
        <v>3213</v>
      </c>
      <c r="M1016" t="s">
        <v>2</v>
      </c>
      <c r="N1016" s="1">
        <v>44835</v>
      </c>
      <c r="O1016" t="s">
        <v>99</v>
      </c>
      <c r="P1016" s="2">
        <v>4633.8900000000003</v>
      </c>
      <c r="Q1016" t="s">
        <v>2</v>
      </c>
      <c r="R1016" t="s">
        <v>11</v>
      </c>
      <c r="S1016" t="s">
        <v>2</v>
      </c>
      <c r="T1016" t="s">
        <v>345</v>
      </c>
      <c r="U1016" t="s">
        <v>346</v>
      </c>
      <c r="V1016" t="s">
        <v>116</v>
      </c>
    </row>
    <row r="1017" spans="1:22" x14ac:dyDescent="0.25">
      <c r="A1017" t="s">
        <v>0</v>
      </c>
      <c r="B1017" t="s">
        <v>1</v>
      </c>
      <c r="C1017" t="s">
        <v>2</v>
      </c>
      <c r="D1017" t="s">
        <v>347</v>
      </c>
      <c r="E1017" t="s">
        <v>1054</v>
      </c>
      <c r="F1017" t="s">
        <v>953</v>
      </c>
      <c r="G1017" t="s">
        <v>6</v>
      </c>
      <c r="H1017">
        <v>10</v>
      </c>
      <c r="I1017" t="s">
        <v>7</v>
      </c>
      <c r="J1017" t="s">
        <v>1055</v>
      </c>
      <c r="K1017" t="s">
        <v>113</v>
      </c>
      <c r="L1017" t="s">
        <v>3213</v>
      </c>
      <c r="M1017" t="s">
        <v>2</v>
      </c>
      <c r="N1017" s="1">
        <v>44835</v>
      </c>
      <c r="O1017" t="s">
        <v>99</v>
      </c>
      <c r="P1017" s="2">
        <v>29044.19</v>
      </c>
      <c r="Q1017" t="s">
        <v>2</v>
      </c>
      <c r="R1017" t="s">
        <v>11</v>
      </c>
      <c r="S1017" t="s">
        <v>2</v>
      </c>
      <c r="T1017" t="s">
        <v>350</v>
      </c>
      <c r="U1017" t="s">
        <v>351</v>
      </c>
      <c r="V1017" t="s">
        <v>116</v>
      </c>
    </row>
    <row r="1018" spans="1:22" x14ac:dyDescent="0.25">
      <c r="A1018" t="s">
        <v>0</v>
      </c>
      <c r="B1018" t="s">
        <v>1</v>
      </c>
      <c r="C1018" t="s">
        <v>2</v>
      </c>
      <c r="D1018" t="s">
        <v>352</v>
      </c>
      <c r="E1018" t="s">
        <v>1056</v>
      </c>
      <c r="F1018" t="s">
        <v>953</v>
      </c>
      <c r="G1018" t="s">
        <v>6</v>
      </c>
      <c r="H1018">
        <v>10</v>
      </c>
      <c r="I1018" t="s">
        <v>7</v>
      </c>
      <c r="J1018" t="s">
        <v>1057</v>
      </c>
      <c r="K1018" t="s">
        <v>113</v>
      </c>
      <c r="L1018" t="s">
        <v>3213</v>
      </c>
      <c r="M1018" t="s">
        <v>2</v>
      </c>
      <c r="N1018" s="1">
        <v>44835</v>
      </c>
      <c r="O1018" t="s">
        <v>99</v>
      </c>
      <c r="P1018" s="2">
        <v>5431.68</v>
      </c>
      <c r="Q1018" t="s">
        <v>2</v>
      </c>
      <c r="R1018" t="s">
        <v>11</v>
      </c>
      <c r="S1018" t="s">
        <v>2</v>
      </c>
      <c r="T1018" t="s">
        <v>355</v>
      </c>
      <c r="U1018" t="s">
        <v>356</v>
      </c>
      <c r="V1018" t="s">
        <v>116</v>
      </c>
    </row>
    <row r="1019" spans="1:22" x14ac:dyDescent="0.25">
      <c r="A1019" t="s">
        <v>0</v>
      </c>
      <c r="B1019" t="s">
        <v>1</v>
      </c>
      <c r="C1019" t="s">
        <v>2</v>
      </c>
      <c r="D1019" t="s">
        <v>357</v>
      </c>
      <c r="E1019" t="s">
        <v>1058</v>
      </c>
      <c r="F1019" t="s">
        <v>953</v>
      </c>
      <c r="G1019" t="s">
        <v>6</v>
      </c>
      <c r="H1019">
        <v>10</v>
      </c>
      <c r="I1019" t="s">
        <v>7</v>
      </c>
      <c r="J1019" t="s">
        <v>1059</v>
      </c>
      <c r="K1019" t="s">
        <v>113</v>
      </c>
      <c r="L1019" t="s">
        <v>3213</v>
      </c>
      <c r="M1019" t="s">
        <v>2</v>
      </c>
      <c r="N1019" s="1">
        <v>44835</v>
      </c>
      <c r="O1019" t="s">
        <v>99</v>
      </c>
      <c r="P1019" s="2">
        <v>34167.620000000003</v>
      </c>
      <c r="Q1019" t="s">
        <v>2</v>
      </c>
      <c r="R1019" t="s">
        <v>11</v>
      </c>
      <c r="S1019" t="s">
        <v>2</v>
      </c>
      <c r="T1019" t="s">
        <v>360</v>
      </c>
      <c r="U1019" t="s">
        <v>361</v>
      </c>
      <c r="V1019" t="s">
        <v>116</v>
      </c>
    </row>
    <row r="1020" spans="1:22" x14ac:dyDescent="0.25">
      <c r="A1020" t="s">
        <v>0</v>
      </c>
      <c r="B1020" t="s">
        <v>1</v>
      </c>
      <c r="C1020" t="s">
        <v>2</v>
      </c>
      <c r="D1020" t="s">
        <v>362</v>
      </c>
      <c r="E1020" t="s">
        <v>1060</v>
      </c>
      <c r="F1020" t="s">
        <v>953</v>
      </c>
      <c r="G1020" t="s">
        <v>6</v>
      </c>
      <c r="H1020">
        <v>10</v>
      </c>
      <c r="I1020" t="s">
        <v>7</v>
      </c>
      <c r="J1020" t="s">
        <v>1061</v>
      </c>
      <c r="K1020" t="s">
        <v>113</v>
      </c>
      <c r="L1020" t="s">
        <v>3213</v>
      </c>
      <c r="M1020" t="s">
        <v>2</v>
      </c>
      <c r="N1020" s="1">
        <v>44835</v>
      </c>
      <c r="O1020" t="s">
        <v>99</v>
      </c>
      <c r="P1020" s="2">
        <v>20387.419999999998</v>
      </c>
      <c r="Q1020" t="s">
        <v>2</v>
      </c>
      <c r="R1020" t="s">
        <v>11</v>
      </c>
      <c r="S1020" t="s">
        <v>2</v>
      </c>
      <c r="T1020" t="s">
        <v>365</v>
      </c>
      <c r="U1020" t="s">
        <v>366</v>
      </c>
      <c r="V1020" t="s">
        <v>116</v>
      </c>
    </row>
    <row r="1021" spans="1:22" x14ac:dyDescent="0.25">
      <c r="A1021" t="s">
        <v>0</v>
      </c>
      <c r="B1021" t="s">
        <v>1</v>
      </c>
      <c r="C1021" t="s">
        <v>2</v>
      </c>
      <c r="D1021" t="s">
        <v>367</v>
      </c>
      <c r="E1021" t="s">
        <v>1062</v>
      </c>
      <c r="F1021" t="s">
        <v>953</v>
      </c>
      <c r="G1021" t="s">
        <v>6</v>
      </c>
      <c r="H1021">
        <v>10</v>
      </c>
      <c r="I1021" t="s">
        <v>7</v>
      </c>
      <c r="J1021" t="s">
        <v>1063</v>
      </c>
      <c r="K1021" t="s">
        <v>113</v>
      </c>
      <c r="L1021" t="s">
        <v>3213</v>
      </c>
      <c r="M1021" t="s">
        <v>2</v>
      </c>
      <c r="N1021" s="1">
        <v>44835</v>
      </c>
      <c r="O1021" t="s">
        <v>99</v>
      </c>
      <c r="P1021" s="2">
        <v>83080.429999999993</v>
      </c>
      <c r="Q1021" t="s">
        <v>2</v>
      </c>
      <c r="R1021" t="s">
        <v>11</v>
      </c>
      <c r="S1021" t="s">
        <v>2</v>
      </c>
      <c r="T1021" t="s">
        <v>370</v>
      </c>
      <c r="U1021" t="s">
        <v>371</v>
      </c>
      <c r="V1021" t="s">
        <v>116</v>
      </c>
    </row>
    <row r="1022" spans="1:22" x14ac:dyDescent="0.25">
      <c r="A1022" t="s">
        <v>0</v>
      </c>
      <c r="B1022" t="s">
        <v>1</v>
      </c>
      <c r="C1022" t="s">
        <v>2</v>
      </c>
      <c r="D1022" t="s">
        <v>372</v>
      </c>
      <c r="E1022" t="s">
        <v>1064</v>
      </c>
      <c r="F1022" t="s">
        <v>953</v>
      </c>
      <c r="G1022" t="s">
        <v>6</v>
      </c>
      <c r="H1022">
        <v>10</v>
      </c>
      <c r="I1022" t="s">
        <v>7</v>
      </c>
      <c r="J1022" t="s">
        <v>1065</v>
      </c>
      <c r="K1022" t="s">
        <v>113</v>
      </c>
      <c r="L1022" t="s">
        <v>3213</v>
      </c>
      <c r="M1022" t="s">
        <v>2</v>
      </c>
      <c r="N1022" s="1">
        <v>44835</v>
      </c>
      <c r="O1022" t="s">
        <v>99</v>
      </c>
      <c r="P1022" s="2">
        <v>7882580.9900000002</v>
      </c>
      <c r="Q1022" t="s">
        <v>2</v>
      </c>
      <c r="R1022" t="s">
        <v>11</v>
      </c>
      <c r="S1022" t="s">
        <v>2</v>
      </c>
      <c r="T1022" t="s">
        <v>375</v>
      </c>
      <c r="U1022" t="s">
        <v>376</v>
      </c>
      <c r="V1022" t="s">
        <v>116</v>
      </c>
    </row>
    <row r="1023" spans="1:22" x14ac:dyDescent="0.25">
      <c r="A1023" t="s">
        <v>0</v>
      </c>
      <c r="B1023" t="s">
        <v>1</v>
      </c>
      <c r="C1023" t="s">
        <v>2</v>
      </c>
      <c r="D1023" t="s">
        <v>377</v>
      </c>
      <c r="E1023" t="s">
        <v>1066</v>
      </c>
      <c r="F1023" t="s">
        <v>953</v>
      </c>
      <c r="G1023" t="s">
        <v>6</v>
      </c>
      <c r="H1023">
        <v>10</v>
      </c>
      <c r="I1023" t="s">
        <v>7</v>
      </c>
      <c r="J1023" t="s">
        <v>1067</v>
      </c>
      <c r="K1023" t="s">
        <v>113</v>
      </c>
      <c r="L1023" t="s">
        <v>3213</v>
      </c>
      <c r="M1023" t="s">
        <v>2</v>
      </c>
      <c r="N1023" s="1">
        <v>44835</v>
      </c>
      <c r="O1023" t="s">
        <v>99</v>
      </c>
      <c r="P1023" s="2">
        <v>18444.689999999999</v>
      </c>
      <c r="Q1023" t="s">
        <v>2</v>
      </c>
      <c r="R1023" t="s">
        <v>11</v>
      </c>
      <c r="S1023" t="s">
        <v>2</v>
      </c>
      <c r="T1023" t="s">
        <v>380</v>
      </c>
      <c r="U1023" t="s">
        <v>381</v>
      </c>
      <c r="V1023" t="s">
        <v>116</v>
      </c>
    </row>
    <row r="1024" spans="1:22" x14ac:dyDescent="0.25">
      <c r="A1024" t="s">
        <v>0</v>
      </c>
      <c r="B1024" t="s">
        <v>1</v>
      </c>
      <c r="C1024" t="s">
        <v>2</v>
      </c>
      <c r="D1024" t="s">
        <v>382</v>
      </c>
      <c r="E1024" t="s">
        <v>1068</v>
      </c>
      <c r="F1024" t="s">
        <v>953</v>
      </c>
      <c r="G1024" t="s">
        <v>6</v>
      </c>
      <c r="H1024">
        <v>10</v>
      </c>
      <c r="I1024" t="s">
        <v>7</v>
      </c>
      <c r="J1024" t="s">
        <v>1069</v>
      </c>
      <c r="K1024" t="s">
        <v>113</v>
      </c>
      <c r="L1024" t="s">
        <v>3213</v>
      </c>
      <c r="M1024" t="s">
        <v>2</v>
      </c>
      <c r="N1024" s="1">
        <v>44835</v>
      </c>
      <c r="O1024" t="s">
        <v>99</v>
      </c>
      <c r="P1024" s="2">
        <v>2969.93</v>
      </c>
      <c r="Q1024" t="s">
        <v>2</v>
      </c>
      <c r="R1024" t="s">
        <v>11</v>
      </c>
      <c r="S1024" t="s">
        <v>2</v>
      </c>
      <c r="T1024" t="s">
        <v>385</v>
      </c>
      <c r="U1024" t="s">
        <v>386</v>
      </c>
      <c r="V1024" t="s">
        <v>116</v>
      </c>
    </row>
    <row r="1025" spans="1:22" x14ac:dyDescent="0.25">
      <c r="A1025" t="s">
        <v>0</v>
      </c>
      <c r="B1025" t="s">
        <v>1</v>
      </c>
      <c r="C1025" t="s">
        <v>2</v>
      </c>
      <c r="D1025" t="s">
        <v>387</v>
      </c>
      <c r="E1025" t="s">
        <v>1070</v>
      </c>
      <c r="F1025" t="s">
        <v>953</v>
      </c>
      <c r="G1025" t="s">
        <v>6</v>
      </c>
      <c r="H1025">
        <v>10</v>
      </c>
      <c r="I1025" t="s">
        <v>7</v>
      </c>
      <c r="J1025" t="s">
        <v>1071</v>
      </c>
      <c r="K1025" t="s">
        <v>113</v>
      </c>
      <c r="L1025" t="s">
        <v>3213</v>
      </c>
      <c r="M1025" t="s">
        <v>2</v>
      </c>
      <c r="N1025" s="1">
        <v>44835</v>
      </c>
      <c r="O1025" t="s">
        <v>99</v>
      </c>
      <c r="P1025" s="2">
        <v>1817.2</v>
      </c>
      <c r="Q1025" t="s">
        <v>2</v>
      </c>
      <c r="R1025" t="s">
        <v>11</v>
      </c>
      <c r="S1025" t="s">
        <v>2</v>
      </c>
      <c r="T1025" t="s">
        <v>390</v>
      </c>
      <c r="U1025" t="s">
        <v>391</v>
      </c>
      <c r="V1025" t="s">
        <v>116</v>
      </c>
    </row>
    <row r="1026" spans="1:22" x14ac:dyDescent="0.25">
      <c r="A1026" t="s">
        <v>0</v>
      </c>
      <c r="B1026" t="s">
        <v>1</v>
      </c>
      <c r="C1026" t="s">
        <v>2</v>
      </c>
      <c r="D1026" t="s">
        <v>392</v>
      </c>
      <c r="E1026" t="s">
        <v>1072</v>
      </c>
      <c r="F1026" t="s">
        <v>953</v>
      </c>
      <c r="G1026" t="s">
        <v>6</v>
      </c>
      <c r="H1026">
        <v>10</v>
      </c>
      <c r="I1026" t="s">
        <v>7</v>
      </c>
      <c r="J1026" t="s">
        <v>1073</v>
      </c>
      <c r="K1026" t="s">
        <v>113</v>
      </c>
      <c r="L1026" t="s">
        <v>3213</v>
      </c>
      <c r="M1026" t="s">
        <v>2</v>
      </c>
      <c r="N1026" s="1">
        <v>44835</v>
      </c>
      <c r="O1026" t="s">
        <v>99</v>
      </c>
      <c r="P1026" s="2">
        <v>21406.06</v>
      </c>
      <c r="Q1026" t="s">
        <v>2</v>
      </c>
      <c r="R1026" t="s">
        <v>11</v>
      </c>
      <c r="S1026" t="s">
        <v>2</v>
      </c>
      <c r="T1026" t="s">
        <v>395</v>
      </c>
      <c r="U1026" t="s">
        <v>396</v>
      </c>
      <c r="V1026" t="s">
        <v>116</v>
      </c>
    </row>
    <row r="1027" spans="1:22" x14ac:dyDescent="0.25">
      <c r="A1027" t="s">
        <v>0</v>
      </c>
      <c r="B1027" t="s">
        <v>1</v>
      </c>
      <c r="C1027" t="s">
        <v>2</v>
      </c>
      <c r="D1027" t="s">
        <v>397</v>
      </c>
      <c r="E1027" t="s">
        <v>1074</v>
      </c>
      <c r="F1027" t="s">
        <v>953</v>
      </c>
      <c r="G1027" t="s">
        <v>6</v>
      </c>
      <c r="H1027">
        <v>10</v>
      </c>
      <c r="I1027" t="s">
        <v>7</v>
      </c>
      <c r="J1027" t="s">
        <v>1075</v>
      </c>
      <c r="K1027" t="s">
        <v>113</v>
      </c>
      <c r="L1027" t="s">
        <v>3213</v>
      </c>
      <c r="M1027" t="s">
        <v>2</v>
      </c>
      <c r="N1027" s="1">
        <v>44835</v>
      </c>
      <c r="O1027" t="s">
        <v>99</v>
      </c>
      <c r="P1027" s="2">
        <v>253979.93</v>
      </c>
      <c r="Q1027" t="s">
        <v>2</v>
      </c>
      <c r="R1027" t="s">
        <v>11</v>
      </c>
      <c r="S1027" t="s">
        <v>2</v>
      </c>
      <c r="T1027" t="s">
        <v>400</v>
      </c>
      <c r="U1027" t="s">
        <v>401</v>
      </c>
      <c r="V1027" t="s">
        <v>116</v>
      </c>
    </row>
    <row r="1028" spans="1:22" x14ac:dyDescent="0.25">
      <c r="A1028" t="s">
        <v>0</v>
      </c>
      <c r="B1028" t="s">
        <v>1</v>
      </c>
      <c r="C1028" t="s">
        <v>2</v>
      </c>
      <c r="D1028" t="s">
        <v>402</v>
      </c>
      <c r="E1028" t="s">
        <v>1076</v>
      </c>
      <c r="F1028" t="s">
        <v>953</v>
      </c>
      <c r="G1028" t="s">
        <v>6</v>
      </c>
      <c r="H1028">
        <v>10</v>
      </c>
      <c r="I1028" t="s">
        <v>7</v>
      </c>
      <c r="J1028" t="s">
        <v>1077</v>
      </c>
      <c r="K1028" t="s">
        <v>113</v>
      </c>
      <c r="L1028" t="s">
        <v>3213</v>
      </c>
      <c r="M1028" t="s">
        <v>2</v>
      </c>
      <c r="N1028" s="1">
        <v>44835</v>
      </c>
      <c r="O1028" t="s">
        <v>99</v>
      </c>
      <c r="P1028" s="2">
        <v>52229.09</v>
      </c>
      <c r="Q1028" t="s">
        <v>2</v>
      </c>
      <c r="R1028" t="s">
        <v>11</v>
      </c>
      <c r="S1028" t="s">
        <v>2</v>
      </c>
      <c r="T1028" t="s">
        <v>405</v>
      </c>
      <c r="U1028" t="s">
        <v>406</v>
      </c>
      <c r="V1028" t="s">
        <v>116</v>
      </c>
    </row>
    <row r="1029" spans="1:22" x14ac:dyDescent="0.25">
      <c r="A1029" t="s">
        <v>0</v>
      </c>
      <c r="B1029" t="s">
        <v>1</v>
      </c>
      <c r="C1029" t="s">
        <v>2</v>
      </c>
      <c r="D1029" t="s">
        <v>407</v>
      </c>
      <c r="E1029" t="s">
        <v>1078</v>
      </c>
      <c r="F1029" t="s">
        <v>953</v>
      </c>
      <c r="G1029" t="s">
        <v>6</v>
      </c>
      <c r="H1029">
        <v>10</v>
      </c>
      <c r="I1029" t="s">
        <v>7</v>
      </c>
      <c r="J1029" t="s">
        <v>1079</v>
      </c>
      <c r="K1029" t="s">
        <v>113</v>
      </c>
      <c r="L1029" t="s">
        <v>3213</v>
      </c>
      <c r="M1029" t="s">
        <v>2</v>
      </c>
      <c r="N1029" s="1">
        <v>44835</v>
      </c>
      <c r="O1029" t="s">
        <v>99</v>
      </c>
      <c r="P1029" s="2">
        <v>55788.51</v>
      </c>
      <c r="Q1029" t="s">
        <v>2</v>
      </c>
      <c r="R1029" t="s">
        <v>11</v>
      </c>
      <c r="S1029" t="s">
        <v>2</v>
      </c>
      <c r="T1029" t="s">
        <v>410</v>
      </c>
      <c r="U1029" t="s">
        <v>411</v>
      </c>
      <c r="V1029" t="s">
        <v>116</v>
      </c>
    </row>
    <row r="1030" spans="1:22" x14ac:dyDescent="0.25">
      <c r="A1030" t="s">
        <v>0</v>
      </c>
      <c r="B1030" t="s">
        <v>1</v>
      </c>
      <c r="C1030" t="s">
        <v>2</v>
      </c>
      <c r="D1030" t="s">
        <v>412</v>
      </c>
      <c r="E1030" t="s">
        <v>1080</v>
      </c>
      <c r="F1030" t="s">
        <v>953</v>
      </c>
      <c r="G1030" t="s">
        <v>6</v>
      </c>
      <c r="H1030">
        <v>10</v>
      </c>
      <c r="I1030" t="s">
        <v>7</v>
      </c>
      <c r="J1030" t="s">
        <v>1081</v>
      </c>
      <c r="K1030" t="s">
        <v>113</v>
      </c>
      <c r="L1030" t="s">
        <v>3213</v>
      </c>
      <c r="M1030" t="s">
        <v>2</v>
      </c>
      <c r="N1030" s="1">
        <v>44835</v>
      </c>
      <c r="O1030" t="s">
        <v>99</v>
      </c>
      <c r="P1030" s="2">
        <v>11521.25</v>
      </c>
      <c r="Q1030" t="s">
        <v>2</v>
      </c>
      <c r="R1030" t="s">
        <v>11</v>
      </c>
      <c r="S1030" t="s">
        <v>2</v>
      </c>
      <c r="T1030" t="s">
        <v>415</v>
      </c>
      <c r="U1030" t="s">
        <v>416</v>
      </c>
      <c r="V1030" t="s">
        <v>116</v>
      </c>
    </row>
    <row r="1031" spans="1:22" x14ac:dyDescent="0.25">
      <c r="A1031" t="s">
        <v>0</v>
      </c>
      <c r="B1031" t="s">
        <v>1</v>
      </c>
      <c r="C1031" t="s">
        <v>2</v>
      </c>
      <c r="D1031" t="s">
        <v>417</v>
      </c>
      <c r="E1031" t="s">
        <v>1082</v>
      </c>
      <c r="F1031" t="s">
        <v>953</v>
      </c>
      <c r="G1031" t="s">
        <v>6</v>
      </c>
      <c r="H1031">
        <v>10</v>
      </c>
      <c r="I1031" t="s">
        <v>7</v>
      </c>
      <c r="J1031" t="s">
        <v>1083</v>
      </c>
      <c r="K1031" t="s">
        <v>113</v>
      </c>
      <c r="L1031" t="s">
        <v>3213</v>
      </c>
      <c r="M1031" t="s">
        <v>2</v>
      </c>
      <c r="N1031" s="1">
        <v>44835</v>
      </c>
      <c r="O1031" t="s">
        <v>99</v>
      </c>
      <c r="P1031" s="2">
        <v>43362.28</v>
      </c>
      <c r="Q1031" t="s">
        <v>2</v>
      </c>
      <c r="R1031" t="s">
        <v>11</v>
      </c>
      <c r="S1031" t="s">
        <v>2</v>
      </c>
      <c r="T1031" t="s">
        <v>420</v>
      </c>
      <c r="U1031" t="s">
        <v>421</v>
      </c>
      <c r="V1031" t="s">
        <v>116</v>
      </c>
    </row>
    <row r="1032" spans="1:22" x14ac:dyDescent="0.25">
      <c r="A1032" t="s">
        <v>0</v>
      </c>
      <c r="B1032" t="s">
        <v>1</v>
      </c>
      <c r="C1032" t="s">
        <v>2</v>
      </c>
      <c r="D1032" t="s">
        <v>422</v>
      </c>
      <c r="E1032" t="s">
        <v>1084</v>
      </c>
      <c r="F1032" t="s">
        <v>953</v>
      </c>
      <c r="G1032" t="s">
        <v>6</v>
      </c>
      <c r="H1032">
        <v>10</v>
      </c>
      <c r="I1032" t="s">
        <v>7</v>
      </c>
      <c r="J1032" t="s">
        <v>1085</v>
      </c>
      <c r="K1032" t="s">
        <v>113</v>
      </c>
      <c r="L1032" t="s">
        <v>3213</v>
      </c>
      <c r="M1032" t="s">
        <v>2</v>
      </c>
      <c r="N1032" s="1">
        <v>44835</v>
      </c>
      <c r="O1032" t="s">
        <v>99</v>
      </c>
      <c r="P1032" s="2">
        <v>2255.25</v>
      </c>
      <c r="Q1032" t="s">
        <v>2</v>
      </c>
      <c r="R1032" t="s">
        <v>11</v>
      </c>
      <c r="S1032" t="s">
        <v>2</v>
      </c>
      <c r="T1032" t="s">
        <v>425</v>
      </c>
      <c r="U1032" t="s">
        <v>426</v>
      </c>
      <c r="V1032" t="s">
        <v>116</v>
      </c>
    </row>
    <row r="1033" spans="1:22" x14ac:dyDescent="0.25">
      <c r="A1033" t="s">
        <v>0</v>
      </c>
      <c r="B1033" t="s">
        <v>1</v>
      </c>
      <c r="C1033" t="s">
        <v>2</v>
      </c>
      <c r="D1033" t="s">
        <v>427</v>
      </c>
      <c r="E1033" t="s">
        <v>1086</v>
      </c>
      <c r="F1033" t="s">
        <v>953</v>
      </c>
      <c r="G1033" t="s">
        <v>6</v>
      </c>
      <c r="H1033">
        <v>10</v>
      </c>
      <c r="I1033" t="s">
        <v>7</v>
      </c>
      <c r="J1033" t="s">
        <v>1087</v>
      </c>
      <c r="K1033" t="s">
        <v>113</v>
      </c>
      <c r="L1033" t="s">
        <v>3213</v>
      </c>
      <c r="M1033" t="s">
        <v>2</v>
      </c>
      <c r="N1033" s="1">
        <v>44835</v>
      </c>
      <c r="O1033" t="s">
        <v>99</v>
      </c>
      <c r="P1033" s="2">
        <v>6738.8</v>
      </c>
      <c r="Q1033" t="s">
        <v>2</v>
      </c>
      <c r="R1033" t="s">
        <v>11</v>
      </c>
      <c r="S1033" t="s">
        <v>2</v>
      </c>
      <c r="T1033" t="s">
        <v>430</v>
      </c>
      <c r="U1033" t="s">
        <v>431</v>
      </c>
      <c r="V1033" t="s">
        <v>116</v>
      </c>
    </row>
    <row r="1034" spans="1:22" x14ac:dyDescent="0.25">
      <c r="A1034" t="s">
        <v>0</v>
      </c>
      <c r="B1034" t="s">
        <v>1</v>
      </c>
      <c r="C1034" t="s">
        <v>2</v>
      </c>
      <c r="D1034" t="s">
        <v>432</v>
      </c>
      <c r="E1034" t="s">
        <v>1088</v>
      </c>
      <c r="F1034" t="s">
        <v>953</v>
      </c>
      <c r="G1034" t="s">
        <v>6</v>
      </c>
      <c r="H1034">
        <v>10</v>
      </c>
      <c r="I1034" t="s">
        <v>7</v>
      </c>
      <c r="J1034" t="s">
        <v>1089</v>
      </c>
      <c r="K1034" t="s">
        <v>113</v>
      </c>
      <c r="L1034" t="s">
        <v>3213</v>
      </c>
      <c r="M1034" t="s">
        <v>2</v>
      </c>
      <c r="N1034" s="1">
        <v>44835</v>
      </c>
      <c r="O1034" t="s">
        <v>99</v>
      </c>
      <c r="P1034" s="2">
        <v>88416.21</v>
      </c>
      <c r="Q1034" t="s">
        <v>2</v>
      </c>
      <c r="R1034" t="s">
        <v>11</v>
      </c>
      <c r="S1034" t="s">
        <v>2</v>
      </c>
      <c r="T1034" t="s">
        <v>435</v>
      </c>
      <c r="U1034" t="s">
        <v>436</v>
      </c>
      <c r="V1034" t="s">
        <v>116</v>
      </c>
    </row>
    <row r="1035" spans="1:22" x14ac:dyDescent="0.25">
      <c r="A1035" t="s">
        <v>0</v>
      </c>
      <c r="B1035" t="s">
        <v>1</v>
      </c>
      <c r="C1035" t="s">
        <v>2</v>
      </c>
      <c r="D1035" t="s">
        <v>437</v>
      </c>
      <c r="E1035" t="s">
        <v>1090</v>
      </c>
      <c r="F1035" t="s">
        <v>953</v>
      </c>
      <c r="G1035" t="s">
        <v>6</v>
      </c>
      <c r="H1035">
        <v>10</v>
      </c>
      <c r="I1035" t="s">
        <v>7</v>
      </c>
      <c r="J1035" t="s">
        <v>1091</v>
      </c>
      <c r="K1035" t="s">
        <v>113</v>
      </c>
      <c r="L1035" t="s">
        <v>3213</v>
      </c>
      <c r="M1035" t="s">
        <v>2</v>
      </c>
      <c r="N1035" s="1">
        <v>44835</v>
      </c>
      <c r="O1035" t="s">
        <v>99</v>
      </c>
      <c r="P1035" s="2">
        <v>3816.33</v>
      </c>
      <c r="Q1035" t="s">
        <v>2</v>
      </c>
      <c r="R1035" t="s">
        <v>11</v>
      </c>
      <c r="S1035" t="s">
        <v>2</v>
      </c>
      <c r="T1035" t="s">
        <v>440</v>
      </c>
      <c r="U1035" t="s">
        <v>441</v>
      </c>
      <c r="V1035" t="s">
        <v>116</v>
      </c>
    </row>
    <row r="1036" spans="1:22" x14ac:dyDescent="0.25">
      <c r="A1036" t="s">
        <v>0</v>
      </c>
      <c r="B1036" t="s">
        <v>1</v>
      </c>
      <c r="C1036" t="s">
        <v>2</v>
      </c>
      <c r="D1036" t="s">
        <v>442</v>
      </c>
      <c r="E1036" t="s">
        <v>1092</v>
      </c>
      <c r="F1036" t="s">
        <v>953</v>
      </c>
      <c r="G1036" t="s">
        <v>6</v>
      </c>
      <c r="H1036">
        <v>10</v>
      </c>
      <c r="I1036" t="s">
        <v>7</v>
      </c>
      <c r="J1036" t="s">
        <v>1093</v>
      </c>
      <c r="K1036" t="s">
        <v>113</v>
      </c>
      <c r="L1036" t="s">
        <v>3213</v>
      </c>
      <c r="M1036" t="s">
        <v>2</v>
      </c>
      <c r="N1036" s="1">
        <v>44835</v>
      </c>
      <c r="O1036" t="s">
        <v>99</v>
      </c>
      <c r="P1036" s="2">
        <v>3707.58</v>
      </c>
      <c r="Q1036" t="s">
        <v>2</v>
      </c>
      <c r="R1036" t="s">
        <v>11</v>
      </c>
      <c r="S1036" t="s">
        <v>2</v>
      </c>
      <c r="T1036" t="s">
        <v>445</v>
      </c>
      <c r="U1036" t="s">
        <v>446</v>
      </c>
      <c r="V1036" t="s">
        <v>116</v>
      </c>
    </row>
    <row r="1037" spans="1:22" x14ac:dyDescent="0.25">
      <c r="A1037" t="s">
        <v>0</v>
      </c>
      <c r="B1037" t="s">
        <v>1</v>
      </c>
      <c r="C1037" t="s">
        <v>2</v>
      </c>
      <c r="D1037" t="s">
        <v>447</v>
      </c>
      <c r="E1037" t="s">
        <v>1094</v>
      </c>
      <c r="F1037" t="s">
        <v>953</v>
      </c>
      <c r="G1037" t="s">
        <v>6</v>
      </c>
      <c r="H1037">
        <v>10</v>
      </c>
      <c r="I1037" t="s">
        <v>7</v>
      </c>
      <c r="J1037" t="s">
        <v>1095</v>
      </c>
      <c r="K1037" t="s">
        <v>113</v>
      </c>
      <c r="L1037" t="s">
        <v>3213</v>
      </c>
      <c r="M1037" t="s">
        <v>2</v>
      </c>
      <c r="N1037" s="1">
        <v>44835</v>
      </c>
      <c r="O1037" t="s">
        <v>99</v>
      </c>
      <c r="P1037" s="2">
        <v>28695.98</v>
      </c>
      <c r="Q1037" t="s">
        <v>2</v>
      </c>
      <c r="R1037" t="s">
        <v>11</v>
      </c>
      <c r="S1037" t="s">
        <v>2</v>
      </c>
      <c r="T1037" t="s">
        <v>450</v>
      </c>
      <c r="U1037" t="s">
        <v>451</v>
      </c>
      <c r="V1037" t="s">
        <v>116</v>
      </c>
    </row>
    <row r="1038" spans="1:22" x14ac:dyDescent="0.25">
      <c r="A1038" t="s">
        <v>0</v>
      </c>
      <c r="B1038" t="s">
        <v>1</v>
      </c>
      <c r="C1038" t="s">
        <v>2</v>
      </c>
      <c r="D1038" t="s">
        <v>452</v>
      </c>
      <c r="E1038" t="s">
        <v>1096</v>
      </c>
      <c r="F1038" t="s">
        <v>953</v>
      </c>
      <c r="G1038" t="s">
        <v>6</v>
      </c>
      <c r="H1038">
        <v>10</v>
      </c>
      <c r="I1038" t="s">
        <v>7</v>
      </c>
      <c r="J1038" t="s">
        <v>1097</v>
      </c>
      <c r="K1038" t="s">
        <v>113</v>
      </c>
      <c r="L1038" t="s">
        <v>3213</v>
      </c>
      <c r="M1038" t="s">
        <v>2</v>
      </c>
      <c r="N1038" s="1">
        <v>44835</v>
      </c>
      <c r="O1038" t="s">
        <v>99</v>
      </c>
      <c r="P1038" s="2">
        <v>10027.219999999999</v>
      </c>
      <c r="Q1038" t="s">
        <v>2</v>
      </c>
      <c r="R1038" t="s">
        <v>11</v>
      </c>
      <c r="S1038" t="s">
        <v>2</v>
      </c>
      <c r="T1038" t="s">
        <v>455</v>
      </c>
      <c r="U1038" t="s">
        <v>456</v>
      </c>
      <c r="V1038" t="s">
        <v>116</v>
      </c>
    </row>
    <row r="1039" spans="1:22" x14ac:dyDescent="0.25">
      <c r="A1039" t="s">
        <v>0</v>
      </c>
      <c r="B1039" t="s">
        <v>1</v>
      </c>
      <c r="C1039" t="s">
        <v>2</v>
      </c>
      <c r="D1039" t="s">
        <v>457</v>
      </c>
      <c r="E1039" t="s">
        <v>1098</v>
      </c>
      <c r="F1039" t="s">
        <v>953</v>
      </c>
      <c r="G1039" t="s">
        <v>6</v>
      </c>
      <c r="H1039">
        <v>10</v>
      </c>
      <c r="I1039" t="s">
        <v>7</v>
      </c>
      <c r="J1039" t="s">
        <v>1099</v>
      </c>
      <c r="K1039" t="s">
        <v>113</v>
      </c>
      <c r="L1039" t="s">
        <v>3213</v>
      </c>
      <c r="M1039" t="s">
        <v>2</v>
      </c>
      <c r="N1039" s="1">
        <v>44835</v>
      </c>
      <c r="O1039" t="s">
        <v>99</v>
      </c>
      <c r="P1039" s="2">
        <v>14924.73</v>
      </c>
      <c r="Q1039" t="s">
        <v>2</v>
      </c>
      <c r="R1039" t="s">
        <v>11</v>
      </c>
      <c r="S1039" t="s">
        <v>2</v>
      </c>
      <c r="T1039" t="s">
        <v>460</v>
      </c>
      <c r="U1039" t="s">
        <v>461</v>
      </c>
      <c r="V1039" t="s">
        <v>116</v>
      </c>
    </row>
    <row r="1040" spans="1:22" x14ac:dyDescent="0.25">
      <c r="A1040" t="s">
        <v>0</v>
      </c>
      <c r="B1040" t="s">
        <v>1</v>
      </c>
      <c r="C1040" t="s">
        <v>2</v>
      </c>
      <c r="D1040" t="s">
        <v>462</v>
      </c>
      <c r="E1040" t="s">
        <v>1100</v>
      </c>
      <c r="F1040" t="s">
        <v>953</v>
      </c>
      <c r="G1040" t="s">
        <v>6</v>
      </c>
      <c r="H1040">
        <v>10</v>
      </c>
      <c r="I1040" t="s">
        <v>7</v>
      </c>
      <c r="J1040" t="s">
        <v>1101</v>
      </c>
      <c r="K1040" t="s">
        <v>113</v>
      </c>
      <c r="L1040" t="s">
        <v>3213</v>
      </c>
      <c r="M1040" t="s">
        <v>2</v>
      </c>
      <c r="N1040" s="1">
        <v>44835</v>
      </c>
      <c r="O1040" t="s">
        <v>99</v>
      </c>
      <c r="P1040" s="2">
        <v>3392.93</v>
      </c>
      <c r="Q1040" t="s">
        <v>2</v>
      </c>
      <c r="R1040" t="s">
        <v>11</v>
      </c>
      <c r="S1040" t="s">
        <v>2</v>
      </c>
      <c r="T1040" t="s">
        <v>465</v>
      </c>
      <c r="U1040" t="s">
        <v>466</v>
      </c>
      <c r="V1040" t="s">
        <v>116</v>
      </c>
    </row>
    <row r="1041" spans="1:22" x14ac:dyDescent="0.25">
      <c r="A1041" t="s">
        <v>0</v>
      </c>
      <c r="B1041" t="s">
        <v>1</v>
      </c>
      <c r="C1041" t="s">
        <v>2</v>
      </c>
      <c r="D1041" t="s">
        <v>467</v>
      </c>
      <c r="E1041" t="s">
        <v>1102</v>
      </c>
      <c r="F1041" t="s">
        <v>953</v>
      </c>
      <c r="G1041" t="s">
        <v>6</v>
      </c>
      <c r="H1041">
        <v>10</v>
      </c>
      <c r="I1041" t="s">
        <v>7</v>
      </c>
      <c r="J1041" t="s">
        <v>1103</v>
      </c>
      <c r="K1041" t="s">
        <v>113</v>
      </c>
      <c r="L1041" t="s">
        <v>3213</v>
      </c>
      <c r="M1041" t="s">
        <v>2</v>
      </c>
      <c r="N1041" s="1">
        <v>44835</v>
      </c>
      <c r="O1041" t="s">
        <v>99</v>
      </c>
      <c r="P1041" s="2">
        <v>14993.04</v>
      </c>
      <c r="Q1041" t="s">
        <v>2</v>
      </c>
      <c r="R1041" t="s">
        <v>11</v>
      </c>
      <c r="S1041" t="s">
        <v>2</v>
      </c>
      <c r="T1041" t="s">
        <v>470</v>
      </c>
      <c r="U1041" t="s">
        <v>471</v>
      </c>
      <c r="V1041" t="s">
        <v>116</v>
      </c>
    </row>
    <row r="1042" spans="1:22" x14ac:dyDescent="0.25">
      <c r="A1042" t="s">
        <v>0</v>
      </c>
      <c r="B1042" t="s">
        <v>1</v>
      </c>
      <c r="C1042" t="s">
        <v>2</v>
      </c>
      <c r="D1042" t="s">
        <v>472</v>
      </c>
      <c r="E1042" t="s">
        <v>1104</v>
      </c>
      <c r="F1042" t="s">
        <v>953</v>
      </c>
      <c r="G1042" t="s">
        <v>6</v>
      </c>
      <c r="H1042">
        <v>10</v>
      </c>
      <c r="I1042" t="s">
        <v>7</v>
      </c>
      <c r="J1042" t="s">
        <v>1105</v>
      </c>
      <c r="K1042" t="s">
        <v>113</v>
      </c>
      <c r="L1042" t="s">
        <v>3213</v>
      </c>
      <c r="M1042" t="s">
        <v>2</v>
      </c>
      <c r="N1042" s="1">
        <v>44835</v>
      </c>
      <c r="O1042" t="s">
        <v>99</v>
      </c>
      <c r="P1042" s="2">
        <v>1544.67</v>
      </c>
      <c r="Q1042" t="s">
        <v>2</v>
      </c>
      <c r="R1042" t="s">
        <v>11</v>
      </c>
      <c r="S1042" t="s">
        <v>2</v>
      </c>
      <c r="T1042" t="s">
        <v>475</v>
      </c>
      <c r="U1042" t="s">
        <v>476</v>
      </c>
      <c r="V1042" t="s">
        <v>116</v>
      </c>
    </row>
    <row r="1043" spans="1:22" x14ac:dyDescent="0.25">
      <c r="A1043" t="s">
        <v>0</v>
      </c>
      <c r="B1043" t="s">
        <v>1</v>
      </c>
      <c r="C1043" t="s">
        <v>2</v>
      </c>
      <c r="D1043" t="s">
        <v>477</v>
      </c>
      <c r="E1043" t="s">
        <v>1106</v>
      </c>
      <c r="F1043" t="s">
        <v>953</v>
      </c>
      <c r="G1043" t="s">
        <v>6</v>
      </c>
      <c r="H1043">
        <v>10</v>
      </c>
      <c r="I1043" t="s">
        <v>7</v>
      </c>
      <c r="J1043" t="s">
        <v>1107</v>
      </c>
      <c r="K1043" t="s">
        <v>113</v>
      </c>
      <c r="L1043" t="s">
        <v>3213</v>
      </c>
      <c r="M1043" t="s">
        <v>2</v>
      </c>
      <c r="N1043" s="1">
        <v>44835</v>
      </c>
      <c r="O1043" t="s">
        <v>99</v>
      </c>
      <c r="P1043" s="2">
        <v>1207.0899999999999</v>
      </c>
      <c r="Q1043" t="s">
        <v>2</v>
      </c>
      <c r="R1043" t="s">
        <v>11</v>
      </c>
      <c r="S1043" t="s">
        <v>2</v>
      </c>
      <c r="T1043" t="s">
        <v>480</v>
      </c>
      <c r="U1043" t="s">
        <v>481</v>
      </c>
      <c r="V1043" t="s">
        <v>116</v>
      </c>
    </row>
    <row r="1044" spans="1:22" x14ac:dyDescent="0.25">
      <c r="A1044" t="s">
        <v>0</v>
      </c>
      <c r="B1044" t="s">
        <v>1</v>
      </c>
      <c r="C1044" t="s">
        <v>2</v>
      </c>
      <c r="D1044" t="s">
        <v>482</v>
      </c>
      <c r="E1044" t="s">
        <v>1108</v>
      </c>
      <c r="F1044" t="s">
        <v>953</v>
      </c>
      <c r="G1044" t="s">
        <v>6</v>
      </c>
      <c r="H1044">
        <v>10</v>
      </c>
      <c r="I1044" t="s">
        <v>7</v>
      </c>
      <c r="J1044" t="s">
        <v>1109</v>
      </c>
      <c r="K1044" t="s">
        <v>113</v>
      </c>
      <c r="L1044" t="s">
        <v>3213</v>
      </c>
      <c r="M1044" t="s">
        <v>2</v>
      </c>
      <c r="N1044" s="1">
        <v>44835</v>
      </c>
      <c r="O1044" t="s">
        <v>99</v>
      </c>
      <c r="P1044" s="2">
        <v>67148.89</v>
      </c>
      <c r="Q1044" t="s">
        <v>2</v>
      </c>
      <c r="R1044" t="s">
        <v>11</v>
      </c>
      <c r="S1044" t="s">
        <v>2</v>
      </c>
      <c r="T1044" t="s">
        <v>485</v>
      </c>
      <c r="U1044" t="s">
        <v>486</v>
      </c>
      <c r="V1044" t="s">
        <v>116</v>
      </c>
    </row>
    <row r="1045" spans="1:22" x14ac:dyDescent="0.25">
      <c r="A1045" t="s">
        <v>0</v>
      </c>
      <c r="B1045" t="s">
        <v>1</v>
      </c>
      <c r="C1045" t="s">
        <v>2</v>
      </c>
      <c r="D1045" t="s">
        <v>487</v>
      </c>
      <c r="E1045" t="s">
        <v>1110</v>
      </c>
      <c r="F1045" t="s">
        <v>953</v>
      </c>
      <c r="G1045" t="s">
        <v>6</v>
      </c>
      <c r="H1045">
        <v>10</v>
      </c>
      <c r="I1045" t="s">
        <v>7</v>
      </c>
      <c r="J1045" t="s">
        <v>1111</v>
      </c>
      <c r="K1045" t="s">
        <v>113</v>
      </c>
      <c r="L1045" t="s">
        <v>3213</v>
      </c>
      <c r="M1045" t="s">
        <v>2</v>
      </c>
      <c r="N1045" s="1">
        <v>44835</v>
      </c>
      <c r="O1045" t="s">
        <v>99</v>
      </c>
      <c r="P1045" s="2">
        <v>1843.23</v>
      </c>
      <c r="Q1045" t="s">
        <v>2</v>
      </c>
      <c r="R1045" t="s">
        <v>11</v>
      </c>
      <c r="S1045" t="s">
        <v>2</v>
      </c>
      <c r="T1045" t="s">
        <v>490</v>
      </c>
      <c r="U1045" t="s">
        <v>491</v>
      </c>
      <c r="V1045" t="s">
        <v>116</v>
      </c>
    </row>
    <row r="1046" spans="1:22" x14ac:dyDescent="0.25">
      <c r="A1046" t="s">
        <v>0</v>
      </c>
      <c r="B1046" t="s">
        <v>1</v>
      </c>
      <c r="C1046" t="s">
        <v>2</v>
      </c>
      <c r="D1046" t="s">
        <v>492</v>
      </c>
      <c r="E1046" t="s">
        <v>1112</v>
      </c>
      <c r="F1046" t="s">
        <v>953</v>
      </c>
      <c r="G1046" t="s">
        <v>6</v>
      </c>
      <c r="H1046">
        <v>10</v>
      </c>
      <c r="I1046" t="s">
        <v>7</v>
      </c>
      <c r="J1046" t="s">
        <v>1113</v>
      </c>
      <c r="K1046" t="s">
        <v>113</v>
      </c>
      <c r="L1046" t="s">
        <v>3213</v>
      </c>
      <c r="M1046" t="s">
        <v>2</v>
      </c>
      <c r="N1046" s="1">
        <v>44835</v>
      </c>
      <c r="O1046" t="s">
        <v>99</v>
      </c>
      <c r="P1046" s="2">
        <v>7942</v>
      </c>
      <c r="Q1046" t="s">
        <v>2</v>
      </c>
      <c r="R1046" t="s">
        <v>11</v>
      </c>
      <c r="S1046" t="s">
        <v>2</v>
      </c>
      <c r="T1046" t="s">
        <v>495</v>
      </c>
      <c r="U1046" t="s">
        <v>496</v>
      </c>
      <c r="V1046" t="s">
        <v>116</v>
      </c>
    </row>
    <row r="1047" spans="1:22" x14ac:dyDescent="0.25">
      <c r="A1047" t="s">
        <v>0</v>
      </c>
      <c r="B1047" t="s">
        <v>1</v>
      </c>
      <c r="C1047" t="s">
        <v>2</v>
      </c>
      <c r="D1047" t="s">
        <v>497</v>
      </c>
      <c r="E1047" t="s">
        <v>1114</v>
      </c>
      <c r="F1047" t="s">
        <v>953</v>
      </c>
      <c r="G1047" t="s">
        <v>6</v>
      </c>
      <c r="H1047">
        <v>10</v>
      </c>
      <c r="I1047" t="s">
        <v>7</v>
      </c>
      <c r="J1047" t="s">
        <v>1115</v>
      </c>
      <c r="K1047" t="s">
        <v>113</v>
      </c>
      <c r="L1047" t="s">
        <v>3213</v>
      </c>
      <c r="M1047" t="s">
        <v>2</v>
      </c>
      <c r="N1047" s="1">
        <v>44835</v>
      </c>
      <c r="O1047" t="s">
        <v>99</v>
      </c>
      <c r="P1047" s="2">
        <v>209325.97</v>
      </c>
      <c r="Q1047" t="s">
        <v>2</v>
      </c>
      <c r="R1047" t="s">
        <v>11</v>
      </c>
      <c r="S1047" t="s">
        <v>2</v>
      </c>
      <c r="T1047" t="s">
        <v>500</v>
      </c>
      <c r="U1047" t="s">
        <v>501</v>
      </c>
      <c r="V1047" t="s">
        <v>116</v>
      </c>
    </row>
    <row r="1048" spans="1:22" x14ac:dyDescent="0.25">
      <c r="A1048" t="s">
        <v>0</v>
      </c>
      <c r="B1048" t="s">
        <v>1</v>
      </c>
      <c r="C1048" t="s">
        <v>2</v>
      </c>
      <c r="D1048" t="s">
        <v>502</v>
      </c>
      <c r="E1048" t="s">
        <v>1116</v>
      </c>
      <c r="F1048" t="s">
        <v>953</v>
      </c>
      <c r="G1048" t="s">
        <v>6</v>
      </c>
      <c r="H1048">
        <v>10</v>
      </c>
      <c r="I1048" t="s">
        <v>7</v>
      </c>
      <c r="J1048" t="s">
        <v>1117</v>
      </c>
      <c r="K1048" t="s">
        <v>113</v>
      </c>
      <c r="L1048" t="s">
        <v>3213</v>
      </c>
      <c r="M1048" t="s">
        <v>2</v>
      </c>
      <c r="N1048" s="1">
        <v>44835</v>
      </c>
      <c r="O1048" t="s">
        <v>99</v>
      </c>
      <c r="P1048" s="2">
        <v>5049.38</v>
      </c>
      <c r="Q1048" t="s">
        <v>2</v>
      </c>
      <c r="R1048" t="s">
        <v>11</v>
      </c>
      <c r="S1048" t="s">
        <v>2</v>
      </c>
      <c r="T1048" t="s">
        <v>505</v>
      </c>
      <c r="U1048" t="s">
        <v>506</v>
      </c>
      <c r="V1048" t="s">
        <v>116</v>
      </c>
    </row>
    <row r="1049" spans="1:22" x14ac:dyDescent="0.25">
      <c r="A1049" t="s">
        <v>0</v>
      </c>
      <c r="B1049" t="s">
        <v>1</v>
      </c>
      <c r="C1049" t="s">
        <v>2</v>
      </c>
      <c r="D1049" t="s">
        <v>1118</v>
      </c>
      <c r="E1049" t="s">
        <v>1119</v>
      </c>
      <c r="F1049" t="s">
        <v>953</v>
      </c>
      <c r="G1049" t="s">
        <v>6</v>
      </c>
      <c r="H1049">
        <v>10</v>
      </c>
      <c r="I1049" t="s">
        <v>7</v>
      </c>
      <c r="J1049" t="s">
        <v>1120</v>
      </c>
      <c r="K1049" t="s">
        <v>113</v>
      </c>
      <c r="L1049" t="s">
        <v>3213</v>
      </c>
      <c r="M1049" t="s">
        <v>2</v>
      </c>
      <c r="N1049" s="1">
        <v>44835</v>
      </c>
      <c r="O1049" t="s">
        <v>99</v>
      </c>
      <c r="P1049" s="2">
        <v>196896.93</v>
      </c>
      <c r="Q1049" t="s">
        <v>2</v>
      </c>
      <c r="R1049" t="s">
        <v>11</v>
      </c>
      <c r="S1049" t="s">
        <v>2</v>
      </c>
      <c r="T1049" t="s">
        <v>114</v>
      </c>
      <c r="U1049" t="s">
        <v>1121</v>
      </c>
      <c r="V1049" t="s">
        <v>116</v>
      </c>
    </row>
    <row r="1050" spans="1:22" x14ac:dyDescent="0.25">
      <c r="A1050" t="s">
        <v>0</v>
      </c>
      <c r="B1050" t="s">
        <v>507</v>
      </c>
      <c r="C1050" t="s">
        <v>2</v>
      </c>
      <c r="D1050" t="s">
        <v>3</v>
      </c>
      <c r="E1050" t="s">
        <v>1122</v>
      </c>
      <c r="F1050" t="s">
        <v>942</v>
      </c>
      <c r="G1050" t="s">
        <v>6</v>
      </c>
      <c r="H1050">
        <v>10</v>
      </c>
      <c r="I1050" t="s">
        <v>7</v>
      </c>
      <c r="J1050" t="s">
        <v>942</v>
      </c>
      <c r="K1050" t="s">
        <v>510</v>
      </c>
      <c r="L1050" s="4" t="s">
        <v>3214</v>
      </c>
      <c r="M1050" t="s">
        <v>2</v>
      </c>
      <c r="N1050" s="1">
        <v>44835</v>
      </c>
      <c r="O1050" t="s">
        <v>99</v>
      </c>
      <c r="P1050" s="2">
        <v>800000</v>
      </c>
      <c r="Q1050" t="s">
        <v>2</v>
      </c>
      <c r="R1050" t="s">
        <v>11</v>
      </c>
      <c r="S1050" t="s">
        <v>2</v>
      </c>
      <c r="T1050" t="s">
        <v>511</v>
      </c>
      <c r="U1050" t="s">
        <v>512</v>
      </c>
      <c r="V1050" t="s">
        <v>14</v>
      </c>
    </row>
    <row r="1051" spans="1:22" x14ac:dyDescent="0.25">
      <c r="A1051" t="s">
        <v>0</v>
      </c>
      <c r="B1051" t="s">
        <v>507</v>
      </c>
      <c r="C1051" t="s">
        <v>2</v>
      </c>
      <c r="D1051" t="s">
        <v>3</v>
      </c>
      <c r="E1051" t="s">
        <v>1123</v>
      </c>
      <c r="F1051" t="s">
        <v>1124</v>
      </c>
      <c r="G1051" t="s">
        <v>6</v>
      </c>
      <c r="H1051">
        <v>10</v>
      </c>
      <c r="I1051" t="s">
        <v>7</v>
      </c>
      <c r="J1051" t="s">
        <v>1125</v>
      </c>
      <c r="K1051" t="s">
        <v>516</v>
      </c>
      <c r="L1051" s="4" t="s">
        <v>3214</v>
      </c>
      <c r="M1051" t="s">
        <v>2</v>
      </c>
      <c r="N1051" s="1">
        <v>44865</v>
      </c>
      <c r="O1051" t="s">
        <v>10</v>
      </c>
      <c r="P1051" s="2">
        <v>-800000</v>
      </c>
      <c r="Q1051" t="s">
        <v>2</v>
      </c>
      <c r="R1051" t="s">
        <v>11</v>
      </c>
      <c r="S1051" t="s">
        <v>2</v>
      </c>
      <c r="T1051" t="s">
        <v>511</v>
      </c>
      <c r="U1051" t="s">
        <v>512</v>
      </c>
      <c r="V1051" t="s">
        <v>517</v>
      </c>
    </row>
    <row r="1052" spans="1:22" x14ac:dyDescent="0.25">
      <c r="A1052" t="s">
        <v>0</v>
      </c>
      <c r="B1052" t="s">
        <v>518</v>
      </c>
      <c r="C1052" t="s">
        <v>2</v>
      </c>
      <c r="D1052" t="s">
        <v>95</v>
      </c>
      <c r="E1052" t="s">
        <v>957</v>
      </c>
      <c r="F1052" t="s">
        <v>953</v>
      </c>
      <c r="G1052" t="s">
        <v>6</v>
      </c>
      <c r="H1052">
        <v>10</v>
      </c>
      <c r="I1052" t="s">
        <v>7</v>
      </c>
      <c r="J1052" t="s">
        <v>958</v>
      </c>
      <c r="K1052" t="s">
        <v>98</v>
      </c>
      <c r="L1052" t="s">
        <v>3212</v>
      </c>
      <c r="M1052" t="s">
        <v>3215</v>
      </c>
      <c r="N1052" s="1">
        <v>44865</v>
      </c>
      <c r="O1052" t="s">
        <v>99</v>
      </c>
      <c r="P1052" s="2">
        <v>832.66</v>
      </c>
      <c r="Q1052" t="s">
        <v>2</v>
      </c>
      <c r="R1052" t="s">
        <v>11</v>
      </c>
      <c r="S1052" t="s">
        <v>2</v>
      </c>
      <c r="T1052" t="s">
        <v>519</v>
      </c>
      <c r="U1052" t="s">
        <v>100</v>
      </c>
      <c r="V1052" t="s">
        <v>101</v>
      </c>
    </row>
    <row r="1053" spans="1:22" x14ac:dyDescent="0.25">
      <c r="A1053" t="s">
        <v>0</v>
      </c>
      <c r="B1053" t="s">
        <v>518</v>
      </c>
      <c r="C1053" t="s">
        <v>2</v>
      </c>
      <c r="D1053" t="s">
        <v>95</v>
      </c>
      <c r="E1053" t="s">
        <v>957</v>
      </c>
      <c r="F1053" t="s">
        <v>953</v>
      </c>
      <c r="G1053" t="s">
        <v>6</v>
      </c>
      <c r="H1053">
        <v>10</v>
      </c>
      <c r="I1053" t="s">
        <v>7</v>
      </c>
      <c r="J1053" t="s">
        <v>958</v>
      </c>
      <c r="K1053" t="s">
        <v>98</v>
      </c>
      <c r="L1053" t="s">
        <v>3212</v>
      </c>
      <c r="M1053" t="s">
        <v>3215</v>
      </c>
      <c r="N1053" s="1">
        <v>44865</v>
      </c>
      <c r="O1053" t="s">
        <v>99</v>
      </c>
      <c r="P1053" s="2">
        <v>0.52</v>
      </c>
      <c r="Q1053" t="s">
        <v>2</v>
      </c>
      <c r="R1053" t="s">
        <v>11</v>
      </c>
      <c r="S1053" t="s">
        <v>2</v>
      </c>
      <c r="T1053" t="s">
        <v>520</v>
      </c>
      <c r="U1053" t="s">
        <v>100</v>
      </c>
      <c r="V1053" t="s">
        <v>101</v>
      </c>
    </row>
    <row r="1054" spans="1:22" x14ac:dyDescent="0.25">
      <c r="A1054" t="s">
        <v>0</v>
      </c>
      <c r="B1054" t="s">
        <v>521</v>
      </c>
      <c r="C1054" t="s">
        <v>2</v>
      </c>
      <c r="D1054" t="s">
        <v>95</v>
      </c>
      <c r="E1054" t="s">
        <v>957</v>
      </c>
      <c r="F1054" t="s">
        <v>534</v>
      </c>
      <c r="G1054" t="s">
        <v>6</v>
      </c>
      <c r="H1054">
        <v>10</v>
      </c>
      <c r="I1054" t="s">
        <v>7</v>
      </c>
      <c r="J1054" t="s">
        <v>958</v>
      </c>
      <c r="K1054" t="s">
        <v>98</v>
      </c>
      <c r="L1054" t="s">
        <v>3212</v>
      </c>
      <c r="M1054" t="s">
        <v>3215</v>
      </c>
      <c r="N1054" s="1">
        <v>44865</v>
      </c>
      <c r="O1054" t="s">
        <v>99</v>
      </c>
      <c r="P1054" s="2">
        <v>444.36</v>
      </c>
      <c r="Q1054" t="s">
        <v>2</v>
      </c>
      <c r="R1054" t="s">
        <v>11</v>
      </c>
      <c r="S1054" t="s">
        <v>2</v>
      </c>
      <c r="T1054" t="s">
        <v>535</v>
      </c>
      <c r="U1054" t="s">
        <v>100</v>
      </c>
      <c r="V1054" t="s">
        <v>101</v>
      </c>
    </row>
    <row r="1055" spans="1:22" x14ac:dyDescent="0.25">
      <c r="A1055" t="s">
        <v>0</v>
      </c>
      <c r="B1055" t="s">
        <v>521</v>
      </c>
      <c r="C1055" t="s">
        <v>2</v>
      </c>
      <c r="D1055" t="s">
        <v>95</v>
      </c>
      <c r="E1055" t="s">
        <v>957</v>
      </c>
      <c r="F1055" t="s">
        <v>536</v>
      </c>
      <c r="G1055" t="s">
        <v>6</v>
      </c>
      <c r="H1055">
        <v>10</v>
      </c>
      <c r="I1055" t="s">
        <v>7</v>
      </c>
      <c r="J1055" t="s">
        <v>958</v>
      </c>
      <c r="K1055" t="s">
        <v>98</v>
      </c>
      <c r="L1055" t="s">
        <v>3212</v>
      </c>
      <c r="M1055" t="s">
        <v>3215</v>
      </c>
      <c r="N1055" s="1">
        <v>44865</v>
      </c>
      <c r="O1055" t="s">
        <v>99</v>
      </c>
      <c r="P1055" s="2">
        <v>22.69</v>
      </c>
      <c r="Q1055" t="s">
        <v>2</v>
      </c>
      <c r="R1055" t="s">
        <v>11</v>
      </c>
      <c r="S1055" t="s">
        <v>2</v>
      </c>
      <c r="T1055" t="s">
        <v>537</v>
      </c>
      <c r="U1055" t="s">
        <v>100</v>
      </c>
      <c r="V1055" t="s">
        <v>101</v>
      </c>
    </row>
    <row r="1056" spans="1:22" x14ac:dyDescent="0.25">
      <c r="A1056" t="s">
        <v>0</v>
      </c>
      <c r="B1056" t="s">
        <v>521</v>
      </c>
      <c r="C1056" t="s">
        <v>2</v>
      </c>
      <c r="D1056" t="s">
        <v>95</v>
      </c>
      <c r="E1056" t="s">
        <v>957</v>
      </c>
      <c r="F1056" t="s">
        <v>538</v>
      </c>
      <c r="G1056" t="s">
        <v>6</v>
      </c>
      <c r="H1056">
        <v>10</v>
      </c>
      <c r="I1056" t="s">
        <v>7</v>
      </c>
      <c r="J1056" t="s">
        <v>958</v>
      </c>
      <c r="K1056" t="s">
        <v>98</v>
      </c>
      <c r="L1056" t="s">
        <v>3212</v>
      </c>
      <c r="M1056" t="s">
        <v>3215</v>
      </c>
      <c r="N1056" s="1">
        <v>44865</v>
      </c>
      <c r="O1056" t="s">
        <v>99</v>
      </c>
      <c r="P1056" s="2">
        <v>91.17</v>
      </c>
      <c r="Q1056" t="s">
        <v>2</v>
      </c>
      <c r="R1056" t="s">
        <v>11</v>
      </c>
      <c r="S1056" t="s">
        <v>2</v>
      </c>
      <c r="T1056" t="s">
        <v>539</v>
      </c>
      <c r="U1056" t="s">
        <v>100</v>
      </c>
      <c r="V1056" t="s">
        <v>101</v>
      </c>
    </row>
    <row r="1057" spans="1:22" x14ac:dyDescent="0.25">
      <c r="A1057" t="s">
        <v>0</v>
      </c>
      <c r="B1057" t="s">
        <v>521</v>
      </c>
      <c r="C1057" t="s">
        <v>2</v>
      </c>
      <c r="D1057" t="s">
        <v>95</v>
      </c>
      <c r="E1057" t="s">
        <v>957</v>
      </c>
      <c r="F1057" t="s">
        <v>1126</v>
      </c>
      <c r="G1057" t="s">
        <v>6</v>
      </c>
      <c r="H1057">
        <v>10</v>
      </c>
      <c r="I1057" t="s">
        <v>7</v>
      </c>
      <c r="J1057" t="s">
        <v>958</v>
      </c>
      <c r="K1057" t="s">
        <v>98</v>
      </c>
      <c r="L1057" t="s">
        <v>3212</v>
      </c>
      <c r="M1057" t="s">
        <v>3215</v>
      </c>
      <c r="N1057" s="1">
        <v>44865</v>
      </c>
      <c r="O1057" t="s">
        <v>99</v>
      </c>
      <c r="P1057" s="2">
        <v>176.08</v>
      </c>
      <c r="Q1057" t="s">
        <v>2</v>
      </c>
      <c r="R1057" t="s">
        <v>11</v>
      </c>
      <c r="S1057" t="s">
        <v>2</v>
      </c>
      <c r="T1057" t="s">
        <v>523</v>
      </c>
      <c r="U1057" t="s">
        <v>100</v>
      </c>
      <c r="V1057" t="s">
        <v>101</v>
      </c>
    </row>
    <row r="1058" spans="1:22" x14ac:dyDescent="0.25">
      <c r="A1058" t="s">
        <v>0</v>
      </c>
      <c r="B1058" t="s">
        <v>521</v>
      </c>
      <c r="C1058" t="s">
        <v>2</v>
      </c>
      <c r="D1058" t="s">
        <v>95</v>
      </c>
      <c r="E1058" t="s">
        <v>957</v>
      </c>
      <c r="F1058" t="s">
        <v>1126</v>
      </c>
      <c r="G1058" t="s">
        <v>6</v>
      </c>
      <c r="H1058">
        <v>10</v>
      </c>
      <c r="I1058" t="s">
        <v>7</v>
      </c>
      <c r="J1058" t="s">
        <v>958</v>
      </c>
      <c r="K1058" t="s">
        <v>98</v>
      </c>
      <c r="L1058" t="s">
        <v>3212</v>
      </c>
      <c r="M1058" t="s">
        <v>3215</v>
      </c>
      <c r="N1058" s="1">
        <v>44865</v>
      </c>
      <c r="O1058" t="s">
        <v>99</v>
      </c>
      <c r="P1058" s="2">
        <v>0.24</v>
      </c>
      <c r="Q1058" t="s">
        <v>2</v>
      </c>
      <c r="R1058" t="s">
        <v>11</v>
      </c>
      <c r="S1058" t="s">
        <v>2</v>
      </c>
      <c r="T1058" t="s">
        <v>524</v>
      </c>
      <c r="U1058" t="s">
        <v>100</v>
      </c>
      <c r="V1058" t="s">
        <v>101</v>
      </c>
    </row>
    <row r="1059" spans="1:22" x14ac:dyDescent="0.25">
      <c r="A1059" t="s">
        <v>0</v>
      </c>
      <c r="B1059" t="s">
        <v>521</v>
      </c>
      <c r="C1059" t="s">
        <v>2</v>
      </c>
      <c r="D1059" t="s">
        <v>95</v>
      </c>
      <c r="E1059" t="s">
        <v>957</v>
      </c>
      <c r="F1059" t="s">
        <v>1126</v>
      </c>
      <c r="G1059" t="s">
        <v>6</v>
      </c>
      <c r="H1059">
        <v>10</v>
      </c>
      <c r="I1059" t="s">
        <v>7</v>
      </c>
      <c r="J1059" t="s">
        <v>958</v>
      </c>
      <c r="K1059" t="s">
        <v>98</v>
      </c>
      <c r="L1059" t="s">
        <v>3212</v>
      </c>
      <c r="M1059" t="s">
        <v>3215</v>
      </c>
      <c r="N1059" s="1">
        <v>44865</v>
      </c>
      <c r="O1059" t="s">
        <v>99</v>
      </c>
      <c r="P1059" s="2">
        <v>22.04</v>
      </c>
      <c r="Q1059" t="s">
        <v>2</v>
      </c>
      <c r="R1059" t="s">
        <v>11</v>
      </c>
      <c r="S1059" t="s">
        <v>2</v>
      </c>
      <c r="T1059" t="s">
        <v>525</v>
      </c>
      <c r="U1059" t="s">
        <v>100</v>
      </c>
      <c r="V1059" t="s">
        <v>101</v>
      </c>
    </row>
    <row r="1060" spans="1:22" x14ac:dyDescent="0.25">
      <c r="A1060" t="s">
        <v>0</v>
      </c>
      <c r="B1060" t="s">
        <v>521</v>
      </c>
      <c r="C1060" t="s">
        <v>2</v>
      </c>
      <c r="D1060" t="s">
        <v>95</v>
      </c>
      <c r="E1060" t="s">
        <v>957</v>
      </c>
      <c r="F1060" t="s">
        <v>1126</v>
      </c>
      <c r="G1060" t="s">
        <v>6</v>
      </c>
      <c r="H1060">
        <v>10</v>
      </c>
      <c r="I1060" t="s">
        <v>7</v>
      </c>
      <c r="J1060" t="s">
        <v>958</v>
      </c>
      <c r="K1060" t="s">
        <v>98</v>
      </c>
      <c r="L1060" t="s">
        <v>3212</v>
      </c>
      <c r="M1060" t="s">
        <v>3215</v>
      </c>
      <c r="N1060" s="1">
        <v>44865</v>
      </c>
      <c r="O1060" t="s">
        <v>99</v>
      </c>
      <c r="P1060" s="2">
        <v>74.14</v>
      </c>
      <c r="Q1060" t="s">
        <v>2</v>
      </c>
      <c r="R1060" t="s">
        <v>11</v>
      </c>
      <c r="S1060" t="s">
        <v>2</v>
      </c>
      <c r="T1060" t="s">
        <v>526</v>
      </c>
      <c r="U1060" t="s">
        <v>100</v>
      </c>
      <c r="V1060" t="s">
        <v>101</v>
      </c>
    </row>
    <row r="1061" spans="1:22" x14ac:dyDescent="0.25">
      <c r="A1061" t="s">
        <v>0</v>
      </c>
      <c r="B1061" t="s">
        <v>521</v>
      </c>
      <c r="C1061" t="s">
        <v>2</v>
      </c>
      <c r="D1061" t="s">
        <v>95</v>
      </c>
      <c r="E1061" t="s">
        <v>957</v>
      </c>
      <c r="F1061" t="s">
        <v>1126</v>
      </c>
      <c r="G1061" t="s">
        <v>6</v>
      </c>
      <c r="H1061">
        <v>10</v>
      </c>
      <c r="I1061" t="s">
        <v>7</v>
      </c>
      <c r="J1061" t="s">
        <v>958</v>
      </c>
      <c r="K1061" t="s">
        <v>98</v>
      </c>
      <c r="L1061" t="s">
        <v>3212</v>
      </c>
      <c r="M1061" t="s">
        <v>3215</v>
      </c>
      <c r="N1061" s="1">
        <v>44865</v>
      </c>
      <c r="O1061" t="s">
        <v>99</v>
      </c>
      <c r="P1061" s="2">
        <v>832.08</v>
      </c>
      <c r="Q1061" t="s">
        <v>2</v>
      </c>
      <c r="R1061" t="s">
        <v>11</v>
      </c>
      <c r="S1061" t="s">
        <v>2</v>
      </c>
      <c r="T1061" t="s">
        <v>527</v>
      </c>
      <c r="U1061" t="s">
        <v>100</v>
      </c>
      <c r="V1061" t="s">
        <v>101</v>
      </c>
    </row>
    <row r="1062" spans="1:22" x14ac:dyDescent="0.25">
      <c r="A1062" t="s">
        <v>0</v>
      </c>
      <c r="B1062" t="s">
        <v>521</v>
      </c>
      <c r="C1062" t="s">
        <v>2</v>
      </c>
      <c r="D1062" t="s">
        <v>95</v>
      </c>
      <c r="E1062" t="s">
        <v>957</v>
      </c>
      <c r="F1062" t="s">
        <v>1126</v>
      </c>
      <c r="G1062" t="s">
        <v>6</v>
      </c>
      <c r="H1062">
        <v>10</v>
      </c>
      <c r="I1062" t="s">
        <v>7</v>
      </c>
      <c r="J1062" t="s">
        <v>958</v>
      </c>
      <c r="K1062" t="s">
        <v>98</v>
      </c>
      <c r="L1062" t="s">
        <v>3212</v>
      </c>
      <c r="M1062" t="s">
        <v>3215</v>
      </c>
      <c r="N1062" s="1">
        <v>44865</v>
      </c>
      <c r="O1062" t="s">
        <v>99</v>
      </c>
      <c r="P1062" s="2">
        <v>33.909999999999997</v>
      </c>
      <c r="Q1062" t="s">
        <v>2</v>
      </c>
      <c r="R1062" t="s">
        <v>11</v>
      </c>
      <c r="S1062" t="s">
        <v>2</v>
      </c>
      <c r="T1062" t="s">
        <v>528</v>
      </c>
      <c r="U1062" t="s">
        <v>100</v>
      </c>
      <c r="V1062" t="s">
        <v>101</v>
      </c>
    </row>
    <row r="1063" spans="1:22" x14ac:dyDescent="0.25">
      <c r="A1063" t="s">
        <v>0</v>
      </c>
      <c r="B1063" t="s">
        <v>521</v>
      </c>
      <c r="C1063" t="s">
        <v>2</v>
      </c>
      <c r="D1063" t="s">
        <v>95</v>
      </c>
      <c r="E1063" t="s">
        <v>957</v>
      </c>
      <c r="F1063" t="s">
        <v>1126</v>
      </c>
      <c r="G1063" t="s">
        <v>6</v>
      </c>
      <c r="H1063">
        <v>10</v>
      </c>
      <c r="I1063" t="s">
        <v>7</v>
      </c>
      <c r="J1063" t="s">
        <v>958</v>
      </c>
      <c r="K1063" t="s">
        <v>98</v>
      </c>
      <c r="L1063" t="s">
        <v>3212</v>
      </c>
      <c r="M1063" t="s">
        <v>3215</v>
      </c>
      <c r="N1063" s="1">
        <v>44865</v>
      </c>
      <c r="O1063" t="s">
        <v>99</v>
      </c>
      <c r="P1063" s="2">
        <v>9.92</v>
      </c>
      <c r="Q1063" t="s">
        <v>2</v>
      </c>
      <c r="R1063" t="s">
        <v>11</v>
      </c>
      <c r="S1063" t="s">
        <v>2</v>
      </c>
      <c r="T1063" t="s">
        <v>529</v>
      </c>
      <c r="U1063" t="s">
        <v>100</v>
      </c>
      <c r="V1063" t="s">
        <v>101</v>
      </c>
    </row>
    <row r="1064" spans="1:22" x14ac:dyDescent="0.25">
      <c r="A1064" t="s">
        <v>0</v>
      </c>
      <c r="B1064" t="s">
        <v>521</v>
      </c>
      <c r="C1064" t="s">
        <v>2</v>
      </c>
      <c r="D1064" t="s">
        <v>95</v>
      </c>
      <c r="E1064" t="s">
        <v>957</v>
      </c>
      <c r="F1064" t="s">
        <v>1126</v>
      </c>
      <c r="G1064" t="s">
        <v>6</v>
      </c>
      <c r="H1064">
        <v>10</v>
      </c>
      <c r="I1064" t="s">
        <v>7</v>
      </c>
      <c r="J1064" t="s">
        <v>958</v>
      </c>
      <c r="K1064" t="s">
        <v>98</v>
      </c>
      <c r="L1064" t="s">
        <v>3212</v>
      </c>
      <c r="M1064" t="s">
        <v>3215</v>
      </c>
      <c r="N1064" s="1">
        <v>44865</v>
      </c>
      <c r="O1064" t="s">
        <v>99</v>
      </c>
      <c r="P1064" s="2">
        <v>5926.05</v>
      </c>
      <c r="Q1064" t="s">
        <v>2</v>
      </c>
      <c r="R1064" t="s">
        <v>11</v>
      </c>
      <c r="S1064" t="s">
        <v>2</v>
      </c>
      <c r="T1064" t="s">
        <v>530</v>
      </c>
      <c r="U1064" t="s">
        <v>100</v>
      </c>
      <c r="V1064" t="s">
        <v>101</v>
      </c>
    </row>
    <row r="1065" spans="1:22" x14ac:dyDescent="0.25">
      <c r="A1065" t="s">
        <v>0</v>
      </c>
      <c r="B1065" t="s">
        <v>521</v>
      </c>
      <c r="C1065" t="s">
        <v>2</v>
      </c>
      <c r="D1065" t="s">
        <v>95</v>
      </c>
      <c r="E1065" t="s">
        <v>957</v>
      </c>
      <c r="F1065" t="s">
        <v>1126</v>
      </c>
      <c r="G1065" t="s">
        <v>6</v>
      </c>
      <c r="H1065">
        <v>10</v>
      </c>
      <c r="I1065" t="s">
        <v>7</v>
      </c>
      <c r="J1065" t="s">
        <v>958</v>
      </c>
      <c r="K1065" t="s">
        <v>98</v>
      </c>
      <c r="L1065" t="s">
        <v>3212</v>
      </c>
      <c r="M1065" t="s">
        <v>3215</v>
      </c>
      <c r="N1065" s="1">
        <v>44865</v>
      </c>
      <c r="O1065" t="s">
        <v>99</v>
      </c>
      <c r="P1065" s="2">
        <v>21.31</v>
      </c>
      <c r="Q1065" t="s">
        <v>2</v>
      </c>
      <c r="R1065" t="s">
        <v>11</v>
      </c>
      <c r="S1065" t="s">
        <v>2</v>
      </c>
      <c r="T1065" t="s">
        <v>531</v>
      </c>
      <c r="U1065" t="s">
        <v>100</v>
      </c>
      <c r="V1065" t="s">
        <v>101</v>
      </c>
    </row>
    <row r="1066" spans="1:22" x14ac:dyDescent="0.25">
      <c r="A1066" t="s">
        <v>0</v>
      </c>
      <c r="B1066" t="s">
        <v>521</v>
      </c>
      <c r="C1066" t="s">
        <v>2</v>
      </c>
      <c r="D1066" t="s">
        <v>95</v>
      </c>
      <c r="E1066" t="s">
        <v>957</v>
      </c>
      <c r="F1066" t="s">
        <v>1126</v>
      </c>
      <c r="G1066" t="s">
        <v>6</v>
      </c>
      <c r="H1066">
        <v>10</v>
      </c>
      <c r="I1066" t="s">
        <v>7</v>
      </c>
      <c r="J1066" t="s">
        <v>958</v>
      </c>
      <c r="K1066" t="s">
        <v>98</v>
      </c>
      <c r="L1066" t="s">
        <v>3212</v>
      </c>
      <c r="M1066" t="s">
        <v>3215</v>
      </c>
      <c r="N1066" s="1">
        <v>44865</v>
      </c>
      <c r="O1066" t="s">
        <v>99</v>
      </c>
      <c r="P1066" s="2">
        <v>107.42</v>
      </c>
      <c r="Q1066" t="s">
        <v>2</v>
      </c>
      <c r="R1066" t="s">
        <v>11</v>
      </c>
      <c r="S1066" t="s">
        <v>2</v>
      </c>
      <c r="T1066" t="s">
        <v>532</v>
      </c>
      <c r="U1066" t="s">
        <v>100</v>
      </c>
      <c r="V1066" t="s">
        <v>101</v>
      </c>
    </row>
    <row r="1067" spans="1:22" x14ac:dyDescent="0.25">
      <c r="A1067" t="s">
        <v>0</v>
      </c>
      <c r="B1067" t="s">
        <v>521</v>
      </c>
      <c r="C1067" t="s">
        <v>2</v>
      </c>
      <c r="D1067" t="s">
        <v>95</v>
      </c>
      <c r="E1067" t="s">
        <v>957</v>
      </c>
      <c r="F1067" t="s">
        <v>1126</v>
      </c>
      <c r="G1067" t="s">
        <v>6</v>
      </c>
      <c r="H1067">
        <v>10</v>
      </c>
      <c r="I1067" t="s">
        <v>7</v>
      </c>
      <c r="J1067" t="s">
        <v>958</v>
      </c>
      <c r="K1067" t="s">
        <v>98</v>
      </c>
      <c r="L1067" t="s">
        <v>3212</v>
      </c>
      <c r="M1067" t="s">
        <v>3215</v>
      </c>
      <c r="N1067" s="1">
        <v>44865</v>
      </c>
      <c r="O1067" t="s">
        <v>99</v>
      </c>
      <c r="P1067" s="2">
        <v>50.57</v>
      </c>
      <c r="Q1067" t="s">
        <v>2</v>
      </c>
      <c r="R1067" t="s">
        <v>11</v>
      </c>
      <c r="S1067" t="s">
        <v>2</v>
      </c>
      <c r="T1067" t="s">
        <v>533</v>
      </c>
      <c r="U1067" t="s">
        <v>100</v>
      </c>
      <c r="V1067" t="s">
        <v>101</v>
      </c>
    </row>
    <row r="1068" spans="1:22" x14ac:dyDescent="0.25">
      <c r="A1068" t="s">
        <v>0</v>
      </c>
      <c r="B1068" t="s">
        <v>521</v>
      </c>
      <c r="C1068" t="s">
        <v>2</v>
      </c>
      <c r="D1068" t="s">
        <v>3</v>
      </c>
      <c r="E1068" t="s">
        <v>1127</v>
      </c>
      <c r="F1068" t="s">
        <v>534</v>
      </c>
      <c r="G1068" t="s">
        <v>6</v>
      </c>
      <c r="H1068">
        <v>10</v>
      </c>
      <c r="I1068" t="s">
        <v>7</v>
      </c>
      <c r="J1068" t="s">
        <v>1128</v>
      </c>
      <c r="K1068" t="s">
        <v>98</v>
      </c>
      <c r="L1068" t="s">
        <v>3212</v>
      </c>
      <c r="M1068" t="s">
        <v>2</v>
      </c>
      <c r="N1068" s="1">
        <v>44865</v>
      </c>
      <c r="O1068" t="s">
        <v>10</v>
      </c>
      <c r="P1068" s="2">
        <v>-1791.13</v>
      </c>
      <c r="Q1068" t="s">
        <v>2</v>
      </c>
      <c r="R1068" t="s">
        <v>11</v>
      </c>
      <c r="S1068" t="s">
        <v>2</v>
      </c>
      <c r="T1068" t="s">
        <v>535</v>
      </c>
      <c r="U1068" t="s">
        <v>542</v>
      </c>
      <c r="V1068" t="s">
        <v>101</v>
      </c>
    </row>
    <row r="1069" spans="1:22" x14ac:dyDescent="0.25">
      <c r="A1069" t="s">
        <v>0</v>
      </c>
      <c r="B1069" t="s">
        <v>521</v>
      </c>
      <c r="C1069" t="s">
        <v>2</v>
      </c>
      <c r="D1069" t="s">
        <v>3</v>
      </c>
      <c r="E1069" t="s">
        <v>1127</v>
      </c>
      <c r="F1069" t="s">
        <v>536</v>
      </c>
      <c r="G1069" t="s">
        <v>6</v>
      </c>
      <c r="H1069">
        <v>10</v>
      </c>
      <c r="I1069" t="s">
        <v>7</v>
      </c>
      <c r="J1069" t="s">
        <v>1128</v>
      </c>
      <c r="K1069" t="s">
        <v>98</v>
      </c>
      <c r="L1069" t="s">
        <v>3212</v>
      </c>
      <c r="M1069" t="s">
        <v>2</v>
      </c>
      <c r="N1069" s="1">
        <v>44865</v>
      </c>
      <c r="O1069" t="s">
        <v>10</v>
      </c>
      <c r="P1069" s="2">
        <v>-20381.54</v>
      </c>
      <c r="Q1069" t="s">
        <v>2</v>
      </c>
      <c r="R1069" t="s">
        <v>11</v>
      </c>
      <c r="S1069" t="s">
        <v>2</v>
      </c>
      <c r="T1069" t="s">
        <v>537</v>
      </c>
      <c r="U1069" t="s">
        <v>542</v>
      </c>
      <c r="V1069" t="s">
        <v>101</v>
      </c>
    </row>
    <row r="1070" spans="1:22" x14ac:dyDescent="0.25">
      <c r="A1070" t="s">
        <v>0</v>
      </c>
      <c r="B1070" t="s">
        <v>521</v>
      </c>
      <c r="C1070" t="s">
        <v>2</v>
      </c>
      <c r="D1070" t="s">
        <v>3</v>
      </c>
      <c r="E1070" t="s">
        <v>1127</v>
      </c>
      <c r="F1070" t="s">
        <v>538</v>
      </c>
      <c r="G1070" t="s">
        <v>6</v>
      </c>
      <c r="H1070">
        <v>10</v>
      </c>
      <c r="I1070" t="s">
        <v>7</v>
      </c>
      <c r="J1070" t="s">
        <v>1128</v>
      </c>
      <c r="K1070" t="s">
        <v>98</v>
      </c>
      <c r="L1070" t="s">
        <v>3212</v>
      </c>
      <c r="M1070" t="s">
        <v>2</v>
      </c>
      <c r="N1070" s="1">
        <v>44865</v>
      </c>
      <c r="O1070" t="s">
        <v>10</v>
      </c>
      <c r="P1070" s="2">
        <v>-8750.98</v>
      </c>
      <c r="Q1070" t="s">
        <v>2</v>
      </c>
      <c r="R1070" t="s">
        <v>11</v>
      </c>
      <c r="S1070" t="s">
        <v>2</v>
      </c>
      <c r="T1070" t="s">
        <v>539</v>
      </c>
      <c r="U1070" t="s">
        <v>542</v>
      </c>
      <c r="V1070" t="s">
        <v>101</v>
      </c>
    </row>
    <row r="1071" spans="1:22" x14ac:dyDescent="0.25">
      <c r="A1071" t="s">
        <v>0</v>
      </c>
      <c r="B1071" t="s">
        <v>521</v>
      </c>
      <c r="C1071" t="s">
        <v>2</v>
      </c>
      <c r="D1071" t="s">
        <v>3</v>
      </c>
      <c r="E1071" t="s">
        <v>1129</v>
      </c>
      <c r="F1071" t="s">
        <v>1126</v>
      </c>
      <c r="G1071" t="s">
        <v>6</v>
      </c>
      <c r="H1071">
        <v>10</v>
      </c>
      <c r="I1071" t="s">
        <v>7</v>
      </c>
      <c r="J1071" t="s">
        <v>1130</v>
      </c>
      <c r="K1071" t="s">
        <v>98</v>
      </c>
      <c r="L1071" t="s">
        <v>3212</v>
      </c>
      <c r="M1071" t="s">
        <v>2</v>
      </c>
      <c r="N1071" s="1">
        <v>44865</v>
      </c>
      <c r="O1071" t="s">
        <v>10</v>
      </c>
      <c r="P1071" s="2">
        <v>-4523.1899999999996</v>
      </c>
      <c r="Q1071" t="s">
        <v>2</v>
      </c>
      <c r="R1071" t="s">
        <v>11</v>
      </c>
      <c r="S1071" t="s">
        <v>2</v>
      </c>
      <c r="T1071" t="s">
        <v>523</v>
      </c>
      <c r="U1071" t="s">
        <v>545</v>
      </c>
      <c r="V1071" t="s">
        <v>101</v>
      </c>
    </row>
    <row r="1072" spans="1:22" x14ac:dyDescent="0.25">
      <c r="A1072" t="s">
        <v>0</v>
      </c>
      <c r="B1072" t="s">
        <v>521</v>
      </c>
      <c r="C1072" t="s">
        <v>2</v>
      </c>
      <c r="D1072" t="s">
        <v>3</v>
      </c>
      <c r="E1072" t="s">
        <v>1129</v>
      </c>
      <c r="F1072" t="s">
        <v>1126</v>
      </c>
      <c r="G1072" t="s">
        <v>6</v>
      </c>
      <c r="H1072">
        <v>10</v>
      </c>
      <c r="I1072" t="s">
        <v>7</v>
      </c>
      <c r="J1072" t="s">
        <v>1130</v>
      </c>
      <c r="K1072" t="s">
        <v>98</v>
      </c>
      <c r="L1072" t="s">
        <v>3212</v>
      </c>
      <c r="M1072" t="s">
        <v>2</v>
      </c>
      <c r="N1072" s="1">
        <v>44865</v>
      </c>
      <c r="O1072" t="s">
        <v>10</v>
      </c>
      <c r="P1072" s="2">
        <v>-1235.8699999999999</v>
      </c>
      <c r="Q1072" t="s">
        <v>2</v>
      </c>
      <c r="R1072" t="s">
        <v>11</v>
      </c>
      <c r="S1072" t="s">
        <v>2</v>
      </c>
      <c r="T1072" t="s">
        <v>524</v>
      </c>
      <c r="U1072" t="s">
        <v>545</v>
      </c>
      <c r="V1072" t="s">
        <v>101</v>
      </c>
    </row>
    <row r="1073" spans="1:22" x14ac:dyDescent="0.25">
      <c r="A1073" t="s">
        <v>0</v>
      </c>
      <c r="B1073" t="s">
        <v>521</v>
      </c>
      <c r="C1073" t="s">
        <v>2</v>
      </c>
      <c r="D1073" t="s">
        <v>3</v>
      </c>
      <c r="E1073" t="s">
        <v>1129</v>
      </c>
      <c r="F1073" t="s">
        <v>1126</v>
      </c>
      <c r="G1073" t="s">
        <v>6</v>
      </c>
      <c r="H1073">
        <v>10</v>
      </c>
      <c r="I1073" t="s">
        <v>7</v>
      </c>
      <c r="J1073" t="s">
        <v>1130</v>
      </c>
      <c r="K1073" t="s">
        <v>98</v>
      </c>
      <c r="L1073" t="s">
        <v>3212</v>
      </c>
      <c r="M1073" t="s">
        <v>2</v>
      </c>
      <c r="N1073" s="1">
        <v>44865</v>
      </c>
      <c r="O1073" t="s">
        <v>10</v>
      </c>
      <c r="P1073" s="2">
        <v>-8588.1200000000008</v>
      </c>
      <c r="Q1073" t="s">
        <v>2</v>
      </c>
      <c r="R1073" t="s">
        <v>11</v>
      </c>
      <c r="S1073" t="s">
        <v>2</v>
      </c>
      <c r="T1073" t="s">
        <v>525</v>
      </c>
      <c r="U1073" t="s">
        <v>545</v>
      </c>
      <c r="V1073" t="s">
        <v>101</v>
      </c>
    </row>
    <row r="1074" spans="1:22" x14ac:dyDescent="0.25">
      <c r="A1074" t="s">
        <v>0</v>
      </c>
      <c r="B1074" t="s">
        <v>521</v>
      </c>
      <c r="C1074" t="s">
        <v>2</v>
      </c>
      <c r="D1074" t="s">
        <v>3</v>
      </c>
      <c r="E1074" t="s">
        <v>1129</v>
      </c>
      <c r="F1074" t="s">
        <v>1126</v>
      </c>
      <c r="G1074" t="s">
        <v>6</v>
      </c>
      <c r="H1074">
        <v>10</v>
      </c>
      <c r="I1074" t="s">
        <v>7</v>
      </c>
      <c r="J1074" t="s">
        <v>1130</v>
      </c>
      <c r="K1074" t="s">
        <v>98</v>
      </c>
      <c r="L1074" t="s">
        <v>3212</v>
      </c>
      <c r="M1074" t="s">
        <v>2</v>
      </c>
      <c r="N1074" s="1">
        <v>44865</v>
      </c>
      <c r="O1074" t="s">
        <v>10</v>
      </c>
      <c r="P1074" s="2">
        <v>-4104.75</v>
      </c>
      <c r="Q1074" t="s">
        <v>2</v>
      </c>
      <c r="R1074" t="s">
        <v>11</v>
      </c>
      <c r="S1074" t="s">
        <v>2</v>
      </c>
      <c r="T1074" t="s">
        <v>526</v>
      </c>
      <c r="U1074" t="s">
        <v>545</v>
      </c>
      <c r="V1074" t="s">
        <v>101</v>
      </c>
    </row>
    <row r="1075" spans="1:22" x14ac:dyDescent="0.25">
      <c r="A1075" t="s">
        <v>0</v>
      </c>
      <c r="B1075" t="s">
        <v>521</v>
      </c>
      <c r="C1075" t="s">
        <v>2</v>
      </c>
      <c r="D1075" t="s">
        <v>3</v>
      </c>
      <c r="E1075" t="s">
        <v>1129</v>
      </c>
      <c r="F1075" t="s">
        <v>1126</v>
      </c>
      <c r="G1075" t="s">
        <v>6</v>
      </c>
      <c r="H1075">
        <v>10</v>
      </c>
      <c r="I1075" t="s">
        <v>7</v>
      </c>
      <c r="J1075" t="s">
        <v>1130</v>
      </c>
      <c r="K1075" t="s">
        <v>98</v>
      </c>
      <c r="L1075" t="s">
        <v>3212</v>
      </c>
      <c r="M1075" t="s">
        <v>2</v>
      </c>
      <c r="N1075" s="1">
        <v>44865</v>
      </c>
      <c r="O1075" t="s">
        <v>10</v>
      </c>
      <c r="P1075" s="2">
        <v>-34379.68</v>
      </c>
      <c r="Q1075" t="s">
        <v>2</v>
      </c>
      <c r="R1075" t="s">
        <v>11</v>
      </c>
      <c r="S1075" t="s">
        <v>2</v>
      </c>
      <c r="T1075" t="s">
        <v>527</v>
      </c>
      <c r="U1075" t="s">
        <v>545</v>
      </c>
      <c r="V1075" t="s">
        <v>101</v>
      </c>
    </row>
    <row r="1076" spans="1:22" x14ac:dyDescent="0.25">
      <c r="A1076" t="s">
        <v>0</v>
      </c>
      <c r="B1076" t="s">
        <v>521</v>
      </c>
      <c r="C1076" t="s">
        <v>2</v>
      </c>
      <c r="D1076" t="s">
        <v>3</v>
      </c>
      <c r="E1076" t="s">
        <v>1129</v>
      </c>
      <c r="F1076" t="s">
        <v>1126</v>
      </c>
      <c r="G1076" t="s">
        <v>6</v>
      </c>
      <c r="H1076">
        <v>10</v>
      </c>
      <c r="I1076" t="s">
        <v>7</v>
      </c>
      <c r="J1076" t="s">
        <v>1130</v>
      </c>
      <c r="K1076" t="s">
        <v>98</v>
      </c>
      <c r="L1076" t="s">
        <v>3212</v>
      </c>
      <c r="M1076" t="s">
        <v>2</v>
      </c>
      <c r="N1076" s="1">
        <v>44865</v>
      </c>
      <c r="O1076" t="s">
        <v>10</v>
      </c>
      <c r="P1076" s="2">
        <v>-5029.41</v>
      </c>
      <c r="Q1076" t="s">
        <v>2</v>
      </c>
      <c r="R1076" t="s">
        <v>11</v>
      </c>
      <c r="S1076" t="s">
        <v>2</v>
      </c>
      <c r="T1076" t="s">
        <v>528</v>
      </c>
      <c r="U1076" t="s">
        <v>545</v>
      </c>
      <c r="V1076" t="s">
        <v>101</v>
      </c>
    </row>
    <row r="1077" spans="1:22" x14ac:dyDescent="0.25">
      <c r="A1077" t="s">
        <v>0</v>
      </c>
      <c r="B1077" t="s">
        <v>521</v>
      </c>
      <c r="C1077" t="s">
        <v>2</v>
      </c>
      <c r="D1077" t="s">
        <v>3</v>
      </c>
      <c r="E1077" t="s">
        <v>1129</v>
      </c>
      <c r="F1077" t="s">
        <v>1126</v>
      </c>
      <c r="G1077" t="s">
        <v>6</v>
      </c>
      <c r="H1077">
        <v>10</v>
      </c>
      <c r="I1077" t="s">
        <v>7</v>
      </c>
      <c r="J1077" t="s">
        <v>1130</v>
      </c>
      <c r="K1077" t="s">
        <v>98</v>
      </c>
      <c r="L1077" t="s">
        <v>3212</v>
      </c>
      <c r="M1077" t="s">
        <v>2</v>
      </c>
      <c r="N1077" s="1">
        <v>44865</v>
      </c>
      <c r="O1077" t="s">
        <v>10</v>
      </c>
      <c r="P1077" s="2">
        <v>-3180.31</v>
      </c>
      <c r="Q1077" t="s">
        <v>2</v>
      </c>
      <c r="R1077" t="s">
        <v>11</v>
      </c>
      <c r="S1077" t="s">
        <v>2</v>
      </c>
      <c r="T1077" t="s">
        <v>529</v>
      </c>
      <c r="U1077" t="s">
        <v>545</v>
      </c>
      <c r="V1077" t="s">
        <v>101</v>
      </c>
    </row>
    <row r="1078" spans="1:22" x14ac:dyDescent="0.25">
      <c r="A1078" t="s">
        <v>0</v>
      </c>
      <c r="B1078" t="s">
        <v>521</v>
      </c>
      <c r="C1078" t="s">
        <v>2</v>
      </c>
      <c r="D1078" t="s">
        <v>3</v>
      </c>
      <c r="E1078" t="s">
        <v>1129</v>
      </c>
      <c r="F1078" t="s">
        <v>1126</v>
      </c>
      <c r="G1078" t="s">
        <v>6</v>
      </c>
      <c r="H1078">
        <v>10</v>
      </c>
      <c r="I1078" t="s">
        <v>7</v>
      </c>
      <c r="J1078" t="s">
        <v>1130</v>
      </c>
      <c r="K1078" t="s">
        <v>98</v>
      </c>
      <c r="L1078" t="s">
        <v>3212</v>
      </c>
      <c r="M1078" t="s">
        <v>2</v>
      </c>
      <c r="N1078" s="1">
        <v>44865</v>
      </c>
      <c r="O1078" t="s">
        <v>10</v>
      </c>
      <c r="P1078" s="2">
        <v>-334726.23</v>
      </c>
      <c r="Q1078" t="s">
        <v>2</v>
      </c>
      <c r="R1078" t="s">
        <v>11</v>
      </c>
      <c r="S1078" t="s">
        <v>2</v>
      </c>
      <c r="T1078" t="s">
        <v>530</v>
      </c>
      <c r="U1078" t="s">
        <v>545</v>
      </c>
      <c r="V1078" t="s">
        <v>101</v>
      </c>
    </row>
    <row r="1079" spans="1:22" x14ac:dyDescent="0.25">
      <c r="A1079" t="s">
        <v>0</v>
      </c>
      <c r="B1079" t="s">
        <v>521</v>
      </c>
      <c r="C1079" t="s">
        <v>2</v>
      </c>
      <c r="D1079" t="s">
        <v>3</v>
      </c>
      <c r="E1079" t="s">
        <v>1129</v>
      </c>
      <c r="F1079" t="s">
        <v>1126</v>
      </c>
      <c r="G1079" t="s">
        <v>6</v>
      </c>
      <c r="H1079">
        <v>10</v>
      </c>
      <c r="I1079" t="s">
        <v>7</v>
      </c>
      <c r="J1079" t="s">
        <v>1130</v>
      </c>
      <c r="K1079" t="s">
        <v>98</v>
      </c>
      <c r="L1079" t="s">
        <v>3212</v>
      </c>
      <c r="M1079" t="s">
        <v>2</v>
      </c>
      <c r="N1079" s="1">
        <v>44865</v>
      </c>
      <c r="O1079" t="s">
        <v>10</v>
      </c>
      <c r="P1079" s="2">
        <v>-322.91000000000003</v>
      </c>
      <c r="Q1079" t="s">
        <v>2</v>
      </c>
      <c r="R1079" t="s">
        <v>11</v>
      </c>
      <c r="S1079" t="s">
        <v>2</v>
      </c>
      <c r="T1079" t="s">
        <v>531</v>
      </c>
      <c r="U1079" t="s">
        <v>545</v>
      </c>
      <c r="V1079" t="s">
        <v>101</v>
      </c>
    </row>
    <row r="1080" spans="1:22" x14ac:dyDescent="0.25">
      <c r="A1080" t="s">
        <v>0</v>
      </c>
      <c r="B1080" t="s">
        <v>521</v>
      </c>
      <c r="C1080" t="s">
        <v>2</v>
      </c>
      <c r="D1080" t="s">
        <v>3</v>
      </c>
      <c r="E1080" t="s">
        <v>1129</v>
      </c>
      <c r="F1080" t="s">
        <v>1126</v>
      </c>
      <c r="G1080" t="s">
        <v>6</v>
      </c>
      <c r="H1080">
        <v>10</v>
      </c>
      <c r="I1080" t="s">
        <v>7</v>
      </c>
      <c r="J1080" t="s">
        <v>1130</v>
      </c>
      <c r="K1080" t="s">
        <v>98</v>
      </c>
      <c r="L1080" t="s">
        <v>3212</v>
      </c>
      <c r="M1080" t="s">
        <v>2</v>
      </c>
      <c r="N1080" s="1">
        <v>44865</v>
      </c>
      <c r="O1080" t="s">
        <v>10</v>
      </c>
      <c r="P1080" s="2">
        <v>-4846.5200000000004</v>
      </c>
      <c r="Q1080" t="s">
        <v>2</v>
      </c>
      <c r="R1080" t="s">
        <v>11</v>
      </c>
      <c r="S1080" t="s">
        <v>2</v>
      </c>
      <c r="T1080" t="s">
        <v>532</v>
      </c>
      <c r="U1080" t="s">
        <v>545</v>
      </c>
      <c r="V1080" t="s">
        <v>101</v>
      </c>
    </row>
    <row r="1081" spans="1:22" x14ac:dyDescent="0.25">
      <c r="A1081" t="s">
        <v>0</v>
      </c>
      <c r="B1081" t="s">
        <v>521</v>
      </c>
      <c r="C1081" t="s">
        <v>2</v>
      </c>
      <c r="D1081" t="s">
        <v>3</v>
      </c>
      <c r="E1081" t="s">
        <v>1129</v>
      </c>
      <c r="F1081" t="s">
        <v>1126</v>
      </c>
      <c r="G1081" t="s">
        <v>6</v>
      </c>
      <c r="H1081">
        <v>10</v>
      </c>
      <c r="I1081" t="s">
        <v>7</v>
      </c>
      <c r="J1081" t="s">
        <v>1130</v>
      </c>
      <c r="K1081" t="s">
        <v>98</v>
      </c>
      <c r="L1081" t="s">
        <v>3212</v>
      </c>
      <c r="M1081" t="s">
        <v>2</v>
      </c>
      <c r="N1081" s="1">
        <v>44865</v>
      </c>
      <c r="O1081" t="s">
        <v>10</v>
      </c>
      <c r="P1081" s="2">
        <v>-10965.47</v>
      </c>
      <c r="Q1081" t="s">
        <v>2</v>
      </c>
      <c r="R1081" t="s">
        <v>11</v>
      </c>
      <c r="S1081" t="s">
        <v>2</v>
      </c>
      <c r="T1081" t="s">
        <v>533</v>
      </c>
      <c r="U1081" t="s">
        <v>545</v>
      </c>
      <c r="V1081" t="s">
        <v>101</v>
      </c>
    </row>
    <row r="1082" spans="1:22" x14ac:dyDescent="0.25">
      <c r="A1082" t="s">
        <v>0</v>
      </c>
      <c r="B1082" t="s">
        <v>546</v>
      </c>
      <c r="C1082" t="s">
        <v>2</v>
      </c>
      <c r="D1082" t="s">
        <v>547</v>
      </c>
      <c r="E1082" t="s">
        <v>1131</v>
      </c>
      <c r="F1082" t="s">
        <v>950</v>
      </c>
      <c r="G1082" t="s">
        <v>6</v>
      </c>
      <c r="H1082">
        <v>10</v>
      </c>
      <c r="I1082" t="s">
        <v>7</v>
      </c>
      <c r="J1082" t="s">
        <v>950</v>
      </c>
      <c r="K1082" t="s">
        <v>510</v>
      </c>
      <c r="L1082" t="s">
        <v>551</v>
      </c>
      <c r="M1082" t="s">
        <v>2</v>
      </c>
      <c r="N1082" s="1">
        <v>44835</v>
      </c>
      <c r="O1082" t="s">
        <v>99</v>
      </c>
      <c r="P1082" s="2">
        <v>213199</v>
      </c>
      <c r="Q1082" t="s">
        <v>2</v>
      </c>
      <c r="R1082" t="s">
        <v>11</v>
      </c>
      <c r="S1082" t="s">
        <v>2</v>
      </c>
      <c r="T1082" t="s">
        <v>550</v>
      </c>
      <c r="U1082" t="s">
        <v>551</v>
      </c>
      <c r="V1082" t="s">
        <v>14</v>
      </c>
    </row>
    <row r="1083" spans="1:22" x14ac:dyDescent="0.25">
      <c r="A1083" t="s">
        <v>0</v>
      </c>
      <c r="B1083" t="s">
        <v>546</v>
      </c>
      <c r="C1083" t="s">
        <v>2</v>
      </c>
      <c r="D1083" t="s">
        <v>547</v>
      </c>
      <c r="E1083" t="s">
        <v>1132</v>
      </c>
      <c r="F1083" t="s">
        <v>1133</v>
      </c>
      <c r="G1083" t="s">
        <v>6</v>
      </c>
      <c r="H1083">
        <v>10</v>
      </c>
      <c r="I1083" t="s">
        <v>7</v>
      </c>
      <c r="J1083" t="s">
        <v>1134</v>
      </c>
      <c r="K1083" t="s">
        <v>516</v>
      </c>
      <c r="L1083" t="s">
        <v>551</v>
      </c>
      <c r="M1083" t="s">
        <v>2</v>
      </c>
      <c r="N1083" s="1">
        <v>44865</v>
      </c>
      <c r="O1083" t="s">
        <v>10</v>
      </c>
      <c r="P1083" s="2">
        <v>-186796</v>
      </c>
      <c r="Q1083" t="s">
        <v>2</v>
      </c>
      <c r="R1083" t="s">
        <v>11</v>
      </c>
      <c r="S1083" t="s">
        <v>2</v>
      </c>
      <c r="T1083" t="s">
        <v>550</v>
      </c>
      <c r="U1083" t="s">
        <v>551</v>
      </c>
      <c r="V1083" t="s">
        <v>517</v>
      </c>
    </row>
    <row r="1084" spans="1:22" x14ac:dyDescent="0.25">
      <c r="A1084" t="s">
        <v>0</v>
      </c>
      <c r="B1084" t="s">
        <v>1</v>
      </c>
      <c r="C1084" t="s">
        <v>2</v>
      </c>
      <c r="D1084" t="s">
        <v>3</v>
      </c>
      <c r="E1084" t="s">
        <v>1135</v>
      </c>
      <c r="F1084" t="s">
        <v>1136</v>
      </c>
      <c r="G1084" t="s">
        <v>6</v>
      </c>
      <c r="H1084">
        <v>11</v>
      </c>
      <c r="I1084" t="s">
        <v>7</v>
      </c>
      <c r="J1084" t="s">
        <v>1137</v>
      </c>
      <c r="K1084" t="s">
        <v>9</v>
      </c>
      <c r="L1084" t="s">
        <v>3212</v>
      </c>
      <c r="M1084" t="s">
        <v>2</v>
      </c>
      <c r="N1084" s="1">
        <v>44880</v>
      </c>
      <c r="O1084" t="s">
        <v>10</v>
      </c>
      <c r="P1084" s="2">
        <v>-5055.57</v>
      </c>
      <c r="Q1084" t="s">
        <v>2</v>
      </c>
      <c r="R1084" t="s">
        <v>11</v>
      </c>
      <c r="S1084" t="s">
        <v>2</v>
      </c>
      <c r="T1084" t="s">
        <v>17</v>
      </c>
      <c r="U1084" t="s">
        <v>13</v>
      </c>
      <c r="V1084" t="s">
        <v>14</v>
      </c>
    </row>
    <row r="1085" spans="1:22" x14ac:dyDescent="0.25">
      <c r="A1085" t="s">
        <v>0</v>
      </c>
      <c r="B1085" t="s">
        <v>1</v>
      </c>
      <c r="C1085" t="s">
        <v>2</v>
      </c>
      <c r="D1085" t="s">
        <v>3</v>
      </c>
      <c r="E1085" t="s">
        <v>1135</v>
      </c>
      <c r="F1085" t="s">
        <v>1136</v>
      </c>
      <c r="G1085" t="s">
        <v>6</v>
      </c>
      <c r="H1085">
        <v>11</v>
      </c>
      <c r="I1085" t="s">
        <v>7</v>
      </c>
      <c r="J1085" t="s">
        <v>1137</v>
      </c>
      <c r="K1085" t="s">
        <v>9</v>
      </c>
      <c r="L1085" t="s">
        <v>3212</v>
      </c>
      <c r="M1085" t="s">
        <v>2</v>
      </c>
      <c r="N1085" s="1">
        <v>44880</v>
      </c>
      <c r="O1085" t="s">
        <v>10</v>
      </c>
      <c r="P1085" s="2">
        <v>-216656.33</v>
      </c>
      <c r="Q1085" t="s">
        <v>2</v>
      </c>
      <c r="R1085" t="s">
        <v>11</v>
      </c>
      <c r="S1085" t="s">
        <v>2</v>
      </c>
      <c r="T1085" t="s">
        <v>18</v>
      </c>
      <c r="U1085" t="s">
        <v>13</v>
      </c>
      <c r="V1085" t="s">
        <v>14</v>
      </c>
    </row>
    <row r="1086" spans="1:22" x14ac:dyDescent="0.25">
      <c r="A1086" t="s">
        <v>0</v>
      </c>
      <c r="B1086" t="s">
        <v>1</v>
      </c>
      <c r="C1086" t="s">
        <v>2</v>
      </c>
      <c r="D1086" t="s">
        <v>3</v>
      </c>
      <c r="E1086" t="s">
        <v>1135</v>
      </c>
      <c r="F1086" t="s">
        <v>1136</v>
      </c>
      <c r="G1086" t="s">
        <v>6</v>
      </c>
      <c r="H1086">
        <v>11</v>
      </c>
      <c r="I1086" t="s">
        <v>7</v>
      </c>
      <c r="J1086" t="s">
        <v>1137</v>
      </c>
      <c r="K1086" t="s">
        <v>9</v>
      </c>
      <c r="L1086" t="s">
        <v>3212</v>
      </c>
      <c r="M1086" t="s">
        <v>2</v>
      </c>
      <c r="N1086" s="1">
        <v>44880</v>
      </c>
      <c r="O1086" t="s">
        <v>10</v>
      </c>
      <c r="P1086" s="2">
        <v>-7943.61</v>
      </c>
      <c r="Q1086" t="s">
        <v>2</v>
      </c>
      <c r="R1086" t="s">
        <v>11</v>
      </c>
      <c r="S1086" t="s">
        <v>2</v>
      </c>
      <c r="T1086" t="s">
        <v>19</v>
      </c>
      <c r="U1086" t="s">
        <v>13</v>
      </c>
      <c r="V1086" t="s">
        <v>14</v>
      </c>
    </row>
    <row r="1087" spans="1:22" x14ac:dyDescent="0.25">
      <c r="A1087" t="s">
        <v>0</v>
      </c>
      <c r="B1087" t="s">
        <v>1</v>
      </c>
      <c r="C1087" t="s">
        <v>2</v>
      </c>
      <c r="D1087" t="s">
        <v>3</v>
      </c>
      <c r="E1087" t="s">
        <v>1135</v>
      </c>
      <c r="F1087" t="s">
        <v>1136</v>
      </c>
      <c r="G1087" t="s">
        <v>6</v>
      </c>
      <c r="H1087">
        <v>11</v>
      </c>
      <c r="I1087" t="s">
        <v>7</v>
      </c>
      <c r="J1087" t="s">
        <v>1137</v>
      </c>
      <c r="K1087" t="s">
        <v>9</v>
      </c>
      <c r="L1087" t="s">
        <v>3212</v>
      </c>
      <c r="M1087" t="s">
        <v>2</v>
      </c>
      <c r="N1087" s="1">
        <v>44880</v>
      </c>
      <c r="O1087" t="s">
        <v>10</v>
      </c>
      <c r="P1087" s="2">
        <v>-1964.3</v>
      </c>
      <c r="Q1087" t="s">
        <v>2</v>
      </c>
      <c r="R1087" t="s">
        <v>11</v>
      </c>
      <c r="S1087" t="s">
        <v>2</v>
      </c>
      <c r="T1087" t="s">
        <v>20</v>
      </c>
      <c r="U1087" t="s">
        <v>13</v>
      </c>
      <c r="V1087" t="s">
        <v>14</v>
      </c>
    </row>
    <row r="1088" spans="1:22" x14ac:dyDescent="0.25">
      <c r="A1088" t="s">
        <v>0</v>
      </c>
      <c r="B1088" t="s">
        <v>1</v>
      </c>
      <c r="C1088" t="s">
        <v>2</v>
      </c>
      <c r="D1088" t="s">
        <v>3</v>
      </c>
      <c r="E1088" t="s">
        <v>1135</v>
      </c>
      <c r="F1088" t="s">
        <v>1136</v>
      </c>
      <c r="G1088" t="s">
        <v>6</v>
      </c>
      <c r="H1088">
        <v>11</v>
      </c>
      <c r="I1088" t="s">
        <v>7</v>
      </c>
      <c r="J1088" t="s">
        <v>1137</v>
      </c>
      <c r="K1088" t="s">
        <v>9</v>
      </c>
      <c r="L1088" t="s">
        <v>3212</v>
      </c>
      <c r="M1088" t="s">
        <v>2</v>
      </c>
      <c r="N1088" s="1">
        <v>44880</v>
      </c>
      <c r="O1088" t="s">
        <v>10</v>
      </c>
      <c r="P1088" s="2">
        <v>-69562.740000000005</v>
      </c>
      <c r="Q1088" t="s">
        <v>2</v>
      </c>
      <c r="R1088" t="s">
        <v>11</v>
      </c>
      <c r="S1088" t="s">
        <v>2</v>
      </c>
      <c r="T1088" t="s">
        <v>21</v>
      </c>
      <c r="U1088" t="s">
        <v>13</v>
      </c>
      <c r="V1088" t="s">
        <v>14</v>
      </c>
    </row>
    <row r="1089" spans="1:22" x14ac:dyDescent="0.25">
      <c r="A1089" t="s">
        <v>0</v>
      </c>
      <c r="B1089" t="s">
        <v>1</v>
      </c>
      <c r="C1089" t="s">
        <v>2</v>
      </c>
      <c r="D1089" t="s">
        <v>3</v>
      </c>
      <c r="E1089" t="s">
        <v>1135</v>
      </c>
      <c r="F1089" t="s">
        <v>1136</v>
      </c>
      <c r="G1089" t="s">
        <v>6</v>
      </c>
      <c r="H1089">
        <v>11</v>
      </c>
      <c r="I1089" t="s">
        <v>7</v>
      </c>
      <c r="J1089" t="s">
        <v>1137</v>
      </c>
      <c r="K1089" t="s">
        <v>9</v>
      </c>
      <c r="L1089" t="s">
        <v>3212</v>
      </c>
      <c r="M1089" t="s">
        <v>2</v>
      </c>
      <c r="N1089" s="1">
        <v>44880</v>
      </c>
      <c r="O1089" t="s">
        <v>10</v>
      </c>
      <c r="P1089" s="2">
        <v>-1207.0899999999999</v>
      </c>
      <c r="Q1089" t="s">
        <v>2</v>
      </c>
      <c r="R1089" t="s">
        <v>11</v>
      </c>
      <c r="S1089" t="s">
        <v>2</v>
      </c>
      <c r="T1089" t="s">
        <v>22</v>
      </c>
      <c r="U1089" t="s">
        <v>13</v>
      </c>
      <c r="V1089" t="s">
        <v>14</v>
      </c>
    </row>
    <row r="1090" spans="1:22" x14ac:dyDescent="0.25">
      <c r="A1090" t="s">
        <v>0</v>
      </c>
      <c r="B1090" t="s">
        <v>1</v>
      </c>
      <c r="C1090" t="s">
        <v>2</v>
      </c>
      <c r="D1090" t="s">
        <v>3</v>
      </c>
      <c r="E1090" t="s">
        <v>1135</v>
      </c>
      <c r="F1090" t="s">
        <v>1136</v>
      </c>
      <c r="G1090" t="s">
        <v>6</v>
      </c>
      <c r="H1090">
        <v>11</v>
      </c>
      <c r="I1090" t="s">
        <v>7</v>
      </c>
      <c r="J1090" t="s">
        <v>1137</v>
      </c>
      <c r="K1090" t="s">
        <v>9</v>
      </c>
      <c r="L1090" t="s">
        <v>3212</v>
      </c>
      <c r="M1090" t="s">
        <v>2</v>
      </c>
      <c r="N1090" s="1">
        <v>44880</v>
      </c>
      <c r="O1090" t="s">
        <v>10</v>
      </c>
      <c r="P1090" s="2">
        <v>-1544.67</v>
      </c>
      <c r="Q1090" t="s">
        <v>2</v>
      </c>
      <c r="R1090" t="s">
        <v>11</v>
      </c>
      <c r="S1090" t="s">
        <v>2</v>
      </c>
      <c r="T1090" t="s">
        <v>23</v>
      </c>
      <c r="U1090" t="s">
        <v>13</v>
      </c>
      <c r="V1090" t="s">
        <v>14</v>
      </c>
    </row>
    <row r="1091" spans="1:22" x14ac:dyDescent="0.25">
      <c r="A1091" t="s">
        <v>0</v>
      </c>
      <c r="B1091" t="s">
        <v>1</v>
      </c>
      <c r="C1091" t="s">
        <v>2</v>
      </c>
      <c r="D1091" t="s">
        <v>3</v>
      </c>
      <c r="E1091" t="s">
        <v>1135</v>
      </c>
      <c r="F1091" t="s">
        <v>1136</v>
      </c>
      <c r="G1091" t="s">
        <v>6</v>
      </c>
      <c r="H1091">
        <v>11</v>
      </c>
      <c r="I1091" t="s">
        <v>7</v>
      </c>
      <c r="J1091" t="s">
        <v>1137</v>
      </c>
      <c r="K1091" t="s">
        <v>9</v>
      </c>
      <c r="L1091" t="s">
        <v>3212</v>
      </c>
      <c r="M1091" t="s">
        <v>2</v>
      </c>
      <c r="N1091" s="1">
        <v>44880</v>
      </c>
      <c r="O1091" t="s">
        <v>10</v>
      </c>
      <c r="P1091" s="2">
        <v>-15052.89</v>
      </c>
      <c r="Q1091" t="s">
        <v>2</v>
      </c>
      <c r="R1091" t="s">
        <v>11</v>
      </c>
      <c r="S1091" t="s">
        <v>2</v>
      </c>
      <c r="T1091" t="s">
        <v>24</v>
      </c>
      <c r="U1091" t="s">
        <v>13</v>
      </c>
      <c r="V1091" t="s">
        <v>14</v>
      </c>
    </row>
    <row r="1092" spans="1:22" x14ac:dyDescent="0.25">
      <c r="A1092" t="s">
        <v>0</v>
      </c>
      <c r="B1092" t="s">
        <v>1</v>
      </c>
      <c r="C1092" t="s">
        <v>2</v>
      </c>
      <c r="D1092" t="s">
        <v>3</v>
      </c>
      <c r="E1092" t="s">
        <v>1135</v>
      </c>
      <c r="F1092" t="s">
        <v>1136</v>
      </c>
      <c r="G1092" t="s">
        <v>6</v>
      </c>
      <c r="H1092">
        <v>11</v>
      </c>
      <c r="I1092" t="s">
        <v>7</v>
      </c>
      <c r="J1092" t="s">
        <v>1137</v>
      </c>
      <c r="K1092" t="s">
        <v>9</v>
      </c>
      <c r="L1092" t="s">
        <v>3212</v>
      </c>
      <c r="M1092" t="s">
        <v>2</v>
      </c>
      <c r="N1092" s="1">
        <v>44880</v>
      </c>
      <c r="O1092" t="s">
        <v>10</v>
      </c>
      <c r="P1092" s="2">
        <v>-3429.06</v>
      </c>
      <c r="Q1092" t="s">
        <v>2</v>
      </c>
      <c r="R1092" t="s">
        <v>11</v>
      </c>
      <c r="S1092" t="s">
        <v>2</v>
      </c>
      <c r="T1092" t="s">
        <v>25</v>
      </c>
      <c r="U1092" t="s">
        <v>13</v>
      </c>
      <c r="V1092" t="s">
        <v>14</v>
      </c>
    </row>
    <row r="1093" spans="1:22" x14ac:dyDescent="0.25">
      <c r="A1093" t="s">
        <v>0</v>
      </c>
      <c r="B1093" t="s">
        <v>1</v>
      </c>
      <c r="C1093" t="s">
        <v>2</v>
      </c>
      <c r="D1093" t="s">
        <v>3</v>
      </c>
      <c r="E1093" t="s">
        <v>1135</v>
      </c>
      <c r="F1093" t="s">
        <v>1136</v>
      </c>
      <c r="G1093" t="s">
        <v>6</v>
      </c>
      <c r="H1093">
        <v>11</v>
      </c>
      <c r="I1093" t="s">
        <v>7</v>
      </c>
      <c r="J1093" t="s">
        <v>1137</v>
      </c>
      <c r="K1093" t="s">
        <v>9</v>
      </c>
      <c r="L1093" t="s">
        <v>3212</v>
      </c>
      <c r="M1093" t="s">
        <v>2</v>
      </c>
      <c r="N1093" s="1">
        <v>44880</v>
      </c>
      <c r="O1093" t="s">
        <v>10</v>
      </c>
      <c r="P1093" s="2">
        <v>-15368.63</v>
      </c>
      <c r="Q1093" t="s">
        <v>2</v>
      </c>
      <c r="R1093" t="s">
        <v>11</v>
      </c>
      <c r="S1093" t="s">
        <v>2</v>
      </c>
      <c r="T1093" t="s">
        <v>26</v>
      </c>
      <c r="U1093" t="s">
        <v>13</v>
      </c>
      <c r="V1093" t="s">
        <v>14</v>
      </c>
    </row>
    <row r="1094" spans="1:22" x14ac:dyDescent="0.25">
      <c r="A1094" t="s">
        <v>0</v>
      </c>
      <c r="B1094" t="s">
        <v>1</v>
      </c>
      <c r="C1094" t="s">
        <v>2</v>
      </c>
      <c r="D1094" t="s">
        <v>3</v>
      </c>
      <c r="E1094" t="s">
        <v>1135</v>
      </c>
      <c r="F1094" t="s">
        <v>1136</v>
      </c>
      <c r="G1094" t="s">
        <v>6</v>
      </c>
      <c r="H1094">
        <v>11</v>
      </c>
      <c r="I1094" t="s">
        <v>7</v>
      </c>
      <c r="J1094" t="s">
        <v>1137</v>
      </c>
      <c r="K1094" t="s">
        <v>9</v>
      </c>
      <c r="L1094" t="s">
        <v>3212</v>
      </c>
      <c r="M1094" t="s">
        <v>2</v>
      </c>
      <c r="N1094" s="1">
        <v>44880</v>
      </c>
      <c r="O1094" t="s">
        <v>10</v>
      </c>
      <c r="P1094" s="2">
        <v>-10110.969999999999</v>
      </c>
      <c r="Q1094" t="s">
        <v>2</v>
      </c>
      <c r="R1094" t="s">
        <v>11</v>
      </c>
      <c r="S1094" t="s">
        <v>2</v>
      </c>
      <c r="T1094" t="s">
        <v>27</v>
      </c>
      <c r="U1094" t="s">
        <v>13</v>
      </c>
      <c r="V1094" t="s">
        <v>14</v>
      </c>
    </row>
    <row r="1095" spans="1:22" x14ac:dyDescent="0.25">
      <c r="A1095" t="s">
        <v>0</v>
      </c>
      <c r="B1095" t="s">
        <v>1</v>
      </c>
      <c r="C1095" t="s">
        <v>2</v>
      </c>
      <c r="D1095" t="s">
        <v>3</v>
      </c>
      <c r="E1095" t="s">
        <v>1135</v>
      </c>
      <c r="F1095" t="s">
        <v>1136</v>
      </c>
      <c r="G1095" t="s">
        <v>6</v>
      </c>
      <c r="H1095">
        <v>11</v>
      </c>
      <c r="I1095" t="s">
        <v>7</v>
      </c>
      <c r="J1095" t="s">
        <v>1137</v>
      </c>
      <c r="K1095" t="s">
        <v>9</v>
      </c>
      <c r="L1095" t="s">
        <v>3212</v>
      </c>
      <c r="M1095" t="s">
        <v>2</v>
      </c>
      <c r="N1095" s="1">
        <v>44880</v>
      </c>
      <c r="O1095" t="s">
        <v>10</v>
      </c>
      <c r="P1095" s="2">
        <v>-29864.34</v>
      </c>
      <c r="Q1095" t="s">
        <v>2</v>
      </c>
      <c r="R1095" t="s">
        <v>11</v>
      </c>
      <c r="S1095" t="s">
        <v>2</v>
      </c>
      <c r="T1095" t="s">
        <v>28</v>
      </c>
      <c r="U1095" t="s">
        <v>13</v>
      </c>
      <c r="V1095" t="s">
        <v>14</v>
      </c>
    </row>
    <row r="1096" spans="1:22" x14ac:dyDescent="0.25">
      <c r="A1096" t="s">
        <v>0</v>
      </c>
      <c r="B1096" t="s">
        <v>1</v>
      </c>
      <c r="C1096" t="s">
        <v>2</v>
      </c>
      <c r="D1096" t="s">
        <v>3</v>
      </c>
      <c r="E1096" t="s">
        <v>1135</v>
      </c>
      <c r="F1096" t="s">
        <v>1136</v>
      </c>
      <c r="G1096" t="s">
        <v>6</v>
      </c>
      <c r="H1096">
        <v>11</v>
      </c>
      <c r="I1096" t="s">
        <v>7</v>
      </c>
      <c r="J1096" t="s">
        <v>1137</v>
      </c>
      <c r="K1096" t="s">
        <v>9</v>
      </c>
      <c r="L1096" t="s">
        <v>3212</v>
      </c>
      <c r="M1096" t="s">
        <v>2</v>
      </c>
      <c r="N1096" s="1">
        <v>44880</v>
      </c>
      <c r="O1096" t="s">
        <v>10</v>
      </c>
      <c r="P1096" s="2">
        <v>-3715.06</v>
      </c>
      <c r="Q1096" t="s">
        <v>2</v>
      </c>
      <c r="R1096" t="s">
        <v>11</v>
      </c>
      <c r="S1096" t="s">
        <v>2</v>
      </c>
      <c r="T1096" t="s">
        <v>29</v>
      </c>
      <c r="U1096" t="s">
        <v>13</v>
      </c>
      <c r="V1096" t="s">
        <v>14</v>
      </c>
    </row>
    <row r="1097" spans="1:22" x14ac:dyDescent="0.25">
      <c r="A1097" t="s">
        <v>0</v>
      </c>
      <c r="B1097" t="s">
        <v>1</v>
      </c>
      <c r="C1097" t="s">
        <v>2</v>
      </c>
      <c r="D1097" t="s">
        <v>3</v>
      </c>
      <c r="E1097" t="s">
        <v>1135</v>
      </c>
      <c r="F1097" t="s">
        <v>1136</v>
      </c>
      <c r="G1097" t="s">
        <v>6</v>
      </c>
      <c r="H1097">
        <v>11</v>
      </c>
      <c r="I1097" t="s">
        <v>7</v>
      </c>
      <c r="J1097" t="s">
        <v>1137</v>
      </c>
      <c r="K1097" t="s">
        <v>9</v>
      </c>
      <c r="L1097" t="s">
        <v>3212</v>
      </c>
      <c r="M1097" t="s">
        <v>2</v>
      </c>
      <c r="N1097" s="1">
        <v>44880</v>
      </c>
      <c r="O1097" t="s">
        <v>10</v>
      </c>
      <c r="P1097" s="2">
        <v>-4053.79</v>
      </c>
      <c r="Q1097" t="s">
        <v>2</v>
      </c>
      <c r="R1097" t="s">
        <v>11</v>
      </c>
      <c r="S1097" t="s">
        <v>2</v>
      </c>
      <c r="T1097" t="s">
        <v>30</v>
      </c>
      <c r="U1097" t="s">
        <v>13</v>
      </c>
      <c r="V1097" t="s">
        <v>14</v>
      </c>
    </row>
    <row r="1098" spans="1:22" x14ac:dyDescent="0.25">
      <c r="A1098" t="s">
        <v>0</v>
      </c>
      <c r="B1098" t="s">
        <v>1</v>
      </c>
      <c r="C1098" t="s">
        <v>2</v>
      </c>
      <c r="D1098" t="s">
        <v>3</v>
      </c>
      <c r="E1098" t="s">
        <v>1135</v>
      </c>
      <c r="F1098" t="s">
        <v>1136</v>
      </c>
      <c r="G1098" t="s">
        <v>6</v>
      </c>
      <c r="H1098">
        <v>11</v>
      </c>
      <c r="I1098" t="s">
        <v>7</v>
      </c>
      <c r="J1098" t="s">
        <v>1137</v>
      </c>
      <c r="K1098" t="s">
        <v>9</v>
      </c>
      <c r="L1098" t="s">
        <v>3212</v>
      </c>
      <c r="M1098" t="s">
        <v>2</v>
      </c>
      <c r="N1098" s="1">
        <v>44880</v>
      </c>
      <c r="O1098" t="s">
        <v>10</v>
      </c>
      <c r="P1098" s="2">
        <v>-92774.39</v>
      </c>
      <c r="Q1098" t="s">
        <v>2</v>
      </c>
      <c r="R1098" t="s">
        <v>11</v>
      </c>
      <c r="S1098" t="s">
        <v>2</v>
      </c>
      <c r="T1098" t="s">
        <v>31</v>
      </c>
      <c r="U1098" t="s">
        <v>13</v>
      </c>
      <c r="V1098" t="s">
        <v>14</v>
      </c>
    </row>
    <row r="1099" spans="1:22" x14ac:dyDescent="0.25">
      <c r="A1099" t="s">
        <v>0</v>
      </c>
      <c r="B1099" t="s">
        <v>1</v>
      </c>
      <c r="C1099" t="s">
        <v>2</v>
      </c>
      <c r="D1099" t="s">
        <v>3</v>
      </c>
      <c r="E1099" t="s">
        <v>1135</v>
      </c>
      <c r="F1099" t="s">
        <v>1136</v>
      </c>
      <c r="G1099" t="s">
        <v>6</v>
      </c>
      <c r="H1099">
        <v>11</v>
      </c>
      <c r="I1099" t="s">
        <v>7</v>
      </c>
      <c r="J1099" t="s">
        <v>1137</v>
      </c>
      <c r="K1099" t="s">
        <v>9</v>
      </c>
      <c r="L1099" t="s">
        <v>3212</v>
      </c>
      <c r="M1099" t="s">
        <v>2</v>
      </c>
      <c r="N1099" s="1">
        <v>44880</v>
      </c>
      <c r="O1099" t="s">
        <v>10</v>
      </c>
      <c r="P1099" s="2">
        <v>-6742.73</v>
      </c>
      <c r="Q1099" t="s">
        <v>2</v>
      </c>
      <c r="R1099" t="s">
        <v>11</v>
      </c>
      <c r="S1099" t="s">
        <v>2</v>
      </c>
      <c r="T1099" t="s">
        <v>32</v>
      </c>
      <c r="U1099" t="s">
        <v>13</v>
      </c>
      <c r="V1099" t="s">
        <v>14</v>
      </c>
    </row>
    <row r="1100" spans="1:22" x14ac:dyDescent="0.25">
      <c r="A1100" t="s">
        <v>0</v>
      </c>
      <c r="B1100" t="s">
        <v>1</v>
      </c>
      <c r="C1100" t="s">
        <v>2</v>
      </c>
      <c r="D1100" t="s">
        <v>3</v>
      </c>
      <c r="E1100" t="s">
        <v>1135</v>
      </c>
      <c r="F1100" t="s">
        <v>1136</v>
      </c>
      <c r="G1100" t="s">
        <v>6</v>
      </c>
      <c r="H1100">
        <v>11</v>
      </c>
      <c r="I1100" t="s">
        <v>7</v>
      </c>
      <c r="J1100" t="s">
        <v>1137</v>
      </c>
      <c r="K1100" t="s">
        <v>9</v>
      </c>
      <c r="L1100" t="s">
        <v>3212</v>
      </c>
      <c r="M1100" t="s">
        <v>2</v>
      </c>
      <c r="N1100" s="1">
        <v>44880</v>
      </c>
      <c r="O1100" t="s">
        <v>10</v>
      </c>
      <c r="P1100" s="2">
        <v>-2255.25</v>
      </c>
      <c r="Q1100" t="s">
        <v>2</v>
      </c>
      <c r="R1100" t="s">
        <v>11</v>
      </c>
      <c r="S1100" t="s">
        <v>2</v>
      </c>
      <c r="T1100" t="s">
        <v>33</v>
      </c>
      <c r="U1100" t="s">
        <v>13</v>
      </c>
      <c r="V1100" t="s">
        <v>14</v>
      </c>
    </row>
    <row r="1101" spans="1:22" x14ac:dyDescent="0.25">
      <c r="A1101" t="s">
        <v>0</v>
      </c>
      <c r="B1101" t="s">
        <v>1</v>
      </c>
      <c r="C1101" t="s">
        <v>2</v>
      </c>
      <c r="D1101" t="s">
        <v>3</v>
      </c>
      <c r="E1101" t="s">
        <v>1135</v>
      </c>
      <c r="F1101" t="s">
        <v>1136</v>
      </c>
      <c r="G1101" t="s">
        <v>6</v>
      </c>
      <c r="H1101">
        <v>11</v>
      </c>
      <c r="I1101" t="s">
        <v>7</v>
      </c>
      <c r="J1101" t="s">
        <v>1137</v>
      </c>
      <c r="K1101" t="s">
        <v>9</v>
      </c>
      <c r="L1101" t="s">
        <v>3212</v>
      </c>
      <c r="M1101" t="s">
        <v>2</v>
      </c>
      <c r="N1101" s="1">
        <v>44880</v>
      </c>
      <c r="O1101" t="s">
        <v>10</v>
      </c>
      <c r="P1101" s="2">
        <v>-12008.92</v>
      </c>
      <c r="Q1101" t="s">
        <v>2</v>
      </c>
      <c r="R1101" t="s">
        <v>11</v>
      </c>
      <c r="S1101" t="s">
        <v>2</v>
      </c>
      <c r="T1101" t="s">
        <v>34</v>
      </c>
      <c r="U1101" t="s">
        <v>13</v>
      </c>
      <c r="V1101" t="s">
        <v>14</v>
      </c>
    </row>
    <row r="1102" spans="1:22" x14ac:dyDescent="0.25">
      <c r="A1102" t="s">
        <v>0</v>
      </c>
      <c r="B1102" t="s">
        <v>1</v>
      </c>
      <c r="C1102" t="s">
        <v>2</v>
      </c>
      <c r="D1102" t="s">
        <v>3</v>
      </c>
      <c r="E1102" t="s">
        <v>1135</v>
      </c>
      <c r="F1102" t="s">
        <v>1136</v>
      </c>
      <c r="G1102" t="s">
        <v>6</v>
      </c>
      <c r="H1102">
        <v>11</v>
      </c>
      <c r="I1102" t="s">
        <v>7</v>
      </c>
      <c r="J1102" t="s">
        <v>1137</v>
      </c>
      <c r="K1102" t="s">
        <v>9</v>
      </c>
      <c r="L1102" t="s">
        <v>3212</v>
      </c>
      <c r="M1102" t="s">
        <v>2</v>
      </c>
      <c r="N1102" s="1">
        <v>44880</v>
      </c>
      <c r="O1102" t="s">
        <v>10</v>
      </c>
      <c r="P1102" s="2">
        <v>-44585.4</v>
      </c>
      <c r="Q1102" t="s">
        <v>2</v>
      </c>
      <c r="R1102" t="s">
        <v>11</v>
      </c>
      <c r="S1102" t="s">
        <v>2</v>
      </c>
      <c r="T1102" t="s">
        <v>35</v>
      </c>
      <c r="U1102" t="s">
        <v>13</v>
      </c>
      <c r="V1102" t="s">
        <v>14</v>
      </c>
    </row>
    <row r="1103" spans="1:22" x14ac:dyDescent="0.25">
      <c r="A1103" t="s">
        <v>0</v>
      </c>
      <c r="B1103" t="s">
        <v>1</v>
      </c>
      <c r="C1103" t="s">
        <v>2</v>
      </c>
      <c r="D1103" t="s">
        <v>3</v>
      </c>
      <c r="E1103" t="s">
        <v>1135</v>
      </c>
      <c r="F1103" t="s">
        <v>1136</v>
      </c>
      <c r="G1103" t="s">
        <v>6</v>
      </c>
      <c r="H1103">
        <v>11</v>
      </c>
      <c r="I1103" t="s">
        <v>7</v>
      </c>
      <c r="J1103" t="s">
        <v>1137</v>
      </c>
      <c r="K1103" t="s">
        <v>9</v>
      </c>
      <c r="L1103" t="s">
        <v>3212</v>
      </c>
      <c r="M1103" t="s">
        <v>2</v>
      </c>
      <c r="N1103" s="1">
        <v>44880</v>
      </c>
      <c r="O1103" t="s">
        <v>10</v>
      </c>
      <c r="P1103" s="2">
        <v>-57884.43</v>
      </c>
      <c r="Q1103" t="s">
        <v>2</v>
      </c>
      <c r="R1103" t="s">
        <v>11</v>
      </c>
      <c r="S1103" t="s">
        <v>2</v>
      </c>
      <c r="T1103" t="s">
        <v>36</v>
      </c>
      <c r="U1103" t="s">
        <v>13</v>
      </c>
      <c r="V1103" t="s">
        <v>14</v>
      </c>
    </row>
    <row r="1104" spans="1:22" x14ac:dyDescent="0.25">
      <c r="A1104" t="s">
        <v>0</v>
      </c>
      <c r="B1104" t="s">
        <v>1</v>
      </c>
      <c r="C1104" t="s">
        <v>2</v>
      </c>
      <c r="D1104" t="s">
        <v>3</v>
      </c>
      <c r="E1104" t="s">
        <v>1135</v>
      </c>
      <c r="F1104" t="s">
        <v>1136</v>
      </c>
      <c r="G1104" t="s">
        <v>6</v>
      </c>
      <c r="H1104">
        <v>11</v>
      </c>
      <c r="I1104" t="s">
        <v>7</v>
      </c>
      <c r="J1104" t="s">
        <v>1137</v>
      </c>
      <c r="K1104" t="s">
        <v>9</v>
      </c>
      <c r="L1104" t="s">
        <v>3212</v>
      </c>
      <c r="M1104" t="s">
        <v>2</v>
      </c>
      <c r="N1104" s="1">
        <v>44880</v>
      </c>
      <c r="O1104" t="s">
        <v>10</v>
      </c>
      <c r="P1104" s="2">
        <v>-53075.87</v>
      </c>
      <c r="Q1104" t="s">
        <v>2</v>
      </c>
      <c r="R1104" t="s">
        <v>11</v>
      </c>
      <c r="S1104" t="s">
        <v>2</v>
      </c>
      <c r="T1104" t="s">
        <v>37</v>
      </c>
      <c r="U1104" t="s">
        <v>13</v>
      </c>
      <c r="V1104" t="s">
        <v>14</v>
      </c>
    </row>
    <row r="1105" spans="1:22" x14ac:dyDescent="0.25">
      <c r="A1105" t="s">
        <v>0</v>
      </c>
      <c r="B1105" t="s">
        <v>1</v>
      </c>
      <c r="C1105" t="s">
        <v>2</v>
      </c>
      <c r="D1105" t="s">
        <v>3</v>
      </c>
      <c r="E1105" t="s">
        <v>1135</v>
      </c>
      <c r="F1105" t="s">
        <v>1136</v>
      </c>
      <c r="G1105" t="s">
        <v>6</v>
      </c>
      <c r="H1105">
        <v>11</v>
      </c>
      <c r="I1105" t="s">
        <v>7</v>
      </c>
      <c r="J1105" t="s">
        <v>1137</v>
      </c>
      <c r="K1105" t="s">
        <v>9</v>
      </c>
      <c r="L1105" t="s">
        <v>3212</v>
      </c>
      <c r="M1105" t="s">
        <v>2</v>
      </c>
      <c r="N1105" s="1">
        <v>44880</v>
      </c>
      <c r="O1105" t="s">
        <v>10</v>
      </c>
      <c r="P1105" s="2">
        <v>-257945.59</v>
      </c>
      <c r="Q1105" t="s">
        <v>2</v>
      </c>
      <c r="R1105" t="s">
        <v>11</v>
      </c>
      <c r="S1105" t="s">
        <v>2</v>
      </c>
      <c r="T1105" t="s">
        <v>38</v>
      </c>
      <c r="U1105" t="s">
        <v>13</v>
      </c>
      <c r="V1105" t="s">
        <v>14</v>
      </c>
    </row>
    <row r="1106" spans="1:22" x14ac:dyDescent="0.25">
      <c r="A1106" t="s">
        <v>0</v>
      </c>
      <c r="B1106" t="s">
        <v>1</v>
      </c>
      <c r="C1106" t="s">
        <v>2</v>
      </c>
      <c r="D1106" t="s">
        <v>3</v>
      </c>
      <c r="E1106" t="s">
        <v>1135</v>
      </c>
      <c r="F1106" t="s">
        <v>1136</v>
      </c>
      <c r="G1106" t="s">
        <v>6</v>
      </c>
      <c r="H1106">
        <v>11</v>
      </c>
      <c r="I1106" t="s">
        <v>7</v>
      </c>
      <c r="J1106" t="s">
        <v>1137</v>
      </c>
      <c r="K1106" t="s">
        <v>9</v>
      </c>
      <c r="L1106" t="s">
        <v>3212</v>
      </c>
      <c r="M1106" t="s">
        <v>2</v>
      </c>
      <c r="N1106" s="1">
        <v>44880</v>
      </c>
      <c r="O1106" t="s">
        <v>10</v>
      </c>
      <c r="P1106" s="2">
        <v>-21510.29</v>
      </c>
      <c r="Q1106" t="s">
        <v>2</v>
      </c>
      <c r="R1106" t="s">
        <v>11</v>
      </c>
      <c r="S1106" t="s">
        <v>2</v>
      </c>
      <c r="T1106" t="s">
        <v>39</v>
      </c>
      <c r="U1106" t="s">
        <v>13</v>
      </c>
      <c r="V1106" t="s">
        <v>14</v>
      </c>
    </row>
    <row r="1107" spans="1:22" x14ac:dyDescent="0.25">
      <c r="A1107" t="s">
        <v>0</v>
      </c>
      <c r="B1107" t="s">
        <v>1</v>
      </c>
      <c r="C1107" t="s">
        <v>2</v>
      </c>
      <c r="D1107" t="s">
        <v>3</v>
      </c>
      <c r="E1107" t="s">
        <v>1135</v>
      </c>
      <c r="F1107" t="s">
        <v>1136</v>
      </c>
      <c r="G1107" t="s">
        <v>6</v>
      </c>
      <c r="H1107">
        <v>11</v>
      </c>
      <c r="I1107" t="s">
        <v>7</v>
      </c>
      <c r="J1107" t="s">
        <v>1137</v>
      </c>
      <c r="K1107" t="s">
        <v>9</v>
      </c>
      <c r="L1107" t="s">
        <v>3212</v>
      </c>
      <c r="M1107" t="s">
        <v>2</v>
      </c>
      <c r="N1107" s="1">
        <v>44880</v>
      </c>
      <c r="O1107" t="s">
        <v>10</v>
      </c>
      <c r="P1107" s="2">
        <v>-1878.48</v>
      </c>
      <c r="Q1107" t="s">
        <v>2</v>
      </c>
      <c r="R1107" t="s">
        <v>11</v>
      </c>
      <c r="S1107" t="s">
        <v>2</v>
      </c>
      <c r="T1107" t="s">
        <v>40</v>
      </c>
      <c r="U1107" t="s">
        <v>13</v>
      </c>
      <c r="V1107" t="s">
        <v>14</v>
      </c>
    </row>
    <row r="1108" spans="1:22" x14ac:dyDescent="0.25">
      <c r="A1108" t="s">
        <v>0</v>
      </c>
      <c r="B1108" t="s">
        <v>1</v>
      </c>
      <c r="C1108" t="s">
        <v>2</v>
      </c>
      <c r="D1108" t="s">
        <v>3</v>
      </c>
      <c r="E1108" t="s">
        <v>1135</v>
      </c>
      <c r="F1108" t="s">
        <v>1136</v>
      </c>
      <c r="G1108" t="s">
        <v>6</v>
      </c>
      <c r="H1108">
        <v>11</v>
      </c>
      <c r="I1108" t="s">
        <v>7</v>
      </c>
      <c r="J1108" t="s">
        <v>1137</v>
      </c>
      <c r="K1108" t="s">
        <v>9</v>
      </c>
      <c r="L1108" t="s">
        <v>3212</v>
      </c>
      <c r="M1108" t="s">
        <v>2</v>
      </c>
      <c r="N1108" s="1">
        <v>44880</v>
      </c>
      <c r="O1108" t="s">
        <v>10</v>
      </c>
      <c r="P1108" s="2">
        <v>-2979.88</v>
      </c>
      <c r="Q1108" t="s">
        <v>2</v>
      </c>
      <c r="R1108" t="s">
        <v>11</v>
      </c>
      <c r="S1108" t="s">
        <v>2</v>
      </c>
      <c r="T1108" t="s">
        <v>41</v>
      </c>
      <c r="U1108" t="s">
        <v>13</v>
      </c>
      <c r="V1108" t="s">
        <v>14</v>
      </c>
    </row>
    <row r="1109" spans="1:22" x14ac:dyDescent="0.25">
      <c r="A1109" t="s">
        <v>0</v>
      </c>
      <c r="B1109" t="s">
        <v>1</v>
      </c>
      <c r="C1109" t="s">
        <v>2</v>
      </c>
      <c r="D1109" t="s">
        <v>3</v>
      </c>
      <c r="E1109" t="s">
        <v>1135</v>
      </c>
      <c r="F1109" t="s">
        <v>1136</v>
      </c>
      <c r="G1109" t="s">
        <v>6</v>
      </c>
      <c r="H1109">
        <v>11</v>
      </c>
      <c r="I1109" t="s">
        <v>7</v>
      </c>
      <c r="J1109" t="s">
        <v>1137</v>
      </c>
      <c r="K1109" t="s">
        <v>9</v>
      </c>
      <c r="L1109" t="s">
        <v>3212</v>
      </c>
      <c r="M1109" t="s">
        <v>2</v>
      </c>
      <c r="N1109" s="1">
        <v>44880</v>
      </c>
      <c r="O1109" t="s">
        <v>10</v>
      </c>
      <c r="P1109" s="2">
        <v>-18959.93</v>
      </c>
      <c r="Q1109" t="s">
        <v>2</v>
      </c>
      <c r="R1109" t="s">
        <v>11</v>
      </c>
      <c r="S1109" t="s">
        <v>2</v>
      </c>
      <c r="T1109" t="s">
        <v>42</v>
      </c>
      <c r="U1109" t="s">
        <v>13</v>
      </c>
      <c r="V1109" t="s">
        <v>14</v>
      </c>
    </row>
    <row r="1110" spans="1:22" x14ac:dyDescent="0.25">
      <c r="A1110" t="s">
        <v>0</v>
      </c>
      <c r="B1110" t="s">
        <v>1</v>
      </c>
      <c r="C1110" t="s">
        <v>2</v>
      </c>
      <c r="D1110" t="s">
        <v>3</v>
      </c>
      <c r="E1110" t="s">
        <v>1135</v>
      </c>
      <c r="F1110" t="s">
        <v>1136</v>
      </c>
      <c r="G1110" t="s">
        <v>6</v>
      </c>
      <c r="H1110">
        <v>11</v>
      </c>
      <c r="I1110" t="s">
        <v>7</v>
      </c>
      <c r="J1110" t="s">
        <v>1137</v>
      </c>
      <c r="K1110" t="s">
        <v>9</v>
      </c>
      <c r="L1110" t="s">
        <v>3212</v>
      </c>
      <c r="M1110" t="s">
        <v>2</v>
      </c>
      <c r="N1110" s="1">
        <v>44880</v>
      </c>
      <c r="O1110" t="s">
        <v>10</v>
      </c>
      <c r="P1110" s="2">
        <v>-8050000</v>
      </c>
      <c r="Q1110" t="s">
        <v>2</v>
      </c>
      <c r="R1110" t="s">
        <v>11</v>
      </c>
      <c r="S1110" t="s">
        <v>2</v>
      </c>
      <c r="T1110" t="s">
        <v>43</v>
      </c>
      <c r="U1110" t="s">
        <v>13</v>
      </c>
      <c r="V1110" t="s">
        <v>14</v>
      </c>
    </row>
    <row r="1111" spans="1:22" x14ac:dyDescent="0.25">
      <c r="A1111" t="s">
        <v>0</v>
      </c>
      <c r="B1111" t="s">
        <v>1</v>
      </c>
      <c r="C1111" t="s">
        <v>2</v>
      </c>
      <c r="D1111" t="s">
        <v>3</v>
      </c>
      <c r="E1111" t="s">
        <v>1135</v>
      </c>
      <c r="F1111" t="s">
        <v>1136</v>
      </c>
      <c r="G1111" t="s">
        <v>6</v>
      </c>
      <c r="H1111">
        <v>11</v>
      </c>
      <c r="I1111" t="s">
        <v>7</v>
      </c>
      <c r="J1111" t="s">
        <v>1137</v>
      </c>
      <c r="K1111" t="s">
        <v>9</v>
      </c>
      <c r="L1111" t="s">
        <v>3212</v>
      </c>
      <c r="M1111" t="s">
        <v>2</v>
      </c>
      <c r="N1111" s="1">
        <v>44880</v>
      </c>
      <c r="O1111" t="s">
        <v>10</v>
      </c>
      <c r="P1111" s="2">
        <v>-86108.79</v>
      </c>
      <c r="Q1111" t="s">
        <v>2</v>
      </c>
      <c r="R1111" t="s">
        <v>11</v>
      </c>
      <c r="S1111" t="s">
        <v>2</v>
      </c>
      <c r="T1111" t="s">
        <v>44</v>
      </c>
      <c r="U1111" t="s">
        <v>13</v>
      </c>
      <c r="V1111" t="s">
        <v>14</v>
      </c>
    </row>
    <row r="1112" spans="1:22" x14ac:dyDescent="0.25">
      <c r="A1112" t="s">
        <v>0</v>
      </c>
      <c r="B1112" t="s">
        <v>1</v>
      </c>
      <c r="C1112" t="s">
        <v>2</v>
      </c>
      <c r="D1112" t="s">
        <v>3</v>
      </c>
      <c r="E1112" t="s">
        <v>1135</v>
      </c>
      <c r="F1112" t="s">
        <v>1136</v>
      </c>
      <c r="G1112" t="s">
        <v>6</v>
      </c>
      <c r="H1112">
        <v>11</v>
      </c>
      <c r="I1112" t="s">
        <v>7</v>
      </c>
      <c r="J1112" t="s">
        <v>1137</v>
      </c>
      <c r="K1112" t="s">
        <v>9</v>
      </c>
      <c r="L1112" t="s">
        <v>3212</v>
      </c>
      <c r="M1112" t="s">
        <v>2</v>
      </c>
      <c r="N1112" s="1">
        <v>44880</v>
      </c>
      <c r="O1112" t="s">
        <v>10</v>
      </c>
      <c r="P1112" s="2">
        <v>-20437.25</v>
      </c>
      <c r="Q1112" t="s">
        <v>2</v>
      </c>
      <c r="R1112" t="s">
        <v>11</v>
      </c>
      <c r="S1112" t="s">
        <v>2</v>
      </c>
      <c r="T1112" t="s">
        <v>45</v>
      </c>
      <c r="U1112" t="s">
        <v>13</v>
      </c>
      <c r="V1112" t="s">
        <v>14</v>
      </c>
    </row>
    <row r="1113" spans="1:22" x14ac:dyDescent="0.25">
      <c r="A1113" t="s">
        <v>0</v>
      </c>
      <c r="B1113" t="s">
        <v>1</v>
      </c>
      <c r="C1113" t="s">
        <v>2</v>
      </c>
      <c r="D1113" t="s">
        <v>3</v>
      </c>
      <c r="E1113" t="s">
        <v>1135</v>
      </c>
      <c r="F1113" t="s">
        <v>1136</v>
      </c>
      <c r="G1113" t="s">
        <v>6</v>
      </c>
      <c r="H1113">
        <v>11</v>
      </c>
      <c r="I1113" t="s">
        <v>7</v>
      </c>
      <c r="J1113" t="s">
        <v>1137</v>
      </c>
      <c r="K1113" t="s">
        <v>9</v>
      </c>
      <c r="L1113" t="s">
        <v>3212</v>
      </c>
      <c r="M1113" t="s">
        <v>2</v>
      </c>
      <c r="N1113" s="1">
        <v>44880</v>
      </c>
      <c r="O1113" t="s">
        <v>10</v>
      </c>
      <c r="P1113" s="2">
        <v>-34964.559999999998</v>
      </c>
      <c r="Q1113" t="s">
        <v>2</v>
      </c>
      <c r="R1113" t="s">
        <v>11</v>
      </c>
      <c r="S1113" t="s">
        <v>2</v>
      </c>
      <c r="T1113" t="s">
        <v>46</v>
      </c>
      <c r="U1113" t="s">
        <v>13</v>
      </c>
      <c r="V1113" t="s">
        <v>14</v>
      </c>
    </row>
    <row r="1114" spans="1:22" x14ac:dyDescent="0.25">
      <c r="A1114" t="s">
        <v>0</v>
      </c>
      <c r="B1114" t="s">
        <v>1</v>
      </c>
      <c r="C1114" t="s">
        <v>2</v>
      </c>
      <c r="D1114" t="s">
        <v>3</v>
      </c>
      <c r="E1114" t="s">
        <v>1135</v>
      </c>
      <c r="F1114" t="s">
        <v>1136</v>
      </c>
      <c r="G1114" t="s">
        <v>6</v>
      </c>
      <c r="H1114">
        <v>11</v>
      </c>
      <c r="I1114" t="s">
        <v>7</v>
      </c>
      <c r="J1114" t="s">
        <v>1137</v>
      </c>
      <c r="K1114" t="s">
        <v>9</v>
      </c>
      <c r="L1114" t="s">
        <v>3212</v>
      </c>
      <c r="M1114" t="s">
        <v>2</v>
      </c>
      <c r="N1114" s="1">
        <v>44880</v>
      </c>
      <c r="O1114" t="s">
        <v>10</v>
      </c>
      <c r="P1114" s="2">
        <v>-5583.68</v>
      </c>
      <c r="Q1114" t="s">
        <v>2</v>
      </c>
      <c r="R1114" t="s">
        <v>11</v>
      </c>
      <c r="S1114" t="s">
        <v>2</v>
      </c>
      <c r="T1114" t="s">
        <v>47</v>
      </c>
      <c r="U1114" t="s">
        <v>13</v>
      </c>
      <c r="V1114" t="s">
        <v>14</v>
      </c>
    </row>
    <row r="1115" spans="1:22" x14ac:dyDescent="0.25">
      <c r="A1115" t="s">
        <v>0</v>
      </c>
      <c r="B1115" t="s">
        <v>1</v>
      </c>
      <c r="C1115" t="s">
        <v>2</v>
      </c>
      <c r="D1115" t="s">
        <v>3</v>
      </c>
      <c r="E1115" t="s">
        <v>1135</v>
      </c>
      <c r="F1115" t="s">
        <v>1136</v>
      </c>
      <c r="G1115" t="s">
        <v>6</v>
      </c>
      <c r="H1115">
        <v>11</v>
      </c>
      <c r="I1115" t="s">
        <v>7</v>
      </c>
      <c r="J1115" t="s">
        <v>1137</v>
      </c>
      <c r="K1115" t="s">
        <v>9</v>
      </c>
      <c r="L1115" t="s">
        <v>3212</v>
      </c>
      <c r="M1115" t="s">
        <v>2</v>
      </c>
      <c r="N1115" s="1">
        <v>44880</v>
      </c>
      <c r="O1115" t="s">
        <v>10</v>
      </c>
      <c r="P1115" s="2">
        <v>-30261.3</v>
      </c>
      <c r="Q1115" t="s">
        <v>2</v>
      </c>
      <c r="R1115" t="s">
        <v>11</v>
      </c>
      <c r="S1115" t="s">
        <v>2</v>
      </c>
      <c r="T1115" t="s">
        <v>48</v>
      </c>
      <c r="U1115" t="s">
        <v>13</v>
      </c>
      <c r="V1115" t="s">
        <v>14</v>
      </c>
    </row>
    <row r="1116" spans="1:22" x14ac:dyDescent="0.25">
      <c r="A1116" t="s">
        <v>0</v>
      </c>
      <c r="B1116" t="s">
        <v>1</v>
      </c>
      <c r="C1116" t="s">
        <v>2</v>
      </c>
      <c r="D1116" t="s">
        <v>3</v>
      </c>
      <c r="E1116" t="s">
        <v>1135</v>
      </c>
      <c r="F1116" t="s">
        <v>1136</v>
      </c>
      <c r="G1116" t="s">
        <v>6</v>
      </c>
      <c r="H1116">
        <v>11</v>
      </c>
      <c r="I1116" t="s">
        <v>7</v>
      </c>
      <c r="J1116" t="s">
        <v>1137</v>
      </c>
      <c r="K1116" t="s">
        <v>9</v>
      </c>
      <c r="L1116" t="s">
        <v>3212</v>
      </c>
      <c r="M1116" t="s">
        <v>2</v>
      </c>
      <c r="N1116" s="1">
        <v>44880</v>
      </c>
      <c r="O1116" t="s">
        <v>10</v>
      </c>
      <c r="P1116" s="2">
        <v>-4648.78</v>
      </c>
      <c r="Q1116" t="s">
        <v>2</v>
      </c>
      <c r="R1116" t="s">
        <v>11</v>
      </c>
      <c r="S1116" t="s">
        <v>2</v>
      </c>
      <c r="T1116" t="s">
        <v>49</v>
      </c>
      <c r="U1116" t="s">
        <v>13</v>
      </c>
      <c r="V1116" t="s">
        <v>14</v>
      </c>
    </row>
    <row r="1117" spans="1:22" x14ac:dyDescent="0.25">
      <c r="A1117" t="s">
        <v>0</v>
      </c>
      <c r="B1117" t="s">
        <v>1</v>
      </c>
      <c r="C1117" t="s">
        <v>2</v>
      </c>
      <c r="D1117" t="s">
        <v>3</v>
      </c>
      <c r="E1117" t="s">
        <v>1135</v>
      </c>
      <c r="F1117" t="s">
        <v>1136</v>
      </c>
      <c r="G1117" t="s">
        <v>6</v>
      </c>
      <c r="H1117">
        <v>11</v>
      </c>
      <c r="I1117" t="s">
        <v>7</v>
      </c>
      <c r="J1117" t="s">
        <v>1137</v>
      </c>
      <c r="K1117" t="s">
        <v>9</v>
      </c>
      <c r="L1117" t="s">
        <v>3212</v>
      </c>
      <c r="M1117" t="s">
        <v>2</v>
      </c>
      <c r="N1117" s="1">
        <v>44880</v>
      </c>
      <c r="O1117" t="s">
        <v>10</v>
      </c>
      <c r="P1117" s="2">
        <v>-90171.69</v>
      </c>
      <c r="Q1117" t="s">
        <v>2</v>
      </c>
      <c r="R1117" t="s">
        <v>11</v>
      </c>
      <c r="S1117" t="s">
        <v>2</v>
      </c>
      <c r="T1117" t="s">
        <v>50</v>
      </c>
      <c r="U1117" t="s">
        <v>13</v>
      </c>
      <c r="V1117" t="s">
        <v>14</v>
      </c>
    </row>
    <row r="1118" spans="1:22" x14ac:dyDescent="0.25">
      <c r="A1118" t="s">
        <v>0</v>
      </c>
      <c r="B1118" t="s">
        <v>1</v>
      </c>
      <c r="C1118" t="s">
        <v>2</v>
      </c>
      <c r="D1118" t="s">
        <v>3</v>
      </c>
      <c r="E1118" t="s">
        <v>1135</v>
      </c>
      <c r="F1118" t="s">
        <v>1136</v>
      </c>
      <c r="G1118" t="s">
        <v>6</v>
      </c>
      <c r="H1118">
        <v>11</v>
      </c>
      <c r="I1118" t="s">
        <v>7</v>
      </c>
      <c r="J1118" t="s">
        <v>1137</v>
      </c>
      <c r="K1118" t="s">
        <v>9</v>
      </c>
      <c r="L1118" t="s">
        <v>3212</v>
      </c>
      <c r="M1118" t="s">
        <v>2</v>
      </c>
      <c r="N1118" s="1">
        <v>44880</v>
      </c>
      <c r="O1118" t="s">
        <v>10</v>
      </c>
      <c r="P1118" s="2">
        <v>-12093.64</v>
      </c>
      <c r="Q1118" t="s">
        <v>2</v>
      </c>
      <c r="R1118" t="s">
        <v>11</v>
      </c>
      <c r="S1118" t="s">
        <v>2</v>
      </c>
      <c r="T1118" t="s">
        <v>51</v>
      </c>
      <c r="U1118" t="s">
        <v>13</v>
      </c>
      <c r="V1118" t="s">
        <v>14</v>
      </c>
    </row>
    <row r="1119" spans="1:22" x14ac:dyDescent="0.25">
      <c r="A1119" t="s">
        <v>0</v>
      </c>
      <c r="B1119" t="s">
        <v>1</v>
      </c>
      <c r="C1119" t="s">
        <v>2</v>
      </c>
      <c r="D1119" t="s">
        <v>3</v>
      </c>
      <c r="E1119" t="s">
        <v>1135</v>
      </c>
      <c r="F1119" t="s">
        <v>1136</v>
      </c>
      <c r="G1119" t="s">
        <v>6</v>
      </c>
      <c r="H1119">
        <v>11</v>
      </c>
      <c r="I1119" t="s">
        <v>7</v>
      </c>
      <c r="J1119" t="s">
        <v>1137</v>
      </c>
      <c r="K1119" t="s">
        <v>9</v>
      </c>
      <c r="L1119" t="s">
        <v>3212</v>
      </c>
      <c r="M1119" t="s">
        <v>2</v>
      </c>
      <c r="N1119" s="1">
        <v>44880</v>
      </c>
      <c r="O1119" t="s">
        <v>10</v>
      </c>
      <c r="P1119" s="2">
        <v>-1903.38</v>
      </c>
      <c r="Q1119" t="s">
        <v>2</v>
      </c>
      <c r="R1119" t="s">
        <v>11</v>
      </c>
      <c r="S1119" t="s">
        <v>2</v>
      </c>
      <c r="T1119" t="s">
        <v>52</v>
      </c>
      <c r="U1119" t="s">
        <v>13</v>
      </c>
      <c r="V1119" t="s">
        <v>14</v>
      </c>
    </row>
    <row r="1120" spans="1:22" x14ac:dyDescent="0.25">
      <c r="A1120" t="s">
        <v>0</v>
      </c>
      <c r="B1120" t="s">
        <v>1</v>
      </c>
      <c r="C1120" t="s">
        <v>2</v>
      </c>
      <c r="D1120" t="s">
        <v>3</v>
      </c>
      <c r="E1120" t="s">
        <v>1135</v>
      </c>
      <c r="F1120" t="s">
        <v>1136</v>
      </c>
      <c r="G1120" t="s">
        <v>6</v>
      </c>
      <c r="H1120">
        <v>11</v>
      </c>
      <c r="I1120" t="s">
        <v>7</v>
      </c>
      <c r="J1120" t="s">
        <v>1137</v>
      </c>
      <c r="K1120" t="s">
        <v>9</v>
      </c>
      <c r="L1120" t="s">
        <v>3212</v>
      </c>
      <c r="M1120" t="s">
        <v>2</v>
      </c>
      <c r="N1120" s="1">
        <v>44880</v>
      </c>
      <c r="O1120" t="s">
        <v>10</v>
      </c>
      <c r="P1120" s="2">
        <v>-91212.57</v>
      </c>
      <c r="Q1120" t="s">
        <v>2</v>
      </c>
      <c r="R1120" t="s">
        <v>11</v>
      </c>
      <c r="S1120" t="s">
        <v>2</v>
      </c>
      <c r="T1120" t="s">
        <v>53</v>
      </c>
      <c r="U1120" t="s">
        <v>13</v>
      </c>
      <c r="V1120" t="s">
        <v>14</v>
      </c>
    </row>
    <row r="1121" spans="1:22" x14ac:dyDescent="0.25">
      <c r="A1121" t="s">
        <v>0</v>
      </c>
      <c r="B1121" t="s">
        <v>1</v>
      </c>
      <c r="C1121" t="s">
        <v>2</v>
      </c>
      <c r="D1121" t="s">
        <v>3</v>
      </c>
      <c r="E1121" t="s">
        <v>1135</v>
      </c>
      <c r="F1121" t="s">
        <v>1136</v>
      </c>
      <c r="G1121" t="s">
        <v>6</v>
      </c>
      <c r="H1121">
        <v>11</v>
      </c>
      <c r="I1121" t="s">
        <v>7</v>
      </c>
      <c r="J1121" t="s">
        <v>1137</v>
      </c>
      <c r="K1121" t="s">
        <v>9</v>
      </c>
      <c r="L1121" t="s">
        <v>3212</v>
      </c>
      <c r="M1121" t="s">
        <v>2</v>
      </c>
      <c r="N1121" s="1">
        <v>44880</v>
      </c>
      <c r="O1121" t="s">
        <v>10</v>
      </c>
      <c r="P1121" s="2">
        <v>-216903.21</v>
      </c>
      <c r="Q1121" t="s">
        <v>2</v>
      </c>
      <c r="R1121" t="s">
        <v>11</v>
      </c>
      <c r="S1121" t="s">
        <v>2</v>
      </c>
      <c r="T1121" t="s">
        <v>54</v>
      </c>
      <c r="U1121" t="s">
        <v>13</v>
      </c>
      <c r="V1121" t="s">
        <v>14</v>
      </c>
    </row>
    <row r="1122" spans="1:22" x14ac:dyDescent="0.25">
      <c r="A1122" t="s">
        <v>0</v>
      </c>
      <c r="B1122" t="s">
        <v>1</v>
      </c>
      <c r="C1122" t="s">
        <v>2</v>
      </c>
      <c r="D1122" t="s">
        <v>3</v>
      </c>
      <c r="E1122" t="s">
        <v>1135</v>
      </c>
      <c r="F1122" t="s">
        <v>1136</v>
      </c>
      <c r="G1122" t="s">
        <v>6</v>
      </c>
      <c r="H1122">
        <v>11</v>
      </c>
      <c r="I1122" t="s">
        <v>7</v>
      </c>
      <c r="J1122" t="s">
        <v>1137</v>
      </c>
      <c r="K1122" t="s">
        <v>9</v>
      </c>
      <c r="L1122" t="s">
        <v>3212</v>
      </c>
      <c r="M1122" t="s">
        <v>2</v>
      </c>
      <c r="N1122" s="1">
        <v>44880</v>
      </c>
      <c r="O1122" t="s">
        <v>10</v>
      </c>
      <c r="P1122" s="2">
        <v>-2074.8200000000002</v>
      </c>
      <c r="Q1122" t="s">
        <v>2</v>
      </c>
      <c r="R1122" t="s">
        <v>11</v>
      </c>
      <c r="S1122" t="s">
        <v>2</v>
      </c>
      <c r="T1122" t="s">
        <v>55</v>
      </c>
      <c r="U1122" t="s">
        <v>13</v>
      </c>
      <c r="V1122" t="s">
        <v>14</v>
      </c>
    </row>
    <row r="1123" spans="1:22" x14ac:dyDescent="0.25">
      <c r="A1123" t="s">
        <v>0</v>
      </c>
      <c r="B1123" t="s">
        <v>1</v>
      </c>
      <c r="C1123" t="s">
        <v>2</v>
      </c>
      <c r="D1123" t="s">
        <v>3</v>
      </c>
      <c r="E1123" t="s">
        <v>1135</v>
      </c>
      <c r="F1123" t="s">
        <v>1136</v>
      </c>
      <c r="G1123" t="s">
        <v>6</v>
      </c>
      <c r="H1123">
        <v>11</v>
      </c>
      <c r="I1123" t="s">
        <v>7</v>
      </c>
      <c r="J1123" t="s">
        <v>1137</v>
      </c>
      <c r="K1123" t="s">
        <v>9</v>
      </c>
      <c r="L1123" t="s">
        <v>3212</v>
      </c>
      <c r="M1123" t="s">
        <v>2</v>
      </c>
      <c r="N1123" s="1">
        <v>44880</v>
      </c>
      <c r="O1123" t="s">
        <v>10</v>
      </c>
      <c r="P1123" s="2">
        <v>-12537.26</v>
      </c>
      <c r="Q1123" t="s">
        <v>2</v>
      </c>
      <c r="R1123" t="s">
        <v>11</v>
      </c>
      <c r="S1123" t="s">
        <v>2</v>
      </c>
      <c r="T1123" t="s">
        <v>56</v>
      </c>
      <c r="U1123" t="s">
        <v>13</v>
      </c>
      <c r="V1123" t="s">
        <v>14</v>
      </c>
    </row>
    <row r="1124" spans="1:22" x14ac:dyDescent="0.25">
      <c r="A1124" t="s">
        <v>0</v>
      </c>
      <c r="B1124" t="s">
        <v>1</v>
      </c>
      <c r="C1124" t="s">
        <v>2</v>
      </c>
      <c r="D1124" t="s">
        <v>3</v>
      </c>
      <c r="E1124" t="s">
        <v>1135</v>
      </c>
      <c r="F1124" t="s">
        <v>1136</v>
      </c>
      <c r="G1124" t="s">
        <v>6</v>
      </c>
      <c r="H1124">
        <v>11</v>
      </c>
      <c r="I1124" t="s">
        <v>7</v>
      </c>
      <c r="J1124" t="s">
        <v>1137</v>
      </c>
      <c r="K1124" t="s">
        <v>9</v>
      </c>
      <c r="L1124" t="s">
        <v>3212</v>
      </c>
      <c r="M1124" t="s">
        <v>2</v>
      </c>
      <c r="N1124" s="1">
        <v>44880</v>
      </c>
      <c r="O1124" t="s">
        <v>10</v>
      </c>
      <c r="P1124" s="2">
        <v>-14133.15</v>
      </c>
      <c r="Q1124" t="s">
        <v>2</v>
      </c>
      <c r="R1124" t="s">
        <v>11</v>
      </c>
      <c r="S1124" t="s">
        <v>2</v>
      </c>
      <c r="T1124" t="s">
        <v>57</v>
      </c>
      <c r="U1124" t="s">
        <v>13</v>
      </c>
      <c r="V1124" t="s">
        <v>14</v>
      </c>
    </row>
    <row r="1125" spans="1:22" x14ac:dyDescent="0.25">
      <c r="A1125" t="s">
        <v>0</v>
      </c>
      <c r="B1125" t="s">
        <v>1</v>
      </c>
      <c r="C1125" t="s">
        <v>2</v>
      </c>
      <c r="D1125" t="s">
        <v>3</v>
      </c>
      <c r="E1125" t="s">
        <v>1135</v>
      </c>
      <c r="F1125" t="s">
        <v>1136</v>
      </c>
      <c r="G1125" t="s">
        <v>6</v>
      </c>
      <c r="H1125">
        <v>11</v>
      </c>
      <c r="I1125" t="s">
        <v>7</v>
      </c>
      <c r="J1125" t="s">
        <v>1137</v>
      </c>
      <c r="K1125" t="s">
        <v>9</v>
      </c>
      <c r="L1125" t="s">
        <v>3212</v>
      </c>
      <c r="M1125" t="s">
        <v>2</v>
      </c>
      <c r="N1125" s="1">
        <v>44880</v>
      </c>
      <c r="O1125" t="s">
        <v>10</v>
      </c>
      <c r="P1125" s="2">
        <v>-570309.6</v>
      </c>
      <c r="Q1125" t="s">
        <v>2</v>
      </c>
      <c r="R1125" t="s">
        <v>11</v>
      </c>
      <c r="S1125" t="s">
        <v>2</v>
      </c>
      <c r="T1125" t="s">
        <v>58</v>
      </c>
      <c r="U1125" t="s">
        <v>13</v>
      </c>
      <c r="V1125" t="s">
        <v>14</v>
      </c>
    </row>
    <row r="1126" spans="1:22" x14ac:dyDescent="0.25">
      <c r="A1126" t="s">
        <v>0</v>
      </c>
      <c r="B1126" t="s">
        <v>1</v>
      </c>
      <c r="C1126" t="s">
        <v>2</v>
      </c>
      <c r="D1126" t="s">
        <v>3</v>
      </c>
      <c r="E1126" t="s">
        <v>1135</v>
      </c>
      <c r="F1126" t="s">
        <v>1136</v>
      </c>
      <c r="G1126" t="s">
        <v>6</v>
      </c>
      <c r="H1126">
        <v>11</v>
      </c>
      <c r="I1126" t="s">
        <v>7</v>
      </c>
      <c r="J1126" t="s">
        <v>1137</v>
      </c>
      <c r="K1126" t="s">
        <v>9</v>
      </c>
      <c r="L1126" t="s">
        <v>3212</v>
      </c>
      <c r="M1126" t="s">
        <v>2</v>
      </c>
      <c r="N1126" s="1">
        <v>44880</v>
      </c>
      <c r="O1126" t="s">
        <v>10</v>
      </c>
      <c r="P1126" s="2">
        <v>-27007.58</v>
      </c>
      <c r="Q1126" t="s">
        <v>2</v>
      </c>
      <c r="R1126" t="s">
        <v>11</v>
      </c>
      <c r="S1126" t="s">
        <v>2</v>
      </c>
      <c r="T1126" t="s">
        <v>59</v>
      </c>
      <c r="U1126" t="s">
        <v>13</v>
      </c>
      <c r="V1126" t="s">
        <v>14</v>
      </c>
    </row>
    <row r="1127" spans="1:22" x14ac:dyDescent="0.25">
      <c r="A1127" t="s">
        <v>0</v>
      </c>
      <c r="B1127" t="s">
        <v>1</v>
      </c>
      <c r="C1127" t="s">
        <v>2</v>
      </c>
      <c r="D1127" t="s">
        <v>3</v>
      </c>
      <c r="E1127" t="s">
        <v>1135</v>
      </c>
      <c r="F1127" t="s">
        <v>1136</v>
      </c>
      <c r="G1127" t="s">
        <v>6</v>
      </c>
      <c r="H1127">
        <v>11</v>
      </c>
      <c r="I1127" t="s">
        <v>7</v>
      </c>
      <c r="J1127" t="s">
        <v>1137</v>
      </c>
      <c r="K1127" t="s">
        <v>9</v>
      </c>
      <c r="L1127" t="s">
        <v>3212</v>
      </c>
      <c r="M1127" t="s">
        <v>2</v>
      </c>
      <c r="N1127" s="1">
        <v>44880</v>
      </c>
      <c r="O1127" t="s">
        <v>10</v>
      </c>
      <c r="P1127" s="2">
        <v>-3648.18</v>
      </c>
      <c r="Q1127" t="s">
        <v>2</v>
      </c>
      <c r="R1127" t="s">
        <v>11</v>
      </c>
      <c r="S1127" t="s">
        <v>2</v>
      </c>
      <c r="T1127" t="s">
        <v>60</v>
      </c>
      <c r="U1127" t="s">
        <v>13</v>
      </c>
      <c r="V1127" t="s">
        <v>14</v>
      </c>
    </row>
    <row r="1128" spans="1:22" x14ac:dyDescent="0.25">
      <c r="A1128" t="s">
        <v>0</v>
      </c>
      <c r="B1128" t="s">
        <v>1</v>
      </c>
      <c r="C1128" t="s">
        <v>2</v>
      </c>
      <c r="D1128" t="s">
        <v>3</v>
      </c>
      <c r="E1128" t="s">
        <v>1135</v>
      </c>
      <c r="F1128" t="s">
        <v>1136</v>
      </c>
      <c r="G1128" t="s">
        <v>6</v>
      </c>
      <c r="H1128">
        <v>11</v>
      </c>
      <c r="I1128" t="s">
        <v>7</v>
      </c>
      <c r="J1128" t="s">
        <v>1137</v>
      </c>
      <c r="K1128" t="s">
        <v>9</v>
      </c>
      <c r="L1128" t="s">
        <v>3212</v>
      </c>
      <c r="M1128" t="s">
        <v>2</v>
      </c>
      <c r="N1128" s="1">
        <v>44880</v>
      </c>
      <c r="O1128" t="s">
        <v>10</v>
      </c>
      <c r="P1128" s="2">
        <v>-1096.3399999999999</v>
      </c>
      <c r="Q1128" t="s">
        <v>2</v>
      </c>
      <c r="R1128" t="s">
        <v>11</v>
      </c>
      <c r="S1128" t="s">
        <v>2</v>
      </c>
      <c r="T1128" t="s">
        <v>61</v>
      </c>
      <c r="U1128" t="s">
        <v>13</v>
      </c>
      <c r="V1128" t="s">
        <v>14</v>
      </c>
    </row>
    <row r="1129" spans="1:22" x14ac:dyDescent="0.25">
      <c r="A1129" t="s">
        <v>0</v>
      </c>
      <c r="B1129" t="s">
        <v>1</v>
      </c>
      <c r="C1129" t="s">
        <v>2</v>
      </c>
      <c r="D1129" t="s">
        <v>3</v>
      </c>
      <c r="E1129" t="s">
        <v>1135</v>
      </c>
      <c r="F1129" t="s">
        <v>1136</v>
      </c>
      <c r="G1129" t="s">
        <v>6</v>
      </c>
      <c r="H1129">
        <v>11</v>
      </c>
      <c r="I1129" t="s">
        <v>7</v>
      </c>
      <c r="J1129" t="s">
        <v>1137</v>
      </c>
      <c r="K1129" t="s">
        <v>9</v>
      </c>
      <c r="L1129" t="s">
        <v>3212</v>
      </c>
      <c r="M1129" t="s">
        <v>2</v>
      </c>
      <c r="N1129" s="1">
        <v>44880</v>
      </c>
      <c r="O1129" t="s">
        <v>10</v>
      </c>
      <c r="P1129" s="2">
        <v>-52115.7</v>
      </c>
      <c r="Q1129" t="s">
        <v>2</v>
      </c>
      <c r="R1129" t="s">
        <v>11</v>
      </c>
      <c r="S1129" t="s">
        <v>2</v>
      </c>
      <c r="T1129" t="s">
        <v>62</v>
      </c>
      <c r="U1129" t="s">
        <v>13</v>
      </c>
      <c r="V1129" t="s">
        <v>14</v>
      </c>
    </row>
    <row r="1130" spans="1:22" x14ac:dyDescent="0.25">
      <c r="A1130" t="s">
        <v>0</v>
      </c>
      <c r="B1130" t="s">
        <v>1</v>
      </c>
      <c r="C1130" t="s">
        <v>2</v>
      </c>
      <c r="D1130" t="s">
        <v>3</v>
      </c>
      <c r="E1130" t="s">
        <v>1135</v>
      </c>
      <c r="F1130" t="s">
        <v>1136</v>
      </c>
      <c r="G1130" t="s">
        <v>6</v>
      </c>
      <c r="H1130">
        <v>11</v>
      </c>
      <c r="I1130" t="s">
        <v>7</v>
      </c>
      <c r="J1130" t="s">
        <v>1137</v>
      </c>
      <c r="K1130" t="s">
        <v>9</v>
      </c>
      <c r="L1130" t="s">
        <v>3212</v>
      </c>
      <c r="M1130" t="s">
        <v>2</v>
      </c>
      <c r="N1130" s="1">
        <v>44880</v>
      </c>
      <c r="O1130" t="s">
        <v>10</v>
      </c>
      <c r="P1130" s="2">
        <v>-390826.57</v>
      </c>
      <c r="Q1130" t="s">
        <v>2</v>
      </c>
      <c r="R1130" t="s">
        <v>11</v>
      </c>
      <c r="S1130" t="s">
        <v>2</v>
      </c>
      <c r="T1130" t="s">
        <v>63</v>
      </c>
      <c r="U1130" t="s">
        <v>13</v>
      </c>
      <c r="V1130" t="s">
        <v>14</v>
      </c>
    </row>
    <row r="1131" spans="1:22" x14ac:dyDescent="0.25">
      <c r="A1131" t="s">
        <v>0</v>
      </c>
      <c r="B1131" t="s">
        <v>1</v>
      </c>
      <c r="C1131" t="s">
        <v>2</v>
      </c>
      <c r="D1131" t="s">
        <v>3</v>
      </c>
      <c r="E1131" t="s">
        <v>1135</v>
      </c>
      <c r="F1131" t="s">
        <v>1136</v>
      </c>
      <c r="G1131" t="s">
        <v>6</v>
      </c>
      <c r="H1131">
        <v>11</v>
      </c>
      <c r="I1131" t="s">
        <v>7</v>
      </c>
      <c r="J1131" t="s">
        <v>1137</v>
      </c>
      <c r="K1131" t="s">
        <v>9</v>
      </c>
      <c r="L1131" t="s">
        <v>3212</v>
      </c>
      <c r="M1131" t="s">
        <v>2</v>
      </c>
      <c r="N1131" s="1">
        <v>44880</v>
      </c>
      <c r="O1131" t="s">
        <v>10</v>
      </c>
      <c r="P1131" s="2">
        <v>-2484.59</v>
      </c>
      <c r="Q1131" t="s">
        <v>2</v>
      </c>
      <c r="R1131" t="s">
        <v>11</v>
      </c>
      <c r="S1131" t="s">
        <v>2</v>
      </c>
      <c r="T1131" t="s">
        <v>64</v>
      </c>
      <c r="U1131" t="s">
        <v>13</v>
      </c>
      <c r="V1131" t="s">
        <v>14</v>
      </c>
    </row>
    <row r="1132" spans="1:22" x14ac:dyDescent="0.25">
      <c r="A1132" t="s">
        <v>0</v>
      </c>
      <c r="B1132" t="s">
        <v>1</v>
      </c>
      <c r="C1132" t="s">
        <v>2</v>
      </c>
      <c r="D1132" t="s">
        <v>3</v>
      </c>
      <c r="E1132" t="s">
        <v>1135</v>
      </c>
      <c r="F1132" t="s">
        <v>1136</v>
      </c>
      <c r="G1132" t="s">
        <v>6</v>
      </c>
      <c r="H1132">
        <v>11</v>
      </c>
      <c r="I1132" t="s">
        <v>7</v>
      </c>
      <c r="J1132" t="s">
        <v>1137</v>
      </c>
      <c r="K1132" t="s">
        <v>9</v>
      </c>
      <c r="L1132" t="s">
        <v>3212</v>
      </c>
      <c r="M1132" t="s">
        <v>2</v>
      </c>
      <c r="N1132" s="1">
        <v>44880</v>
      </c>
      <c r="O1132" t="s">
        <v>10</v>
      </c>
      <c r="P1132" s="2">
        <v>-22708.93</v>
      </c>
      <c r="Q1132" t="s">
        <v>2</v>
      </c>
      <c r="R1132" t="s">
        <v>11</v>
      </c>
      <c r="S1132" t="s">
        <v>2</v>
      </c>
      <c r="T1132" t="s">
        <v>65</v>
      </c>
      <c r="U1132" t="s">
        <v>13</v>
      </c>
      <c r="V1132" t="s">
        <v>14</v>
      </c>
    </row>
    <row r="1133" spans="1:22" x14ac:dyDescent="0.25">
      <c r="A1133" t="s">
        <v>0</v>
      </c>
      <c r="B1133" t="s">
        <v>1</v>
      </c>
      <c r="C1133" t="s">
        <v>2</v>
      </c>
      <c r="D1133" t="s">
        <v>3</v>
      </c>
      <c r="E1133" t="s">
        <v>1135</v>
      </c>
      <c r="F1133" t="s">
        <v>1136</v>
      </c>
      <c r="G1133" t="s">
        <v>6</v>
      </c>
      <c r="H1133">
        <v>11</v>
      </c>
      <c r="I1133" t="s">
        <v>7</v>
      </c>
      <c r="J1133" t="s">
        <v>1137</v>
      </c>
      <c r="K1133" t="s">
        <v>9</v>
      </c>
      <c r="L1133" t="s">
        <v>3212</v>
      </c>
      <c r="M1133" t="s">
        <v>2</v>
      </c>
      <c r="N1133" s="1">
        <v>44880</v>
      </c>
      <c r="O1133" t="s">
        <v>10</v>
      </c>
      <c r="P1133" s="2">
        <v>-2956.53</v>
      </c>
      <c r="Q1133" t="s">
        <v>2</v>
      </c>
      <c r="R1133" t="s">
        <v>11</v>
      </c>
      <c r="S1133" t="s">
        <v>2</v>
      </c>
      <c r="T1133" t="s">
        <v>66</v>
      </c>
      <c r="U1133" t="s">
        <v>13</v>
      </c>
      <c r="V1133" t="s">
        <v>14</v>
      </c>
    </row>
    <row r="1134" spans="1:22" x14ac:dyDescent="0.25">
      <c r="A1134" t="s">
        <v>0</v>
      </c>
      <c r="B1134" t="s">
        <v>1</v>
      </c>
      <c r="C1134" t="s">
        <v>2</v>
      </c>
      <c r="D1134" t="s">
        <v>3</v>
      </c>
      <c r="E1134" t="s">
        <v>1135</v>
      </c>
      <c r="F1134" t="s">
        <v>1136</v>
      </c>
      <c r="G1134" t="s">
        <v>6</v>
      </c>
      <c r="H1134">
        <v>11</v>
      </c>
      <c r="I1134" t="s">
        <v>7</v>
      </c>
      <c r="J1134" t="s">
        <v>1137</v>
      </c>
      <c r="K1134" t="s">
        <v>9</v>
      </c>
      <c r="L1134" t="s">
        <v>3212</v>
      </c>
      <c r="M1134" t="s">
        <v>2</v>
      </c>
      <c r="N1134" s="1">
        <v>44880</v>
      </c>
      <c r="O1134" t="s">
        <v>10</v>
      </c>
      <c r="P1134" s="2">
        <v>-1510.72</v>
      </c>
      <c r="Q1134" t="s">
        <v>2</v>
      </c>
      <c r="R1134" t="s">
        <v>11</v>
      </c>
      <c r="S1134" t="s">
        <v>2</v>
      </c>
      <c r="T1134" t="s">
        <v>67</v>
      </c>
      <c r="U1134" t="s">
        <v>13</v>
      </c>
      <c r="V1134" t="s">
        <v>14</v>
      </c>
    </row>
    <row r="1135" spans="1:22" x14ac:dyDescent="0.25">
      <c r="A1135" t="s">
        <v>0</v>
      </c>
      <c r="B1135" t="s">
        <v>1</v>
      </c>
      <c r="C1135" t="s">
        <v>2</v>
      </c>
      <c r="D1135" t="s">
        <v>3</v>
      </c>
      <c r="E1135" t="s">
        <v>1135</v>
      </c>
      <c r="F1135" t="s">
        <v>1136</v>
      </c>
      <c r="G1135" t="s">
        <v>6</v>
      </c>
      <c r="H1135">
        <v>11</v>
      </c>
      <c r="I1135" t="s">
        <v>7</v>
      </c>
      <c r="J1135" t="s">
        <v>1137</v>
      </c>
      <c r="K1135" t="s">
        <v>9</v>
      </c>
      <c r="L1135" t="s">
        <v>3212</v>
      </c>
      <c r="M1135" t="s">
        <v>2</v>
      </c>
      <c r="N1135" s="1">
        <v>44880</v>
      </c>
      <c r="O1135" t="s">
        <v>10</v>
      </c>
      <c r="P1135" s="2">
        <v>-36149.839999999997</v>
      </c>
      <c r="Q1135" t="s">
        <v>2</v>
      </c>
      <c r="R1135" t="s">
        <v>11</v>
      </c>
      <c r="S1135" t="s">
        <v>2</v>
      </c>
      <c r="T1135" t="s">
        <v>68</v>
      </c>
      <c r="U1135" t="s">
        <v>13</v>
      </c>
      <c r="V1135" t="s">
        <v>14</v>
      </c>
    </row>
    <row r="1136" spans="1:22" x14ac:dyDescent="0.25">
      <c r="A1136" t="s">
        <v>0</v>
      </c>
      <c r="B1136" t="s">
        <v>1</v>
      </c>
      <c r="C1136" t="s">
        <v>2</v>
      </c>
      <c r="D1136" t="s">
        <v>3</v>
      </c>
      <c r="E1136" t="s">
        <v>1135</v>
      </c>
      <c r="F1136" t="s">
        <v>1136</v>
      </c>
      <c r="G1136" t="s">
        <v>6</v>
      </c>
      <c r="H1136">
        <v>11</v>
      </c>
      <c r="I1136" t="s">
        <v>7</v>
      </c>
      <c r="J1136" t="s">
        <v>1137</v>
      </c>
      <c r="K1136" t="s">
        <v>9</v>
      </c>
      <c r="L1136" t="s">
        <v>3212</v>
      </c>
      <c r="M1136" t="s">
        <v>2</v>
      </c>
      <c r="N1136" s="1">
        <v>44880</v>
      </c>
      <c r="O1136" t="s">
        <v>10</v>
      </c>
      <c r="P1136" s="2">
        <v>-9725.51</v>
      </c>
      <c r="Q1136" t="s">
        <v>2</v>
      </c>
      <c r="R1136" t="s">
        <v>11</v>
      </c>
      <c r="S1136" t="s">
        <v>2</v>
      </c>
      <c r="T1136" t="s">
        <v>69</v>
      </c>
      <c r="U1136" t="s">
        <v>13</v>
      </c>
      <c r="V1136" t="s">
        <v>14</v>
      </c>
    </row>
    <row r="1137" spans="1:22" x14ac:dyDescent="0.25">
      <c r="A1137" t="s">
        <v>0</v>
      </c>
      <c r="B1137" t="s">
        <v>1</v>
      </c>
      <c r="C1137" t="s">
        <v>2</v>
      </c>
      <c r="D1137" t="s">
        <v>3</v>
      </c>
      <c r="E1137" t="s">
        <v>1135</v>
      </c>
      <c r="F1137" t="s">
        <v>1136</v>
      </c>
      <c r="G1137" t="s">
        <v>6</v>
      </c>
      <c r="H1137">
        <v>11</v>
      </c>
      <c r="I1137" t="s">
        <v>7</v>
      </c>
      <c r="J1137" t="s">
        <v>1137</v>
      </c>
      <c r="K1137" t="s">
        <v>9</v>
      </c>
      <c r="L1137" t="s">
        <v>3212</v>
      </c>
      <c r="M1137" t="s">
        <v>2</v>
      </c>
      <c r="N1137" s="1">
        <v>44880</v>
      </c>
      <c r="O1137" t="s">
        <v>10</v>
      </c>
      <c r="P1137" s="2">
        <v>-126442.02</v>
      </c>
      <c r="Q1137" t="s">
        <v>2</v>
      </c>
      <c r="R1137" t="s">
        <v>11</v>
      </c>
      <c r="S1137" t="s">
        <v>2</v>
      </c>
      <c r="T1137" t="s">
        <v>70</v>
      </c>
      <c r="U1137" t="s">
        <v>13</v>
      </c>
      <c r="V1137" t="s">
        <v>14</v>
      </c>
    </row>
    <row r="1138" spans="1:22" x14ac:dyDescent="0.25">
      <c r="A1138" t="s">
        <v>0</v>
      </c>
      <c r="B1138" t="s">
        <v>1</v>
      </c>
      <c r="C1138" t="s">
        <v>2</v>
      </c>
      <c r="D1138" t="s">
        <v>3</v>
      </c>
      <c r="E1138" t="s">
        <v>1135</v>
      </c>
      <c r="F1138" t="s">
        <v>1136</v>
      </c>
      <c r="G1138" t="s">
        <v>6</v>
      </c>
      <c r="H1138">
        <v>11</v>
      </c>
      <c r="I1138" t="s">
        <v>7</v>
      </c>
      <c r="J1138" t="s">
        <v>1137</v>
      </c>
      <c r="K1138" t="s">
        <v>9</v>
      </c>
      <c r="L1138" t="s">
        <v>3212</v>
      </c>
      <c r="M1138" t="s">
        <v>2</v>
      </c>
      <c r="N1138" s="1">
        <v>44880</v>
      </c>
      <c r="O1138" t="s">
        <v>10</v>
      </c>
      <c r="P1138" s="2">
        <v>-3280.3</v>
      </c>
      <c r="Q1138" t="s">
        <v>2</v>
      </c>
      <c r="R1138" t="s">
        <v>11</v>
      </c>
      <c r="S1138" t="s">
        <v>2</v>
      </c>
      <c r="T1138" t="s">
        <v>71</v>
      </c>
      <c r="U1138" t="s">
        <v>13</v>
      </c>
      <c r="V1138" t="s">
        <v>14</v>
      </c>
    </row>
    <row r="1139" spans="1:22" x14ac:dyDescent="0.25">
      <c r="A1139" t="s">
        <v>0</v>
      </c>
      <c r="B1139" t="s">
        <v>1</v>
      </c>
      <c r="C1139" t="s">
        <v>2</v>
      </c>
      <c r="D1139" t="s">
        <v>3</v>
      </c>
      <c r="E1139" t="s">
        <v>1135</v>
      </c>
      <c r="F1139" t="s">
        <v>1136</v>
      </c>
      <c r="G1139" t="s">
        <v>6</v>
      </c>
      <c r="H1139">
        <v>11</v>
      </c>
      <c r="I1139" t="s">
        <v>7</v>
      </c>
      <c r="J1139" t="s">
        <v>1137</v>
      </c>
      <c r="K1139" t="s">
        <v>9</v>
      </c>
      <c r="L1139" t="s">
        <v>3212</v>
      </c>
      <c r="M1139" t="s">
        <v>2</v>
      </c>
      <c r="N1139" s="1">
        <v>44880</v>
      </c>
      <c r="O1139" t="s">
        <v>10</v>
      </c>
      <c r="P1139" s="2">
        <v>-3571.19</v>
      </c>
      <c r="Q1139" t="s">
        <v>2</v>
      </c>
      <c r="R1139" t="s">
        <v>11</v>
      </c>
      <c r="S1139" t="s">
        <v>2</v>
      </c>
      <c r="T1139" t="s">
        <v>72</v>
      </c>
      <c r="U1139" t="s">
        <v>13</v>
      </c>
      <c r="V1139" t="s">
        <v>14</v>
      </c>
    </row>
    <row r="1140" spans="1:22" x14ac:dyDescent="0.25">
      <c r="A1140" t="s">
        <v>0</v>
      </c>
      <c r="B1140" t="s">
        <v>1</v>
      </c>
      <c r="C1140" t="s">
        <v>2</v>
      </c>
      <c r="D1140" t="s">
        <v>3</v>
      </c>
      <c r="E1140" t="s">
        <v>1135</v>
      </c>
      <c r="F1140" t="s">
        <v>1136</v>
      </c>
      <c r="G1140" t="s">
        <v>6</v>
      </c>
      <c r="H1140">
        <v>11</v>
      </c>
      <c r="I1140" t="s">
        <v>7</v>
      </c>
      <c r="J1140" t="s">
        <v>1137</v>
      </c>
      <c r="K1140" t="s">
        <v>9</v>
      </c>
      <c r="L1140" t="s">
        <v>3212</v>
      </c>
      <c r="M1140" t="s">
        <v>2</v>
      </c>
      <c r="N1140" s="1">
        <v>44880</v>
      </c>
      <c r="O1140" t="s">
        <v>10</v>
      </c>
      <c r="P1140" s="2">
        <v>-34119.56</v>
      </c>
      <c r="Q1140" t="s">
        <v>2</v>
      </c>
      <c r="R1140" t="s">
        <v>11</v>
      </c>
      <c r="S1140" t="s">
        <v>2</v>
      </c>
      <c r="T1140" t="s">
        <v>73</v>
      </c>
      <c r="U1140" t="s">
        <v>13</v>
      </c>
      <c r="V1140" t="s">
        <v>14</v>
      </c>
    </row>
    <row r="1141" spans="1:22" x14ac:dyDescent="0.25">
      <c r="A1141" t="s">
        <v>0</v>
      </c>
      <c r="B1141" t="s">
        <v>1</v>
      </c>
      <c r="C1141" t="s">
        <v>2</v>
      </c>
      <c r="D1141" t="s">
        <v>3</v>
      </c>
      <c r="E1141" t="s">
        <v>1135</v>
      </c>
      <c r="F1141" t="s">
        <v>1136</v>
      </c>
      <c r="G1141" t="s">
        <v>6</v>
      </c>
      <c r="H1141">
        <v>11</v>
      </c>
      <c r="I1141" t="s">
        <v>7</v>
      </c>
      <c r="J1141" t="s">
        <v>1137</v>
      </c>
      <c r="K1141" t="s">
        <v>9</v>
      </c>
      <c r="L1141" t="s">
        <v>3212</v>
      </c>
      <c r="M1141" t="s">
        <v>2</v>
      </c>
      <c r="N1141" s="1">
        <v>44880</v>
      </c>
      <c r="O1141" t="s">
        <v>10</v>
      </c>
      <c r="P1141" s="2">
        <v>-33731.89</v>
      </c>
      <c r="Q1141" t="s">
        <v>2</v>
      </c>
      <c r="R1141" t="s">
        <v>11</v>
      </c>
      <c r="S1141" t="s">
        <v>2</v>
      </c>
      <c r="T1141" t="s">
        <v>74</v>
      </c>
      <c r="U1141" t="s">
        <v>13</v>
      </c>
      <c r="V1141" t="s">
        <v>14</v>
      </c>
    </row>
    <row r="1142" spans="1:22" x14ac:dyDescent="0.25">
      <c r="A1142" t="s">
        <v>0</v>
      </c>
      <c r="B1142" t="s">
        <v>1</v>
      </c>
      <c r="C1142" t="s">
        <v>2</v>
      </c>
      <c r="D1142" t="s">
        <v>3</v>
      </c>
      <c r="E1142" t="s">
        <v>1135</v>
      </c>
      <c r="F1142" t="s">
        <v>1136</v>
      </c>
      <c r="G1142" t="s">
        <v>6</v>
      </c>
      <c r="H1142">
        <v>11</v>
      </c>
      <c r="I1142" t="s">
        <v>7</v>
      </c>
      <c r="J1142" t="s">
        <v>1137</v>
      </c>
      <c r="K1142" t="s">
        <v>9</v>
      </c>
      <c r="L1142" t="s">
        <v>3212</v>
      </c>
      <c r="M1142" t="s">
        <v>2</v>
      </c>
      <c r="N1142" s="1">
        <v>44880</v>
      </c>
      <c r="O1142" t="s">
        <v>10</v>
      </c>
      <c r="P1142" s="2">
        <v>-25825.8</v>
      </c>
      <c r="Q1142" t="s">
        <v>2</v>
      </c>
      <c r="R1142" t="s">
        <v>11</v>
      </c>
      <c r="S1142" t="s">
        <v>2</v>
      </c>
      <c r="T1142" t="s">
        <v>75</v>
      </c>
      <c r="U1142" t="s">
        <v>13</v>
      </c>
      <c r="V1142" t="s">
        <v>14</v>
      </c>
    </row>
    <row r="1143" spans="1:22" x14ac:dyDescent="0.25">
      <c r="A1143" t="s">
        <v>0</v>
      </c>
      <c r="B1143" t="s">
        <v>1</v>
      </c>
      <c r="C1143" t="s">
        <v>2</v>
      </c>
      <c r="D1143" t="s">
        <v>3</v>
      </c>
      <c r="E1143" t="s">
        <v>1135</v>
      </c>
      <c r="F1143" t="s">
        <v>1136</v>
      </c>
      <c r="G1143" t="s">
        <v>6</v>
      </c>
      <c r="H1143">
        <v>11</v>
      </c>
      <c r="I1143" t="s">
        <v>7</v>
      </c>
      <c r="J1143" t="s">
        <v>1137</v>
      </c>
      <c r="K1143" t="s">
        <v>9</v>
      </c>
      <c r="L1143" t="s">
        <v>3212</v>
      </c>
      <c r="M1143" t="s">
        <v>2</v>
      </c>
      <c r="N1143" s="1">
        <v>44880</v>
      </c>
      <c r="O1143" t="s">
        <v>10</v>
      </c>
      <c r="P1143" s="2">
        <v>-2763.82</v>
      </c>
      <c r="Q1143" t="s">
        <v>2</v>
      </c>
      <c r="R1143" t="s">
        <v>11</v>
      </c>
      <c r="S1143" t="s">
        <v>2</v>
      </c>
      <c r="T1143" t="s">
        <v>76</v>
      </c>
      <c r="U1143" t="s">
        <v>13</v>
      </c>
      <c r="V1143" t="s">
        <v>14</v>
      </c>
    </row>
    <row r="1144" spans="1:22" x14ac:dyDescent="0.25">
      <c r="A1144" t="s">
        <v>0</v>
      </c>
      <c r="B1144" t="s">
        <v>1</v>
      </c>
      <c r="C1144" t="s">
        <v>2</v>
      </c>
      <c r="D1144" t="s">
        <v>3</v>
      </c>
      <c r="E1144" t="s">
        <v>1135</v>
      </c>
      <c r="F1144" t="s">
        <v>1136</v>
      </c>
      <c r="G1144" t="s">
        <v>6</v>
      </c>
      <c r="H1144">
        <v>11</v>
      </c>
      <c r="I1144" t="s">
        <v>7</v>
      </c>
      <c r="J1144" t="s">
        <v>1137</v>
      </c>
      <c r="K1144" t="s">
        <v>9</v>
      </c>
      <c r="L1144" t="s">
        <v>3212</v>
      </c>
      <c r="M1144" t="s">
        <v>2</v>
      </c>
      <c r="N1144" s="1">
        <v>44880</v>
      </c>
      <c r="O1144" t="s">
        <v>10</v>
      </c>
      <c r="P1144" s="2">
        <v>-36731.199999999997</v>
      </c>
      <c r="Q1144" t="s">
        <v>2</v>
      </c>
      <c r="R1144" t="s">
        <v>11</v>
      </c>
      <c r="S1144" t="s">
        <v>2</v>
      </c>
      <c r="T1144" t="s">
        <v>77</v>
      </c>
      <c r="U1144" t="s">
        <v>13</v>
      </c>
      <c r="V1144" t="s">
        <v>14</v>
      </c>
    </row>
    <row r="1145" spans="1:22" x14ac:dyDescent="0.25">
      <c r="A1145" t="s">
        <v>0</v>
      </c>
      <c r="B1145" t="s">
        <v>1</v>
      </c>
      <c r="C1145" t="s">
        <v>2</v>
      </c>
      <c r="D1145" t="s">
        <v>3</v>
      </c>
      <c r="E1145" t="s">
        <v>1135</v>
      </c>
      <c r="F1145" t="s">
        <v>1136</v>
      </c>
      <c r="G1145" t="s">
        <v>6</v>
      </c>
      <c r="H1145">
        <v>11</v>
      </c>
      <c r="I1145" t="s">
        <v>7</v>
      </c>
      <c r="J1145" t="s">
        <v>1137</v>
      </c>
      <c r="K1145" t="s">
        <v>9</v>
      </c>
      <c r="L1145" t="s">
        <v>3212</v>
      </c>
      <c r="M1145" t="s">
        <v>2</v>
      </c>
      <c r="N1145" s="1">
        <v>44880</v>
      </c>
      <c r="O1145" t="s">
        <v>10</v>
      </c>
      <c r="P1145" s="2">
        <v>-8431.86</v>
      </c>
      <c r="Q1145" t="s">
        <v>2</v>
      </c>
      <c r="R1145" t="s">
        <v>11</v>
      </c>
      <c r="S1145" t="s">
        <v>2</v>
      </c>
      <c r="T1145" t="s">
        <v>78</v>
      </c>
      <c r="U1145" t="s">
        <v>13</v>
      </c>
      <c r="V1145" t="s">
        <v>14</v>
      </c>
    </row>
    <row r="1146" spans="1:22" x14ac:dyDescent="0.25">
      <c r="A1146" t="s">
        <v>0</v>
      </c>
      <c r="B1146" t="s">
        <v>1</v>
      </c>
      <c r="C1146" t="s">
        <v>2</v>
      </c>
      <c r="D1146" t="s">
        <v>3</v>
      </c>
      <c r="E1146" t="s">
        <v>1135</v>
      </c>
      <c r="F1146" t="s">
        <v>1136</v>
      </c>
      <c r="G1146" t="s">
        <v>6</v>
      </c>
      <c r="H1146">
        <v>11</v>
      </c>
      <c r="I1146" t="s">
        <v>7</v>
      </c>
      <c r="J1146" t="s">
        <v>1137</v>
      </c>
      <c r="K1146" t="s">
        <v>9</v>
      </c>
      <c r="L1146" t="s">
        <v>3212</v>
      </c>
      <c r="M1146" t="s">
        <v>2</v>
      </c>
      <c r="N1146" s="1">
        <v>44880</v>
      </c>
      <c r="O1146" t="s">
        <v>10</v>
      </c>
      <c r="P1146" s="2">
        <v>-15628.01</v>
      </c>
      <c r="Q1146" t="s">
        <v>2</v>
      </c>
      <c r="R1146" t="s">
        <v>11</v>
      </c>
      <c r="S1146" t="s">
        <v>2</v>
      </c>
      <c r="T1146" t="s">
        <v>79</v>
      </c>
      <c r="U1146" t="s">
        <v>13</v>
      </c>
      <c r="V1146" t="s">
        <v>14</v>
      </c>
    </row>
    <row r="1147" spans="1:22" x14ac:dyDescent="0.25">
      <c r="A1147" t="s">
        <v>0</v>
      </c>
      <c r="B1147" t="s">
        <v>1</v>
      </c>
      <c r="C1147" t="s">
        <v>2</v>
      </c>
      <c r="D1147" t="s">
        <v>3</v>
      </c>
      <c r="E1147" t="s">
        <v>1135</v>
      </c>
      <c r="F1147" t="s">
        <v>1136</v>
      </c>
      <c r="G1147" t="s">
        <v>6</v>
      </c>
      <c r="H1147">
        <v>11</v>
      </c>
      <c r="I1147" t="s">
        <v>7</v>
      </c>
      <c r="J1147" t="s">
        <v>1137</v>
      </c>
      <c r="K1147" t="s">
        <v>9</v>
      </c>
      <c r="L1147" t="s">
        <v>3212</v>
      </c>
      <c r="M1147" t="s">
        <v>2</v>
      </c>
      <c r="N1147" s="1">
        <v>44880</v>
      </c>
      <c r="O1147" t="s">
        <v>10</v>
      </c>
      <c r="P1147" s="2">
        <v>-115948.34</v>
      </c>
      <c r="Q1147" t="s">
        <v>2</v>
      </c>
      <c r="R1147" t="s">
        <v>11</v>
      </c>
      <c r="S1147" t="s">
        <v>2</v>
      </c>
      <c r="T1147" t="s">
        <v>80</v>
      </c>
      <c r="U1147" t="s">
        <v>13</v>
      </c>
      <c r="V1147" t="s">
        <v>14</v>
      </c>
    </row>
    <row r="1148" spans="1:22" x14ac:dyDescent="0.25">
      <c r="A1148" t="s">
        <v>0</v>
      </c>
      <c r="B1148" t="s">
        <v>1</v>
      </c>
      <c r="C1148" t="s">
        <v>2</v>
      </c>
      <c r="D1148" t="s">
        <v>3</v>
      </c>
      <c r="E1148" t="s">
        <v>1135</v>
      </c>
      <c r="F1148" t="s">
        <v>1136</v>
      </c>
      <c r="G1148" t="s">
        <v>6</v>
      </c>
      <c r="H1148">
        <v>11</v>
      </c>
      <c r="I1148" t="s">
        <v>7</v>
      </c>
      <c r="J1148" t="s">
        <v>1137</v>
      </c>
      <c r="K1148" t="s">
        <v>9</v>
      </c>
      <c r="L1148" t="s">
        <v>3212</v>
      </c>
      <c r="M1148" t="s">
        <v>2</v>
      </c>
      <c r="N1148" s="1">
        <v>44880</v>
      </c>
      <c r="O1148" t="s">
        <v>10</v>
      </c>
      <c r="P1148" s="2">
        <v>-2853.04</v>
      </c>
      <c r="Q1148" t="s">
        <v>2</v>
      </c>
      <c r="R1148" t="s">
        <v>11</v>
      </c>
      <c r="S1148" t="s">
        <v>2</v>
      </c>
      <c r="T1148" t="s">
        <v>81</v>
      </c>
      <c r="U1148" t="s">
        <v>13</v>
      </c>
      <c r="V1148" t="s">
        <v>14</v>
      </c>
    </row>
    <row r="1149" spans="1:22" x14ac:dyDescent="0.25">
      <c r="A1149" t="s">
        <v>0</v>
      </c>
      <c r="B1149" t="s">
        <v>1</v>
      </c>
      <c r="C1149" t="s">
        <v>2</v>
      </c>
      <c r="D1149" t="s">
        <v>3</v>
      </c>
      <c r="E1149" t="s">
        <v>1135</v>
      </c>
      <c r="F1149" t="s">
        <v>1136</v>
      </c>
      <c r="G1149" t="s">
        <v>6</v>
      </c>
      <c r="H1149">
        <v>11</v>
      </c>
      <c r="I1149" t="s">
        <v>7</v>
      </c>
      <c r="J1149" t="s">
        <v>1137</v>
      </c>
      <c r="K1149" t="s">
        <v>9</v>
      </c>
      <c r="L1149" t="s">
        <v>3212</v>
      </c>
      <c r="M1149" t="s">
        <v>2</v>
      </c>
      <c r="N1149" s="1">
        <v>44880</v>
      </c>
      <c r="O1149" t="s">
        <v>10</v>
      </c>
      <c r="P1149" s="2">
        <v>-5665.46</v>
      </c>
      <c r="Q1149" t="s">
        <v>2</v>
      </c>
      <c r="R1149" t="s">
        <v>11</v>
      </c>
      <c r="S1149" t="s">
        <v>2</v>
      </c>
      <c r="T1149" t="s">
        <v>82</v>
      </c>
      <c r="U1149" t="s">
        <v>13</v>
      </c>
      <c r="V1149" t="s">
        <v>14</v>
      </c>
    </row>
    <row r="1150" spans="1:22" x14ac:dyDescent="0.25">
      <c r="A1150" t="s">
        <v>0</v>
      </c>
      <c r="B1150" t="s">
        <v>1</v>
      </c>
      <c r="C1150" t="s">
        <v>2</v>
      </c>
      <c r="D1150" t="s">
        <v>3</v>
      </c>
      <c r="E1150" t="s">
        <v>1135</v>
      </c>
      <c r="F1150" t="s">
        <v>1136</v>
      </c>
      <c r="G1150" t="s">
        <v>6</v>
      </c>
      <c r="H1150">
        <v>11</v>
      </c>
      <c r="I1150" t="s">
        <v>7</v>
      </c>
      <c r="J1150" t="s">
        <v>1137</v>
      </c>
      <c r="K1150" t="s">
        <v>9</v>
      </c>
      <c r="L1150" t="s">
        <v>3212</v>
      </c>
      <c r="M1150" t="s">
        <v>2</v>
      </c>
      <c r="N1150" s="1">
        <v>44880</v>
      </c>
      <c r="O1150" t="s">
        <v>10</v>
      </c>
      <c r="P1150" s="2">
        <v>-345461</v>
      </c>
      <c r="Q1150" t="s">
        <v>2</v>
      </c>
      <c r="R1150" t="s">
        <v>11</v>
      </c>
      <c r="S1150" t="s">
        <v>2</v>
      </c>
      <c r="T1150" t="s">
        <v>83</v>
      </c>
      <c r="U1150" t="s">
        <v>13</v>
      </c>
      <c r="V1150" t="s">
        <v>14</v>
      </c>
    </row>
    <row r="1151" spans="1:22" x14ac:dyDescent="0.25">
      <c r="A1151" t="s">
        <v>0</v>
      </c>
      <c r="B1151" t="s">
        <v>1</v>
      </c>
      <c r="C1151" t="s">
        <v>2</v>
      </c>
      <c r="D1151" t="s">
        <v>3</v>
      </c>
      <c r="E1151" t="s">
        <v>1135</v>
      </c>
      <c r="F1151" t="s">
        <v>1136</v>
      </c>
      <c r="G1151" t="s">
        <v>6</v>
      </c>
      <c r="H1151">
        <v>11</v>
      </c>
      <c r="I1151" t="s">
        <v>7</v>
      </c>
      <c r="J1151" t="s">
        <v>1137</v>
      </c>
      <c r="K1151" t="s">
        <v>9</v>
      </c>
      <c r="L1151" t="s">
        <v>3212</v>
      </c>
      <c r="M1151" t="s">
        <v>2</v>
      </c>
      <c r="N1151" s="1">
        <v>44880</v>
      </c>
      <c r="O1151" t="s">
        <v>10</v>
      </c>
      <c r="P1151" s="2">
        <v>-2165.85</v>
      </c>
      <c r="Q1151" t="s">
        <v>2</v>
      </c>
      <c r="R1151" t="s">
        <v>11</v>
      </c>
      <c r="S1151" t="s">
        <v>2</v>
      </c>
      <c r="T1151" t="s">
        <v>84</v>
      </c>
      <c r="U1151" t="s">
        <v>13</v>
      </c>
      <c r="V1151" t="s">
        <v>14</v>
      </c>
    </row>
    <row r="1152" spans="1:22" x14ac:dyDescent="0.25">
      <c r="A1152" t="s">
        <v>0</v>
      </c>
      <c r="B1152" t="s">
        <v>1</v>
      </c>
      <c r="C1152" t="s">
        <v>2</v>
      </c>
      <c r="D1152" t="s">
        <v>3</v>
      </c>
      <c r="E1152" t="s">
        <v>1135</v>
      </c>
      <c r="F1152" t="s">
        <v>1136</v>
      </c>
      <c r="G1152" t="s">
        <v>6</v>
      </c>
      <c r="H1152">
        <v>11</v>
      </c>
      <c r="I1152" t="s">
        <v>7</v>
      </c>
      <c r="J1152" t="s">
        <v>1137</v>
      </c>
      <c r="K1152" t="s">
        <v>9</v>
      </c>
      <c r="L1152" t="s">
        <v>3212</v>
      </c>
      <c r="M1152" t="s">
        <v>2</v>
      </c>
      <c r="N1152" s="1">
        <v>44880</v>
      </c>
      <c r="O1152" t="s">
        <v>10</v>
      </c>
      <c r="P1152" s="2">
        <v>-6207.86</v>
      </c>
      <c r="Q1152" t="s">
        <v>2</v>
      </c>
      <c r="R1152" t="s">
        <v>11</v>
      </c>
      <c r="S1152" t="s">
        <v>2</v>
      </c>
      <c r="T1152" t="s">
        <v>85</v>
      </c>
      <c r="U1152" t="s">
        <v>13</v>
      </c>
      <c r="V1152" t="s">
        <v>14</v>
      </c>
    </row>
    <row r="1153" spans="1:22" x14ac:dyDescent="0.25">
      <c r="A1153" t="s">
        <v>0</v>
      </c>
      <c r="B1153" t="s">
        <v>1</v>
      </c>
      <c r="C1153" t="s">
        <v>2</v>
      </c>
      <c r="D1153" t="s">
        <v>3</v>
      </c>
      <c r="E1153" t="s">
        <v>1135</v>
      </c>
      <c r="F1153" t="s">
        <v>1136</v>
      </c>
      <c r="G1153" t="s">
        <v>6</v>
      </c>
      <c r="H1153">
        <v>11</v>
      </c>
      <c r="I1153" t="s">
        <v>7</v>
      </c>
      <c r="J1153" t="s">
        <v>1137</v>
      </c>
      <c r="K1153" t="s">
        <v>9</v>
      </c>
      <c r="L1153" t="s">
        <v>3212</v>
      </c>
      <c r="M1153" t="s">
        <v>2</v>
      </c>
      <c r="N1153" s="1">
        <v>44880</v>
      </c>
      <c r="O1153" t="s">
        <v>10</v>
      </c>
      <c r="P1153" s="2">
        <v>-61135.44</v>
      </c>
      <c r="Q1153" t="s">
        <v>2</v>
      </c>
      <c r="R1153" t="s">
        <v>11</v>
      </c>
      <c r="S1153" t="s">
        <v>2</v>
      </c>
      <c r="T1153" t="s">
        <v>86</v>
      </c>
      <c r="U1153" t="s">
        <v>13</v>
      </c>
      <c r="V1153" t="s">
        <v>14</v>
      </c>
    </row>
    <row r="1154" spans="1:22" x14ac:dyDescent="0.25">
      <c r="A1154" t="s">
        <v>0</v>
      </c>
      <c r="B1154" t="s">
        <v>1</v>
      </c>
      <c r="C1154" t="s">
        <v>2</v>
      </c>
      <c r="D1154" t="s">
        <v>3</v>
      </c>
      <c r="E1154" t="s">
        <v>1135</v>
      </c>
      <c r="F1154" t="s">
        <v>1136</v>
      </c>
      <c r="G1154" t="s">
        <v>6</v>
      </c>
      <c r="H1154">
        <v>11</v>
      </c>
      <c r="I1154" t="s">
        <v>7</v>
      </c>
      <c r="J1154" t="s">
        <v>1137</v>
      </c>
      <c r="K1154" t="s">
        <v>9</v>
      </c>
      <c r="L1154" t="s">
        <v>3212</v>
      </c>
      <c r="M1154" t="s">
        <v>2</v>
      </c>
      <c r="N1154" s="1">
        <v>44880</v>
      </c>
      <c r="O1154" t="s">
        <v>10</v>
      </c>
      <c r="P1154" s="2">
        <v>-10899.31</v>
      </c>
      <c r="Q1154" t="s">
        <v>2</v>
      </c>
      <c r="R1154" t="s">
        <v>11</v>
      </c>
      <c r="S1154" t="s">
        <v>2</v>
      </c>
      <c r="T1154" t="s">
        <v>87</v>
      </c>
      <c r="U1154" t="s">
        <v>13</v>
      </c>
      <c r="V1154" t="s">
        <v>14</v>
      </c>
    </row>
    <row r="1155" spans="1:22" x14ac:dyDescent="0.25">
      <c r="A1155" t="s">
        <v>0</v>
      </c>
      <c r="B1155" t="s">
        <v>1</v>
      </c>
      <c r="C1155" t="s">
        <v>2</v>
      </c>
      <c r="D1155" t="s">
        <v>3</v>
      </c>
      <c r="E1155" t="s">
        <v>1135</v>
      </c>
      <c r="F1155" t="s">
        <v>1136</v>
      </c>
      <c r="G1155" t="s">
        <v>6</v>
      </c>
      <c r="H1155">
        <v>11</v>
      </c>
      <c r="I1155" t="s">
        <v>7</v>
      </c>
      <c r="J1155" t="s">
        <v>1137</v>
      </c>
      <c r="K1155" t="s">
        <v>9</v>
      </c>
      <c r="L1155" t="s">
        <v>3212</v>
      </c>
      <c r="M1155" t="s">
        <v>2</v>
      </c>
      <c r="N1155" s="1">
        <v>44880</v>
      </c>
      <c r="O1155" t="s">
        <v>10</v>
      </c>
      <c r="P1155" s="2">
        <v>-3551.61</v>
      </c>
      <c r="Q1155" t="s">
        <v>2</v>
      </c>
      <c r="R1155" t="s">
        <v>11</v>
      </c>
      <c r="S1155" t="s">
        <v>2</v>
      </c>
      <c r="T1155" t="s">
        <v>88</v>
      </c>
      <c r="U1155" t="s">
        <v>13</v>
      </c>
      <c r="V1155" t="s">
        <v>14</v>
      </c>
    </row>
    <row r="1156" spans="1:22" x14ac:dyDescent="0.25">
      <c r="A1156" t="s">
        <v>0</v>
      </c>
      <c r="B1156" t="s">
        <v>1</v>
      </c>
      <c r="C1156" t="s">
        <v>2</v>
      </c>
      <c r="D1156" t="s">
        <v>3</v>
      </c>
      <c r="E1156" t="s">
        <v>1135</v>
      </c>
      <c r="F1156" t="s">
        <v>1136</v>
      </c>
      <c r="G1156" t="s">
        <v>6</v>
      </c>
      <c r="H1156">
        <v>11</v>
      </c>
      <c r="I1156" t="s">
        <v>7</v>
      </c>
      <c r="J1156" t="s">
        <v>1137</v>
      </c>
      <c r="K1156" t="s">
        <v>9</v>
      </c>
      <c r="L1156" t="s">
        <v>3212</v>
      </c>
      <c r="M1156" t="s">
        <v>2</v>
      </c>
      <c r="N1156" s="1">
        <v>44880</v>
      </c>
      <c r="O1156" t="s">
        <v>10</v>
      </c>
      <c r="P1156" s="2">
        <v>-81678.83</v>
      </c>
      <c r="Q1156" t="s">
        <v>2</v>
      </c>
      <c r="R1156" t="s">
        <v>11</v>
      </c>
      <c r="S1156" t="s">
        <v>2</v>
      </c>
      <c r="T1156" t="s">
        <v>89</v>
      </c>
      <c r="U1156" t="s">
        <v>13</v>
      </c>
      <c r="V1156" t="s">
        <v>14</v>
      </c>
    </row>
    <row r="1157" spans="1:22" x14ac:dyDescent="0.25">
      <c r="A1157" t="s">
        <v>0</v>
      </c>
      <c r="B1157" t="s">
        <v>1</v>
      </c>
      <c r="C1157" t="s">
        <v>2</v>
      </c>
      <c r="D1157" t="s">
        <v>3</v>
      </c>
      <c r="E1157" t="s">
        <v>1135</v>
      </c>
      <c r="F1157" t="s">
        <v>1136</v>
      </c>
      <c r="G1157" t="s">
        <v>6</v>
      </c>
      <c r="H1157">
        <v>11</v>
      </c>
      <c r="I1157" t="s">
        <v>7</v>
      </c>
      <c r="J1157" t="s">
        <v>1137</v>
      </c>
      <c r="K1157" t="s">
        <v>9</v>
      </c>
      <c r="L1157" t="s">
        <v>3212</v>
      </c>
      <c r="M1157" t="s">
        <v>2</v>
      </c>
      <c r="N1157" s="1">
        <v>44880</v>
      </c>
      <c r="O1157" t="s">
        <v>10</v>
      </c>
      <c r="P1157" s="2">
        <v>-46646.92</v>
      </c>
      <c r="Q1157" t="s">
        <v>2</v>
      </c>
      <c r="R1157" t="s">
        <v>11</v>
      </c>
      <c r="S1157" t="s">
        <v>2</v>
      </c>
      <c r="T1157" t="s">
        <v>90</v>
      </c>
      <c r="U1157" t="s">
        <v>13</v>
      </c>
      <c r="V1157" t="s">
        <v>14</v>
      </c>
    </row>
    <row r="1158" spans="1:22" x14ac:dyDescent="0.25">
      <c r="A1158" t="s">
        <v>0</v>
      </c>
      <c r="B1158" t="s">
        <v>1</v>
      </c>
      <c r="C1158" t="s">
        <v>2</v>
      </c>
      <c r="D1158" t="s">
        <v>3</v>
      </c>
      <c r="E1158" t="s">
        <v>1135</v>
      </c>
      <c r="F1158" t="s">
        <v>1136</v>
      </c>
      <c r="G1158" t="s">
        <v>6</v>
      </c>
      <c r="H1158">
        <v>11</v>
      </c>
      <c r="I1158" t="s">
        <v>7</v>
      </c>
      <c r="J1158" t="s">
        <v>1137</v>
      </c>
      <c r="K1158" t="s">
        <v>9</v>
      </c>
      <c r="L1158" t="s">
        <v>3212</v>
      </c>
      <c r="M1158" t="s">
        <v>2</v>
      </c>
      <c r="N1158" s="1">
        <v>44880</v>
      </c>
      <c r="O1158" t="s">
        <v>10</v>
      </c>
      <c r="P1158" s="2">
        <v>-9471.86</v>
      </c>
      <c r="Q1158" t="s">
        <v>2</v>
      </c>
      <c r="R1158" t="s">
        <v>11</v>
      </c>
      <c r="S1158" t="s">
        <v>2</v>
      </c>
      <c r="T1158" t="s">
        <v>91</v>
      </c>
      <c r="U1158" t="s">
        <v>13</v>
      </c>
      <c r="V1158" t="s">
        <v>14</v>
      </c>
    </row>
    <row r="1159" spans="1:22" x14ac:dyDescent="0.25">
      <c r="A1159" t="s">
        <v>0</v>
      </c>
      <c r="B1159" t="s">
        <v>1</v>
      </c>
      <c r="C1159" t="s">
        <v>2</v>
      </c>
      <c r="D1159" t="s">
        <v>3</v>
      </c>
      <c r="E1159" t="s">
        <v>1135</v>
      </c>
      <c r="F1159" t="s">
        <v>1136</v>
      </c>
      <c r="G1159" t="s">
        <v>6</v>
      </c>
      <c r="H1159">
        <v>11</v>
      </c>
      <c r="I1159" t="s">
        <v>7</v>
      </c>
      <c r="J1159" t="s">
        <v>1137</v>
      </c>
      <c r="K1159" t="s">
        <v>9</v>
      </c>
      <c r="L1159" t="s">
        <v>3212</v>
      </c>
      <c r="M1159" t="s">
        <v>2</v>
      </c>
      <c r="N1159" s="1">
        <v>44880</v>
      </c>
      <c r="O1159" t="s">
        <v>10</v>
      </c>
      <c r="P1159" s="2">
        <v>-42697.1</v>
      </c>
      <c r="Q1159" t="s">
        <v>2</v>
      </c>
      <c r="R1159" t="s">
        <v>11</v>
      </c>
      <c r="S1159" t="s">
        <v>2</v>
      </c>
      <c r="T1159" t="s">
        <v>92</v>
      </c>
      <c r="U1159" t="s">
        <v>13</v>
      </c>
      <c r="V1159" t="s">
        <v>14</v>
      </c>
    </row>
    <row r="1160" spans="1:22" x14ac:dyDescent="0.25">
      <c r="A1160" t="s">
        <v>0</v>
      </c>
      <c r="B1160" t="s">
        <v>1</v>
      </c>
      <c r="C1160" t="s">
        <v>2</v>
      </c>
      <c r="D1160" t="s">
        <v>3</v>
      </c>
      <c r="E1160" t="s">
        <v>1135</v>
      </c>
      <c r="F1160" t="s">
        <v>1136</v>
      </c>
      <c r="G1160" t="s">
        <v>6</v>
      </c>
      <c r="H1160">
        <v>11</v>
      </c>
      <c r="I1160" t="s">
        <v>7</v>
      </c>
      <c r="J1160" t="s">
        <v>1137</v>
      </c>
      <c r="K1160" t="s">
        <v>9</v>
      </c>
      <c r="L1160" t="s">
        <v>3212</v>
      </c>
      <c r="M1160" t="s">
        <v>2</v>
      </c>
      <c r="N1160" s="1">
        <v>44880</v>
      </c>
      <c r="O1160" t="s">
        <v>10</v>
      </c>
      <c r="P1160" s="2">
        <v>-20387.080000000002</v>
      </c>
      <c r="Q1160" t="s">
        <v>2</v>
      </c>
      <c r="R1160" t="s">
        <v>11</v>
      </c>
      <c r="S1160" t="s">
        <v>2</v>
      </c>
      <c r="T1160" t="s">
        <v>93</v>
      </c>
      <c r="U1160" t="s">
        <v>13</v>
      </c>
      <c r="V1160" t="s">
        <v>14</v>
      </c>
    </row>
    <row r="1161" spans="1:22" x14ac:dyDescent="0.25">
      <c r="A1161" t="s">
        <v>0</v>
      </c>
      <c r="B1161" t="s">
        <v>1</v>
      </c>
      <c r="C1161" t="s">
        <v>2</v>
      </c>
      <c r="D1161" t="s">
        <v>3</v>
      </c>
      <c r="E1161" t="s">
        <v>1135</v>
      </c>
      <c r="F1161" t="s">
        <v>1136</v>
      </c>
      <c r="G1161" t="s">
        <v>6</v>
      </c>
      <c r="H1161">
        <v>11</v>
      </c>
      <c r="I1161" t="s">
        <v>7</v>
      </c>
      <c r="J1161" t="s">
        <v>1137</v>
      </c>
      <c r="K1161" t="s">
        <v>9</v>
      </c>
      <c r="L1161" t="s">
        <v>3212</v>
      </c>
      <c r="M1161" t="s">
        <v>2</v>
      </c>
      <c r="N1161" s="1">
        <v>44880</v>
      </c>
      <c r="O1161" t="s">
        <v>10</v>
      </c>
      <c r="P1161" s="2">
        <v>-8264.4699999999993</v>
      </c>
      <c r="Q1161" t="s">
        <v>2</v>
      </c>
      <c r="R1161" t="s">
        <v>11</v>
      </c>
      <c r="S1161" t="s">
        <v>2</v>
      </c>
      <c r="T1161" t="s">
        <v>94</v>
      </c>
      <c r="U1161" t="s">
        <v>13</v>
      </c>
      <c r="V1161" t="s">
        <v>14</v>
      </c>
    </row>
    <row r="1162" spans="1:22" x14ac:dyDescent="0.25">
      <c r="A1162" t="s">
        <v>0</v>
      </c>
      <c r="B1162" t="s">
        <v>1</v>
      </c>
      <c r="C1162" t="s">
        <v>2</v>
      </c>
      <c r="D1162" t="s">
        <v>3</v>
      </c>
      <c r="E1162" t="s">
        <v>1138</v>
      </c>
      <c r="F1162" t="s">
        <v>1136</v>
      </c>
      <c r="G1162" t="s">
        <v>6</v>
      </c>
      <c r="H1162">
        <v>11</v>
      </c>
      <c r="I1162" t="s">
        <v>7</v>
      </c>
      <c r="J1162" t="s">
        <v>1139</v>
      </c>
      <c r="K1162" t="s">
        <v>9</v>
      </c>
      <c r="L1162" t="s">
        <v>3212</v>
      </c>
      <c r="M1162" t="s">
        <v>2</v>
      </c>
      <c r="N1162" s="1">
        <v>44880</v>
      </c>
      <c r="O1162" t="s">
        <v>10</v>
      </c>
      <c r="P1162" s="2">
        <v>-199828.27</v>
      </c>
      <c r="Q1162" t="s">
        <v>2</v>
      </c>
      <c r="R1162" t="s">
        <v>11</v>
      </c>
      <c r="S1162" t="s">
        <v>2</v>
      </c>
      <c r="T1162" t="s">
        <v>12</v>
      </c>
      <c r="U1162" t="s">
        <v>13</v>
      </c>
      <c r="V1162" t="s">
        <v>14</v>
      </c>
    </row>
    <row r="1163" spans="1:22" x14ac:dyDescent="0.25">
      <c r="A1163" t="s">
        <v>0</v>
      </c>
      <c r="B1163" t="s">
        <v>1</v>
      </c>
      <c r="C1163" t="s">
        <v>2</v>
      </c>
      <c r="D1163" t="s">
        <v>95</v>
      </c>
      <c r="E1163" t="s">
        <v>1140</v>
      </c>
      <c r="F1163" t="s">
        <v>1136</v>
      </c>
      <c r="G1163" t="s">
        <v>6</v>
      </c>
      <c r="H1163">
        <v>11</v>
      </c>
      <c r="I1163" t="s">
        <v>7</v>
      </c>
      <c r="J1163" t="s">
        <v>1141</v>
      </c>
      <c r="K1163" t="s">
        <v>98</v>
      </c>
      <c r="L1163" t="s">
        <v>3212</v>
      </c>
      <c r="M1163" t="s">
        <v>3215</v>
      </c>
      <c r="N1163" s="1">
        <v>44895</v>
      </c>
      <c r="O1163" t="s">
        <v>99</v>
      </c>
      <c r="P1163" s="2">
        <v>5890.88</v>
      </c>
      <c r="Q1163" t="s">
        <v>2</v>
      </c>
      <c r="R1163" t="s">
        <v>11</v>
      </c>
      <c r="S1163" t="s">
        <v>2</v>
      </c>
      <c r="T1163" t="s">
        <v>18</v>
      </c>
      <c r="U1163" t="s">
        <v>100</v>
      </c>
      <c r="V1163" t="s">
        <v>101</v>
      </c>
    </row>
    <row r="1164" spans="1:22" x14ac:dyDescent="0.25">
      <c r="A1164" t="s">
        <v>0</v>
      </c>
      <c r="B1164" t="s">
        <v>1</v>
      </c>
      <c r="C1164" t="s">
        <v>2</v>
      </c>
      <c r="D1164" t="s">
        <v>95</v>
      </c>
      <c r="E1164" t="s">
        <v>1140</v>
      </c>
      <c r="F1164" t="s">
        <v>1136</v>
      </c>
      <c r="G1164" t="s">
        <v>6</v>
      </c>
      <c r="H1164">
        <v>11</v>
      </c>
      <c r="I1164" t="s">
        <v>7</v>
      </c>
      <c r="J1164" t="s">
        <v>1141</v>
      </c>
      <c r="K1164" t="s">
        <v>98</v>
      </c>
      <c r="L1164" t="s">
        <v>3212</v>
      </c>
      <c r="M1164" t="s">
        <v>3215</v>
      </c>
      <c r="N1164" s="1">
        <v>44895</v>
      </c>
      <c r="O1164" t="s">
        <v>99</v>
      </c>
      <c r="P1164" s="2">
        <v>1.78</v>
      </c>
      <c r="Q1164" t="s">
        <v>2</v>
      </c>
      <c r="R1164" t="s">
        <v>11</v>
      </c>
      <c r="S1164" t="s">
        <v>2</v>
      </c>
      <c r="T1164" t="s">
        <v>19</v>
      </c>
      <c r="U1164" t="s">
        <v>100</v>
      </c>
      <c r="V1164" t="s">
        <v>101</v>
      </c>
    </row>
    <row r="1165" spans="1:22" x14ac:dyDescent="0.25">
      <c r="A1165" t="s">
        <v>0</v>
      </c>
      <c r="B1165" t="s">
        <v>1</v>
      </c>
      <c r="C1165" t="s">
        <v>2</v>
      </c>
      <c r="D1165" t="s">
        <v>95</v>
      </c>
      <c r="E1165" t="s">
        <v>1140</v>
      </c>
      <c r="F1165" t="s">
        <v>1136</v>
      </c>
      <c r="G1165" t="s">
        <v>6</v>
      </c>
      <c r="H1165">
        <v>11</v>
      </c>
      <c r="I1165" t="s">
        <v>7</v>
      </c>
      <c r="J1165" t="s">
        <v>1141</v>
      </c>
      <c r="K1165" t="s">
        <v>98</v>
      </c>
      <c r="L1165" t="s">
        <v>3212</v>
      </c>
      <c r="M1165" t="s">
        <v>3215</v>
      </c>
      <c r="N1165" s="1">
        <v>44895</v>
      </c>
      <c r="O1165" t="s">
        <v>99</v>
      </c>
      <c r="P1165" s="2">
        <v>2483.5300000000002</v>
      </c>
      <c r="Q1165" t="s">
        <v>2</v>
      </c>
      <c r="R1165" t="s">
        <v>11</v>
      </c>
      <c r="S1165" t="s">
        <v>2</v>
      </c>
      <c r="T1165" t="s">
        <v>21</v>
      </c>
      <c r="U1165" t="s">
        <v>100</v>
      </c>
      <c r="V1165" t="s">
        <v>101</v>
      </c>
    </row>
    <row r="1166" spans="1:22" x14ac:dyDescent="0.25">
      <c r="A1166" t="s">
        <v>0</v>
      </c>
      <c r="B1166" t="s">
        <v>1</v>
      </c>
      <c r="C1166" t="s">
        <v>2</v>
      </c>
      <c r="D1166" t="s">
        <v>95</v>
      </c>
      <c r="E1166" t="s">
        <v>1140</v>
      </c>
      <c r="F1166" t="s">
        <v>1136</v>
      </c>
      <c r="G1166" t="s">
        <v>6</v>
      </c>
      <c r="H1166">
        <v>11</v>
      </c>
      <c r="I1166" t="s">
        <v>7</v>
      </c>
      <c r="J1166" t="s">
        <v>1141</v>
      </c>
      <c r="K1166" t="s">
        <v>98</v>
      </c>
      <c r="L1166" t="s">
        <v>3212</v>
      </c>
      <c r="M1166" t="s">
        <v>3215</v>
      </c>
      <c r="N1166" s="1">
        <v>44895</v>
      </c>
      <c r="O1166" t="s">
        <v>99</v>
      </c>
      <c r="P1166" s="2">
        <v>215.99</v>
      </c>
      <c r="Q1166" t="s">
        <v>2</v>
      </c>
      <c r="R1166" t="s">
        <v>11</v>
      </c>
      <c r="S1166" t="s">
        <v>2</v>
      </c>
      <c r="T1166" t="s">
        <v>26</v>
      </c>
      <c r="U1166" t="s">
        <v>100</v>
      </c>
      <c r="V1166" t="s">
        <v>101</v>
      </c>
    </row>
    <row r="1167" spans="1:22" x14ac:dyDescent="0.25">
      <c r="A1167" t="s">
        <v>0</v>
      </c>
      <c r="B1167" t="s">
        <v>1</v>
      </c>
      <c r="C1167" t="s">
        <v>2</v>
      </c>
      <c r="D1167" t="s">
        <v>95</v>
      </c>
      <c r="E1167" t="s">
        <v>1140</v>
      </c>
      <c r="F1167" t="s">
        <v>1136</v>
      </c>
      <c r="G1167" t="s">
        <v>6</v>
      </c>
      <c r="H1167">
        <v>11</v>
      </c>
      <c r="I1167" t="s">
        <v>7</v>
      </c>
      <c r="J1167" t="s">
        <v>1141</v>
      </c>
      <c r="K1167" t="s">
        <v>98</v>
      </c>
      <c r="L1167" t="s">
        <v>3212</v>
      </c>
      <c r="M1167" t="s">
        <v>3215</v>
      </c>
      <c r="N1167" s="1">
        <v>44895</v>
      </c>
      <c r="O1167" t="s">
        <v>99</v>
      </c>
      <c r="P1167" s="2">
        <v>49.1</v>
      </c>
      <c r="Q1167" t="s">
        <v>2</v>
      </c>
      <c r="R1167" t="s">
        <v>11</v>
      </c>
      <c r="S1167" t="s">
        <v>2</v>
      </c>
      <c r="T1167" t="s">
        <v>24</v>
      </c>
      <c r="U1167" t="s">
        <v>100</v>
      </c>
      <c r="V1167" t="s">
        <v>101</v>
      </c>
    </row>
    <row r="1168" spans="1:22" x14ac:dyDescent="0.25">
      <c r="A1168" t="s">
        <v>0</v>
      </c>
      <c r="B1168" t="s">
        <v>1</v>
      </c>
      <c r="C1168" t="s">
        <v>2</v>
      </c>
      <c r="D1168" t="s">
        <v>95</v>
      </c>
      <c r="E1168" t="s">
        <v>1140</v>
      </c>
      <c r="F1168" t="s">
        <v>1136</v>
      </c>
      <c r="G1168" t="s">
        <v>6</v>
      </c>
      <c r="H1168">
        <v>11</v>
      </c>
      <c r="I1168" t="s">
        <v>7</v>
      </c>
      <c r="J1168" t="s">
        <v>1141</v>
      </c>
      <c r="K1168" t="s">
        <v>98</v>
      </c>
      <c r="L1168" t="s">
        <v>3212</v>
      </c>
      <c r="M1168" t="s">
        <v>3215</v>
      </c>
      <c r="N1168" s="1">
        <v>44895</v>
      </c>
      <c r="O1168" t="s">
        <v>99</v>
      </c>
      <c r="P1168" s="2">
        <v>124.17</v>
      </c>
      <c r="Q1168" t="s">
        <v>2</v>
      </c>
      <c r="R1168" t="s">
        <v>11</v>
      </c>
      <c r="S1168" t="s">
        <v>2</v>
      </c>
      <c r="T1168" t="s">
        <v>20</v>
      </c>
      <c r="U1168" t="s">
        <v>100</v>
      </c>
      <c r="V1168" t="s">
        <v>101</v>
      </c>
    </row>
    <row r="1169" spans="1:22" x14ac:dyDescent="0.25">
      <c r="A1169" t="s">
        <v>0</v>
      </c>
      <c r="B1169" t="s">
        <v>1</v>
      </c>
      <c r="C1169" t="s">
        <v>2</v>
      </c>
      <c r="D1169" t="s">
        <v>95</v>
      </c>
      <c r="E1169" t="s">
        <v>1140</v>
      </c>
      <c r="F1169" t="s">
        <v>1136</v>
      </c>
      <c r="G1169" t="s">
        <v>6</v>
      </c>
      <c r="H1169">
        <v>11</v>
      </c>
      <c r="I1169" t="s">
        <v>7</v>
      </c>
      <c r="J1169" t="s">
        <v>1141</v>
      </c>
      <c r="K1169" t="s">
        <v>98</v>
      </c>
      <c r="L1169" t="s">
        <v>3212</v>
      </c>
      <c r="M1169" t="s">
        <v>3215</v>
      </c>
      <c r="N1169" s="1">
        <v>44895</v>
      </c>
      <c r="O1169" t="s">
        <v>99</v>
      </c>
      <c r="P1169" s="2">
        <v>39.83</v>
      </c>
      <c r="Q1169" t="s">
        <v>2</v>
      </c>
      <c r="R1169" t="s">
        <v>11</v>
      </c>
      <c r="S1169" t="s">
        <v>2</v>
      </c>
      <c r="T1169" t="s">
        <v>25</v>
      </c>
      <c r="U1169" t="s">
        <v>100</v>
      </c>
      <c r="V1169" t="s">
        <v>101</v>
      </c>
    </row>
    <row r="1170" spans="1:22" x14ac:dyDescent="0.25">
      <c r="A1170" t="s">
        <v>0</v>
      </c>
      <c r="B1170" t="s">
        <v>1</v>
      </c>
      <c r="C1170" t="s">
        <v>2</v>
      </c>
      <c r="D1170" t="s">
        <v>95</v>
      </c>
      <c r="E1170" t="s">
        <v>1140</v>
      </c>
      <c r="F1170" t="s">
        <v>1136</v>
      </c>
      <c r="G1170" t="s">
        <v>6</v>
      </c>
      <c r="H1170">
        <v>11</v>
      </c>
      <c r="I1170" t="s">
        <v>7</v>
      </c>
      <c r="J1170" t="s">
        <v>1141</v>
      </c>
      <c r="K1170" t="s">
        <v>98</v>
      </c>
      <c r="L1170" t="s">
        <v>3212</v>
      </c>
      <c r="M1170" t="s">
        <v>3215</v>
      </c>
      <c r="N1170" s="1">
        <v>44895</v>
      </c>
      <c r="O1170" t="s">
        <v>99</v>
      </c>
      <c r="P1170" s="2">
        <v>6.17</v>
      </c>
      <c r="Q1170" t="s">
        <v>2</v>
      </c>
      <c r="R1170" t="s">
        <v>11</v>
      </c>
      <c r="S1170" t="s">
        <v>2</v>
      </c>
      <c r="T1170" t="s">
        <v>17</v>
      </c>
      <c r="U1170" t="s">
        <v>100</v>
      </c>
      <c r="V1170" t="s">
        <v>101</v>
      </c>
    </row>
    <row r="1171" spans="1:22" x14ac:dyDescent="0.25">
      <c r="A1171" t="s">
        <v>0</v>
      </c>
      <c r="B1171" t="s">
        <v>1</v>
      </c>
      <c r="C1171" t="s">
        <v>2</v>
      </c>
      <c r="D1171" t="s">
        <v>95</v>
      </c>
      <c r="E1171" t="s">
        <v>1140</v>
      </c>
      <c r="F1171" t="s">
        <v>1136</v>
      </c>
      <c r="G1171" t="s">
        <v>6</v>
      </c>
      <c r="H1171">
        <v>11</v>
      </c>
      <c r="I1171" t="s">
        <v>7</v>
      </c>
      <c r="J1171" t="s">
        <v>1141</v>
      </c>
      <c r="K1171" t="s">
        <v>98</v>
      </c>
      <c r="L1171" t="s">
        <v>3212</v>
      </c>
      <c r="M1171" t="s">
        <v>3215</v>
      </c>
      <c r="N1171" s="1">
        <v>44895</v>
      </c>
      <c r="O1171" t="s">
        <v>99</v>
      </c>
      <c r="P1171" s="2">
        <v>99.86</v>
      </c>
      <c r="Q1171" t="s">
        <v>2</v>
      </c>
      <c r="R1171" t="s">
        <v>11</v>
      </c>
      <c r="S1171" t="s">
        <v>2</v>
      </c>
      <c r="T1171" t="s">
        <v>27</v>
      </c>
      <c r="U1171" t="s">
        <v>100</v>
      </c>
      <c r="V1171" t="s">
        <v>101</v>
      </c>
    </row>
    <row r="1172" spans="1:22" x14ac:dyDescent="0.25">
      <c r="A1172" t="s">
        <v>0</v>
      </c>
      <c r="B1172" t="s">
        <v>1</v>
      </c>
      <c r="C1172" t="s">
        <v>2</v>
      </c>
      <c r="D1172" t="s">
        <v>95</v>
      </c>
      <c r="E1172" t="s">
        <v>1140</v>
      </c>
      <c r="F1172" t="s">
        <v>1136</v>
      </c>
      <c r="G1172" t="s">
        <v>6</v>
      </c>
      <c r="H1172">
        <v>11</v>
      </c>
      <c r="I1172" t="s">
        <v>7</v>
      </c>
      <c r="J1172" t="s">
        <v>1141</v>
      </c>
      <c r="K1172" t="s">
        <v>98</v>
      </c>
      <c r="L1172" t="s">
        <v>3212</v>
      </c>
      <c r="M1172" t="s">
        <v>3215</v>
      </c>
      <c r="N1172" s="1">
        <v>44895</v>
      </c>
      <c r="O1172" t="s">
        <v>99</v>
      </c>
      <c r="P1172" s="2">
        <v>446.37</v>
      </c>
      <c r="Q1172" t="s">
        <v>2</v>
      </c>
      <c r="R1172" t="s">
        <v>11</v>
      </c>
      <c r="S1172" t="s">
        <v>2</v>
      </c>
      <c r="T1172" t="s">
        <v>28</v>
      </c>
      <c r="U1172" t="s">
        <v>100</v>
      </c>
      <c r="V1172" t="s">
        <v>101</v>
      </c>
    </row>
    <row r="1173" spans="1:22" x14ac:dyDescent="0.25">
      <c r="A1173" t="s">
        <v>0</v>
      </c>
      <c r="B1173" t="s">
        <v>1</v>
      </c>
      <c r="C1173" t="s">
        <v>2</v>
      </c>
      <c r="D1173" t="s">
        <v>95</v>
      </c>
      <c r="E1173" t="s">
        <v>1140</v>
      </c>
      <c r="F1173" t="s">
        <v>1136</v>
      </c>
      <c r="G1173" t="s">
        <v>6</v>
      </c>
      <c r="H1173">
        <v>11</v>
      </c>
      <c r="I1173" t="s">
        <v>7</v>
      </c>
      <c r="J1173" t="s">
        <v>1141</v>
      </c>
      <c r="K1173" t="s">
        <v>98</v>
      </c>
      <c r="L1173" t="s">
        <v>3212</v>
      </c>
      <c r="M1173" t="s">
        <v>3215</v>
      </c>
      <c r="N1173" s="1">
        <v>44895</v>
      </c>
      <c r="O1173" t="s">
        <v>99</v>
      </c>
      <c r="P1173" s="2">
        <v>2.69</v>
      </c>
      <c r="Q1173" t="s">
        <v>2</v>
      </c>
      <c r="R1173" t="s">
        <v>11</v>
      </c>
      <c r="S1173" t="s">
        <v>2</v>
      </c>
      <c r="T1173" t="s">
        <v>29</v>
      </c>
      <c r="U1173" t="s">
        <v>100</v>
      </c>
      <c r="V1173" t="s">
        <v>101</v>
      </c>
    </row>
    <row r="1174" spans="1:22" x14ac:dyDescent="0.25">
      <c r="A1174" t="s">
        <v>0</v>
      </c>
      <c r="B1174" t="s">
        <v>1</v>
      </c>
      <c r="C1174" t="s">
        <v>2</v>
      </c>
      <c r="D1174" t="s">
        <v>95</v>
      </c>
      <c r="E1174" t="s">
        <v>1140</v>
      </c>
      <c r="F1174" t="s">
        <v>1136</v>
      </c>
      <c r="G1174" t="s">
        <v>6</v>
      </c>
      <c r="H1174">
        <v>11</v>
      </c>
      <c r="I1174" t="s">
        <v>7</v>
      </c>
      <c r="J1174" t="s">
        <v>1141</v>
      </c>
      <c r="K1174" t="s">
        <v>98</v>
      </c>
      <c r="L1174" t="s">
        <v>3212</v>
      </c>
      <c r="M1174" t="s">
        <v>3215</v>
      </c>
      <c r="N1174" s="1">
        <v>44895</v>
      </c>
      <c r="O1174" t="s">
        <v>99</v>
      </c>
      <c r="P1174" s="2">
        <v>169.8</v>
      </c>
      <c r="Q1174" t="s">
        <v>2</v>
      </c>
      <c r="R1174" t="s">
        <v>11</v>
      </c>
      <c r="S1174" t="s">
        <v>2</v>
      </c>
      <c r="T1174" t="s">
        <v>30</v>
      </c>
      <c r="U1174" t="s">
        <v>100</v>
      </c>
      <c r="V1174" t="s">
        <v>101</v>
      </c>
    </row>
    <row r="1175" spans="1:22" x14ac:dyDescent="0.25">
      <c r="A1175" t="s">
        <v>0</v>
      </c>
      <c r="B1175" t="s">
        <v>1</v>
      </c>
      <c r="C1175" t="s">
        <v>2</v>
      </c>
      <c r="D1175" t="s">
        <v>95</v>
      </c>
      <c r="E1175" t="s">
        <v>1140</v>
      </c>
      <c r="F1175" t="s">
        <v>1136</v>
      </c>
      <c r="G1175" t="s">
        <v>6</v>
      </c>
      <c r="H1175">
        <v>11</v>
      </c>
      <c r="I1175" t="s">
        <v>7</v>
      </c>
      <c r="J1175" t="s">
        <v>1141</v>
      </c>
      <c r="K1175" t="s">
        <v>98</v>
      </c>
      <c r="L1175" t="s">
        <v>3212</v>
      </c>
      <c r="M1175" t="s">
        <v>3215</v>
      </c>
      <c r="N1175" s="1">
        <v>44895</v>
      </c>
      <c r="O1175" t="s">
        <v>99</v>
      </c>
      <c r="P1175" s="2">
        <v>4268.22</v>
      </c>
      <c r="Q1175" t="s">
        <v>2</v>
      </c>
      <c r="R1175" t="s">
        <v>11</v>
      </c>
      <c r="S1175" t="s">
        <v>2</v>
      </c>
      <c r="T1175" t="s">
        <v>31</v>
      </c>
      <c r="U1175" t="s">
        <v>100</v>
      </c>
      <c r="V1175" t="s">
        <v>101</v>
      </c>
    </row>
    <row r="1176" spans="1:22" x14ac:dyDescent="0.25">
      <c r="A1176" t="s">
        <v>0</v>
      </c>
      <c r="B1176" t="s">
        <v>1</v>
      </c>
      <c r="C1176" t="s">
        <v>2</v>
      </c>
      <c r="D1176" t="s">
        <v>95</v>
      </c>
      <c r="E1176" t="s">
        <v>1140</v>
      </c>
      <c r="F1176" t="s">
        <v>1136</v>
      </c>
      <c r="G1176" t="s">
        <v>6</v>
      </c>
      <c r="H1176">
        <v>11</v>
      </c>
      <c r="I1176" t="s">
        <v>7</v>
      </c>
      <c r="J1176" t="s">
        <v>1141</v>
      </c>
      <c r="K1176" t="s">
        <v>98</v>
      </c>
      <c r="L1176" t="s">
        <v>3212</v>
      </c>
      <c r="M1176" t="s">
        <v>3215</v>
      </c>
      <c r="N1176" s="1">
        <v>44895</v>
      </c>
      <c r="O1176" t="s">
        <v>99</v>
      </c>
      <c r="P1176" s="2">
        <v>4.08</v>
      </c>
      <c r="Q1176" t="s">
        <v>2</v>
      </c>
      <c r="R1176" t="s">
        <v>11</v>
      </c>
      <c r="S1176" t="s">
        <v>2</v>
      </c>
      <c r="T1176" t="s">
        <v>32</v>
      </c>
      <c r="U1176" t="s">
        <v>100</v>
      </c>
      <c r="V1176" t="s">
        <v>101</v>
      </c>
    </row>
    <row r="1177" spans="1:22" x14ac:dyDescent="0.25">
      <c r="A1177" t="s">
        <v>0</v>
      </c>
      <c r="B1177" t="s">
        <v>1</v>
      </c>
      <c r="C1177" t="s">
        <v>2</v>
      </c>
      <c r="D1177" t="s">
        <v>95</v>
      </c>
      <c r="E1177" t="s">
        <v>1140</v>
      </c>
      <c r="F1177" t="s">
        <v>1136</v>
      </c>
      <c r="G1177" t="s">
        <v>6</v>
      </c>
      <c r="H1177">
        <v>11</v>
      </c>
      <c r="I1177" t="s">
        <v>7</v>
      </c>
      <c r="J1177" t="s">
        <v>1141</v>
      </c>
      <c r="K1177" t="s">
        <v>98</v>
      </c>
      <c r="L1177" t="s">
        <v>3212</v>
      </c>
      <c r="M1177" t="s">
        <v>3215</v>
      </c>
      <c r="N1177" s="1">
        <v>44895</v>
      </c>
      <c r="O1177" t="s">
        <v>99</v>
      </c>
      <c r="P1177" s="2">
        <v>1080.07</v>
      </c>
      <c r="Q1177" t="s">
        <v>2</v>
      </c>
      <c r="R1177" t="s">
        <v>11</v>
      </c>
      <c r="S1177" t="s">
        <v>2</v>
      </c>
      <c r="T1177" t="s">
        <v>35</v>
      </c>
      <c r="U1177" t="s">
        <v>100</v>
      </c>
      <c r="V1177" t="s">
        <v>101</v>
      </c>
    </row>
    <row r="1178" spans="1:22" x14ac:dyDescent="0.25">
      <c r="A1178" t="s">
        <v>0</v>
      </c>
      <c r="B1178" t="s">
        <v>1</v>
      </c>
      <c r="C1178" t="s">
        <v>2</v>
      </c>
      <c r="D1178" t="s">
        <v>95</v>
      </c>
      <c r="E1178" t="s">
        <v>1140</v>
      </c>
      <c r="F1178" t="s">
        <v>1136</v>
      </c>
      <c r="G1178" t="s">
        <v>6</v>
      </c>
      <c r="H1178">
        <v>11</v>
      </c>
      <c r="I1178" t="s">
        <v>7</v>
      </c>
      <c r="J1178" t="s">
        <v>1141</v>
      </c>
      <c r="K1178" t="s">
        <v>98</v>
      </c>
      <c r="L1178" t="s">
        <v>3212</v>
      </c>
      <c r="M1178" t="s">
        <v>3215</v>
      </c>
      <c r="N1178" s="1">
        <v>44895</v>
      </c>
      <c r="O1178" t="s">
        <v>99</v>
      </c>
      <c r="P1178" s="2">
        <v>441.67</v>
      </c>
      <c r="Q1178" t="s">
        <v>2</v>
      </c>
      <c r="R1178" t="s">
        <v>11</v>
      </c>
      <c r="S1178" t="s">
        <v>2</v>
      </c>
      <c r="T1178" t="s">
        <v>34</v>
      </c>
      <c r="U1178" t="s">
        <v>100</v>
      </c>
      <c r="V1178" t="s">
        <v>101</v>
      </c>
    </row>
    <row r="1179" spans="1:22" x14ac:dyDescent="0.25">
      <c r="A1179" t="s">
        <v>0</v>
      </c>
      <c r="B1179" t="s">
        <v>1</v>
      </c>
      <c r="C1179" t="s">
        <v>2</v>
      </c>
      <c r="D1179" t="s">
        <v>95</v>
      </c>
      <c r="E1179" t="s">
        <v>1140</v>
      </c>
      <c r="F1179" t="s">
        <v>1136</v>
      </c>
      <c r="G1179" t="s">
        <v>6</v>
      </c>
      <c r="H1179">
        <v>11</v>
      </c>
      <c r="I1179" t="s">
        <v>7</v>
      </c>
      <c r="J1179" t="s">
        <v>1141</v>
      </c>
      <c r="K1179" t="s">
        <v>98</v>
      </c>
      <c r="L1179" t="s">
        <v>3212</v>
      </c>
      <c r="M1179" t="s">
        <v>3215</v>
      </c>
      <c r="N1179" s="1">
        <v>44895</v>
      </c>
      <c r="O1179" t="s">
        <v>99</v>
      </c>
      <c r="P1179" s="2">
        <v>2596.39</v>
      </c>
      <c r="Q1179" t="s">
        <v>2</v>
      </c>
      <c r="R1179" t="s">
        <v>11</v>
      </c>
      <c r="S1179" t="s">
        <v>2</v>
      </c>
      <c r="T1179" t="s">
        <v>36</v>
      </c>
      <c r="U1179" t="s">
        <v>100</v>
      </c>
      <c r="V1179" t="s">
        <v>101</v>
      </c>
    </row>
    <row r="1180" spans="1:22" x14ac:dyDescent="0.25">
      <c r="A1180" t="s">
        <v>0</v>
      </c>
      <c r="B1180" t="s">
        <v>1</v>
      </c>
      <c r="C1180" t="s">
        <v>2</v>
      </c>
      <c r="D1180" t="s">
        <v>95</v>
      </c>
      <c r="E1180" t="s">
        <v>1140</v>
      </c>
      <c r="F1180" t="s">
        <v>1136</v>
      </c>
      <c r="G1180" t="s">
        <v>6</v>
      </c>
      <c r="H1180">
        <v>11</v>
      </c>
      <c r="I1180" t="s">
        <v>7</v>
      </c>
      <c r="J1180" t="s">
        <v>1141</v>
      </c>
      <c r="K1180" t="s">
        <v>98</v>
      </c>
      <c r="L1180" t="s">
        <v>3212</v>
      </c>
      <c r="M1180" t="s">
        <v>3215</v>
      </c>
      <c r="N1180" s="1">
        <v>44895</v>
      </c>
      <c r="O1180" t="s">
        <v>99</v>
      </c>
      <c r="P1180" s="2">
        <v>3674.73</v>
      </c>
      <c r="Q1180" t="s">
        <v>2</v>
      </c>
      <c r="R1180" t="s">
        <v>11</v>
      </c>
      <c r="S1180" t="s">
        <v>2</v>
      </c>
      <c r="T1180" t="s">
        <v>38</v>
      </c>
      <c r="U1180" t="s">
        <v>100</v>
      </c>
      <c r="V1180" t="s">
        <v>101</v>
      </c>
    </row>
    <row r="1181" spans="1:22" x14ac:dyDescent="0.25">
      <c r="A1181" t="s">
        <v>0</v>
      </c>
      <c r="B1181" t="s">
        <v>1</v>
      </c>
      <c r="C1181" t="s">
        <v>2</v>
      </c>
      <c r="D1181" t="s">
        <v>95</v>
      </c>
      <c r="E1181" t="s">
        <v>1140</v>
      </c>
      <c r="F1181" t="s">
        <v>1136</v>
      </c>
      <c r="G1181" t="s">
        <v>6</v>
      </c>
      <c r="H1181">
        <v>11</v>
      </c>
      <c r="I1181" t="s">
        <v>7</v>
      </c>
      <c r="J1181" t="s">
        <v>1141</v>
      </c>
      <c r="K1181" t="s">
        <v>98</v>
      </c>
      <c r="L1181" t="s">
        <v>3212</v>
      </c>
      <c r="M1181" t="s">
        <v>3215</v>
      </c>
      <c r="N1181" s="1">
        <v>44895</v>
      </c>
      <c r="O1181" t="s">
        <v>99</v>
      </c>
      <c r="P1181" s="2">
        <v>790.77</v>
      </c>
      <c r="Q1181" t="s">
        <v>2</v>
      </c>
      <c r="R1181" t="s">
        <v>11</v>
      </c>
      <c r="S1181" t="s">
        <v>2</v>
      </c>
      <c r="T1181" t="s">
        <v>37</v>
      </c>
      <c r="U1181" t="s">
        <v>100</v>
      </c>
      <c r="V1181" t="s">
        <v>101</v>
      </c>
    </row>
    <row r="1182" spans="1:22" x14ac:dyDescent="0.25">
      <c r="A1182" t="s">
        <v>0</v>
      </c>
      <c r="B1182" t="s">
        <v>1</v>
      </c>
      <c r="C1182" t="s">
        <v>2</v>
      </c>
      <c r="D1182" t="s">
        <v>95</v>
      </c>
      <c r="E1182" t="s">
        <v>1140</v>
      </c>
      <c r="F1182" t="s">
        <v>1136</v>
      </c>
      <c r="G1182" t="s">
        <v>6</v>
      </c>
      <c r="H1182">
        <v>11</v>
      </c>
      <c r="I1182" t="s">
        <v>7</v>
      </c>
      <c r="J1182" t="s">
        <v>1141</v>
      </c>
      <c r="K1182" t="s">
        <v>98</v>
      </c>
      <c r="L1182" t="s">
        <v>3212</v>
      </c>
      <c r="M1182" t="s">
        <v>3215</v>
      </c>
      <c r="N1182" s="1">
        <v>44895</v>
      </c>
      <c r="O1182" t="s">
        <v>99</v>
      </c>
      <c r="P1182" s="2">
        <v>48.45</v>
      </c>
      <c r="Q1182" t="s">
        <v>2</v>
      </c>
      <c r="R1182" t="s">
        <v>11</v>
      </c>
      <c r="S1182" t="s">
        <v>2</v>
      </c>
      <c r="T1182" t="s">
        <v>45</v>
      </c>
      <c r="U1182" t="s">
        <v>100</v>
      </c>
      <c r="V1182" t="s">
        <v>101</v>
      </c>
    </row>
    <row r="1183" spans="1:22" x14ac:dyDescent="0.25">
      <c r="A1183" t="s">
        <v>0</v>
      </c>
      <c r="B1183" t="s">
        <v>1</v>
      </c>
      <c r="C1183" t="s">
        <v>2</v>
      </c>
      <c r="D1183" t="s">
        <v>95</v>
      </c>
      <c r="E1183" t="s">
        <v>1140</v>
      </c>
      <c r="F1183" t="s">
        <v>1136</v>
      </c>
      <c r="G1183" t="s">
        <v>6</v>
      </c>
      <c r="H1183">
        <v>11</v>
      </c>
      <c r="I1183" t="s">
        <v>7</v>
      </c>
      <c r="J1183" t="s">
        <v>1141</v>
      </c>
      <c r="K1183" t="s">
        <v>98</v>
      </c>
      <c r="L1183" t="s">
        <v>3212</v>
      </c>
      <c r="M1183" t="s">
        <v>3215</v>
      </c>
      <c r="N1183" s="1">
        <v>44895</v>
      </c>
      <c r="O1183" t="s">
        <v>99</v>
      </c>
      <c r="P1183" s="2">
        <v>37.51</v>
      </c>
      <c r="Q1183" t="s">
        <v>2</v>
      </c>
      <c r="R1183" t="s">
        <v>11</v>
      </c>
      <c r="S1183" t="s">
        <v>2</v>
      </c>
      <c r="T1183" t="s">
        <v>40</v>
      </c>
      <c r="U1183" t="s">
        <v>100</v>
      </c>
      <c r="V1183" t="s">
        <v>101</v>
      </c>
    </row>
    <row r="1184" spans="1:22" x14ac:dyDescent="0.25">
      <c r="A1184" t="s">
        <v>0</v>
      </c>
      <c r="B1184" t="s">
        <v>1</v>
      </c>
      <c r="C1184" t="s">
        <v>2</v>
      </c>
      <c r="D1184" t="s">
        <v>95</v>
      </c>
      <c r="E1184" t="s">
        <v>1140</v>
      </c>
      <c r="F1184" t="s">
        <v>1136</v>
      </c>
      <c r="G1184" t="s">
        <v>6</v>
      </c>
      <c r="H1184">
        <v>11</v>
      </c>
      <c r="I1184" t="s">
        <v>7</v>
      </c>
      <c r="J1184" t="s">
        <v>1141</v>
      </c>
      <c r="K1184" t="s">
        <v>98</v>
      </c>
      <c r="L1184" t="s">
        <v>3212</v>
      </c>
      <c r="M1184" t="s">
        <v>3215</v>
      </c>
      <c r="N1184" s="1">
        <v>44895</v>
      </c>
      <c r="O1184" t="s">
        <v>99</v>
      </c>
      <c r="P1184" s="2">
        <v>161910.65</v>
      </c>
      <c r="Q1184" t="s">
        <v>2</v>
      </c>
      <c r="R1184" t="s">
        <v>11</v>
      </c>
      <c r="S1184" t="s">
        <v>2</v>
      </c>
      <c r="T1184" t="s">
        <v>43</v>
      </c>
      <c r="U1184" t="s">
        <v>100</v>
      </c>
      <c r="V1184" t="s">
        <v>101</v>
      </c>
    </row>
    <row r="1185" spans="1:22" x14ac:dyDescent="0.25">
      <c r="A1185" t="s">
        <v>0</v>
      </c>
      <c r="B1185" t="s">
        <v>1</v>
      </c>
      <c r="C1185" t="s">
        <v>2</v>
      </c>
      <c r="D1185" t="s">
        <v>95</v>
      </c>
      <c r="E1185" t="s">
        <v>1140</v>
      </c>
      <c r="F1185" t="s">
        <v>1136</v>
      </c>
      <c r="G1185" t="s">
        <v>6</v>
      </c>
      <c r="H1185">
        <v>11</v>
      </c>
      <c r="I1185" t="s">
        <v>7</v>
      </c>
      <c r="J1185" t="s">
        <v>1141</v>
      </c>
      <c r="K1185" t="s">
        <v>98</v>
      </c>
      <c r="L1185" t="s">
        <v>3212</v>
      </c>
      <c r="M1185" t="s">
        <v>3215</v>
      </c>
      <c r="N1185" s="1">
        <v>44895</v>
      </c>
      <c r="O1185" t="s">
        <v>99</v>
      </c>
      <c r="P1185" s="2">
        <v>12.73</v>
      </c>
      <c r="Q1185" t="s">
        <v>2</v>
      </c>
      <c r="R1185" t="s">
        <v>11</v>
      </c>
      <c r="S1185" t="s">
        <v>2</v>
      </c>
      <c r="T1185" t="s">
        <v>41</v>
      </c>
      <c r="U1185" t="s">
        <v>100</v>
      </c>
      <c r="V1185" t="s">
        <v>101</v>
      </c>
    </row>
    <row r="1186" spans="1:22" x14ac:dyDescent="0.25">
      <c r="A1186" t="s">
        <v>0</v>
      </c>
      <c r="B1186" t="s">
        <v>1</v>
      </c>
      <c r="C1186" t="s">
        <v>2</v>
      </c>
      <c r="D1186" t="s">
        <v>95</v>
      </c>
      <c r="E1186" t="s">
        <v>1140</v>
      </c>
      <c r="F1186" t="s">
        <v>1136</v>
      </c>
      <c r="G1186" t="s">
        <v>6</v>
      </c>
      <c r="H1186">
        <v>11</v>
      </c>
      <c r="I1186" t="s">
        <v>7</v>
      </c>
      <c r="J1186" t="s">
        <v>1141</v>
      </c>
      <c r="K1186" t="s">
        <v>98</v>
      </c>
      <c r="L1186" t="s">
        <v>3212</v>
      </c>
      <c r="M1186" t="s">
        <v>3215</v>
      </c>
      <c r="N1186" s="1">
        <v>44895</v>
      </c>
      <c r="O1186" t="s">
        <v>99</v>
      </c>
      <c r="P1186" s="2">
        <v>562.41</v>
      </c>
      <c r="Q1186" t="s">
        <v>2</v>
      </c>
      <c r="R1186" t="s">
        <v>11</v>
      </c>
      <c r="S1186" t="s">
        <v>2</v>
      </c>
      <c r="T1186" t="s">
        <v>42</v>
      </c>
      <c r="U1186" t="s">
        <v>100</v>
      </c>
      <c r="V1186" t="s">
        <v>101</v>
      </c>
    </row>
    <row r="1187" spans="1:22" x14ac:dyDescent="0.25">
      <c r="A1187" t="s">
        <v>0</v>
      </c>
      <c r="B1187" t="s">
        <v>1</v>
      </c>
      <c r="C1187" t="s">
        <v>2</v>
      </c>
      <c r="D1187" t="s">
        <v>95</v>
      </c>
      <c r="E1187" t="s">
        <v>1140</v>
      </c>
      <c r="F1187" t="s">
        <v>1136</v>
      </c>
      <c r="G1187" t="s">
        <v>6</v>
      </c>
      <c r="H1187">
        <v>11</v>
      </c>
      <c r="I1187" t="s">
        <v>7</v>
      </c>
      <c r="J1187" t="s">
        <v>1141</v>
      </c>
      <c r="K1187" t="s">
        <v>98</v>
      </c>
      <c r="L1187" t="s">
        <v>3212</v>
      </c>
      <c r="M1187" t="s">
        <v>3215</v>
      </c>
      <c r="N1187" s="1">
        <v>44895</v>
      </c>
      <c r="O1187" t="s">
        <v>99</v>
      </c>
      <c r="P1187" s="2">
        <v>2872.68</v>
      </c>
      <c r="Q1187" t="s">
        <v>2</v>
      </c>
      <c r="R1187" t="s">
        <v>11</v>
      </c>
      <c r="S1187" t="s">
        <v>2</v>
      </c>
      <c r="T1187" t="s">
        <v>44</v>
      </c>
      <c r="U1187" t="s">
        <v>100</v>
      </c>
      <c r="V1187" t="s">
        <v>101</v>
      </c>
    </row>
    <row r="1188" spans="1:22" x14ac:dyDescent="0.25">
      <c r="A1188" t="s">
        <v>0</v>
      </c>
      <c r="B1188" t="s">
        <v>1</v>
      </c>
      <c r="C1188" t="s">
        <v>2</v>
      </c>
      <c r="D1188" t="s">
        <v>95</v>
      </c>
      <c r="E1188" t="s">
        <v>1140</v>
      </c>
      <c r="F1188" t="s">
        <v>1136</v>
      </c>
      <c r="G1188" t="s">
        <v>6</v>
      </c>
      <c r="H1188">
        <v>11</v>
      </c>
      <c r="I1188" t="s">
        <v>7</v>
      </c>
      <c r="J1188" t="s">
        <v>1141</v>
      </c>
      <c r="K1188" t="s">
        <v>98</v>
      </c>
      <c r="L1188" t="s">
        <v>3212</v>
      </c>
      <c r="M1188" t="s">
        <v>3215</v>
      </c>
      <c r="N1188" s="1">
        <v>44895</v>
      </c>
      <c r="O1188" t="s">
        <v>99</v>
      </c>
      <c r="P1188" s="2">
        <v>104.73</v>
      </c>
      <c r="Q1188" t="s">
        <v>2</v>
      </c>
      <c r="R1188" t="s">
        <v>11</v>
      </c>
      <c r="S1188" t="s">
        <v>2</v>
      </c>
      <c r="T1188" t="s">
        <v>39</v>
      </c>
      <c r="U1188" t="s">
        <v>100</v>
      </c>
      <c r="V1188" t="s">
        <v>101</v>
      </c>
    </row>
    <row r="1189" spans="1:22" x14ac:dyDescent="0.25">
      <c r="A1189" t="s">
        <v>0</v>
      </c>
      <c r="B1189" t="s">
        <v>1</v>
      </c>
      <c r="C1189" t="s">
        <v>2</v>
      </c>
      <c r="D1189" t="s">
        <v>95</v>
      </c>
      <c r="E1189" t="s">
        <v>1140</v>
      </c>
      <c r="F1189" t="s">
        <v>1136</v>
      </c>
      <c r="G1189" t="s">
        <v>6</v>
      </c>
      <c r="H1189">
        <v>11</v>
      </c>
      <c r="I1189" t="s">
        <v>7</v>
      </c>
      <c r="J1189" t="s">
        <v>1141</v>
      </c>
      <c r="K1189" t="s">
        <v>98</v>
      </c>
      <c r="L1189" t="s">
        <v>3212</v>
      </c>
      <c r="M1189" t="s">
        <v>3215</v>
      </c>
      <c r="N1189" s="1">
        <v>44895</v>
      </c>
      <c r="O1189" t="s">
        <v>99</v>
      </c>
      <c r="P1189" s="2">
        <v>156.12</v>
      </c>
      <c r="Q1189" t="s">
        <v>2</v>
      </c>
      <c r="R1189" t="s">
        <v>11</v>
      </c>
      <c r="S1189" t="s">
        <v>2</v>
      </c>
      <c r="T1189" t="s">
        <v>47</v>
      </c>
      <c r="U1189" t="s">
        <v>100</v>
      </c>
      <c r="V1189" t="s">
        <v>101</v>
      </c>
    </row>
    <row r="1190" spans="1:22" x14ac:dyDescent="0.25">
      <c r="A1190" t="s">
        <v>0</v>
      </c>
      <c r="B1190" t="s">
        <v>1</v>
      </c>
      <c r="C1190" t="s">
        <v>2</v>
      </c>
      <c r="D1190" t="s">
        <v>95</v>
      </c>
      <c r="E1190" t="s">
        <v>1140</v>
      </c>
      <c r="F1190" t="s">
        <v>1136</v>
      </c>
      <c r="G1190" t="s">
        <v>6</v>
      </c>
      <c r="H1190">
        <v>11</v>
      </c>
      <c r="I1190" t="s">
        <v>7</v>
      </c>
      <c r="J1190" t="s">
        <v>1141</v>
      </c>
      <c r="K1190" t="s">
        <v>98</v>
      </c>
      <c r="L1190" t="s">
        <v>3212</v>
      </c>
      <c r="M1190" t="s">
        <v>3215</v>
      </c>
      <c r="N1190" s="1">
        <v>44895</v>
      </c>
      <c r="O1190" t="s">
        <v>99</v>
      </c>
      <c r="P1190" s="2">
        <v>14.27</v>
      </c>
      <c r="Q1190" t="s">
        <v>2</v>
      </c>
      <c r="R1190" t="s">
        <v>11</v>
      </c>
      <c r="S1190" t="s">
        <v>2</v>
      </c>
      <c r="T1190" t="s">
        <v>49</v>
      </c>
      <c r="U1190" t="s">
        <v>100</v>
      </c>
      <c r="V1190" t="s">
        <v>101</v>
      </c>
    </row>
    <row r="1191" spans="1:22" x14ac:dyDescent="0.25">
      <c r="A1191" t="s">
        <v>0</v>
      </c>
      <c r="B1191" t="s">
        <v>1</v>
      </c>
      <c r="C1191" t="s">
        <v>2</v>
      </c>
      <c r="D1191" t="s">
        <v>95</v>
      </c>
      <c r="E1191" t="s">
        <v>1140</v>
      </c>
      <c r="F1191" t="s">
        <v>1136</v>
      </c>
      <c r="G1191" t="s">
        <v>6</v>
      </c>
      <c r="H1191">
        <v>11</v>
      </c>
      <c r="I1191" t="s">
        <v>7</v>
      </c>
      <c r="J1191" t="s">
        <v>1141</v>
      </c>
      <c r="K1191" t="s">
        <v>98</v>
      </c>
      <c r="L1191" t="s">
        <v>3212</v>
      </c>
      <c r="M1191" t="s">
        <v>3215</v>
      </c>
      <c r="N1191" s="1">
        <v>44895</v>
      </c>
      <c r="O1191" t="s">
        <v>99</v>
      </c>
      <c r="P1191" s="2">
        <v>840.83</v>
      </c>
      <c r="Q1191" t="s">
        <v>2</v>
      </c>
      <c r="R1191" t="s">
        <v>11</v>
      </c>
      <c r="S1191" t="s">
        <v>2</v>
      </c>
      <c r="T1191" t="s">
        <v>46</v>
      </c>
      <c r="U1191" t="s">
        <v>100</v>
      </c>
      <c r="V1191" t="s">
        <v>101</v>
      </c>
    </row>
    <row r="1192" spans="1:22" x14ac:dyDescent="0.25">
      <c r="A1192" t="s">
        <v>0</v>
      </c>
      <c r="B1192" t="s">
        <v>1</v>
      </c>
      <c r="C1192" t="s">
        <v>2</v>
      </c>
      <c r="D1192" t="s">
        <v>95</v>
      </c>
      <c r="E1192" t="s">
        <v>1140</v>
      </c>
      <c r="F1192" t="s">
        <v>1136</v>
      </c>
      <c r="G1192" t="s">
        <v>6</v>
      </c>
      <c r="H1192">
        <v>11</v>
      </c>
      <c r="I1192" t="s">
        <v>7</v>
      </c>
      <c r="J1192" t="s">
        <v>1141</v>
      </c>
      <c r="K1192" t="s">
        <v>98</v>
      </c>
      <c r="L1192" t="s">
        <v>3212</v>
      </c>
      <c r="M1192" t="s">
        <v>3215</v>
      </c>
      <c r="N1192" s="1">
        <v>44895</v>
      </c>
      <c r="O1192" t="s">
        <v>99</v>
      </c>
      <c r="P1192" s="2">
        <v>523.53</v>
      </c>
      <c r="Q1192" t="s">
        <v>2</v>
      </c>
      <c r="R1192" t="s">
        <v>11</v>
      </c>
      <c r="S1192" t="s">
        <v>2</v>
      </c>
      <c r="T1192" t="s">
        <v>48</v>
      </c>
      <c r="U1192" t="s">
        <v>100</v>
      </c>
      <c r="V1192" t="s">
        <v>101</v>
      </c>
    </row>
    <row r="1193" spans="1:22" x14ac:dyDescent="0.25">
      <c r="A1193" t="s">
        <v>0</v>
      </c>
      <c r="B1193" t="s">
        <v>1</v>
      </c>
      <c r="C1193" t="s">
        <v>2</v>
      </c>
      <c r="D1193" t="s">
        <v>95</v>
      </c>
      <c r="E1193" t="s">
        <v>1140</v>
      </c>
      <c r="F1193" t="s">
        <v>1136</v>
      </c>
      <c r="G1193" t="s">
        <v>6</v>
      </c>
      <c r="H1193">
        <v>11</v>
      </c>
      <c r="I1193" t="s">
        <v>7</v>
      </c>
      <c r="J1193" t="s">
        <v>1141</v>
      </c>
      <c r="K1193" t="s">
        <v>98</v>
      </c>
      <c r="L1193" t="s">
        <v>3212</v>
      </c>
      <c r="M1193" t="s">
        <v>3215</v>
      </c>
      <c r="N1193" s="1">
        <v>44895</v>
      </c>
      <c r="O1193" t="s">
        <v>99</v>
      </c>
      <c r="P1193" s="2">
        <v>148.41999999999999</v>
      </c>
      <c r="Q1193" t="s">
        <v>2</v>
      </c>
      <c r="R1193" t="s">
        <v>11</v>
      </c>
      <c r="S1193" t="s">
        <v>2</v>
      </c>
      <c r="T1193" t="s">
        <v>52</v>
      </c>
      <c r="U1193" t="s">
        <v>100</v>
      </c>
      <c r="V1193" t="s">
        <v>101</v>
      </c>
    </row>
    <row r="1194" spans="1:22" x14ac:dyDescent="0.25">
      <c r="A1194" t="s">
        <v>0</v>
      </c>
      <c r="B1194" t="s">
        <v>1</v>
      </c>
      <c r="C1194" t="s">
        <v>2</v>
      </c>
      <c r="D1194" t="s">
        <v>95</v>
      </c>
      <c r="E1194" t="s">
        <v>1140</v>
      </c>
      <c r="F1194" t="s">
        <v>1136</v>
      </c>
      <c r="G1194" t="s">
        <v>6</v>
      </c>
      <c r="H1194">
        <v>11</v>
      </c>
      <c r="I1194" t="s">
        <v>7</v>
      </c>
      <c r="J1194" t="s">
        <v>1141</v>
      </c>
      <c r="K1194" t="s">
        <v>98</v>
      </c>
      <c r="L1194" t="s">
        <v>3212</v>
      </c>
      <c r="M1194" t="s">
        <v>3215</v>
      </c>
      <c r="N1194" s="1">
        <v>44895</v>
      </c>
      <c r="O1194" t="s">
        <v>99</v>
      </c>
      <c r="P1194" s="2">
        <v>302.37</v>
      </c>
      <c r="Q1194" t="s">
        <v>2</v>
      </c>
      <c r="R1194" t="s">
        <v>11</v>
      </c>
      <c r="S1194" t="s">
        <v>2</v>
      </c>
      <c r="T1194" t="s">
        <v>51</v>
      </c>
      <c r="U1194" t="s">
        <v>100</v>
      </c>
      <c r="V1194" t="s">
        <v>101</v>
      </c>
    </row>
    <row r="1195" spans="1:22" x14ac:dyDescent="0.25">
      <c r="A1195" t="s">
        <v>0</v>
      </c>
      <c r="B1195" t="s">
        <v>1</v>
      </c>
      <c r="C1195" t="s">
        <v>2</v>
      </c>
      <c r="D1195" t="s">
        <v>95</v>
      </c>
      <c r="E1195" t="s">
        <v>1140</v>
      </c>
      <c r="F1195" t="s">
        <v>1136</v>
      </c>
      <c r="G1195" t="s">
        <v>6</v>
      </c>
      <c r="H1195">
        <v>11</v>
      </c>
      <c r="I1195" t="s">
        <v>7</v>
      </c>
      <c r="J1195" t="s">
        <v>1141</v>
      </c>
      <c r="K1195" t="s">
        <v>98</v>
      </c>
      <c r="L1195" t="s">
        <v>3212</v>
      </c>
      <c r="M1195" t="s">
        <v>3215</v>
      </c>
      <c r="N1195" s="1">
        <v>44895</v>
      </c>
      <c r="O1195" t="s">
        <v>99</v>
      </c>
      <c r="P1195" s="2">
        <v>2415.04</v>
      </c>
      <c r="Q1195" t="s">
        <v>2</v>
      </c>
      <c r="R1195" t="s">
        <v>11</v>
      </c>
      <c r="S1195" t="s">
        <v>2</v>
      </c>
      <c r="T1195" t="s">
        <v>50</v>
      </c>
      <c r="U1195" t="s">
        <v>100</v>
      </c>
      <c r="V1195" t="s">
        <v>101</v>
      </c>
    </row>
    <row r="1196" spans="1:22" x14ac:dyDescent="0.25">
      <c r="A1196" t="s">
        <v>0</v>
      </c>
      <c r="B1196" t="s">
        <v>1</v>
      </c>
      <c r="C1196" t="s">
        <v>2</v>
      </c>
      <c r="D1196" t="s">
        <v>95</v>
      </c>
      <c r="E1196" t="s">
        <v>1140</v>
      </c>
      <c r="F1196" t="s">
        <v>1136</v>
      </c>
      <c r="G1196" t="s">
        <v>6</v>
      </c>
      <c r="H1196">
        <v>11</v>
      </c>
      <c r="I1196" t="s">
        <v>7</v>
      </c>
      <c r="J1196" t="s">
        <v>1141</v>
      </c>
      <c r="K1196" t="s">
        <v>98</v>
      </c>
      <c r="L1196" t="s">
        <v>3212</v>
      </c>
      <c r="M1196" t="s">
        <v>3215</v>
      </c>
      <c r="N1196" s="1">
        <v>44895</v>
      </c>
      <c r="O1196" t="s">
        <v>99</v>
      </c>
      <c r="P1196" s="2">
        <v>3194.13</v>
      </c>
      <c r="Q1196" t="s">
        <v>2</v>
      </c>
      <c r="R1196" t="s">
        <v>11</v>
      </c>
      <c r="S1196" t="s">
        <v>2</v>
      </c>
      <c r="T1196" t="s">
        <v>54</v>
      </c>
      <c r="U1196" t="s">
        <v>100</v>
      </c>
      <c r="V1196" t="s">
        <v>101</v>
      </c>
    </row>
    <row r="1197" spans="1:22" x14ac:dyDescent="0.25">
      <c r="A1197" t="s">
        <v>0</v>
      </c>
      <c r="B1197" t="s">
        <v>1</v>
      </c>
      <c r="C1197" t="s">
        <v>2</v>
      </c>
      <c r="D1197" t="s">
        <v>95</v>
      </c>
      <c r="E1197" t="s">
        <v>1140</v>
      </c>
      <c r="F1197" t="s">
        <v>1136</v>
      </c>
      <c r="G1197" t="s">
        <v>6</v>
      </c>
      <c r="H1197">
        <v>11</v>
      </c>
      <c r="I1197" t="s">
        <v>7</v>
      </c>
      <c r="J1197" t="s">
        <v>1141</v>
      </c>
      <c r="K1197" t="s">
        <v>98</v>
      </c>
      <c r="L1197" t="s">
        <v>3212</v>
      </c>
      <c r="M1197" t="s">
        <v>3215</v>
      </c>
      <c r="N1197" s="1">
        <v>44895</v>
      </c>
      <c r="O1197" t="s">
        <v>99</v>
      </c>
      <c r="P1197" s="2">
        <v>4155.96</v>
      </c>
      <c r="Q1197" t="s">
        <v>2</v>
      </c>
      <c r="R1197" t="s">
        <v>11</v>
      </c>
      <c r="S1197" t="s">
        <v>2</v>
      </c>
      <c r="T1197" t="s">
        <v>53</v>
      </c>
      <c r="U1197" t="s">
        <v>100</v>
      </c>
      <c r="V1197" t="s">
        <v>101</v>
      </c>
    </row>
    <row r="1198" spans="1:22" x14ac:dyDescent="0.25">
      <c r="A1198" t="s">
        <v>0</v>
      </c>
      <c r="B1198" t="s">
        <v>1</v>
      </c>
      <c r="C1198" t="s">
        <v>2</v>
      </c>
      <c r="D1198" t="s">
        <v>95</v>
      </c>
      <c r="E1198" t="s">
        <v>1140</v>
      </c>
      <c r="F1198" t="s">
        <v>1136</v>
      </c>
      <c r="G1198" t="s">
        <v>6</v>
      </c>
      <c r="H1198">
        <v>11</v>
      </c>
      <c r="I1198" t="s">
        <v>7</v>
      </c>
      <c r="J1198" t="s">
        <v>1141</v>
      </c>
      <c r="K1198" t="s">
        <v>98</v>
      </c>
      <c r="L1198" t="s">
        <v>3212</v>
      </c>
      <c r="M1198" t="s">
        <v>3215</v>
      </c>
      <c r="N1198" s="1">
        <v>44895</v>
      </c>
      <c r="O1198" t="s">
        <v>99</v>
      </c>
      <c r="P1198" s="2">
        <v>81.94</v>
      </c>
      <c r="Q1198" t="s">
        <v>2</v>
      </c>
      <c r="R1198" t="s">
        <v>11</v>
      </c>
      <c r="S1198" t="s">
        <v>2</v>
      </c>
      <c r="T1198" t="s">
        <v>55</v>
      </c>
      <c r="U1198" t="s">
        <v>100</v>
      </c>
      <c r="V1198" t="s">
        <v>101</v>
      </c>
    </row>
    <row r="1199" spans="1:22" x14ac:dyDescent="0.25">
      <c r="A1199" t="s">
        <v>0</v>
      </c>
      <c r="B1199" t="s">
        <v>1</v>
      </c>
      <c r="C1199" t="s">
        <v>2</v>
      </c>
      <c r="D1199" t="s">
        <v>95</v>
      </c>
      <c r="E1199" t="s">
        <v>1140</v>
      </c>
      <c r="F1199" t="s">
        <v>1136</v>
      </c>
      <c r="G1199" t="s">
        <v>6</v>
      </c>
      <c r="H1199">
        <v>11</v>
      </c>
      <c r="I1199" t="s">
        <v>7</v>
      </c>
      <c r="J1199" t="s">
        <v>1141</v>
      </c>
      <c r="K1199" t="s">
        <v>98</v>
      </c>
      <c r="L1199" t="s">
        <v>3212</v>
      </c>
      <c r="M1199" t="s">
        <v>3215</v>
      </c>
      <c r="N1199" s="1">
        <v>44895</v>
      </c>
      <c r="O1199" t="s">
        <v>99</v>
      </c>
      <c r="P1199" s="2">
        <v>693</v>
      </c>
      <c r="Q1199" t="s">
        <v>2</v>
      </c>
      <c r="R1199" t="s">
        <v>11</v>
      </c>
      <c r="S1199" t="s">
        <v>2</v>
      </c>
      <c r="T1199" t="s">
        <v>56</v>
      </c>
      <c r="U1199" t="s">
        <v>100</v>
      </c>
      <c r="V1199" t="s">
        <v>101</v>
      </c>
    </row>
    <row r="1200" spans="1:22" x14ac:dyDescent="0.25">
      <c r="A1200" t="s">
        <v>0</v>
      </c>
      <c r="B1200" t="s">
        <v>1</v>
      </c>
      <c r="C1200" t="s">
        <v>2</v>
      </c>
      <c r="D1200" t="s">
        <v>95</v>
      </c>
      <c r="E1200" t="s">
        <v>1140</v>
      </c>
      <c r="F1200" t="s">
        <v>1136</v>
      </c>
      <c r="G1200" t="s">
        <v>6</v>
      </c>
      <c r="H1200">
        <v>11</v>
      </c>
      <c r="I1200" t="s">
        <v>7</v>
      </c>
      <c r="J1200" t="s">
        <v>1141</v>
      </c>
      <c r="K1200" t="s">
        <v>98</v>
      </c>
      <c r="L1200" t="s">
        <v>3212</v>
      </c>
      <c r="M1200" t="s">
        <v>3215</v>
      </c>
      <c r="N1200" s="1">
        <v>44895</v>
      </c>
      <c r="O1200" t="s">
        <v>99</v>
      </c>
      <c r="P1200" s="2">
        <v>1709.09</v>
      </c>
      <c r="Q1200" t="s">
        <v>2</v>
      </c>
      <c r="R1200" t="s">
        <v>11</v>
      </c>
      <c r="S1200" t="s">
        <v>2</v>
      </c>
      <c r="T1200" t="s">
        <v>58</v>
      </c>
      <c r="U1200" t="s">
        <v>100</v>
      </c>
      <c r="V1200" t="s">
        <v>101</v>
      </c>
    </row>
    <row r="1201" spans="1:22" x14ac:dyDescent="0.25">
      <c r="A1201" t="s">
        <v>0</v>
      </c>
      <c r="B1201" t="s">
        <v>1</v>
      </c>
      <c r="C1201" t="s">
        <v>2</v>
      </c>
      <c r="D1201" t="s">
        <v>95</v>
      </c>
      <c r="E1201" t="s">
        <v>1140</v>
      </c>
      <c r="F1201" t="s">
        <v>1136</v>
      </c>
      <c r="G1201" t="s">
        <v>6</v>
      </c>
      <c r="H1201">
        <v>11</v>
      </c>
      <c r="I1201" t="s">
        <v>7</v>
      </c>
      <c r="J1201" t="s">
        <v>1141</v>
      </c>
      <c r="K1201" t="s">
        <v>98</v>
      </c>
      <c r="L1201" t="s">
        <v>3212</v>
      </c>
      <c r="M1201" t="s">
        <v>3215</v>
      </c>
      <c r="N1201" s="1">
        <v>44895</v>
      </c>
      <c r="O1201" t="s">
        <v>99</v>
      </c>
      <c r="P1201" s="2">
        <v>3065.33</v>
      </c>
      <c r="Q1201" t="s">
        <v>2</v>
      </c>
      <c r="R1201" t="s">
        <v>11</v>
      </c>
      <c r="S1201" t="s">
        <v>2</v>
      </c>
      <c r="T1201" t="s">
        <v>12</v>
      </c>
      <c r="U1201" t="s">
        <v>100</v>
      </c>
      <c r="V1201" t="s">
        <v>101</v>
      </c>
    </row>
    <row r="1202" spans="1:22" x14ac:dyDescent="0.25">
      <c r="A1202" t="s">
        <v>0</v>
      </c>
      <c r="B1202" t="s">
        <v>1</v>
      </c>
      <c r="C1202" t="s">
        <v>2</v>
      </c>
      <c r="D1202" t="s">
        <v>95</v>
      </c>
      <c r="E1202" t="s">
        <v>1140</v>
      </c>
      <c r="F1202" t="s">
        <v>1136</v>
      </c>
      <c r="G1202" t="s">
        <v>6</v>
      </c>
      <c r="H1202">
        <v>11</v>
      </c>
      <c r="I1202" t="s">
        <v>7</v>
      </c>
      <c r="J1202" t="s">
        <v>1141</v>
      </c>
      <c r="K1202" t="s">
        <v>98</v>
      </c>
      <c r="L1202" t="s">
        <v>3212</v>
      </c>
      <c r="M1202" t="s">
        <v>3215</v>
      </c>
      <c r="N1202" s="1">
        <v>44895</v>
      </c>
      <c r="O1202" t="s">
        <v>99</v>
      </c>
      <c r="P1202" s="2">
        <v>691.63</v>
      </c>
      <c r="Q1202" t="s">
        <v>2</v>
      </c>
      <c r="R1202" t="s">
        <v>11</v>
      </c>
      <c r="S1202" t="s">
        <v>2</v>
      </c>
      <c r="T1202" t="s">
        <v>57</v>
      </c>
      <c r="U1202" t="s">
        <v>100</v>
      </c>
      <c r="V1202" t="s">
        <v>101</v>
      </c>
    </row>
    <row r="1203" spans="1:22" x14ac:dyDescent="0.25">
      <c r="A1203" t="s">
        <v>0</v>
      </c>
      <c r="B1203" t="s">
        <v>1</v>
      </c>
      <c r="C1203" t="s">
        <v>2</v>
      </c>
      <c r="D1203" t="s">
        <v>95</v>
      </c>
      <c r="E1203" t="s">
        <v>1140</v>
      </c>
      <c r="F1203" t="s">
        <v>1136</v>
      </c>
      <c r="G1203" t="s">
        <v>6</v>
      </c>
      <c r="H1203">
        <v>11</v>
      </c>
      <c r="I1203" t="s">
        <v>7</v>
      </c>
      <c r="J1203" t="s">
        <v>1141</v>
      </c>
      <c r="K1203" t="s">
        <v>98</v>
      </c>
      <c r="L1203" t="s">
        <v>3212</v>
      </c>
      <c r="M1203" t="s">
        <v>3215</v>
      </c>
      <c r="N1203" s="1">
        <v>44895</v>
      </c>
      <c r="O1203" t="s">
        <v>99</v>
      </c>
      <c r="P1203" s="2">
        <v>161.16999999999999</v>
      </c>
      <c r="Q1203" t="s">
        <v>2</v>
      </c>
      <c r="R1203" t="s">
        <v>11</v>
      </c>
      <c r="S1203" t="s">
        <v>2</v>
      </c>
      <c r="T1203" t="s">
        <v>93</v>
      </c>
      <c r="U1203" t="s">
        <v>100</v>
      </c>
      <c r="V1203" t="s">
        <v>101</v>
      </c>
    </row>
    <row r="1204" spans="1:22" x14ac:dyDescent="0.25">
      <c r="A1204" t="s">
        <v>0</v>
      </c>
      <c r="B1204" t="s">
        <v>1</v>
      </c>
      <c r="C1204" t="s">
        <v>2</v>
      </c>
      <c r="D1204" t="s">
        <v>95</v>
      </c>
      <c r="E1204" t="s">
        <v>1140</v>
      </c>
      <c r="F1204" t="s">
        <v>1136</v>
      </c>
      <c r="G1204" t="s">
        <v>6</v>
      </c>
      <c r="H1204">
        <v>11</v>
      </c>
      <c r="I1204" t="s">
        <v>7</v>
      </c>
      <c r="J1204" t="s">
        <v>1141</v>
      </c>
      <c r="K1204" t="s">
        <v>98</v>
      </c>
      <c r="L1204" t="s">
        <v>3212</v>
      </c>
      <c r="M1204" t="s">
        <v>3215</v>
      </c>
      <c r="N1204" s="1">
        <v>44895</v>
      </c>
      <c r="O1204" t="s">
        <v>99</v>
      </c>
      <c r="P1204" s="2">
        <v>306.08999999999997</v>
      </c>
      <c r="Q1204" t="s">
        <v>2</v>
      </c>
      <c r="R1204" t="s">
        <v>11</v>
      </c>
      <c r="S1204" t="s">
        <v>2</v>
      </c>
      <c r="T1204" t="s">
        <v>59</v>
      </c>
      <c r="U1204" t="s">
        <v>100</v>
      </c>
      <c r="V1204" t="s">
        <v>101</v>
      </c>
    </row>
    <row r="1205" spans="1:22" x14ac:dyDescent="0.25">
      <c r="A1205" t="s">
        <v>0</v>
      </c>
      <c r="B1205" t="s">
        <v>1</v>
      </c>
      <c r="C1205" t="s">
        <v>2</v>
      </c>
      <c r="D1205" t="s">
        <v>95</v>
      </c>
      <c r="E1205" t="s">
        <v>1140</v>
      </c>
      <c r="F1205" t="s">
        <v>1136</v>
      </c>
      <c r="G1205" t="s">
        <v>6</v>
      </c>
      <c r="H1205">
        <v>11</v>
      </c>
      <c r="I1205" t="s">
        <v>7</v>
      </c>
      <c r="J1205" t="s">
        <v>1141</v>
      </c>
      <c r="K1205" t="s">
        <v>98</v>
      </c>
      <c r="L1205" t="s">
        <v>3212</v>
      </c>
      <c r="M1205" t="s">
        <v>3215</v>
      </c>
      <c r="N1205" s="1">
        <v>44895</v>
      </c>
      <c r="O1205" t="s">
        <v>99</v>
      </c>
      <c r="P1205" s="2">
        <v>27.63</v>
      </c>
      <c r="Q1205" t="s">
        <v>2</v>
      </c>
      <c r="R1205" t="s">
        <v>11</v>
      </c>
      <c r="S1205" t="s">
        <v>2</v>
      </c>
      <c r="T1205" t="s">
        <v>94</v>
      </c>
      <c r="U1205" t="s">
        <v>100</v>
      </c>
      <c r="V1205" t="s">
        <v>101</v>
      </c>
    </row>
    <row r="1206" spans="1:22" x14ac:dyDescent="0.25">
      <c r="A1206" t="s">
        <v>0</v>
      </c>
      <c r="B1206" t="s">
        <v>1</v>
      </c>
      <c r="C1206" t="s">
        <v>2</v>
      </c>
      <c r="D1206" t="s">
        <v>95</v>
      </c>
      <c r="E1206" t="s">
        <v>1140</v>
      </c>
      <c r="F1206" t="s">
        <v>1136</v>
      </c>
      <c r="G1206" t="s">
        <v>6</v>
      </c>
      <c r="H1206">
        <v>11</v>
      </c>
      <c r="I1206" t="s">
        <v>7</v>
      </c>
      <c r="J1206" t="s">
        <v>1141</v>
      </c>
      <c r="K1206" t="s">
        <v>98</v>
      </c>
      <c r="L1206" t="s">
        <v>3212</v>
      </c>
      <c r="M1206" t="s">
        <v>3215</v>
      </c>
      <c r="N1206" s="1">
        <v>44895</v>
      </c>
      <c r="O1206" t="s">
        <v>99</v>
      </c>
      <c r="P1206" s="2">
        <v>94.66</v>
      </c>
      <c r="Q1206" t="s">
        <v>2</v>
      </c>
      <c r="R1206" t="s">
        <v>11</v>
      </c>
      <c r="S1206" t="s">
        <v>2</v>
      </c>
      <c r="T1206" t="s">
        <v>61</v>
      </c>
      <c r="U1206" t="s">
        <v>100</v>
      </c>
      <c r="V1206" t="s">
        <v>101</v>
      </c>
    </row>
    <row r="1207" spans="1:22" x14ac:dyDescent="0.25">
      <c r="A1207" t="s">
        <v>0</v>
      </c>
      <c r="B1207" t="s">
        <v>1</v>
      </c>
      <c r="C1207" t="s">
        <v>2</v>
      </c>
      <c r="D1207" t="s">
        <v>95</v>
      </c>
      <c r="E1207" t="s">
        <v>1140</v>
      </c>
      <c r="F1207" t="s">
        <v>1136</v>
      </c>
      <c r="G1207" t="s">
        <v>6</v>
      </c>
      <c r="H1207">
        <v>11</v>
      </c>
      <c r="I1207" t="s">
        <v>7</v>
      </c>
      <c r="J1207" t="s">
        <v>1141</v>
      </c>
      <c r="K1207" t="s">
        <v>98</v>
      </c>
      <c r="L1207" t="s">
        <v>3212</v>
      </c>
      <c r="M1207" t="s">
        <v>3215</v>
      </c>
      <c r="N1207" s="1">
        <v>44895</v>
      </c>
      <c r="O1207" t="s">
        <v>99</v>
      </c>
      <c r="P1207" s="2">
        <v>25.48</v>
      </c>
      <c r="Q1207" t="s">
        <v>2</v>
      </c>
      <c r="R1207" t="s">
        <v>11</v>
      </c>
      <c r="S1207" t="s">
        <v>2</v>
      </c>
      <c r="T1207" t="s">
        <v>60</v>
      </c>
      <c r="U1207" t="s">
        <v>100</v>
      </c>
      <c r="V1207" t="s">
        <v>101</v>
      </c>
    </row>
    <row r="1208" spans="1:22" x14ac:dyDescent="0.25">
      <c r="A1208" t="s">
        <v>0</v>
      </c>
      <c r="B1208" t="s">
        <v>1</v>
      </c>
      <c r="C1208" t="s">
        <v>2</v>
      </c>
      <c r="D1208" t="s">
        <v>95</v>
      </c>
      <c r="E1208" t="s">
        <v>1140</v>
      </c>
      <c r="F1208" t="s">
        <v>1136</v>
      </c>
      <c r="G1208" t="s">
        <v>6</v>
      </c>
      <c r="H1208">
        <v>11</v>
      </c>
      <c r="I1208" t="s">
        <v>7</v>
      </c>
      <c r="J1208" t="s">
        <v>1141</v>
      </c>
      <c r="K1208" t="s">
        <v>98</v>
      </c>
      <c r="L1208" t="s">
        <v>3212</v>
      </c>
      <c r="M1208" t="s">
        <v>3215</v>
      </c>
      <c r="N1208" s="1">
        <v>44895</v>
      </c>
      <c r="O1208" t="s">
        <v>99</v>
      </c>
      <c r="P1208" s="2">
        <v>252.45</v>
      </c>
      <c r="Q1208" t="s">
        <v>2</v>
      </c>
      <c r="R1208" t="s">
        <v>11</v>
      </c>
      <c r="S1208" t="s">
        <v>2</v>
      </c>
      <c r="T1208" t="s">
        <v>62</v>
      </c>
      <c r="U1208" t="s">
        <v>100</v>
      </c>
      <c r="V1208" t="s">
        <v>101</v>
      </c>
    </row>
    <row r="1209" spans="1:22" x14ac:dyDescent="0.25">
      <c r="A1209" t="s">
        <v>0</v>
      </c>
      <c r="B1209" t="s">
        <v>1</v>
      </c>
      <c r="C1209" t="s">
        <v>2</v>
      </c>
      <c r="D1209" t="s">
        <v>95</v>
      </c>
      <c r="E1209" t="s">
        <v>1140</v>
      </c>
      <c r="F1209" t="s">
        <v>1136</v>
      </c>
      <c r="G1209" t="s">
        <v>6</v>
      </c>
      <c r="H1209">
        <v>11</v>
      </c>
      <c r="I1209" t="s">
        <v>7</v>
      </c>
      <c r="J1209" t="s">
        <v>1141</v>
      </c>
      <c r="K1209" t="s">
        <v>98</v>
      </c>
      <c r="L1209" t="s">
        <v>3212</v>
      </c>
      <c r="M1209" t="s">
        <v>3215</v>
      </c>
      <c r="N1209" s="1">
        <v>44895</v>
      </c>
      <c r="O1209" t="s">
        <v>99</v>
      </c>
      <c r="P1209" s="2">
        <v>6823.99</v>
      </c>
      <c r="Q1209" t="s">
        <v>2</v>
      </c>
      <c r="R1209" t="s">
        <v>11</v>
      </c>
      <c r="S1209" t="s">
        <v>2</v>
      </c>
      <c r="T1209" t="s">
        <v>63</v>
      </c>
      <c r="U1209" t="s">
        <v>100</v>
      </c>
      <c r="V1209" t="s">
        <v>101</v>
      </c>
    </row>
    <row r="1210" spans="1:22" x14ac:dyDescent="0.25">
      <c r="A1210" t="s">
        <v>0</v>
      </c>
      <c r="B1210" t="s">
        <v>1</v>
      </c>
      <c r="C1210" t="s">
        <v>2</v>
      </c>
      <c r="D1210" t="s">
        <v>95</v>
      </c>
      <c r="E1210" t="s">
        <v>1140</v>
      </c>
      <c r="F1210" t="s">
        <v>1136</v>
      </c>
      <c r="G1210" t="s">
        <v>6</v>
      </c>
      <c r="H1210">
        <v>11</v>
      </c>
      <c r="I1210" t="s">
        <v>7</v>
      </c>
      <c r="J1210" t="s">
        <v>1141</v>
      </c>
      <c r="K1210" t="s">
        <v>98</v>
      </c>
      <c r="L1210" t="s">
        <v>3212</v>
      </c>
      <c r="M1210" t="s">
        <v>3215</v>
      </c>
      <c r="N1210" s="1">
        <v>44895</v>
      </c>
      <c r="O1210" t="s">
        <v>99</v>
      </c>
      <c r="P1210" s="2">
        <v>15.87</v>
      </c>
      <c r="Q1210" t="s">
        <v>2</v>
      </c>
      <c r="R1210" t="s">
        <v>11</v>
      </c>
      <c r="S1210" t="s">
        <v>2</v>
      </c>
      <c r="T1210" t="s">
        <v>66</v>
      </c>
      <c r="U1210" t="s">
        <v>100</v>
      </c>
      <c r="V1210" t="s">
        <v>101</v>
      </c>
    </row>
    <row r="1211" spans="1:22" x14ac:dyDescent="0.25">
      <c r="A1211" t="s">
        <v>0</v>
      </c>
      <c r="B1211" t="s">
        <v>1</v>
      </c>
      <c r="C1211" t="s">
        <v>2</v>
      </c>
      <c r="D1211" t="s">
        <v>95</v>
      </c>
      <c r="E1211" t="s">
        <v>1140</v>
      </c>
      <c r="F1211" t="s">
        <v>1136</v>
      </c>
      <c r="G1211" t="s">
        <v>6</v>
      </c>
      <c r="H1211">
        <v>11</v>
      </c>
      <c r="I1211" t="s">
        <v>7</v>
      </c>
      <c r="J1211" t="s">
        <v>1141</v>
      </c>
      <c r="K1211" t="s">
        <v>98</v>
      </c>
      <c r="L1211" t="s">
        <v>3212</v>
      </c>
      <c r="M1211" t="s">
        <v>3215</v>
      </c>
      <c r="N1211" s="1">
        <v>44895</v>
      </c>
      <c r="O1211" t="s">
        <v>99</v>
      </c>
      <c r="P1211" s="2">
        <v>6.79</v>
      </c>
      <c r="Q1211" t="s">
        <v>2</v>
      </c>
      <c r="R1211" t="s">
        <v>11</v>
      </c>
      <c r="S1211" t="s">
        <v>2</v>
      </c>
      <c r="T1211" t="s">
        <v>65</v>
      </c>
      <c r="U1211" t="s">
        <v>100</v>
      </c>
      <c r="V1211" t="s">
        <v>101</v>
      </c>
    </row>
    <row r="1212" spans="1:22" x14ac:dyDescent="0.25">
      <c r="A1212" t="s">
        <v>0</v>
      </c>
      <c r="B1212" t="s">
        <v>1</v>
      </c>
      <c r="C1212" t="s">
        <v>2</v>
      </c>
      <c r="D1212" t="s">
        <v>95</v>
      </c>
      <c r="E1212" t="s">
        <v>1140</v>
      </c>
      <c r="F1212" t="s">
        <v>1136</v>
      </c>
      <c r="G1212" t="s">
        <v>6</v>
      </c>
      <c r="H1212">
        <v>11</v>
      </c>
      <c r="I1212" t="s">
        <v>7</v>
      </c>
      <c r="J1212" t="s">
        <v>1141</v>
      </c>
      <c r="K1212" t="s">
        <v>98</v>
      </c>
      <c r="L1212" t="s">
        <v>3212</v>
      </c>
      <c r="M1212" t="s">
        <v>3215</v>
      </c>
      <c r="N1212" s="1">
        <v>44895</v>
      </c>
      <c r="O1212" t="s">
        <v>99</v>
      </c>
      <c r="P1212" s="2">
        <v>40.39</v>
      </c>
      <c r="Q1212" t="s">
        <v>2</v>
      </c>
      <c r="R1212" t="s">
        <v>11</v>
      </c>
      <c r="S1212" t="s">
        <v>2</v>
      </c>
      <c r="T1212" t="s">
        <v>67</v>
      </c>
      <c r="U1212" t="s">
        <v>100</v>
      </c>
      <c r="V1212" t="s">
        <v>101</v>
      </c>
    </row>
    <row r="1213" spans="1:22" x14ac:dyDescent="0.25">
      <c r="A1213" t="s">
        <v>0</v>
      </c>
      <c r="B1213" t="s">
        <v>1</v>
      </c>
      <c r="C1213" t="s">
        <v>2</v>
      </c>
      <c r="D1213" t="s">
        <v>95</v>
      </c>
      <c r="E1213" t="s">
        <v>1140</v>
      </c>
      <c r="F1213" t="s">
        <v>1136</v>
      </c>
      <c r="G1213" t="s">
        <v>6</v>
      </c>
      <c r="H1213">
        <v>11</v>
      </c>
      <c r="I1213" t="s">
        <v>7</v>
      </c>
      <c r="J1213" t="s">
        <v>1141</v>
      </c>
      <c r="K1213" t="s">
        <v>98</v>
      </c>
      <c r="L1213" t="s">
        <v>3212</v>
      </c>
      <c r="M1213" t="s">
        <v>3215</v>
      </c>
      <c r="N1213" s="1">
        <v>44895</v>
      </c>
      <c r="O1213" t="s">
        <v>99</v>
      </c>
      <c r="P1213" s="2">
        <v>3787.43</v>
      </c>
      <c r="Q1213" t="s">
        <v>2</v>
      </c>
      <c r="R1213" t="s">
        <v>11</v>
      </c>
      <c r="S1213" t="s">
        <v>2</v>
      </c>
      <c r="T1213" t="s">
        <v>70</v>
      </c>
      <c r="U1213" t="s">
        <v>100</v>
      </c>
      <c r="V1213" t="s">
        <v>101</v>
      </c>
    </row>
    <row r="1214" spans="1:22" x14ac:dyDescent="0.25">
      <c r="A1214" t="s">
        <v>0</v>
      </c>
      <c r="B1214" t="s">
        <v>1</v>
      </c>
      <c r="C1214" t="s">
        <v>2</v>
      </c>
      <c r="D1214" t="s">
        <v>95</v>
      </c>
      <c r="E1214" t="s">
        <v>1140</v>
      </c>
      <c r="F1214" t="s">
        <v>1136</v>
      </c>
      <c r="G1214" t="s">
        <v>6</v>
      </c>
      <c r="H1214">
        <v>11</v>
      </c>
      <c r="I1214" t="s">
        <v>7</v>
      </c>
      <c r="J1214" t="s">
        <v>1141</v>
      </c>
      <c r="K1214" t="s">
        <v>98</v>
      </c>
      <c r="L1214" t="s">
        <v>3212</v>
      </c>
      <c r="M1214" t="s">
        <v>3215</v>
      </c>
      <c r="N1214" s="1">
        <v>44895</v>
      </c>
      <c r="O1214" t="s">
        <v>99</v>
      </c>
      <c r="P1214" s="2">
        <v>1306.79</v>
      </c>
      <c r="Q1214" t="s">
        <v>2</v>
      </c>
      <c r="R1214" t="s">
        <v>11</v>
      </c>
      <c r="S1214" t="s">
        <v>2</v>
      </c>
      <c r="T1214" t="s">
        <v>68</v>
      </c>
      <c r="U1214" t="s">
        <v>100</v>
      </c>
      <c r="V1214" t="s">
        <v>101</v>
      </c>
    </row>
    <row r="1215" spans="1:22" x14ac:dyDescent="0.25">
      <c r="A1215" t="s">
        <v>0</v>
      </c>
      <c r="B1215" t="s">
        <v>1</v>
      </c>
      <c r="C1215" t="s">
        <v>2</v>
      </c>
      <c r="D1215" t="s">
        <v>95</v>
      </c>
      <c r="E1215" t="s">
        <v>1140</v>
      </c>
      <c r="F1215" t="s">
        <v>1136</v>
      </c>
      <c r="G1215" t="s">
        <v>6</v>
      </c>
      <c r="H1215">
        <v>11</v>
      </c>
      <c r="I1215" t="s">
        <v>7</v>
      </c>
      <c r="J1215" t="s">
        <v>1141</v>
      </c>
      <c r="K1215" t="s">
        <v>98</v>
      </c>
      <c r="L1215" t="s">
        <v>3212</v>
      </c>
      <c r="M1215" t="s">
        <v>3215</v>
      </c>
      <c r="N1215" s="1">
        <v>44895</v>
      </c>
      <c r="O1215" t="s">
        <v>99</v>
      </c>
      <c r="P1215" s="2">
        <v>152.38</v>
      </c>
      <c r="Q1215" t="s">
        <v>2</v>
      </c>
      <c r="R1215" t="s">
        <v>11</v>
      </c>
      <c r="S1215" t="s">
        <v>2</v>
      </c>
      <c r="T1215" t="s">
        <v>69</v>
      </c>
      <c r="U1215" t="s">
        <v>100</v>
      </c>
      <c r="V1215" t="s">
        <v>101</v>
      </c>
    </row>
    <row r="1216" spans="1:22" x14ac:dyDescent="0.25">
      <c r="A1216" t="s">
        <v>0</v>
      </c>
      <c r="B1216" t="s">
        <v>1</v>
      </c>
      <c r="C1216" t="s">
        <v>2</v>
      </c>
      <c r="D1216" t="s">
        <v>95</v>
      </c>
      <c r="E1216" t="s">
        <v>1140</v>
      </c>
      <c r="F1216" t="s">
        <v>1136</v>
      </c>
      <c r="G1216" t="s">
        <v>6</v>
      </c>
      <c r="H1216">
        <v>11</v>
      </c>
      <c r="I1216" t="s">
        <v>7</v>
      </c>
      <c r="J1216" t="s">
        <v>1141</v>
      </c>
      <c r="K1216" t="s">
        <v>98</v>
      </c>
      <c r="L1216" t="s">
        <v>3212</v>
      </c>
      <c r="M1216" t="s">
        <v>3215</v>
      </c>
      <c r="N1216" s="1">
        <v>44895</v>
      </c>
      <c r="O1216" t="s">
        <v>99</v>
      </c>
      <c r="P1216" s="2">
        <v>59.48</v>
      </c>
      <c r="Q1216" t="s">
        <v>2</v>
      </c>
      <c r="R1216" t="s">
        <v>11</v>
      </c>
      <c r="S1216" t="s">
        <v>2</v>
      </c>
      <c r="T1216" t="s">
        <v>73</v>
      </c>
      <c r="U1216" t="s">
        <v>100</v>
      </c>
      <c r="V1216" t="s">
        <v>101</v>
      </c>
    </row>
    <row r="1217" spans="1:22" x14ac:dyDescent="0.25">
      <c r="A1217" t="s">
        <v>0</v>
      </c>
      <c r="B1217" t="s">
        <v>1</v>
      </c>
      <c r="C1217" t="s">
        <v>2</v>
      </c>
      <c r="D1217" t="s">
        <v>95</v>
      </c>
      <c r="E1217" t="s">
        <v>1140</v>
      </c>
      <c r="F1217" t="s">
        <v>1136</v>
      </c>
      <c r="G1217" t="s">
        <v>6</v>
      </c>
      <c r="H1217">
        <v>11</v>
      </c>
      <c r="I1217" t="s">
        <v>7</v>
      </c>
      <c r="J1217" t="s">
        <v>1141</v>
      </c>
      <c r="K1217" t="s">
        <v>98</v>
      </c>
      <c r="L1217" t="s">
        <v>3212</v>
      </c>
      <c r="M1217" t="s">
        <v>3215</v>
      </c>
      <c r="N1217" s="1">
        <v>44895</v>
      </c>
      <c r="O1217" t="s">
        <v>99</v>
      </c>
      <c r="P1217" s="2">
        <v>10.11</v>
      </c>
      <c r="Q1217" t="s">
        <v>2</v>
      </c>
      <c r="R1217" t="s">
        <v>11</v>
      </c>
      <c r="S1217" t="s">
        <v>2</v>
      </c>
      <c r="T1217" t="s">
        <v>82</v>
      </c>
      <c r="U1217" t="s">
        <v>100</v>
      </c>
      <c r="V1217" t="s">
        <v>101</v>
      </c>
    </row>
    <row r="1218" spans="1:22" x14ac:dyDescent="0.25">
      <c r="A1218" t="s">
        <v>0</v>
      </c>
      <c r="B1218" t="s">
        <v>1</v>
      </c>
      <c r="C1218" t="s">
        <v>2</v>
      </c>
      <c r="D1218" t="s">
        <v>95</v>
      </c>
      <c r="E1218" t="s">
        <v>1140</v>
      </c>
      <c r="F1218" t="s">
        <v>1136</v>
      </c>
      <c r="G1218" t="s">
        <v>6</v>
      </c>
      <c r="H1218">
        <v>11</v>
      </c>
      <c r="I1218" t="s">
        <v>7</v>
      </c>
      <c r="J1218" t="s">
        <v>1141</v>
      </c>
      <c r="K1218" t="s">
        <v>98</v>
      </c>
      <c r="L1218" t="s">
        <v>3212</v>
      </c>
      <c r="M1218" t="s">
        <v>3215</v>
      </c>
      <c r="N1218" s="1">
        <v>44895</v>
      </c>
      <c r="O1218" t="s">
        <v>99</v>
      </c>
      <c r="P1218" s="2">
        <v>529.26</v>
      </c>
      <c r="Q1218" t="s">
        <v>2</v>
      </c>
      <c r="R1218" t="s">
        <v>11</v>
      </c>
      <c r="S1218" t="s">
        <v>2</v>
      </c>
      <c r="T1218" t="s">
        <v>74</v>
      </c>
      <c r="U1218" t="s">
        <v>100</v>
      </c>
      <c r="V1218" t="s">
        <v>101</v>
      </c>
    </row>
    <row r="1219" spans="1:22" x14ac:dyDescent="0.25">
      <c r="A1219" t="s">
        <v>0</v>
      </c>
      <c r="B1219" t="s">
        <v>1</v>
      </c>
      <c r="C1219" t="s">
        <v>2</v>
      </c>
      <c r="D1219" t="s">
        <v>95</v>
      </c>
      <c r="E1219" t="s">
        <v>1140</v>
      </c>
      <c r="F1219" t="s">
        <v>1136</v>
      </c>
      <c r="G1219" t="s">
        <v>6</v>
      </c>
      <c r="H1219">
        <v>11</v>
      </c>
      <c r="I1219" t="s">
        <v>7</v>
      </c>
      <c r="J1219" t="s">
        <v>1141</v>
      </c>
      <c r="K1219" t="s">
        <v>98</v>
      </c>
      <c r="L1219" t="s">
        <v>3212</v>
      </c>
      <c r="M1219" t="s">
        <v>3215</v>
      </c>
      <c r="N1219" s="1">
        <v>44895</v>
      </c>
      <c r="O1219" t="s">
        <v>99</v>
      </c>
      <c r="P1219" s="2">
        <v>1719.36</v>
      </c>
      <c r="Q1219" t="s">
        <v>2</v>
      </c>
      <c r="R1219" t="s">
        <v>11</v>
      </c>
      <c r="S1219" t="s">
        <v>2</v>
      </c>
      <c r="T1219" t="s">
        <v>80</v>
      </c>
      <c r="U1219" t="s">
        <v>100</v>
      </c>
      <c r="V1219" t="s">
        <v>101</v>
      </c>
    </row>
    <row r="1220" spans="1:22" x14ac:dyDescent="0.25">
      <c r="A1220" t="s">
        <v>0</v>
      </c>
      <c r="B1220" t="s">
        <v>1</v>
      </c>
      <c r="C1220" t="s">
        <v>2</v>
      </c>
      <c r="D1220" t="s">
        <v>95</v>
      </c>
      <c r="E1220" t="s">
        <v>1140</v>
      </c>
      <c r="F1220" t="s">
        <v>1136</v>
      </c>
      <c r="G1220" t="s">
        <v>6</v>
      </c>
      <c r="H1220">
        <v>11</v>
      </c>
      <c r="I1220" t="s">
        <v>7</v>
      </c>
      <c r="J1220" t="s">
        <v>1141</v>
      </c>
      <c r="K1220" t="s">
        <v>98</v>
      </c>
      <c r="L1220" t="s">
        <v>3212</v>
      </c>
      <c r="M1220" t="s">
        <v>3215</v>
      </c>
      <c r="N1220" s="1">
        <v>44895</v>
      </c>
      <c r="O1220" t="s">
        <v>99</v>
      </c>
      <c r="P1220" s="2">
        <v>12.6</v>
      </c>
      <c r="Q1220" t="s">
        <v>2</v>
      </c>
      <c r="R1220" t="s">
        <v>11</v>
      </c>
      <c r="S1220" t="s">
        <v>2</v>
      </c>
      <c r="T1220" t="s">
        <v>71</v>
      </c>
      <c r="U1220" t="s">
        <v>100</v>
      </c>
      <c r="V1220" t="s">
        <v>101</v>
      </c>
    </row>
    <row r="1221" spans="1:22" x14ac:dyDescent="0.25">
      <c r="A1221" t="s">
        <v>0</v>
      </c>
      <c r="B1221" t="s">
        <v>1</v>
      </c>
      <c r="C1221" t="s">
        <v>2</v>
      </c>
      <c r="D1221" t="s">
        <v>95</v>
      </c>
      <c r="E1221" t="s">
        <v>1140</v>
      </c>
      <c r="F1221" t="s">
        <v>1136</v>
      </c>
      <c r="G1221" t="s">
        <v>6</v>
      </c>
      <c r="H1221">
        <v>11</v>
      </c>
      <c r="I1221" t="s">
        <v>7</v>
      </c>
      <c r="J1221" t="s">
        <v>1141</v>
      </c>
      <c r="K1221" t="s">
        <v>98</v>
      </c>
      <c r="L1221" t="s">
        <v>3212</v>
      </c>
      <c r="M1221" t="s">
        <v>3215</v>
      </c>
      <c r="N1221" s="1">
        <v>44895</v>
      </c>
      <c r="O1221" t="s">
        <v>99</v>
      </c>
      <c r="P1221" s="2">
        <v>7440.97</v>
      </c>
      <c r="Q1221" t="s">
        <v>2</v>
      </c>
      <c r="R1221" t="s">
        <v>11</v>
      </c>
      <c r="S1221" t="s">
        <v>2</v>
      </c>
      <c r="T1221" t="s">
        <v>83</v>
      </c>
      <c r="U1221" t="s">
        <v>100</v>
      </c>
      <c r="V1221" t="s">
        <v>101</v>
      </c>
    </row>
    <row r="1222" spans="1:22" x14ac:dyDescent="0.25">
      <c r="A1222" t="s">
        <v>0</v>
      </c>
      <c r="B1222" t="s">
        <v>1</v>
      </c>
      <c r="C1222" t="s">
        <v>2</v>
      </c>
      <c r="D1222" t="s">
        <v>95</v>
      </c>
      <c r="E1222" t="s">
        <v>1140</v>
      </c>
      <c r="F1222" t="s">
        <v>1136</v>
      </c>
      <c r="G1222" t="s">
        <v>6</v>
      </c>
      <c r="H1222">
        <v>11</v>
      </c>
      <c r="I1222" t="s">
        <v>7</v>
      </c>
      <c r="J1222" t="s">
        <v>1141</v>
      </c>
      <c r="K1222" t="s">
        <v>98</v>
      </c>
      <c r="L1222" t="s">
        <v>3212</v>
      </c>
      <c r="M1222" t="s">
        <v>3215</v>
      </c>
      <c r="N1222" s="1">
        <v>44895</v>
      </c>
      <c r="O1222" t="s">
        <v>99</v>
      </c>
      <c r="P1222" s="2">
        <v>10.72</v>
      </c>
      <c r="Q1222" t="s">
        <v>2</v>
      </c>
      <c r="R1222" t="s">
        <v>11</v>
      </c>
      <c r="S1222" t="s">
        <v>2</v>
      </c>
      <c r="T1222" t="s">
        <v>76</v>
      </c>
      <c r="U1222" t="s">
        <v>100</v>
      </c>
      <c r="V1222" t="s">
        <v>101</v>
      </c>
    </row>
    <row r="1223" spans="1:22" x14ac:dyDescent="0.25">
      <c r="A1223" t="s">
        <v>0</v>
      </c>
      <c r="B1223" t="s">
        <v>1</v>
      </c>
      <c r="C1223" t="s">
        <v>2</v>
      </c>
      <c r="D1223" t="s">
        <v>95</v>
      </c>
      <c r="E1223" t="s">
        <v>1140</v>
      </c>
      <c r="F1223" t="s">
        <v>1136</v>
      </c>
      <c r="G1223" t="s">
        <v>6</v>
      </c>
      <c r="H1223">
        <v>11</v>
      </c>
      <c r="I1223" t="s">
        <v>7</v>
      </c>
      <c r="J1223" t="s">
        <v>1141</v>
      </c>
      <c r="K1223" t="s">
        <v>98</v>
      </c>
      <c r="L1223" t="s">
        <v>3212</v>
      </c>
      <c r="M1223" t="s">
        <v>3215</v>
      </c>
      <c r="N1223" s="1">
        <v>44895</v>
      </c>
      <c r="O1223" t="s">
        <v>99</v>
      </c>
      <c r="P1223" s="2">
        <v>1074.54</v>
      </c>
      <c r="Q1223" t="s">
        <v>2</v>
      </c>
      <c r="R1223" t="s">
        <v>11</v>
      </c>
      <c r="S1223" t="s">
        <v>2</v>
      </c>
      <c r="T1223" t="s">
        <v>75</v>
      </c>
      <c r="U1223" t="s">
        <v>100</v>
      </c>
      <c r="V1223" t="s">
        <v>101</v>
      </c>
    </row>
    <row r="1224" spans="1:22" x14ac:dyDescent="0.25">
      <c r="A1224" t="s">
        <v>0</v>
      </c>
      <c r="B1224" t="s">
        <v>1</v>
      </c>
      <c r="C1224" t="s">
        <v>2</v>
      </c>
      <c r="D1224" t="s">
        <v>95</v>
      </c>
      <c r="E1224" t="s">
        <v>1140</v>
      </c>
      <c r="F1224" t="s">
        <v>1136</v>
      </c>
      <c r="G1224" t="s">
        <v>6</v>
      </c>
      <c r="H1224">
        <v>11</v>
      </c>
      <c r="I1224" t="s">
        <v>7</v>
      </c>
      <c r="J1224" t="s">
        <v>1141</v>
      </c>
      <c r="K1224" t="s">
        <v>98</v>
      </c>
      <c r="L1224" t="s">
        <v>3212</v>
      </c>
      <c r="M1224" t="s">
        <v>3215</v>
      </c>
      <c r="N1224" s="1">
        <v>44895</v>
      </c>
      <c r="O1224" t="s">
        <v>99</v>
      </c>
      <c r="P1224" s="2">
        <v>1587.37</v>
      </c>
      <c r="Q1224" t="s">
        <v>2</v>
      </c>
      <c r="R1224" t="s">
        <v>11</v>
      </c>
      <c r="S1224" t="s">
        <v>2</v>
      </c>
      <c r="T1224" t="s">
        <v>77</v>
      </c>
      <c r="U1224" t="s">
        <v>100</v>
      </c>
      <c r="V1224" t="s">
        <v>101</v>
      </c>
    </row>
    <row r="1225" spans="1:22" x14ac:dyDescent="0.25">
      <c r="A1225" t="s">
        <v>0</v>
      </c>
      <c r="B1225" t="s">
        <v>1</v>
      </c>
      <c r="C1225" t="s">
        <v>2</v>
      </c>
      <c r="D1225" t="s">
        <v>95</v>
      </c>
      <c r="E1225" t="s">
        <v>1140</v>
      </c>
      <c r="F1225" t="s">
        <v>1136</v>
      </c>
      <c r="G1225" t="s">
        <v>6</v>
      </c>
      <c r="H1225">
        <v>11</v>
      </c>
      <c r="I1225" t="s">
        <v>7</v>
      </c>
      <c r="J1225" t="s">
        <v>1141</v>
      </c>
      <c r="K1225" t="s">
        <v>98</v>
      </c>
      <c r="L1225" t="s">
        <v>3212</v>
      </c>
      <c r="M1225" t="s">
        <v>3215</v>
      </c>
      <c r="N1225" s="1">
        <v>44895</v>
      </c>
      <c r="O1225" t="s">
        <v>99</v>
      </c>
      <c r="P1225" s="2">
        <v>431.04</v>
      </c>
      <c r="Q1225" t="s">
        <v>2</v>
      </c>
      <c r="R1225" t="s">
        <v>11</v>
      </c>
      <c r="S1225" t="s">
        <v>2</v>
      </c>
      <c r="T1225" t="s">
        <v>79</v>
      </c>
      <c r="U1225" t="s">
        <v>100</v>
      </c>
      <c r="V1225" t="s">
        <v>101</v>
      </c>
    </row>
    <row r="1226" spans="1:22" x14ac:dyDescent="0.25">
      <c r="A1226" t="s">
        <v>0</v>
      </c>
      <c r="B1226" t="s">
        <v>1</v>
      </c>
      <c r="C1226" t="s">
        <v>2</v>
      </c>
      <c r="D1226" t="s">
        <v>95</v>
      </c>
      <c r="E1226" t="s">
        <v>1140</v>
      </c>
      <c r="F1226" t="s">
        <v>1136</v>
      </c>
      <c r="G1226" t="s">
        <v>6</v>
      </c>
      <c r="H1226">
        <v>11</v>
      </c>
      <c r="I1226" t="s">
        <v>7</v>
      </c>
      <c r="J1226" t="s">
        <v>1141</v>
      </c>
      <c r="K1226" t="s">
        <v>98</v>
      </c>
      <c r="L1226" t="s">
        <v>3212</v>
      </c>
      <c r="M1226" t="s">
        <v>3215</v>
      </c>
      <c r="N1226" s="1">
        <v>44895</v>
      </c>
      <c r="O1226" t="s">
        <v>99</v>
      </c>
      <c r="P1226" s="2">
        <v>300.60000000000002</v>
      </c>
      <c r="Q1226" t="s">
        <v>2</v>
      </c>
      <c r="R1226" t="s">
        <v>11</v>
      </c>
      <c r="S1226" t="s">
        <v>2</v>
      </c>
      <c r="T1226" t="s">
        <v>78</v>
      </c>
      <c r="U1226" t="s">
        <v>100</v>
      </c>
      <c r="V1226" t="s">
        <v>101</v>
      </c>
    </row>
    <row r="1227" spans="1:22" x14ac:dyDescent="0.25">
      <c r="A1227" t="s">
        <v>0</v>
      </c>
      <c r="B1227" t="s">
        <v>1</v>
      </c>
      <c r="C1227" t="s">
        <v>2</v>
      </c>
      <c r="D1227" t="s">
        <v>95</v>
      </c>
      <c r="E1227" t="s">
        <v>1140</v>
      </c>
      <c r="F1227" t="s">
        <v>1136</v>
      </c>
      <c r="G1227" t="s">
        <v>6</v>
      </c>
      <c r="H1227">
        <v>11</v>
      </c>
      <c r="I1227" t="s">
        <v>7</v>
      </c>
      <c r="J1227" t="s">
        <v>1141</v>
      </c>
      <c r="K1227" t="s">
        <v>98</v>
      </c>
      <c r="L1227" t="s">
        <v>3212</v>
      </c>
      <c r="M1227" t="s">
        <v>3215</v>
      </c>
      <c r="N1227" s="1">
        <v>44895</v>
      </c>
      <c r="O1227" t="s">
        <v>99</v>
      </c>
      <c r="P1227" s="2">
        <v>6.28</v>
      </c>
      <c r="Q1227" t="s">
        <v>2</v>
      </c>
      <c r="R1227" t="s">
        <v>11</v>
      </c>
      <c r="S1227" t="s">
        <v>2</v>
      </c>
      <c r="T1227" t="s">
        <v>81</v>
      </c>
      <c r="U1227" t="s">
        <v>100</v>
      </c>
      <c r="V1227" t="s">
        <v>101</v>
      </c>
    </row>
    <row r="1228" spans="1:22" x14ac:dyDescent="0.25">
      <c r="A1228" t="s">
        <v>0</v>
      </c>
      <c r="B1228" t="s">
        <v>1</v>
      </c>
      <c r="C1228" t="s">
        <v>2</v>
      </c>
      <c r="D1228" t="s">
        <v>95</v>
      </c>
      <c r="E1228" t="s">
        <v>1140</v>
      </c>
      <c r="F1228" t="s">
        <v>1136</v>
      </c>
      <c r="G1228" t="s">
        <v>6</v>
      </c>
      <c r="H1228">
        <v>11</v>
      </c>
      <c r="I1228" t="s">
        <v>7</v>
      </c>
      <c r="J1228" t="s">
        <v>1141</v>
      </c>
      <c r="K1228" t="s">
        <v>98</v>
      </c>
      <c r="L1228" t="s">
        <v>3212</v>
      </c>
      <c r="M1228" t="s">
        <v>3215</v>
      </c>
      <c r="N1228" s="1">
        <v>44895</v>
      </c>
      <c r="O1228" t="s">
        <v>99</v>
      </c>
      <c r="P1228" s="2">
        <v>1558.24</v>
      </c>
      <c r="Q1228" t="s">
        <v>2</v>
      </c>
      <c r="R1228" t="s">
        <v>11</v>
      </c>
      <c r="S1228" t="s">
        <v>2</v>
      </c>
      <c r="T1228" t="s">
        <v>86</v>
      </c>
      <c r="U1228" t="s">
        <v>100</v>
      </c>
      <c r="V1228" t="s">
        <v>101</v>
      </c>
    </row>
    <row r="1229" spans="1:22" x14ac:dyDescent="0.25">
      <c r="A1229" t="s">
        <v>0</v>
      </c>
      <c r="B1229" t="s">
        <v>1</v>
      </c>
      <c r="C1229" t="s">
        <v>2</v>
      </c>
      <c r="D1229" t="s">
        <v>95</v>
      </c>
      <c r="E1229" t="s">
        <v>1140</v>
      </c>
      <c r="F1229" t="s">
        <v>1136</v>
      </c>
      <c r="G1229" t="s">
        <v>6</v>
      </c>
      <c r="H1229">
        <v>11</v>
      </c>
      <c r="I1229" t="s">
        <v>7</v>
      </c>
      <c r="J1229" t="s">
        <v>1141</v>
      </c>
      <c r="K1229" t="s">
        <v>98</v>
      </c>
      <c r="L1229" t="s">
        <v>3212</v>
      </c>
      <c r="M1229" t="s">
        <v>3215</v>
      </c>
      <c r="N1229" s="1">
        <v>44895</v>
      </c>
      <c r="O1229" t="s">
        <v>99</v>
      </c>
      <c r="P1229" s="2">
        <v>14.06</v>
      </c>
      <c r="Q1229" t="s">
        <v>2</v>
      </c>
      <c r="R1229" t="s">
        <v>11</v>
      </c>
      <c r="S1229" t="s">
        <v>2</v>
      </c>
      <c r="T1229" t="s">
        <v>84</v>
      </c>
      <c r="U1229" t="s">
        <v>100</v>
      </c>
      <c r="V1229" t="s">
        <v>101</v>
      </c>
    </row>
    <row r="1230" spans="1:22" x14ac:dyDescent="0.25">
      <c r="A1230" t="s">
        <v>0</v>
      </c>
      <c r="B1230" t="s">
        <v>1</v>
      </c>
      <c r="C1230" t="s">
        <v>2</v>
      </c>
      <c r="D1230" t="s">
        <v>95</v>
      </c>
      <c r="E1230" t="s">
        <v>1140</v>
      </c>
      <c r="F1230" t="s">
        <v>1136</v>
      </c>
      <c r="G1230" t="s">
        <v>6</v>
      </c>
      <c r="H1230">
        <v>11</v>
      </c>
      <c r="I1230" t="s">
        <v>7</v>
      </c>
      <c r="J1230" t="s">
        <v>1141</v>
      </c>
      <c r="K1230" t="s">
        <v>98</v>
      </c>
      <c r="L1230" t="s">
        <v>3212</v>
      </c>
      <c r="M1230" t="s">
        <v>3215</v>
      </c>
      <c r="N1230" s="1">
        <v>44895</v>
      </c>
      <c r="O1230" t="s">
        <v>99</v>
      </c>
      <c r="P1230" s="2">
        <v>0.12</v>
      </c>
      <c r="Q1230" t="s">
        <v>2</v>
      </c>
      <c r="R1230" t="s">
        <v>11</v>
      </c>
      <c r="S1230" t="s">
        <v>2</v>
      </c>
      <c r="T1230" t="s">
        <v>85</v>
      </c>
      <c r="U1230" t="s">
        <v>100</v>
      </c>
      <c r="V1230" t="s">
        <v>101</v>
      </c>
    </row>
    <row r="1231" spans="1:22" x14ac:dyDescent="0.25">
      <c r="A1231" t="s">
        <v>0</v>
      </c>
      <c r="B1231" t="s">
        <v>1</v>
      </c>
      <c r="C1231" t="s">
        <v>2</v>
      </c>
      <c r="D1231" t="s">
        <v>95</v>
      </c>
      <c r="E1231" t="s">
        <v>1140</v>
      </c>
      <c r="F1231" t="s">
        <v>1136</v>
      </c>
      <c r="G1231" t="s">
        <v>6</v>
      </c>
      <c r="H1231">
        <v>11</v>
      </c>
      <c r="I1231" t="s">
        <v>7</v>
      </c>
      <c r="J1231" t="s">
        <v>1141</v>
      </c>
      <c r="K1231" t="s">
        <v>98</v>
      </c>
      <c r="L1231" t="s">
        <v>3212</v>
      </c>
      <c r="M1231" t="s">
        <v>3215</v>
      </c>
      <c r="N1231" s="1">
        <v>44895</v>
      </c>
      <c r="O1231" t="s">
        <v>99</v>
      </c>
      <c r="P1231" s="2">
        <v>304.48</v>
      </c>
      <c r="Q1231" t="s">
        <v>2</v>
      </c>
      <c r="R1231" t="s">
        <v>11</v>
      </c>
      <c r="S1231" t="s">
        <v>2</v>
      </c>
      <c r="T1231" t="s">
        <v>87</v>
      </c>
      <c r="U1231" t="s">
        <v>100</v>
      </c>
      <c r="V1231" t="s">
        <v>101</v>
      </c>
    </row>
    <row r="1232" spans="1:22" x14ac:dyDescent="0.25">
      <c r="A1232" t="s">
        <v>0</v>
      </c>
      <c r="B1232" t="s">
        <v>1</v>
      </c>
      <c r="C1232" t="s">
        <v>2</v>
      </c>
      <c r="D1232" t="s">
        <v>95</v>
      </c>
      <c r="E1232" t="s">
        <v>1140</v>
      </c>
      <c r="F1232" t="s">
        <v>1136</v>
      </c>
      <c r="G1232" t="s">
        <v>6</v>
      </c>
      <c r="H1232">
        <v>11</v>
      </c>
      <c r="I1232" t="s">
        <v>7</v>
      </c>
      <c r="J1232" t="s">
        <v>1141</v>
      </c>
      <c r="K1232" t="s">
        <v>98</v>
      </c>
      <c r="L1232" t="s">
        <v>3212</v>
      </c>
      <c r="M1232" t="s">
        <v>3215</v>
      </c>
      <c r="N1232" s="1">
        <v>44895</v>
      </c>
      <c r="O1232" t="s">
        <v>99</v>
      </c>
      <c r="P1232" s="2">
        <v>1190.1300000000001</v>
      </c>
      <c r="Q1232" t="s">
        <v>2</v>
      </c>
      <c r="R1232" t="s">
        <v>11</v>
      </c>
      <c r="S1232" t="s">
        <v>2</v>
      </c>
      <c r="T1232" t="s">
        <v>89</v>
      </c>
      <c r="U1232" t="s">
        <v>100</v>
      </c>
      <c r="V1232" t="s">
        <v>101</v>
      </c>
    </row>
    <row r="1233" spans="1:22" x14ac:dyDescent="0.25">
      <c r="A1233" t="s">
        <v>0</v>
      </c>
      <c r="B1233" t="s">
        <v>1</v>
      </c>
      <c r="C1233" t="s">
        <v>2</v>
      </c>
      <c r="D1233" t="s">
        <v>95</v>
      </c>
      <c r="E1233" t="s">
        <v>1140</v>
      </c>
      <c r="F1233" t="s">
        <v>1136</v>
      </c>
      <c r="G1233" t="s">
        <v>6</v>
      </c>
      <c r="H1233">
        <v>11</v>
      </c>
      <c r="I1233" t="s">
        <v>7</v>
      </c>
      <c r="J1233" t="s">
        <v>1141</v>
      </c>
      <c r="K1233" t="s">
        <v>98</v>
      </c>
      <c r="L1233" t="s">
        <v>3212</v>
      </c>
      <c r="M1233" t="s">
        <v>3215</v>
      </c>
      <c r="N1233" s="1">
        <v>44895</v>
      </c>
      <c r="O1233" t="s">
        <v>99</v>
      </c>
      <c r="P1233" s="2">
        <v>205.3</v>
      </c>
      <c r="Q1233" t="s">
        <v>2</v>
      </c>
      <c r="R1233" t="s">
        <v>11</v>
      </c>
      <c r="S1233" t="s">
        <v>2</v>
      </c>
      <c r="T1233" t="s">
        <v>88</v>
      </c>
      <c r="U1233" t="s">
        <v>100</v>
      </c>
      <c r="V1233" t="s">
        <v>101</v>
      </c>
    </row>
    <row r="1234" spans="1:22" x14ac:dyDescent="0.25">
      <c r="A1234" t="s">
        <v>0</v>
      </c>
      <c r="B1234" t="s">
        <v>1</v>
      </c>
      <c r="C1234" t="s">
        <v>2</v>
      </c>
      <c r="D1234" t="s">
        <v>95</v>
      </c>
      <c r="E1234" t="s">
        <v>1140</v>
      </c>
      <c r="F1234" t="s">
        <v>1136</v>
      </c>
      <c r="G1234" t="s">
        <v>6</v>
      </c>
      <c r="H1234">
        <v>11</v>
      </c>
      <c r="I1234" t="s">
        <v>7</v>
      </c>
      <c r="J1234" t="s">
        <v>1141</v>
      </c>
      <c r="K1234" t="s">
        <v>98</v>
      </c>
      <c r="L1234" t="s">
        <v>3212</v>
      </c>
      <c r="M1234" t="s">
        <v>3215</v>
      </c>
      <c r="N1234" s="1">
        <v>44895</v>
      </c>
      <c r="O1234" t="s">
        <v>99</v>
      </c>
      <c r="P1234" s="2">
        <v>1057.7</v>
      </c>
      <c r="Q1234" t="s">
        <v>2</v>
      </c>
      <c r="R1234" t="s">
        <v>11</v>
      </c>
      <c r="S1234" t="s">
        <v>2</v>
      </c>
      <c r="T1234" t="s">
        <v>92</v>
      </c>
      <c r="U1234" t="s">
        <v>100</v>
      </c>
      <c r="V1234" t="s">
        <v>101</v>
      </c>
    </row>
    <row r="1235" spans="1:22" x14ac:dyDescent="0.25">
      <c r="A1235" t="s">
        <v>0</v>
      </c>
      <c r="B1235" t="s">
        <v>1</v>
      </c>
      <c r="C1235" t="s">
        <v>2</v>
      </c>
      <c r="D1235" t="s">
        <v>95</v>
      </c>
      <c r="E1235" t="s">
        <v>1140</v>
      </c>
      <c r="F1235" t="s">
        <v>1136</v>
      </c>
      <c r="G1235" t="s">
        <v>6</v>
      </c>
      <c r="H1235">
        <v>11</v>
      </c>
      <c r="I1235" t="s">
        <v>7</v>
      </c>
      <c r="J1235" t="s">
        <v>1141</v>
      </c>
      <c r="K1235" t="s">
        <v>98</v>
      </c>
      <c r="L1235" t="s">
        <v>3212</v>
      </c>
      <c r="M1235" t="s">
        <v>3215</v>
      </c>
      <c r="N1235" s="1">
        <v>44895</v>
      </c>
      <c r="O1235" t="s">
        <v>99</v>
      </c>
      <c r="P1235" s="2">
        <v>1385.54</v>
      </c>
      <c r="Q1235" t="s">
        <v>2</v>
      </c>
      <c r="R1235" t="s">
        <v>11</v>
      </c>
      <c r="S1235" t="s">
        <v>2</v>
      </c>
      <c r="T1235" t="s">
        <v>90</v>
      </c>
      <c r="U1235" t="s">
        <v>100</v>
      </c>
      <c r="V1235" t="s">
        <v>101</v>
      </c>
    </row>
    <row r="1236" spans="1:22" x14ac:dyDescent="0.25">
      <c r="A1236" t="s">
        <v>0</v>
      </c>
      <c r="B1236" t="s">
        <v>1</v>
      </c>
      <c r="C1236" t="s">
        <v>2</v>
      </c>
      <c r="D1236" t="s">
        <v>3</v>
      </c>
      <c r="E1236" t="s">
        <v>1142</v>
      </c>
      <c r="F1236" t="s">
        <v>1136</v>
      </c>
      <c r="G1236" t="s">
        <v>6</v>
      </c>
      <c r="H1236">
        <v>11</v>
      </c>
      <c r="I1236" t="s">
        <v>7</v>
      </c>
      <c r="J1236" t="s">
        <v>1143</v>
      </c>
      <c r="K1236" t="s">
        <v>98</v>
      </c>
      <c r="L1236" t="s">
        <v>3212</v>
      </c>
      <c r="M1236" t="s">
        <v>2</v>
      </c>
      <c r="N1236" s="1">
        <v>44895</v>
      </c>
      <c r="O1236" t="s">
        <v>99</v>
      </c>
      <c r="P1236" s="2">
        <v>8278.68</v>
      </c>
      <c r="Q1236" t="s">
        <v>2</v>
      </c>
      <c r="R1236" t="s">
        <v>11</v>
      </c>
      <c r="S1236" t="s">
        <v>2</v>
      </c>
      <c r="T1236" t="s">
        <v>1144</v>
      </c>
      <c r="U1236" t="s">
        <v>106</v>
      </c>
      <c r="V1236" t="s">
        <v>101</v>
      </c>
    </row>
    <row r="1237" spans="1:22" x14ac:dyDescent="0.25">
      <c r="A1237" t="s">
        <v>0</v>
      </c>
      <c r="B1237" t="s">
        <v>1</v>
      </c>
      <c r="C1237" t="s">
        <v>2</v>
      </c>
      <c r="D1237" t="s">
        <v>117</v>
      </c>
      <c r="E1237" t="s">
        <v>1145</v>
      </c>
      <c r="F1237" t="s">
        <v>1136</v>
      </c>
      <c r="G1237" t="s">
        <v>6</v>
      </c>
      <c r="H1237">
        <v>11</v>
      </c>
      <c r="I1237" t="s">
        <v>7</v>
      </c>
      <c r="J1237" t="s">
        <v>1146</v>
      </c>
      <c r="K1237" t="s">
        <v>113</v>
      </c>
      <c r="L1237" t="s">
        <v>3213</v>
      </c>
      <c r="M1237" t="s">
        <v>2</v>
      </c>
      <c r="N1237" s="1">
        <v>44866</v>
      </c>
      <c r="O1237" t="s">
        <v>99</v>
      </c>
      <c r="P1237" s="2">
        <v>7859.66</v>
      </c>
      <c r="Q1237" t="s">
        <v>2</v>
      </c>
      <c r="R1237" t="s">
        <v>11</v>
      </c>
      <c r="S1237" t="s">
        <v>2</v>
      </c>
      <c r="T1237" t="s">
        <v>120</v>
      </c>
      <c r="U1237" t="s">
        <v>121</v>
      </c>
      <c r="V1237" t="s">
        <v>116</v>
      </c>
    </row>
    <row r="1238" spans="1:22" x14ac:dyDescent="0.25">
      <c r="A1238" t="s">
        <v>0</v>
      </c>
      <c r="B1238" t="s">
        <v>1</v>
      </c>
      <c r="C1238" t="s">
        <v>2</v>
      </c>
      <c r="D1238" t="s">
        <v>122</v>
      </c>
      <c r="E1238" t="s">
        <v>1147</v>
      </c>
      <c r="F1238" t="s">
        <v>1136</v>
      </c>
      <c r="G1238" t="s">
        <v>6</v>
      </c>
      <c r="H1238">
        <v>11</v>
      </c>
      <c r="I1238" t="s">
        <v>7</v>
      </c>
      <c r="J1238" t="s">
        <v>1148</v>
      </c>
      <c r="K1238" t="s">
        <v>113</v>
      </c>
      <c r="L1238" t="s">
        <v>3213</v>
      </c>
      <c r="M1238" t="s">
        <v>2</v>
      </c>
      <c r="N1238" s="1">
        <v>44866</v>
      </c>
      <c r="O1238" t="s">
        <v>99</v>
      </c>
      <c r="P1238" s="2">
        <v>20275.330000000002</v>
      </c>
      <c r="Q1238" t="s">
        <v>2</v>
      </c>
      <c r="R1238" t="s">
        <v>11</v>
      </c>
      <c r="S1238" t="s">
        <v>2</v>
      </c>
      <c r="T1238" t="s">
        <v>125</v>
      </c>
      <c r="U1238" t="s">
        <v>126</v>
      </c>
      <c r="V1238" t="s">
        <v>116</v>
      </c>
    </row>
    <row r="1239" spans="1:22" x14ac:dyDescent="0.25">
      <c r="A1239" t="s">
        <v>0</v>
      </c>
      <c r="B1239" t="s">
        <v>1</v>
      </c>
      <c r="C1239" t="s">
        <v>2</v>
      </c>
      <c r="D1239" t="s">
        <v>127</v>
      </c>
      <c r="E1239" t="s">
        <v>1149</v>
      </c>
      <c r="F1239" t="s">
        <v>1136</v>
      </c>
      <c r="G1239" t="s">
        <v>6</v>
      </c>
      <c r="H1239">
        <v>11</v>
      </c>
      <c r="I1239" t="s">
        <v>7</v>
      </c>
      <c r="J1239" t="s">
        <v>1150</v>
      </c>
      <c r="K1239" t="s">
        <v>113</v>
      </c>
      <c r="L1239" t="s">
        <v>3213</v>
      </c>
      <c r="M1239" t="s">
        <v>2</v>
      </c>
      <c r="N1239" s="1">
        <v>44866</v>
      </c>
      <c r="O1239" t="s">
        <v>99</v>
      </c>
      <c r="P1239" s="2">
        <v>41705.86</v>
      </c>
      <c r="Q1239" t="s">
        <v>2</v>
      </c>
      <c r="R1239" t="s">
        <v>11</v>
      </c>
      <c r="S1239" t="s">
        <v>2</v>
      </c>
      <c r="T1239" t="s">
        <v>130</v>
      </c>
      <c r="U1239" t="s">
        <v>131</v>
      </c>
      <c r="V1239" t="s">
        <v>116</v>
      </c>
    </row>
    <row r="1240" spans="1:22" x14ac:dyDescent="0.25">
      <c r="A1240" t="s">
        <v>0</v>
      </c>
      <c r="B1240" t="s">
        <v>1</v>
      </c>
      <c r="C1240" t="s">
        <v>2</v>
      </c>
      <c r="D1240" t="s">
        <v>132</v>
      </c>
      <c r="E1240" t="s">
        <v>1151</v>
      </c>
      <c r="F1240" t="s">
        <v>1136</v>
      </c>
      <c r="G1240" t="s">
        <v>6</v>
      </c>
      <c r="H1240">
        <v>11</v>
      </c>
      <c r="I1240" t="s">
        <v>7</v>
      </c>
      <c r="J1240" t="s">
        <v>1152</v>
      </c>
      <c r="K1240" t="s">
        <v>113</v>
      </c>
      <c r="L1240" t="s">
        <v>3213</v>
      </c>
      <c r="M1240" t="s">
        <v>2</v>
      </c>
      <c r="N1240" s="1">
        <v>44866</v>
      </c>
      <c r="O1240" t="s">
        <v>99</v>
      </c>
      <c r="P1240" s="2">
        <v>9471.86</v>
      </c>
      <c r="Q1240" t="s">
        <v>2</v>
      </c>
      <c r="R1240" t="s">
        <v>11</v>
      </c>
      <c r="S1240" t="s">
        <v>2</v>
      </c>
      <c r="T1240" t="s">
        <v>135</v>
      </c>
      <c r="U1240" t="s">
        <v>136</v>
      </c>
      <c r="V1240" t="s">
        <v>116</v>
      </c>
    </row>
    <row r="1241" spans="1:22" x14ac:dyDescent="0.25">
      <c r="A1241" t="s">
        <v>0</v>
      </c>
      <c r="B1241" t="s">
        <v>1</v>
      </c>
      <c r="C1241" t="s">
        <v>2</v>
      </c>
      <c r="D1241" t="s">
        <v>137</v>
      </c>
      <c r="E1241" t="s">
        <v>1153</v>
      </c>
      <c r="F1241" t="s">
        <v>1136</v>
      </c>
      <c r="G1241" t="s">
        <v>6</v>
      </c>
      <c r="H1241">
        <v>11</v>
      </c>
      <c r="I1241" t="s">
        <v>7</v>
      </c>
      <c r="J1241" t="s">
        <v>1154</v>
      </c>
      <c r="K1241" t="s">
        <v>113</v>
      </c>
      <c r="L1241" t="s">
        <v>3213</v>
      </c>
      <c r="M1241" t="s">
        <v>2</v>
      </c>
      <c r="N1241" s="1">
        <v>44866</v>
      </c>
      <c r="O1241" t="s">
        <v>99</v>
      </c>
      <c r="P1241" s="2">
        <v>45180.32</v>
      </c>
      <c r="Q1241" t="s">
        <v>2</v>
      </c>
      <c r="R1241" t="s">
        <v>11</v>
      </c>
      <c r="S1241" t="s">
        <v>2</v>
      </c>
      <c r="T1241" t="s">
        <v>140</v>
      </c>
      <c r="U1241" t="s">
        <v>141</v>
      </c>
      <c r="V1241" t="s">
        <v>116</v>
      </c>
    </row>
    <row r="1242" spans="1:22" x14ac:dyDescent="0.25">
      <c r="A1242" t="s">
        <v>0</v>
      </c>
      <c r="B1242" t="s">
        <v>1</v>
      </c>
      <c r="C1242" t="s">
        <v>2</v>
      </c>
      <c r="D1242" t="s">
        <v>142</v>
      </c>
      <c r="E1242" t="s">
        <v>1155</v>
      </c>
      <c r="F1242" t="s">
        <v>1136</v>
      </c>
      <c r="G1242" t="s">
        <v>6</v>
      </c>
      <c r="H1242">
        <v>11</v>
      </c>
      <c r="I1242" t="s">
        <v>7</v>
      </c>
      <c r="J1242" t="s">
        <v>1156</v>
      </c>
      <c r="K1242" t="s">
        <v>113</v>
      </c>
      <c r="L1242" t="s">
        <v>3213</v>
      </c>
      <c r="M1242" t="s">
        <v>2</v>
      </c>
      <c r="N1242" s="1">
        <v>44866</v>
      </c>
      <c r="O1242" t="s">
        <v>99</v>
      </c>
      <c r="P1242" s="2">
        <v>80352.25</v>
      </c>
      <c r="Q1242" t="s">
        <v>2</v>
      </c>
      <c r="R1242" t="s">
        <v>11</v>
      </c>
      <c r="S1242" t="s">
        <v>2</v>
      </c>
      <c r="T1242" t="s">
        <v>145</v>
      </c>
      <c r="U1242" t="s">
        <v>146</v>
      </c>
      <c r="V1242" t="s">
        <v>116</v>
      </c>
    </row>
    <row r="1243" spans="1:22" x14ac:dyDescent="0.25">
      <c r="A1243" t="s">
        <v>0</v>
      </c>
      <c r="B1243" t="s">
        <v>1</v>
      </c>
      <c r="C1243" t="s">
        <v>2</v>
      </c>
      <c r="D1243" t="s">
        <v>147</v>
      </c>
      <c r="E1243" t="s">
        <v>1157</v>
      </c>
      <c r="F1243" t="s">
        <v>1136</v>
      </c>
      <c r="G1243" t="s">
        <v>6</v>
      </c>
      <c r="H1243">
        <v>11</v>
      </c>
      <c r="I1243" t="s">
        <v>7</v>
      </c>
      <c r="J1243" t="s">
        <v>1158</v>
      </c>
      <c r="K1243" t="s">
        <v>113</v>
      </c>
      <c r="L1243" t="s">
        <v>3213</v>
      </c>
      <c r="M1243" t="s">
        <v>2</v>
      </c>
      <c r="N1243" s="1">
        <v>44866</v>
      </c>
      <c r="O1243" t="s">
        <v>99</v>
      </c>
      <c r="P1243" s="2">
        <v>3324.32</v>
      </c>
      <c r="Q1243" t="s">
        <v>2</v>
      </c>
      <c r="R1243" t="s">
        <v>11</v>
      </c>
      <c r="S1243" t="s">
        <v>2</v>
      </c>
      <c r="T1243" t="s">
        <v>150</v>
      </c>
      <c r="U1243" t="s">
        <v>151</v>
      </c>
      <c r="V1243" t="s">
        <v>116</v>
      </c>
    </row>
    <row r="1244" spans="1:22" x14ac:dyDescent="0.25">
      <c r="A1244" t="s">
        <v>0</v>
      </c>
      <c r="B1244" t="s">
        <v>1</v>
      </c>
      <c r="C1244" t="s">
        <v>2</v>
      </c>
      <c r="D1244" t="s">
        <v>152</v>
      </c>
      <c r="E1244" t="s">
        <v>1159</v>
      </c>
      <c r="F1244" t="s">
        <v>1136</v>
      </c>
      <c r="G1244" t="s">
        <v>6</v>
      </c>
      <c r="H1244">
        <v>11</v>
      </c>
      <c r="I1244" t="s">
        <v>7</v>
      </c>
      <c r="J1244" t="s">
        <v>1160</v>
      </c>
      <c r="K1244" t="s">
        <v>113</v>
      </c>
      <c r="L1244" t="s">
        <v>3213</v>
      </c>
      <c r="M1244" t="s">
        <v>2</v>
      </c>
      <c r="N1244" s="1">
        <v>44866</v>
      </c>
      <c r="O1244" t="s">
        <v>99</v>
      </c>
      <c r="P1244" s="2">
        <v>10545.53</v>
      </c>
      <c r="Q1244" t="s">
        <v>2</v>
      </c>
      <c r="R1244" t="s">
        <v>11</v>
      </c>
      <c r="S1244" t="s">
        <v>2</v>
      </c>
      <c r="T1244" t="s">
        <v>155</v>
      </c>
      <c r="U1244" t="s">
        <v>156</v>
      </c>
      <c r="V1244" t="s">
        <v>116</v>
      </c>
    </row>
    <row r="1245" spans="1:22" x14ac:dyDescent="0.25">
      <c r="A1245" t="s">
        <v>0</v>
      </c>
      <c r="B1245" t="s">
        <v>1</v>
      </c>
      <c r="C1245" t="s">
        <v>2</v>
      </c>
      <c r="D1245" t="s">
        <v>157</v>
      </c>
      <c r="E1245" t="s">
        <v>1161</v>
      </c>
      <c r="F1245" t="s">
        <v>1136</v>
      </c>
      <c r="G1245" t="s">
        <v>6</v>
      </c>
      <c r="H1245">
        <v>11</v>
      </c>
      <c r="I1245" t="s">
        <v>7</v>
      </c>
      <c r="J1245" t="s">
        <v>1162</v>
      </c>
      <c r="K1245" t="s">
        <v>113</v>
      </c>
      <c r="L1245" t="s">
        <v>3213</v>
      </c>
      <c r="M1245" t="s">
        <v>2</v>
      </c>
      <c r="N1245" s="1">
        <v>44866</v>
      </c>
      <c r="O1245" t="s">
        <v>99</v>
      </c>
      <c r="P1245" s="2">
        <v>59558.85</v>
      </c>
      <c r="Q1245" t="s">
        <v>2</v>
      </c>
      <c r="R1245" t="s">
        <v>11</v>
      </c>
      <c r="S1245" t="s">
        <v>2</v>
      </c>
      <c r="T1245" t="s">
        <v>160</v>
      </c>
      <c r="U1245" t="s">
        <v>161</v>
      </c>
      <c r="V1245" t="s">
        <v>116</v>
      </c>
    </row>
    <row r="1246" spans="1:22" x14ac:dyDescent="0.25">
      <c r="A1246" t="s">
        <v>0</v>
      </c>
      <c r="B1246" t="s">
        <v>1</v>
      </c>
      <c r="C1246" t="s">
        <v>2</v>
      </c>
      <c r="D1246" t="s">
        <v>162</v>
      </c>
      <c r="E1246" t="s">
        <v>1163</v>
      </c>
      <c r="F1246" t="s">
        <v>1136</v>
      </c>
      <c r="G1246" t="s">
        <v>6</v>
      </c>
      <c r="H1246">
        <v>11</v>
      </c>
      <c r="I1246" t="s">
        <v>7</v>
      </c>
      <c r="J1246" t="s">
        <v>1164</v>
      </c>
      <c r="K1246" t="s">
        <v>113</v>
      </c>
      <c r="L1246" t="s">
        <v>3213</v>
      </c>
      <c r="M1246" t="s">
        <v>2</v>
      </c>
      <c r="N1246" s="1">
        <v>44866</v>
      </c>
      <c r="O1246" t="s">
        <v>99</v>
      </c>
      <c r="P1246" s="2">
        <v>6207.74</v>
      </c>
      <c r="Q1246" t="s">
        <v>2</v>
      </c>
      <c r="R1246" t="s">
        <v>11</v>
      </c>
      <c r="S1246" t="s">
        <v>2</v>
      </c>
      <c r="T1246" t="s">
        <v>165</v>
      </c>
      <c r="U1246" t="s">
        <v>166</v>
      </c>
      <c r="V1246" t="s">
        <v>116</v>
      </c>
    </row>
    <row r="1247" spans="1:22" x14ac:dyDescent="0.25">
      <c r="A1247" t="s">
        <v>0</v>
      </c>
      <c r="B1247" t="s">
        <v>1</v>
      </c>
      <c r="C1247" t="s">
        <v>2</v>
      </c>
      <c r="D1247" t="s">
        <v>167</v>
      </c>
      <c r="E1247" t="s">
        <v>1165</v>
      </c>
      <c r="F1247" t="s">
        <v>1136</v>
      </c>
      <c r="G1247" t="s">
        <v>6</v>
      </c>
      <c r="H1247">
        <v>11</v>
      </c>
      <c r="I1247" t="s">
        <v>7</v>
      </c>
      <c r="J1247" t="s">
        <v>1166</v>
      </c>
      <c r="K1247" t="s">
        <v>113</v>
      </c>
      <c r="L1247" t="s">
        <v>3213</v>
      </c>
      <c r="M1247" t="s">
        <v>2</v>
      </c>
      <c r="N1247" s="1">
        <v>44866</v>
      </c>
      <c r="O1247" t="s">
        <v>99</v>
      </c>
      <c r="P1247" s="2">
        <v>2150.79</v>
      </c>
      <c r="Q1247" t="s">
        <v>2</v>
      </c>
      <c r="R1247" t="s">
        <v>11</v>
      </c>
      <c r="S1247" t="s">
        <v>2</v>
      </c>
      <c r="T1247" t="s">
        <v>170</v>
      </c>
      <c r="U1247" t="s">
        <v>171</v>
      </c>
      <c r="V1247" t="s">
        <v>116</v>
      </c>
    </row>
    <row r="1248" spans="1:22" x14ac:dyDescent="0.25">
      <c r="A1248" t="s">
        <v>0</v>
      </c>
      <c r="B1248" t="s">
        <v>1</v>
      </c>
      <c r="C1248" t="s">
        <v>2</v>
      </c>
      <c r="D1248" t="s">
        <v>172</v>
      </c>
      <c r="E1248" t="s">
        <v>1167</v>
      </c>
      <c r="F1248" t="s">
        <v>1136</v>
      </c>
      <c r="G1248" t="s">
        <v>6</v>
      </c>
      <c r="H1248">
        <v>11</v>
      </c>
      <c r="I1248" t="s">
        <v>7</v>
      </c>
      <c r="J1248" t="s">
        <v>1168</v>
      </c>
      <c r="K1248" t="s">
        <v>113</v>
      </c>
      <c r="L1248" t="s">
        <v>3213</v>
      </c>
      <c r="M1248" t="s">
        <v>2</v>
      </c>
      <c r="N1248" s="1">
        <v>44866</v>
      </c>
      <c r="O1248" t="s">
        <v>99</v>
      </c>
      <c r="P1248" s="2">
        <v>338062.87</v>
      </c>
      <c r="Q1248" t="s">
        <v>2</v>
      </c>
      <c r="R1248" t="s">
        <v>11</v>
      </c>
      <c r="S1248" t="s">
        <v>2</v>
      </c>
      <c r="T1248" t="s">
        <v>175</v>
      </c>
      <c r="U1248" t="s">
        <v>176</v>
      </c>
      <c r="V1248" t="s">
        <v>116</v>
      </c>
    </row>
    <row r="1249" spans="1:22" x14ac:dyDescent="0.25">
      <c r="A1249" t="s">
        <v>0</v>
      </c>
      <c r="B1249" t="s">
        <v>1</v>
      </c>
      <c r="C1249" t="s">
        <v>2</v>
      </c>
      <c r="D1249" t="s">
        <v>177</v>
      </c>
      <c r="E1249" t="s">
        <v>1169</v>
      </c>
      <c r="F1249" t="s">
        <v>1136</v>
      </c>
      <c r="G1249" t="s">
        <v>6</v>
      </c>
      <c r="H1249">
        <v>11</v>
      </c>
      <c r="I1249" t="s">
        <v>7</v>
      </c>
      <c r="J1249" t="s">
        <v>1170</v>
      </c>
      <c r="K1249" t="s">
        <v>113</v>
      </c>
      <c r="L1249" t="s">
        <v>3213</v>
      </c>
      <c r="M1249" t="s">
        <v>2</v>
      </c>
      <c r="N1249" s="1">
        <v>44866</v>
      </c>
      <c r="O1249" t="s">
        <v>99</v>
      </c>
      <c r="P1249" s="2">
        <v>5660.79</v>
      </c>
      <c r="Q1249" t="s">
        <v>2</v>
      </c>
      <c r="R1249" t="s">
        <v>11</v>
      </c>
      <c r="S1249" t="s">
        <v>2</v>
      </c>
      <c r="T1249" t="s">
        <v>180</v>
      </c>
      <c r="U1249" t="s">
        <v>181</v>
      </c>
      <c r="V1249" t="s">
        <v>116</v>
      </c>
    </row>
    <row r="1250" spans="1:22" x14ac:dyDescent="0.25">
      <c r="A1250" t="s">
        <v>0</v>
      </c>
      <c r="B1250" t="s">
        <v>1</v>
      </c>
      <c r="C1250" t="s">
        <v>2</v>
      </c>
      <c r="D1250" t="s">
        <v>182</v>
      </c>
      <c r="E1250" t="s">
        <v>1171</v>
      </c>
      <c r="F1250" t="s">
        <v>1136</v>
      </c>
      <c r="G1250" t="s">
        <v>6</v>
      </c>
      <c r="H1250">
        <v>11</v>
      </c>
      <c r="I1250" t="s">
        <v>7</v>
      </c>
      <c r="J1250" t="s">
        <v>1172</v>
      </c>
      <c r="K1250" t="s">
        <v>113</v>
      </c>
      <c r="L1250" t="s">
        <v>3213</v>
      </c>
      <c r="M1250" t="s">
        <v>2</v>
      </c>
      <c r="N1250" s="1">
        <v>44866</v>
      </c>
      <c r="O1250" t="s">
        <v>99</v>
      </c>
      <c r="P1250" s="2">
        <v>2853.04</v>
      </c>
      <c r="Q1250" t="s">
        <v>2</v>
      </c>
      <c r="R1250" t="s">
        <v>11</v>
      </c>
      <c r="S1250" t="s">
        <v>2</v>
      </c>
      <c r="T1250" t="s">
        <v>185</v>
      </c>
      <c r="U1250" t="s">
        <v>186</v>
      </c>
      <c r="V1250" t="s">
        <v>116</v>
      </c>
    </row>
    <row r="1251" spans="1:22" x14ac:dyDescent="0.25">
      <c r="A1251" t="s">
        <v>0</v>
      </c>
      <c r="B1251" t="s">
        <v>1</v>
      </c>
      <c r="C1251" t="s">
        <v>2</v>
      </c>
      <c r="D1251" t="s">
        <v>187</v>
      </c>
      <c r="E1251" t="s">
        <v>1173</v>
      </c>
      <c r="F1251" t="s">
        <v>1136</v>
      </c>
      <c r="G1251" t="s">
        <v>6</v>
      </c>
      <c r="H1251">
        <v>11</v>
      </c>
      <c r="I1251" t="s">
        <v>7</v>
      </c>
      <c r="J1251" t="s">
        <v>1174</v>
      </c>
      <c r="K1251" t="s">
        <v>113</v>
      </c>
      <c r="L1251" t="s">
        <v>3213</v>
      </c>
      <c r="M1251" t="s">
        <v>2</v>
      </c>
      <c r="N1251" s="1">
        <v>44866</v>
      </c>
      <c r="O1251" t="s">
        <v>99</v>
      </c>
      <c r="P1251" s="2">
        <v>114359.22</v>
      </c>
      <c r="Q1251" t="s">
        <v>2</v>
      </c>
      <c r="R1251" t="s">
        <v>11</v>
      </c>
      <c r="S1251" t="s">
        <v>2</v>
      </c>
      <c r="T1251" t="s">
        <v>190</v>
      </c>
      <c r="U1251" t="s">
        <v>191</v>
      </c>
      <c r="V1251" t="s">
        <v>116</v>
      </c>
    </row>
    <row r="1252" spans="1:22" x14ac:dyDescent="0.25">
      <c r="A1252" t="s">
        <v>0</v>
      </c>
      <c r="B1252" t="s">
        <v>1</v>
      </c>
      <c r="C1252" t="s">
        <v>2</v>
      </c>
      <c r="D1252" t="s">
        <v>192</v>
      </c>
      <c r="E1252" t="s">
        <v>1175</v>
      </c>
      <c r="F1252" t="s">
        <v>1136</v>
      </c>
      <c r="G1252" t="s">
        <v>6</v>
      </c>
      <c r="H1252">
        <v>11</v>
      </c>
      <c r="I1252" t="s">
        <v>7</v>
      </c>
      <c r="J1252" t="s">
        <v>1176</v>
      </c>
      <c r="K1252" t="s">
        <v>113</v>
      </c>
      <c r="L1252" t="s">
        <v>3213</v>
      </c>
      <c r="M1252" t="s">
        <v>2</v>
      </c>
      <c r="N1252" s="1">
        <v>44866</v>
      </c>
      <c r="O1252" t="s">
        <v>99</v>
      </c>
      <c r="P1252" s="2">
        <v>15294.71</v>
      </c>
      <c r="Q1252" t="s">
        <v>2</v>
      </c>
      <c r="R1252" t="s">
        <v>11</v>
      </c>
      <c r="S1252" t="s">
        <v>2</v>
      </c>
      <c r="T1252" t="s">
        <v>195</v>
      </c>
      <c r="U1252" t="s">
        <v>196</v>
      </c>
      <c r="V1252" t="s">
        <v>116</v>
      </c>
    </row>
    <row r="1253" spans="1:22" x14ac:dyDescent="0.25">
      <c r="A1253" t="s">
        <v>0</v>
      </c>
      <c r="B1253" t="s">
        <v>1</v>
      </c>
      <c r="C1253" t="s">
        <v>2</v>
      </c>
      <c r="D1253" t="s">
        <v>197</v>
      </c>
      <c r="E1253" t="s">
        <v>1177</v>
      </c>
      <c r="F1253" t="s">
        <v>1136</v>
      </c>
      <c r="G1253" t="s">
        <v>6</v>
      </c>
      <c r="H1253">
        <v>11</v>
      </c>
      <c r="I1253" t="s">
        <v>7</v>
      </c>
      <c r="J1253" t="s">
        <v>1178</v>
      </c>
      <c r="K1253" t="s">
        <v>113</v>
      </c>
      <c r="L1253" t="s">
        <v>3213</v>
      </c>
      <c r="M1253" t="s">
        <v>2</v>
      </c>
      <c r="N1253" s="1">
        <v>44866</v>
      </c>
      <c r="O1253" t="s">
        <v>99</v>
      </c>
      <c r="P1253" s="2">
        <v>8140.3</v>
      </c>
      <c r="Q1253" t="s">
        <v>2</v>
      </c>
      <c r="R1253" t="s">
        <v>11</v>
      </c>
      <c r="S1253" t="s">
        <v>2</v>
      </c>
      <c r="T1253" t="s">
        <v>200</v>
      </c>
      <c r="U1253" t="s">
        <v>201</v>
      </c>
      <c r="V1253" t="s">
        <v>116</v>
      </c>
    </row>
    <row r="1254" spans="1:22" x14ac:dyDescent="0.25">
      <c r="A1254" t="s">
        <v>0</v>
      </c>
      <c r="B1254" t="s">
        <v>1</v>
      </c>
      <c r="C1254" t="s">
        <v>2</v>
      </c>
      <c r="D1254" t="s">
        <v>202</v>
      </c>
      <c r="E1254" t="s">
        <v>1179</v>
      </c>
      <c r="F1254" t="s">
        <v>1136</v>
      </c>
      <c r="G1254" t="s">
        <v>6</v>
      </c>
      <c r="H1254">
        <v>11</v>
      </c>
      <c r="I1254" t="s">
        <v>7</v>
      </c>
      <c r="J1254" t="s">
        <v>1180</v>
      </c>
      <c r="K1254" t="s">
        <v>113</v>
      </c>
      <c r="L1254" t="s">
        <v>3213</v>
      </c>
      <c r="M1254" t="s">
        <v>2</v>
      </c>
      <c r="N1254" s="1">
        <v>44866</v>
      </c>
      <c r="O1254" t="s">
        <v>99</v>
      </c>
      <c r="P1254" s="2">
        <v>35348.080000000002</v>
      </c>
      <c r="Q1254" t="s">
        <v>2</v>
      </c>
      <c r="R1254" t="s">
        <v>11</v>
      </c>
      <c r="S1254" t="s">
        <v>2</v>
      </c>
      <c r="T1254" t="s">
        <v>205</v>
      </c>
      <c r="U1254" t="s">
        <v>206</v>
      </c>
      <c r="V1254" t="s">
        <v>116</v>
      </c>
    </row>
    <row r="1255" spans="1:22" x14ac:dyDescent="0.25">
      <c r="A1255" t="s">
        <v>0</v>
      </c>
      <c r="B1255" t="s">
        <v>1</v>
      </c>
      <c r="C1255" t="s">
        <v>2</v>
      </c>
      <c r="D1255" t="s">
        <v>207</v>
      </c>
      <c r="E1255" t="s">
        <v>1181</v>
      </c>
      <c r="F1255" t="s">
        <v>1136</v>
      </c>
      <c r="G1255" t="s">
        <v>6</v>
      </c>
      <c r="H1255">
        <v>11</v>
      </c>
      <c r="I1255" t="s">
        <v>7</v>
      </c>
      <c r="J1255" t="s">
        <v>1182</v>
      </c>
      <c r="K1255" t="s">
        <v>113</v>
      </c>
      <c r="L1255" t="s">
        <v>3213</v>
      </c>
      <c r="M1255" t="s">
        <v>2</v>
      </c>
      <c r="N1255" s="1">
        <v>44866</v>
      </c>
      <c r="O1255" t="s">
        <v>99</v>
      </c>
      <c r="P1255" s="2">
        <v>2750.93</v>
      </c>
      <c r="Q1255" t="s">
        <v>2</v>
      </c>
      <c r="R1255" t="s">
        <v>11</v>
      </c>
      <c r="S1255" t="s">
        <v>2</v>
      </c>
      <c r="T1255" t="s">
        <v>210</v>
      </c>
      <c r="U1255" t="s">
        <v>211</v>
      </c>
      <c r="V1255" t="s">
        <v>116</v>
      </c>
    </row>
    <row r="1256" spans="1:22" x14ac:dyDescent="0.25">
      <c r="A1256" t="s">
        <v>0</v>
      </c>
      <c r="B1256" t="s">
        <v>1</v>
      </c>
      <c r="C1256" t="s">
        <v>2</v>
      </c>
      <c r="D1256" t="s">
        <v>212</v>
      </c>
      <c r="E1256" t="s">
        <v>1183</v>
      </c>
      <c r="F1256" t="s">
        <v>1136</v>
      </c>
      <c r="G1256" t="s">
        <v>6</v>
      </c>
      <c r="H1256">
        <v>11</v>
      </c>
      <c r="I1256" t="s">
        <v>7</v>
      </c>
      <c r="J1256" t="s">
        <v>1184</v>
      </c>
      <c r="K1256" t="s">
        <v>113</v>
      </c>
      <c r="L1256" t="s">
        <v>3213</v>
      </c>
      <c r="M1256" t="s">
        <v>2</v>
      </c>
      <c r="N1256" s="1">
        <v>44866</v>
      </c>
      <c r="O1256" t="s">
        <v>99</v>
      </c>
      <c r="P1256" s="2">
        <v>24821.279999999999</v>
      </c>
      <c r="Q1256" t="s">
        <v>2</v>
      </c>
      <c r="R1256" t="s">
        <v>11</v>
      </c>
      <c r="S1256" t="s">
        <v>2</v>
      </c>
      <c r="T1256" t="s">
        <v>215</v>
      </c>
      <c r="U1256" t="s">
        <v>216</v>
      </c>
      <c r="V1256" t="s">
        <v>116</v>
      </c>
    </row>
    <row r="1257" spans="1:22" x14ac:dyDescent="0.25">
      <c r="A1257" t="s">
        <v>0</v>
      </c>
      <c r="B1257" t="s">
        <v>1</v>
      </c>
      <c r="C1257" t="s">
        <v>2</v>
      </c>
      <c r="D1257" t="s">
        <v>217</v>
      </c>
      <c r="E1257" t="s">
        <v>1185</v>
      </c>
      <c r="F1257" t="s">
        <v>1136</v>
      </c>
      <c r="G1257" t="s">
        <v>6</v>
      </c>
      <c r="H1257">
        <v>11</v>
      </c>
      <c r="I1257" t="s">
        <v>7</v>
      </c>
      <c r="J1257" t="s">
        <v>1186</v>
      </c>
      <c r="K1257" t="s">
        <v>113</v>
      </c>
      <c r="L1257" t="s">
        <v>3213</v>
      </c>
      <c r="M1257" t="s">
        <v>2</v>
      </c>
      <c r="N1257" s="1">
        <v>44866</v>
      </c>
      <c r="O1257" t="s">
        <v>99</v>
      </c>
      <c r="P1257" s="2">
        <v>33167.65</v>
      </c>
      <c r="Q1257" t="s">
        <v>2</v>
      </c>
      <c r="R1257" t="s">
        <v>11</v>
      </c>
      <c r="S1257" t="s">
        <v>2</v>
      </c>
      <c r="T1257" t="s">
        <v>220</v>
      </c>
      <c r="U1257" t="s">
        <v>221</v>
      </c>
      <c r="V1257" t="s">
        <v>116</v>
      </c>
    </row>
    <row r="1258" spans="1:22" x14ac:dyDescent="0.25">
      <c r="A1258" t="s">
        <v>0</v>
      </c>
      <c r="B1258" t="s">
        <v>1</v>
      </c>
      <c r="C1258" t="s">
        <v>2</v>
      </c>
      <c r="D1258" t="s">
        <v>222</v>
      </c>
      <c r="E1258" t="s">
        <v>1187</v>
      </c>
      <c r="F1258" t="s">
        <v>1136</v>
      </c>
      <c r="G1258" t="s">
        <v>6</v>
      </c>
      <c r="H1258">
        <v>11</v>
      </c>
      <c r="I1258" t="s">
        <v>7</v>
      </c>
      <c r="J1258" t="s">
        <v>1188</v>
      </c>
      <c r="K1258" t="s">
        <v>113</v>
      </c>
      <c r="L1258" t="s">
        <v>3213</v>
      </c>
      <c r="M1258" t="s">
        <v>2</v>
      </c>
      <c r="N1258" s="1">
        <v>44866</v>
      </c>
      <c r="O1258" t="s">
        <v>99</v>
      </c>
      <c r="P1258" s="2">
        <v>34029.22</v>
      </c>
      <c r="Q1258" t="s">
        <v>2</v>
      </c>
      <c r="R1258" t="s">
        <v>11</v>
      </c>
      <c r="S1258" t="s">
        <v>2</v>
      </c>
      <c r="T1258" t="s">
        <v>225</v>
      </c>
      <c r="U1258" t="s">
        <v>226</v>
      </c>
      <c r="V1258" t="s">
        <v>116</v>
      </c>
    </row>
    <row r="1259" spans="1:22" x14ac:dyDescent="0.25">
      <c r="A1259" t="s">
        <v>0</v>
      </c>
      <c r="B1259" t="s">
        <v>1</v>
      </c>
      <c r="C1259" t="s">
        <v>2</v>
      </c>
      <c r="D1259" t="s">
        <v>227</v>
      </c>
      <c r="E1259" t="s">
        <v>1189</v>
      </c>
      <c r="F1259" t="s">
        <v>1136</v>
      </c>
      <c r="G1259" t="s">
        <v>6</v>
      </c>
      <c r="H1259">
        <v>11</v>
      </c>
      <c r="I1259" t="s">
        <v>7</v>
      </c>
      <c r="J1259" t="s">
        <v>1190</v>
      </c>
      <c r="K1259" t="s">
        <v>113</v>
      </c>
      <c r="L1259" t="s">
        <v>3213</v>
      </c>
      <c r="M1259" t="s">
        <v>2</v>
      </c>
      <c r="N1259" s="1">
        <v>44866</v>
      </c>
      <c r="O1259" t="s">
        <v>99</v>
      </c>
      <c r="P1259" s="2">
        <v>3571.19</v>
      </c>
      <c r="Q1259" t="s">
        <v>2</v>
      </c>
      <c r="R1259" t="s">
        <v>11</v>
      </c>
      <c r="S1259" t="s">
        <v>2</v>
      </c>
      <c r="T1259" t="s">
        <v>230</v>
      </c>
      <c r="U1259" t="s">
        <v>231</v>
      </c>
      <c r="V1259" t="s">
        <v>116</v>
      </c>
    </row>
    <row r="1260" spans="1:22" x14ac:dyDescent="0.25">
      <c r="A1260" t="s">
        <v>0</v>
      </c>
      <c r="B1260" t="s">
        <v>1</v>
      </c>
      <c r="C1260" t="s">
        <v>2</v>
      </c>
      <c r="D1260" t="s">
        <v>232</v>
      </c>
      <c r="E1260" t="s">
        <v>1191</v>
      </c>
      <c r="F1260" t="s">
        <v>1136</v>
      </c>
      <c r="G1260" t="s">
        <v>6</v>
      </c>
      <c r="H1260">
        <v>11</v>
      </c>
      <c r="I1260" t="s">
        <v>7</v>
      </c>
      <c r="J1260" t="s">
        <v>1192</v>
      </c>
      <c r="K1260" t="s">
        <v>113</v>
      </c>
      <c r="L1260" t="s">
        <v>3213</v>
      </c>
      <c r="M1260" t="s">
        <v>2</v>
      </c>
      <c r="N1260" s="1">
        <v>44866</v>
      </c>
      <c r="O1260" t="s">
        <v>99</v>
      </c>
      <c r="P1260" s="2">
        <v>3258.86</v>
      </c>
      <c r="Q1260" t="s">
        <v>2</v>
      </c>
      <c r="R1260" t="s">
        <v>11</v>
      </c>
      <c r="S1260" t="s">
        <v>2</v>
      </c>
      <c r="T1260" t="s">
        <v>235</v>
      </c>
      <c r="U1260" t="s">
        <v>236</v>
      </c>
      <c r="V1260" t="s">
        <v>116</v>
      </c>
    </row>
    <row r="1261" spans="1:22" x14ac:dyDescent="0.25">
      <c r="A1261" t="s">
        <v>0</v>
      </c>
      <c r="B1261" t="s">
        <v>1</v>
      </c>
      <c r="C1261" t="s">
        <v>2</v>
      </c>
      <c r="D1261" t="s">
        <v>237</v>
      </c>
      <c r="E1261" t="s">
        <v>1193</v>
      </c>
      <c r="F1261" t="s">
        <v>1136</v>
      </c>
      <c r="G1261" t="s">
        <v>6</v>
      </c>
      <c r="H1261">
        <v>11</v>
      </c>
      <c r="I1261" t="s">
        <v>7</v>
      </c>
      <c r="J1261" t="s">
        <v>1194</v>
      </c>
      <c r="K1261" t="s">
        <v>113</v>
      </c>
      <c r="L1261" t="s">
        <v>3213</v>
      </c>
      <c r="M1261" t="s">
        <v>2</v>
      </c>
      <c r="N1261" s="1">
        <v>44866</v>
      </c>
      <c r="O1261" t="s">
        <v>99</v>
      </c>
      <c r="P1261" s="2">
        <v>122621.97</v>
      </c>
      <c r="Q1261" t="s">
        <v>2</v>
      </c>
      <c r="R1261" t="s">
        <v>11</v>
      </c>
      <c r="S1261" t="s">
        <v>2</v>
      </c>
      <c r="T1261" t="s">
        <v>240</v>
      </c>
      <c r="U1261" t="s">
        <v>241</v>
      </c>
      <c r="V1261" t="s">
        <v>116</v>
      </c>
    </row>
    <row r="1262" spans="1:22" x14ac:dyDescent="0.25">
      <c r="A1262" t="s">
        <v>0</v>
      </c>
      <c r="B1262" t="s">
        <v>1</v>
      </c>
      <c r="C1262" t="s">
        <v>2</v>
      </c>
      <c r="D1262" t="s">
        <v>242</v>
      </c>
      <c r="E1262" t="s">
        <v>1195</v>
      </c>
      <c r="F1262" t="s">
        <v>1136</v>
      </c>
      <c r="G1262" t="s">
        <v>6</v>
      </c>
      <c r="H1262">
        <v>11</v>
      </c>
      <c r="I1262" t="s">
        <v>7</v>
      </c>
      <c r="J1262" t="s">
        <v>1196</v>
      </c>
      <c r="K1262" t="s">
        <v>113</v>
      </c>
      <c r="L1262" t="s">
        <v>3213</v>
      </c>
      <c r="M1262" t="s">
        <v>2</v>
      </c>
      <c r="N1262" s="1">
        <v>44866</v>
      </c>
      <c r="O1262" t="s">
        <v>99</v>
      </c>
      <c r="P1262" s="2">
        <v>9560.18</v>
      </c>
      <c r="Q1262" t="s">
        <v>2</v>
      </c>
      <c r="R1262" t="s">
        <v>11</v>
      </c>
      <c r="S1262" t="s">
        <v>2</v>
      </c>
      <c r="T1262" t="s">
        <v>245</v>
      </c>
      <c r="U1262" t="s">
        <v>246</v>
      </c>
      <c r="V1262" t="s">
        <v>116</v>
      </c>
    </row>
    <row r="1263" spans="1:22" x14ac:dyDescent="0.25">
      <c r="A1263" t="s">
        <v>0</v>
      </c>
      <c r="B1263" t="s">
        <v>1</v>
      </c>
      <c r="C1263" t="s">
        <v>2</v>
      </c>
      <c r="D1263" t="s">
        <v>247</v>
      </c>
      <c r="E1263" t="s">
        <v>1197</v>
      </c>
      <c r="F1263" t="s">
        <v>1136</v>
      </c>
      <c r="G1263" t="s">
        <v>6</v>
      </c>
      <c r="H1263">
        <v>11</v>
      </c>
      <c r="I1263" t="s">
        <v>7</v>
      </c>
      <c r="J1263" t="s">
        <v>1198</v>
      </c>
      <c r="K1263" t="s">
        <v>113</v>
      </c>
      <c r="L1263" t="s">
        <v>3213</v>
      </c>
      <c r="M1263" t="s">
        <v>2</v>
      </c>
      <c r="N1263" s="1">
        <v>44866</v>
      </c>
      <c r="O1263" t="s">
        <v>99</v>
      </c>
      <c r="P1263" s="2">
        <v>34910.480000000003</v>
      </c>
      <c r="Q1263" t="s">
        <v>2</v>
      </c>
      <c r="R1263" t="s">
        <v>11</v>
      </c>
      <c r="S1263" t="s">
        <v>2</v>
      </c>
      <c r="T1263" t="s">
        <v>250</v>
      </c>
      <c r="U1263" t="s">
        <v>251</v>
      </c>
      <c r="V1263" t="s">
        <v>116</v>
      </c>
    </row>
    <row r="1264" spans="1:22" x14ac:dyDescent="0.25">
      <c r="A1264" t="s">
        <v>0</v>
      </c>
      <c r="B1264" t="s">
        <v>1</v>
      </c>
      <c r="C1264" t="s">
        <v>2</v>
      </c>
      <c r="D1264" t="s">
        <v>252</v>
      </c>
      <c r="E1264" t="s">
        <v>1199</v>
      </c>
      <c r="F1264" t="s">
        <v>1136</v>
      </c>
      <c r="G1264" t="s">
        <v>6</v>
      </c>
      <c r="H1264">
        <v>11</v>
      </c>
      <c r="I1264" t="s">
        <v>7</v>
      </c>
      <c r="J1264" t="s">
        <v>1200</v>
      </c>
      <c r="K1264" t="s">
        <v>113</v>
      </c>
      <c r="L1264" t="s">
        <v>3213</v>
      </c>
      <c r="M1264" t="s">
        <v>2</v>
      </c>
      <c r="N1264" s="1">
        <v>44866</v>
      </c>
      <c r="O1264" t="s">
        <v>99</v>
      </c>
      <c r="P1264" s="2">
        <v>1464.57</v>
      </c>
      <c r="Q1264" t="s">
        <v>2</v>
      </c>
      <c r="R1264" t="s">
        <v>11</v>
      </c>
      <c r="S1264" t="s">
        <v>2</v>
      </c>
      <c r="T1264" t="s">
        <v>255</v>
      </c>
      <c r="U1264" t="s">
        <v>256</v>
      </c>
      <c r="V1264" t="s">
        <v>116</v>
      </c>
    </row>
    <row r="1265" spans="1:22" x14ac:dyDescent="0.25">
      <c r="A1265" t="s">
        <v>0</v>
      </c>
      <c r="B1265" t="s">
        <v>1</v>
      </c>
      <c r="C1265" t="s">
        <v>2</v>
      </c>
      <c r="D1265" t="s">
        <v>257</v>
      </c>
      <c r="E1265" t="s">
        <v>1201</v>
      </c>
      <c r="F1265" t="s">
        <v>1136</v>
      </c>
      <c r="G1265" t="s">
        <v>6</v>
      </c>
      <c r="H1265">
        <v>11</v>
      </c>
      <c r="I1265" t="s">
        <v>7</v>
      </c>
      <c r="J1265" t="s">
        <v>1202</v>
      </c>
      <c r="K1265" t="s">
        <v>113</v>
      </c>
      <c r="L1265" t="s">
        <v>3213</v>
      </c>
      <c r="M1265" t="s">
        <v>2</v>
      </c>
      <c r="N1265" s="1">
        <v>44866</v>
      </c>
      <c r="O1265" t="s">
        <v>99</v>
      </c>
      <c r="P1265" s="2">
        <v>2940.66</v>
      </c>
      <c r="Q1265" t="s">
        <v>2</v>
      </c>
      <c r="R1265" t="s">
        <v>11</v>
      </c>
      <c r="S1265" t="s">
        <v>2</v>
      </c>
      <c r="T1265" t="s">
        <v>260</v>
      </c>
      <c r="U1265" t="s">
        <v>261</v>
      </c>
      <c r="V1265" t="s">
        <v>116</v>
      </c>
    </row>
    <row r="1266" spans="1:22" x14ac:dyDescent="0.25">
      <c r="A1266" t="s">
        <v>0</v>
      </c>
      <c r="B1266" t="s">
        <v>1</v>
      </c>
      <c r="C1266" t="s">
        <v>2</v>
      </c>
      <c r="D1266" t="s">
        <v>262</v>
      </c>
      <c r="E1266" t="s">
        <v>1203</v>
      </c>
      <c r="F1266" t="s">
        <v>1136</v>
      </c>
      <c r="G1266" t="s">
        <v>6</v>
      </c>
      <c r="H1266">
        <v>11</v>
      </c>
      <c r="I1266" t="s">
        <v>7</v>
      </c>
      <c r="J1266" t="s">
        <v>1204</v>
      </c>
      <c r="K1266" t="s">
        <v>113</v>
      </c>
      <c r="L1266" t="s">
        <v>3213</v>
      </c>
      <c r="M1266" t="s">
        <v>2</v>
      </c>
      <c r="N1266" s="1">
        <v>44866</v>
      </c>
      <c r="O1266" t="s">
        <v>99</v>
      </c>
      <c r="P1266" s="2">
        <v>22701.599999999999</v>
      </c>
      <c r="Q1266" t="s">
        <v>2</v>
      </c>
      <c r="R1266" t="s">
        <v>11</v>
      </c>
      <c r="S1266" t="s">
        <v>2</v>
      </c>
      <c r="T1266" t="s">
        <v>265</v>
      </c>
      <c r="U1266" t="s">
        <v>266</v>
      </c>
      <c r="V1266" t="s">
        <v>116</v>
      </c>
    </row>
    <row r="1267" spans="1:22" x14ac:dyDescent="0.25">
      <c r="A1267" t="s">
        <v>0</v>
      </c>
      <c r="B1267" t="s">
        <v>1</v>
      </c>
      <c r="C1267" t="s">
        <v>2</v>
      </c>
      <c r="D1267" t="s">
        <v>267</v>
      </c>
      <c r="E1267" t="s">
        <v>1205</v>
      </c>
      <c r="F1267" t="s">
        <v>1136</v>
      </c>
      <c r="G1267" t="s">
        <v>6</v>
      </c>
      <c r="H1267">
        <v>11</v>
      </c>
      <c r="I1267" t="s">
        <v>7</v>
      </c>
      <c r="J1267" t="s">
        <v>1206</v>
      </c>
      <c r="K1267" t="s">
        <v>113</v>
      </c>
      <c r="L1267" t="s">
        <v>3213</v>
      </c>
      <c r="M1267" t="s">
        <v>2</v>
      </c>
      <c r="N1267" s="1">
        <v>44866</v>
      </c>
      <c r="O1267" t="s">
        <v>99</v>
      </c>
      <c r="P1267" s="2">
        <v>2484.59</v>
      </c>
      <c r="Q1267" t="s">
        <v>2</v>
      </c>
      <c r="R1267" t="s">
        <v>11</v>
      </c>
      <c r="S1267" t="s">
        <v>2</v>
      </c>
      <c r="T1267" t="s">
        <v>270</v>
      </c>
      <c r="U1267" t="s">
        <v>271</v>
      </c>
      <c r="V1267" t="s">
        <v>116</v>
      </c>
    </row>
    <row r="1268" spans="1:22" x14ac:dyDescent="0.25">
      <c r="A1268" t="s">
        <v>0</v>
      </c>
      <c r="B1268" t="s">
        <v>1</v>
      </c>
      <c r="C1268" t="s">
        <v>2</v>
      </c>
      <c r="D1268" t="s">
        <v>272</v>
      </c>
      <c r="E1268" t="s">
        <v>1207</v>
      </c>
      <c r="F1268" t="s">
        <v>1136</v>
      </c>
      <c r="G1268" t="s">
        <v>6</v>
      </c>
      <c r="H1268">
        <v>11</v>
      </c>
      <c r="I1268" t="s">
        <v>7</v>
      </c>
      <c r="J1268" t="s">
        <v>1208</v>
      </c>
      <c r="K1268" t="s">
        <v>113</v>
      </c>
      <c r="L1268" t="s">
        <v>3213</v>
      </c>
      <c r="M1268" t="s">
        <v>2</v>
      </c>
      <c r="N1268" s="1">
        <v>44866</v>
      </c>
      <c r="O1268" t="s">
        <v>99</v>
      </c>
      <c r="P1268" s="2">
        <v>383635.71</v>
      </c>
      <c r="Q1268" t="s">
        <v>2</v>
      </c>
      <c r="R1268" t="s">
        <v>11</v>
      </c>
      <c r="S1268" t="s">
        <v>2</v>
      </c>
      <c r="T1268" t="s">
        <v>275</v>
      </c>
      <c r="U1268" t="s">
        <v>276</v>
      </c>
      <c r="V1268" t="s">
        <v>116</v>
      </c>
    </row>
    <row r="1269" spans="1:22" x14ac:dyDescent="0.25">
      <c r="A1269" t="s">
        <v>0</v>
      </c>
      <c r="B1269" t="s">
        <v>1</v>
      </c>
      <c r="C1269" t="s">
        <v>2</v>
      </c>
      <c r="D1269" t="s">
        <v>277</v>
      </c>
      <c r="E1269" t="s">
        <v>1209</v>
      </c>
      <c r="F1269" t="s">
        <v>1136</v>
      </c>
      <c r="G1269" t="s">
        <v>6</v>
      </c>
      <c r="H1269">
        <v>11</v>
      </c>
      <c r="I1269" t="s">
        <v>7</v>
      </c>
      <c r="J1269" t="s">
        <v>1210</v>
      </c>
      <c r="K1269" t="s">
        <v>113</v>
      </c>
      <c r="L1269" t="s">
        <v>3213</v>
      </c>
      <c r="M1269" t="s">
        <v>2</v>
      </c>
      <c r="N1269" s="1">
        <v>44866</v>
      </c>
      <c r="O1269" t="s">
        <v>99</v>
      </c>
      <c r="P1269" s="2">
        <v>51834.36</v>
      </c>
      <c r="Q1269" t="s">
        <v>2</v>
      </c>
      <c r="R1269" t="s">
        <v>11</v>
      </c>
      <c r="S1269" t="s">
        <v>2</v>
      </c>
      <c r="T1269" t="s">
        <v>280</v>
      </c>
      <c r="U1269" t="s">
        <v>281</v>
      </c>
      <c r="V1269" t="s">
        <v>116</v>
      </c>
    </row>
    <row r="1270" spans="1:22" x14ac:dyDescent="0.25">
      <c r="A1270" t="s">
        <v>0</v>
      </c>
      <c r="B1270" t="s">
        <v>1</v>
      </c>
      <c r="C1270" t="s">
        <v>2</v>
      </c>
      <c r="D1270" t="s">
        <v>282</v>
      </c>
      <c r="E1270" t="s">
        <v>1211</v>
      </c>
      <c r="F1270" t="s">
        <v>1136</v>
      </c>
      <c r="G1270" t="s">
        <v>6</v>
      </c>
      <c r="H1270">
        <v>11</v>
      </c>
      <c r="I1270" t="s">
        <v>7</v>
      </c>
      <c r="J1270" t="s">
        <v>1212</v>
      </c>
      <c r="K1270" t="s">
        <v>113</v>
      </c>
      <c r="L1270" t="s">
        <v>3213</v>
      </c>
      <c r="M1270" t="s">
        <v>2</v>
      </c>
      <c r="N1270" s="1">
        <v>44866</v>
      </c>
      <c r="O1270" t="s">
        <v>99</v>
      </c>
      <c r="P1270" s="2">
        <v>986.75</v>
      </c>
      <c r="Q1270" t="s">
        <v>2</v>
      </c>
      <c r="R1270" t="s">
        <v>11</v>
      </c>
      <c r="S1270" t="s">
        <v>2</v>
      </c>
      <c r="T1270" t="s">
        <v>285</v>
      </c>
      <c r="U1270" t="s">
        <v>286</v>
      </c>
      <c r="V1270" t="s">
        <v>116</v>
      </c>
    </row>
    <row r="1271" spans="1:22" x14ac:dyDescent="0.25">
      <c r="A1271" t="s">
        <v>0</v>
      </c>
      <c r="B1271" t="s">
        <v>1</v>
      </c>
      <c r="C1271" t="s">
        <v>2</v>
      </c>
      <c r="D1271" t="s">
        <v>287</v>
      </c>
      <c r="E1271" t="s">
        <v>1213</v>
      </c>
      <c r="F1271" t="s">
        <v>1136</v>
      </c>
      <c r="G1271" t="s">
        <v>6</v>
      </c>
      <c r="H1271">
        <v>11</v>
      </c>
      <c r="I1271" t="s">
        <v>7</v>
      </c>
      <c r="J1271" t="s">
        <v>1214</v>
      </c>
      <c r="K1271" t="s">
        <v>113</v>
      </c>
      <c r="L1271" t="s">
        <v>3213</v>
      </c>
      <c r="M1271" t="s">
        <v>2</v>
      </c>
      <c r="N1271" s="1">
        <v>44866</v>
      </c>
      <c r="O1271" t="s">
        <v>99</v>
      </c>
      <c r="P1271" s="2">
        <v>3633.81</v>
      </c>
      <c r="Q1271" t="s">
        <v>2</v>
      </c>
      <c r="R1271" t="s">
        <v>11</v>
      </c>
      <c r="S1271" t="s">
        <v>2</v>
      </c>
      <c r="T1271" t="s">
        <v>290</v>
      </c>
      <c r="U1271" t="s">
        <v>291</v>
      </c>
      <c r="V1271" t="s">
        <v>116</v>
      </c>
    </row>
    <row r="1272" spans="1:22" x14ac:dyDescent="0.25">
      <c r="A1272" t="s">
        <v>0</v>
      </c>
      <c r="B1272" t="s">
        <v>1</v>
      </c>
      <c r="C1272" t="s">
        <v>2</v>
      </c>
      <c r="D1272" t="s">
        <v>292</v>
      </c>
      <c r="E1272" t="s">
        <v>1215</v>
      </c>
      <c r="F1272" t="s">
        <v>1136</v>
      </c>
      <c r="G1272" t="s">
        <v>6</v>
      </c>
      <c r="H1272">
        <v>11</v>
      </c>
      <c r="I1272" t="s">
        <v>7</v>
      </c>
      <c r="J1272" t="s">
        <v>1216</v>
      </c>
      <c r="K1272" t="s">
        <v>113</v>
      </c>
      <c r="L1272" t="s">
        <v>3213</v>
      </c>
      <c r="M1272" t="s">
        <v>2</v>
      </c>
      <c r="N1272" s="1">
        <v>44866</v>
      </c>
      <c r="O1272" t="s">
        <v>99</v>
      </c>
      <c r="P1272" s="2">
        <v>26643.09</v>
      </c>
      <c r="Q1272" t="s">
        <v>2</v>
      </c>
      <c r="R1272" t="s">
        <v>11</v>
      </c>
      <c r="S1272" t="s">
        <v>2</v>
      </c>
      <c r="T1272" t="s">
        <v>295</v>
      </c>
      <c r="U1272" t="s">
        <v>296</v>
      </c>
      <c r="V1272" t="s">
        <v>116</v>
      </c>
    </row>
    <row r="1273" spans="1:22" x14ac:dyDescent="0.25">
      <c r="A1273" t="s">
        <v>0</v>
      </c>
      <c r="B1273" t="s">
        <v>1</v>
      </c>
      <c r="C1273" t="s">
        <v>2</v>
      </c>
      <c r="D1273" t="s">
        <v>297</v>
      </c>
      <c r="E1273" t="s">
        <v>1217</v>
      </c>
      <c r="F1273" t="s">
        <v>1136</v>
      </c>
      <c r="G1273" t="s">
        <v>6</v>
      </c>
      <c r="H1273">
        <v>11</v>
      </c>
      <c r="I1273" t="s">
        <v>7</v>
      </c>
      <c r="J1273" t="s">
        <v>1218</v>
      </c>
      <c r="K1273" t="s">
        <v>113</v>
      </c>
      <c r="L1273" t="s">
        <v>3213</v>
      </c>
      <c r="M1273" t="s">
        <v>2</v>
      </c>
      <c r="N1273" s="1">
        <v>44866</v>
      </c>
      <c r="O1273" t="s">
        <v>99</v>
      </c>
      <c r="P1273" s="2">
        <v>568597.68999999994</v>
      </c>
      <c r="Q1273" t="s">
        <v>2</v>
      </c>
      <c r="R1273" t="s">
        <v>11</v>
      </c>
      <c r="S1273" t="s">
        <v>2</v>
      </c>
      <c r="T1273" t="s">
        <v>300</v>
      </c>
      <c r="U1273" t="s">
        <v>301</v>
      </c>
      <c r="V1273" t="s">
        <v>116</v>
      </c>
    </row>
    <row r="1274" spans="1:22" x14ac:dyDescent="0.25">
      <c r="A1274" t="s">
        <v>0</v>
      </c>
      <c r="B1274" t="s">
        <v>1</v>
      </c>
      <c r="C1274" t="s">
        <v>2</v>
      </c>
      <c r="D1274" t="s">
        <v>302</v>
      </c>
      <c r="E1274" t="s">
        <v>1219</v>
      </c>
      <c r="F1274" t="s">
        <v>1136</v>
      </c>
      <c r="G1274" t="s">
        <v>6</v>
      </c>
      <c r="H1274">
        <v>11</v>
      </c>
      <c r="I1274" t="s">
        <v>7</v>
      </c>
      <c r="J1274" t="s">
        <v>1220</v>
      </c>
      <c r="K1274" t="s">
        <v>113</v>
      </c>
      <c r="L1274" t="s">
        <v>3213</v>
      </c>
      <c r="M1274" t="s">
        <v>2</v>
      </c>
      <c r="N1274" s="1">
        <v>44866</v>
      </c>
      <c r="O1274" t="s">
        <v>99</v>
      </c>
      <c r="P1274" s="2">
        <v>13462.82</v>
      </c>
      <c r="Q1274" t="s">
        <v>2</v>
      </c>
      <c r="R1274" t="s">
        <v>11</v>
      </c>
      <c r="S1274" t="s">
        <v>2</v>
      </c>
      <c r="T1274" t="s">
        <v>305</v>
      </c>
      <c r="U1274" t="s">
        <v>306</v>
      </c>
      <c r="V1274" t="s">
        <v>116</v>
      </c>
    </row>
    <row r="1275" spans="1:22" x14ac:dyDescent="0.25">
      <c r="A1275" t="s">
        <v>0</v>
      </c>
      <c r="B1275" t="s">
        <v>1</v>
      </c>
      <c r="C1275" t="s">
        <v>2</v>
      </c>
      <c r="D1275" t="s">
        <v>307</v>
      </c>
      <c r="E1275" t="s">
        <v>1221</v>
      </c>
      <c r="F1275" t="s">
        <v>1136</v>
      </c>
      <c r="G1275" t="s">
        <v>6</v>
      </c>
      <c r="H1275">
        <v>11</v>
      </c>
      <c r="I1275" t="s">
        <v>7</v>
      </c>
      <c r="J1275" t="s">
        <v>1222</v>
      </c>
      <c r="K1275" t="s">
        <v>113</v>
      </c>
      <c r="L1275" t="s">
        <v>3213</v>
      </c>
      <c r="M1275" t="s">
        <v>2</v>
      </c>
      <c r="N1275" s="1">
        <v>44866</v>
      </c>
      <c r="O1275" t="s">
        <v>99</v>
      </c>
      <c r="P1275" s="2">
        <v>11903.01</v>
      </c>
      <c r="Q1275" t="s">
        <v>2</v>
      </c>
      <c r="R1275" t="s">
        <v>11</v>
      </c>
      <c r="S1275" t="s">
        <v>2</v>
      </c>
      <c r="T1275" t="s">
        <v>310</v>
      </c>
      <c r="U1275" t="s">
        <v>311</v>
      </c>
      <c r="V1275" t="s">
        <v>116</v>
      </c>
    </row>
    <row r="1276" spans="1:22" x14ac:dyDescent="0.25">
      <c r="A1276" t="s">
        <v>0</v>
      </c>
      <c r="B1276" t="s">
        <v>1</v>
      </c>
      <c r="C1276" t="s">
        <v>2</v>
      </c>
      <c r="D1276" t="s">
        <v>312</v>
      </c>
      <c r="E1276" t="s">
        <v>1223</v>
      </c>
      <c r="F1276" t="s">
        <v>1136</v>
      </c>
      <c r="G1276" t="s">
        <v>6</v>
      </c>
      <c r="H1276">
        <v>11</v>
      </c>
      <c r="I1276" t="s">
        <v>7</v>
      </c>
      <c r="J1276" t="s">
        <v>1224</v>
      </c>
      <c r="K1276" t="s">
        <v>113</v>
      </c>
      <c r="L1276" t="s">
        <v>3213</v>
      </c>
      <c r="M1276" t="s">
        <v>2</v>
      </c>
      <c r="N1276" s="1">
        <v>44866</v>
      </c>
      <c r="O1276" t="s">
        <v>99</v>
      </c>
      <c r="P1276" s="2">
        <v>1989.12</v>
      </c>
      <c r="Q1276" t="s">
        <v>2</v>
      </c>
      <c r="R1276" t="s">
        <v>11</v>
      </c>
      <c r="S1276" t="s">
        <v>2</v>
      </c>
      <c r="T1276" t="s">
        <v>315</v>
      </c>
      <c r="U1276" t="s">
        <v>316</v>
      </c>
      <c r="V1276" t="s">
        <v>116</v>
      </c>
    </row>
    <row r="1277" spans="1:22" x14ac:dyDescent="0.25">
      <c r="A1277" t="s">
        <v>0</v>
      </c>
      <c r="B1277" t="s">
        <v>1</v>
      </c>
      <c r="C1277" t="s">
        <v>2</v>
      </c>
      <c r="D1277" t="s">
        <v>317</v>
      </c>
      <c r="E1277" t="s">
        <v>1225</v>
      </c>
      <c r="F1277" t="s">
        <v>1136</v>
      </c>
      <c r="G1277" t="s">
        <v>6</v>
      </c>
      <c r="H1277">
        <v>11</v>
      </c>
      <c r="I1277" t="s">
        <v>7</v>
      </c>
      <c r="J1277" t="s">
        <v>1226</v>
      </c>
      <c r="K1277" t="s">
        <v>113</v>
      </c>
      <c r="L1277" t="s">
        <v>3213</v>
      </c>
      <c r="M1277" t="s">
        <v>2</v>
      </c>
      <c r="N1277" s="1">
        <v>44866</v>
      </c>
      <c r="O1277" t="s">
        <v>99</v>
      </c>
      <c r="P1277" s="2">
        <v>213297.99</v>
      </c>
      <c r="Q1277" t="s">
        <v>2</v>
      </c>
      <c r="R1277" t="s">
        <v>11</v>
      </c>
      <c r="S1277" t="s">
        <v>2</v>
      </c>
      <c r="T1277" t="s">
        <v>320</v>
      </c>
      <c r="U1277" t="s">
        <v>321</v>
      </c>
      <c r="V1277" t="s">
        <v>116</v>
      </c>
    </row>
    <row r="1278" spans="1:22" x14ac:dyDescent="0.25">
      <c r="A1278" t="s">
        <v>0</v>
      </c>
      <c r="B1278" t="s">
        <v>1</v>
      </c>
      <c r="C1278" t="s">
        <v>2</v>
      </c>
      <c r="D1278" t="s">
        <v>322</v>
      </c>
      <c r="E1278" t="s">
        <v>1227</v>
      </c>
      <c r="F1278" t="s">
        <v>1136</v>
      </c>
      <c r="G1278" t="s">
        <v>6</v>
      </c>
      <c r="H1278">
        <v>11</v>
      </c>
      <c r="I1278" t="s">
        <v>7</v>
      </c>
      <c r="J1278" t="s">
        <v>1228</v>
      </c>
      <c r="K1278" t="s">
        <v>113</v>
      </c>
      <c r="L1278" t="s">
        <v>3213</v>
      </c>
      <c r="M1278" t="s">
        <v>2</v>
      </c>
      <c r="N1278" s="1">
        <v>44866</v>
      </c>
      <c r="O1278" t="s">
        <v>99</v>
      </c>
      <c r="P1278" s="2">
        <v>87181.4</v>
      </c>
      <c r="Q1278" t="s">
        <v>2</v>
      </c>
      <c r="R1278" t="s">
        <v>11</v>
      </c>
      <c r="S1278" t="s">
        <v>2</v>
      </c>
      <c r="T1278" t="s">
        <v>325</v>
      </c>
      <c r="U1278" t="s">
        <v>326</v>
      </c>
      <c r="V1278" t="s">
        <v>116</v>
      </c>
    </row>
    <row r="1279" spans="1:22" x14ac:dyDescent="0.25">
      <c r="A1279" t="s">
        <v>0</v>
      </c>
      <c r="B1279" t="s">
        <v>1</v>
      </c>
      <c r="C1279" t="s">
        <v>2</v>
      </c>
      <c r="D1279" t="s">
        <v>327</v>
      </c>
      <c r="E1279" t="s">
        <v>1229</v>
      </c>
      <c r="F1279" t="s">
        <v>1136</v>
      </c>
      <c r="G1279" t="s">
        <v>6</v>
      </c>
      <c r="H1279">
        <v>11</v>
      </c>
      <c r="I1279" t="s">
        <v>7</v>
      </c>
      <c r="J1279" t="s">
        <v>1230</v>
      </c>
      <c r="K1279" t="s">
        <v>113</v>
      </c>
      <c r="L1279" t="s">
        <v>3213</v>
      </c>
      <c r="M1279" t="s">
        <v>2</v>
      </c>
      <c r="N1279" s="1">
        <v>44866</v>
      </c>
      <c r="O1279" t="s">
        <v>99</v>
      </c>
      <c r="P1279" s="2">
        <v>1754.09</v>
      </c>
      <c r="Q1279" t="s">
        <v>2</v>
      </c>
      <c r="R1279" t="s">
        <v>11</v>
      </c>
      <c r="S1279" t="s">
        <v>2</v>
      </c>
      <c r="T1279" t="s">
        <v>330</v>
      </c>
      <c r="U1279" t="s">
        <v>331</v>
      </c>
      <c r="V1279" t="s">
        <v>116</v>
      </c>
    </row>
    <row r="1280" spans="1:22" x14ac:dyDescent="0.25">
      <c r="A1280" t="s">
        <v>0</v>
      </c>
      <c r="B1280" t="s">
        <v>1</v>
      </c>
      <c r="C1280" t="s">
        <v>2</v>
      </c>
      <c r="D1280" t="s">
        <v>332</v>
      </c>
      <c r="E1280" t="s">
        <v>1231</v>
      </c>
      <c r="F1280" t="s">
        <v>1136</v>
      </c>
      <c r="G1280" t="s">
        <v>6</v>
      </c>
      <c r="H1280">
        <v>11</v>
      </c>
      <c r="I1280" t="s">
        <v>7</v>
      </c>
      <c r="J1280" t="s">
        <v>1232</v>
      </c>
      <c r="K1280" t="s">
        <v>113</v>
      </c>
      <c r="L1280" t="s">
        <v>3213</v>
      </c>
      <c r="M1280" t="s">
        <v>2</v>
      </c>
      <c r="N1280" s="1">
        <v>44866</v>
      </c>
      <c r="O1280" t="s">
        <v>99</v>
      </c>
      <c r="P1280" s="2">
        <v>11858.01</v>
      </c>
      <c r="Q1280" t="s">
        <v>2</v>
      </c>
      <c r="R1280" t="s">
        <v>11</v>
      </c>
      <c r="S1280" t="s">
        <v>2</v>
      </c>
      <c r="T1280" t="s">
        <v>335</v>
      </c>
      <c r="U1280" t="s">
        <v>336</v>
      </c>
      <c r="V1280" t="s">
        <v>116</v>
      </c>
    </row>
    <row r="1281" spans="1:22" x14ac:dyDescent="0.25">
      <c r="A1281" t="s">
        <v>0</v>
      </c>
      <c r="B1281" t="s">
        <v>1</v>
      </c>
      <c r="C1281" t="s">
        <v>2</v>
      </c>
      <c r="D1281" t="s">
        <v>337</v>
      </c>
      <c r="E1281" t="s">
        <v>1233</v>
      </c>
      <c r="F1281" t="s">
        <v>1136</v>
      </c>
      <c r="G1281" t="s">
        <v>6</v>
      </c>
      <c r="H1281">
        <v>11</v>
      </c>
      <c r="I1281" t="s">
        <v>7</v>
      </c>
      <c r="J1281" t="s">
        <v>1234</v>
      </c>
      <c r="K1281" t="s">
        <v>113</v>
      </c>
      <c r="L1281" t="s">
        <v>3213</v>
      </c>
      <c r="M1281" t="s">
        <v>2</v>
      </c>
      <c r="N1281" s="1">
        <v>44866</v>
      </c>
      <c r="O1281" t="s">
        <v>99</v>
      </c>
      <c r="P1281" s="2">
        <v>88012.03</v>
      </c>
      <c r="Q1281" t="s">
        <v>2</v>
      </c>
      <c r="R1281" t="s">
        <v>11</v>
      </c>
      <c r="S1281" t="s">
        <v>2</v>
      </c>
      <c r="T1281" t="s">
        <v>340</v>
      </c>
      <c r="U1281" t="s">
        <v>341</v>
      </c>
      <c r="V1281" t="s">
        <v>116</v>
      </c>
    </row>
    <row r="1282" spans="1:22" x14ac:dyDescent="0.25">
      <c r="A1282" t="s">
        <v>0</v>
      </c>
      <c r="B1282" t="s">
        <v>1</v>
      </c>
      <c r="C1282" t="s">
        <v>2</v>
      </c>
      <c r="D1282" t="s">
        <v>342</v>
      </c>
      <c r="E1282" t="s">
        <v>1235</v>
      </c>
      <c r="F1282" t="s">
        <v>1136</v>
      </c>
      <c r="G1282" t="s">
        <v>6</v>
      </c>
      <c r="H1282">
        <v>11</v>
      </c>
      <c r="I1282" t="s">
        <v>7</v>
      </c>
      <c r="J1282" t="s">
        <v>1236</v>
      </c>
      <c r="K1282" t="s">
        <v>113</v>
      </c>
      <c r="L1282" t="s">
        <v>3213</v>
      </c>
      <c r="M1282" t="s">
        <v>2</v>
      </c>
      <c r="N1282" s="1">
        <v>44866</v>
      </c>
      <c r="O1282" t="s">
        <v>99</v>
      </c>
      <c r="P1282" s="2">
        <v>4633.8900000000003</v>
      </c>
      <c r="Q1282" t="s">
        <v>2</v>
      </c>
      <c r="R1282" t="s">
        <v>11</v>
      </c>
      <c r="S1282" t="s">
        <v>2</v>
      </c>
      <c r="T1282" t="s">
        <v>345</v>
      </c>
      <c r="U1282" t="s">
        <v>346</v>
      </c>
      <c r="V1282" t="s">
        <v>116</v>
      </c>
    </row>
    <row r="1283" spans="1:22" x14ac:dyDescent="0.25">
      <c r="A1283" t="s">
        <v>0</v>
      </c>
      <c r="B1283" t="s">
        <v>1</v>
      </c>
      <c r="C1283" t="s">
        <v>2</v>
      </c>
      <c r="D1283" t="s">
        <v>347</v>
      </c>
      <c r="E1283" t="s">
        <v>1237</v>
      </c>
      <c r="F1283" t="s">
        <v>1136</v>
      </c>
      <c r="G1283" t="s">
        <v>6</v>
      </c>
      <c r="H1283">
        <v>11</v>
      </c>
      <c r="I1283" t="s">
        <v>7</v>
      </c>
      <c r="J1283" t="s">
        <v>1238</v>
      </c>
      <c r="K1283" t="s">
        <v>113</v>
      </c>
      <c r="L1283" t="s">
        <v>3213</v>
      </c>
      <c r="M1283" t="s">
        <v>2</v>
      </c>
      <c r="N1283" s="1">
        <v>44866</v>
      </c>
      <c r="O1283" t="s">
        <v>99</v>
      </c>
      <c r="P1283" s="2">
        <v>29044.19</v>
      </c>
      <c r="Q1283" t="s">
        <v>2</v>
      </c>
      <c r="R1283" t="s">
        <v>11</v>
      </c>
      <c r="S1283" t="s">
        <v>2</v>
      </c>
      <c r="T1283" t="s">
        <v>350</v>
      </c>
      <c r="U1283" t="s">
        <v>351</v>
      </c>
      <c r="V1283" t="s">
        <v>116</v>
      </c>
    </row>
    <row r="1284" spans="1:22" x14ac:dyDescent="0.25">
      <c r="A1284" t="s">
        <v>0</v>
      </c>
      <c r="B1284" t="s">
        <v>1</v>
      </c>
      <c r="C1284" t="s">
        <v>2</v>
      </c>
      <c r="D1284" t="s">
        <v>352</v>
      </c>
      <c r="E1284" t="s">
        <v>1239</v>
      </c>
      <c r="F1284" t="s">
        <v>1136</v>
      </c>
      <c r="G1284" t="s">
        <v>6</v>
      </c>
      <c r="H1284">
        <v>11</v>
      </c>
      <c r="I1284" t="s">
        <v>7</v>
      </c>
      <c r="J1284" t="s">
        <v>1240</v>
      </c>
      <c r="K1284" t="s">
        <v>113</v>
      </c>
      <c r="L1284" t="s">
        <v>3213</v>
      </c>
      <c r="M1284" t="s">
        <v>2</v>
      </c>
      <c r="N1284" s="1">
        <v>44866</v>
      </c>
      <c r="O1284" t="s">
        <v>99</v>
      </c>
      <c r="P1284" s="2">
        <v>5431.68</v>
      </c>
      <c r="Q1284" t="s">
        <v>2</v>
      </c>
      <c r="R1284" t="s">
        <v>11</v>
      </c>
      <c r="S1284" t="s">
        <v>2</v>
      </c>
      <c r="T1284" t="s">
        <v>355</v>
      </c>
      <c r="U1284" t="s">
        <v>356</v>
      </c>
      <c r="V1284" t="s">
        <v>116</v>
      </c>
    </row>
    <row r="1285" spans="1:22" x14ac:dyDescent="0.25">
      <c r="A1285" t="s">
        <v>0</v>
      </c>
      <c r="B1285" t="s">
        <v>1</v>
      </c>
      <c r="C1285" t="s">
        <v>2</v>
      </c>
      <c r="D1285" t="s">
        <v>357</v>
      </c>
      <c r="E1285" t="s">
        <v>1241</v>
      </c>
      <c r="F1285" t="s">
        <v>1136</v>
      </c>
      <c r="G1285" t="s">
        <v>6</v>
      </c>
      <c r="H1285">
        <v>11</v>
      </c>
      <c r="I1285" t="s">
        <v>7</v>
      </c>
      <c r="J1285" t="s">
        <v>1242</v>
      </c>
      <c r="K1285" t="s">
        <v>113</v>
      </c>
      <c r="L1285" t="s">
        <v>3213</v>
      </c>
      <c r="M1285" t="s">
        <v>2</v>
      </c>
      <c r="N1285" s="1">
        <v>44866</v>
      </c>
      <c r="O1285" t="s">
        <v>99</v>
      </c>
      <c r="P1285" s="2">
        <v>34167.620000000003</v>
      </c>
      <c r="Q1285" t="s">
        <v>2</v>
      </c>
      <c r="R1285" t="s">
        <v>11</v>
      </c>
      <c r="S1285" t="s">
        <v>2</v>
      </c>
      <c r="T1285" t="s">
        <v>360</v>
      </c>
      <c r="U1285" t="s">
        <v>361</v>
      </c>
      <c r="V1285" t="s">
        <v>116</v>
      </c>
    </row>
    <row r="1286" spans="1:22" x14ac:dyDescent="0.25">
      <c r="A1286" t="s">
        <v>0</v>
      </c>
      <c r="B1286" t="s">
        <v>1</v>
      </c>
      <c r="C1286" t="s">
        <v>2</v>
      </c>
      <c r="D1286" t="s">
        <v>362</v>
      </c>
      <c r="E1286" t="s">
        <v>1243</v>
      </c>
      <c r="F1286" t="s">
        <v>1136</v>
      </c>
      <c r="G1286" t="s">
        <v>6</v>
      </c>
      <c r="H1286">
        <v>11</v>
      </c>
      <c r="I1286" t="s">
        <v>7</v>
      </c>
      <c r="J1286" t="s">
        <v>1244</v>
      </c>
      <c r="K1286" t="s">
        <v>113</v>
      </c>
      <c r="L1286" t="s">
        <v>3213</v>
      </c>
      <c r="M1286" t="s">
        <v>2</v>
      </c>
      <c r="N1286" s="1">
        <v>44866</v>
      </c>
      <c r="O1286" t="s">
        <v>99</v>
      </c>
      <c r="P1286" s="2">
        <v>20387.419999999998</v>
      </c>
      <c r="Q1286" t="s">
        <v>2</v>
      </c>
      <c r="R1286" t="s">
        <v>11</v>
      </c>
      <c r="S1286" t="s">
        <v>2</v>
      </c>
      <c r="T1286" t="s">
        <v>365</v>
      </c>
      <c r="U1286" t="s">
        <v>366</v>
      </c>
      <c r="V1286" t="s">
        <v>116</v>
      </c>
    </row>
    <row r="1287" spans="1:22" x14ac:dyDescent="0.25">
      <c r="A1287" t="s">
        <v>0</v>
      </c>
      <c r="B1287" t="s">
        <v>1</v>
      </c>
      <c r="C1287" t="s">
        <v>2</v>
      </c>
      <c r="D1287" t="s">
        <v>367</v>
      </c>
      <c r="E1287" t="s">
        <v>1245</v>
      </c>
      <c r="F1287" t="s">
        <v>1136</v>
      </c>
      <c r="G1287" t="s">
        <v>6</v>
      </c>
      <c r="H1287">
        <v>11</v>
      </c>
      <c r="I1287" t="s">
        <v>7</v>
      </c>
      <c r="J1287" t="s">
        <v>1246</v>
      </c>
      <c r="K1287" t="s">
        <v>113</v>
      </c>
      <c r="L1287" t="s">
        <v>3213</v>
      </c>
      <c r="M1287" t="s">
        <v>2</v>
      </c>
      <c r="N1287" s="1">
        <v>44866</v>
      </c>
      <c r="O1287" t="s">
        <v>99</v>
      </c>
      <c r="P1287" s="2">
        <v>83080.429999999993</v>
      </c>
      <c r="Q1287" t="s">
        <v>2</v>
      </c>
      <c r="R1287" t="s">
        <v>11</v>
      </c>
      <c r="S1287" t="s">
        <v>2</v>
      </c>
      <c r="T1287" t="s">
        <v>370</v>
      </c>
      <c r="U1287" t="s">
        <v>371</v>
      </c>
      <c r="V1287" t="s">
        <v>116</v>
      </c>
    </row>
    <row r="1288" spans="1:22" x14ac:dyDescent="0.25">
      <c r="A1288" t="s">
        <v>0</v>
      </c>
      <c r="B1288" t="s">
        <v>1</v>
      </c>
      <c r="C1288" t="s">
        <v>2</v>
      </c>
      <c r="D1288" t="s">
        <v>372</v>
      </c>
      <c r="E1288" t="s">
        <v>1247</v>
      </c>
      <c r="F1288" t="s">
        <v>1136</v>
      </c>
      <c r="G1288" t="s">
        <v>6</v>
      </c>
      <c r="H1288">
        <v>11</v>
      </c>
      <c r="I1288" t="s">
        <v>7</v>
      </c>
      <c r="J1288" t="s">
        <v>1248</v>
      </c>
      <c r="K1288" t="s">
        <v>113</v>
      </c>
      <c r="L1288" t="s">
        <v>3213</v>
      </c>
      <c r="M1288" t="s">
        <v>2</v>
      </c>
      <c r="N1288" s="1">
        <v>44866</v>
      </c>
      <c r="O1288" t="s">
        <v>99</v>
      </c>
      <c r="P1288" s="2">
        <v>7882580.9900000002</v>
      </c>
      <c r="Q1288" t="s">
        <v>2</v>
      </c>
      <c r="R1288" t="s">
        <v>11</v>
      </c>
      <c r="S1288" t="s">
        <v>2</v>
      </c>
      <c r="T1288" t="s">
        <v>375</v>
      </c>
      <c r="U1288" t="s">
        <v>376</v>
      </c>
      <c r="V1288" t="s">
        <v>116</v>
      </c>
    </row>
    <row r="1289" spans="1:22" x14ac:dyDescent="0.25">
      <c r="A1289" t="s">
        <v>0</v>
      </c>
      <c r="B1289" t="s">
        <v>1</v>
      </c>
      <c r="C1289" t="s">
        <v>2</v>
      </c>
      <c r="D1289" t="s">
        <v>377</v>
      </c>
      <c r="E1289" t="s">
        <v>1249</v>
      </c>
      <c r="F1289" t="s">
        <v>1136</v>
      </c>
      <c r="G1289" t="s">
        <v>6</v>
      </c>
      <c r="H1289">
        <v>11</v>
      </c>
      <c r="I1289" t="s">
        <v>7</v>
      </c>
      <c r="J1289" t="s">
        <v>1250</v>
      </c>
      <c r="K1289" t="s">
        <v>113</v>
      </c>
      <c r="L1289" t="s">
        <v>3213</v>
      </c>
      <c r="M1289" t="s">
        <v>2</v>
      </c>
      <c r="N1289" s="1">
        <v>44866</v>
      </c>
      <c r="O1289" t="s">
        <v>99</v>
      </c>
      <c r="P1289" s="2">
        <v>18444.689999999999</v>
      </c>
      <c r="Q1289" t="s">
        <v>2</v>
      </c>
      <c r="R1289" t="s">
        <v>11</v>
      </c>
      <c r="S1289" t="s">
        <v>2</v>
      </c>
      <c r="T1289" t="s">
        <v>380</v>
      </c>
      <c r="U1289" t="s">
        <v>381</v>
      </c>
      <c r="V1289" t="s">
        <v>116</v>
      </c>
    </row>
    <row r="1290" spans="1:22" x14ac:dyDescent="0.25">
      <c r="A1290" t="s">
        <v>0</v>
      </c>
      <c r="B1290" t="s">
        <v>1</v>
      </c>
      <c r="C1290" t="s">
        <v>2</v>
      </c>
      <c r="D1290" t="s">
        <v>382</v>
      </c>
      <c r="E1290" t="s">
        <v>1251</v>
      </c>
      <c r="F1290" t="s">
        <v>1136</v>
      </c>
      <c r="G1290" t="s">
        <v>6</v>
      </c>
      <c r="H1290">
        <v>11</v>
      </c>
      <c r="I1290" t="s">
        <v>7</v>
      </c>
      <c r="J1290" t="s">
        <v>1252</v>
      </c>
      <c r="K1290" t="s">
        <v>113</v>
      </c>
      <c r="L1290" t="s">
        <v>3213</v>
      </c>
      <c r="M1290" t="s">
        <v>2</v>
      </c>
      <c r="N1290" s="1">
        <v>44866</v>
      </c>
      <c r="O1290" t="s">
        <v>99</v>
      </c>
      <c r="P1290" s="2">
        <v>2969.93</v>
      </c>
      <c r="Q1290" t="s">
        <v>2</v>
      </c>
      <c r="R1290" t="s">
        <v>11</v>
      </c>
      <c r="S1290" t="s">
        <v>2</v>
      </c>
      <c r="T1290" t="s">
        <v>385</v>
      </c>
      <c r="U1290" t="s">
        <v>386</v>
      </c>
      <c r="V1290" t="s">
        <v>116</v>
      </c>
    </row>
    <row r="1291" spans="1:22" x14ac:dyDescent="0.25">
      <c r="A1291" t="s">
        <v>0</v>
      </c>
      <c r="B1291" t="s">
        <v>1</v>
      </c>
      <c r="C1291" t="s">
        <v>2</v>
      </c>
      <c r="D1291" t="s">
        <v>387</v>
      </c>
      <c r="E1291" t="s">
        <v>1253</v>
      </c>
      <c r="F1291" t="s">
        <v>1136</v>
      </c>
      <c r="G1291" t="s">
        <v>6</v>
      </c>
      <c r="H1291">
        <v>11</v>
      </c>
      <c r="I1291" t="s">
        <v>7</v>
      </c>
      <c r="J1291" t="s">
        <v>1254</v>
      </c>
      <c r="K1291" t="s">
        <v>113</v>
      </c>
      <c r="L1291" t="s">
        <v>3213</v>
      </c>
      <c r="M1291" t="s">
        <v>2</v>
      </c>
      <c r="N1291" s="1">
        <v>44866</v>
      </c>
      <c r="O1291" t="s">
        <v>99</v>
      </c>
      <c r="P1291" s="2">
        <v>1817.2</v>
      </c>
      <c r="Q1291" t="s">
        <v>2</v>
      </c>
      <c r="R1291" t="s">
        <v>11</v>
      </c>
      <c r="S1291" t="s">
        <v>2</v>
      </c>
      <c r="T1291" t="s">
        <v>390</v>
      </c>
      <c r="U1291" t="s">
        <v>391</v>
      </c>
      <c r="V1291" t="s">
        <v>116</v>
      </c>
    </row>
    <row r="1292" spans="1:22" x14ac:dyDescent="0.25">
      <c r="A1292" t="s">
        <v>0</v>
      </c>
      <c r="B1292" t="s">
        <v>1</v>
      </c>
      <c r="C1292" t="s">
        <v>2</v>
      </c>
      <c r="D1292" t="s">
        <v>392</v>
      </c>
      <c r="E1292" t="s">
        <v>1255</v>
      </c>
      <c r="F1292" t="s">
        <v>1136</v>
      </c>
      <c r="G1292" t="s">
        <v>6</v>
      </c>
      <c r="H1292">
        <v>11</v>
      </c>
      <c r="I1292" t="s">
        <v>7</v>
      </c>
      <c r="J1292" t="s">
        <v>1256</v>
      </c>
      <c r="K1292" t="s">
        <v>113</v>
      </c>
      <c r="L1292" t="s">
        <v>3213</v>
      </c>
      <c r="M1292" t="s">
        <v>2</v>
      </c>
      <c r="N1292" s="1">
        <v>44866</v>
      </c>
      <c r="O1292" t="s">
        <v>99</v>
      </c>
      <c r="P1292" s="2">
        <v>21406.06</v>
      </c>
      <c r="Q1292" t="s">
        <v>2</v>
      </c>
      <c r="R1292" t="s">
        <v>11</v>
      </c>
      <c r="S1292" t="s">
        <v>2</v>
      </c>
      <c r="T1292" t="s">
        <v>395</v>
      </c>
      <c r="U1292" t="s">
        <v>396</v>
      </c>
      <c r="V1292" t="s">
        <v>116</v>
      </c>
    </row>
    <row r="1293" spans="1:22" x14ac:dyDescent="0.25">
      <c r="A1293" t="s">
        <v>0</v>
      </c>
      <c r="B1293" t="s">
        <v>1</v>
      </c>
      <c r="C1293" t="s">
        <v>2</v>
      </c>
      <c r="D1293" t="s">
        <v>397</v>
      </c>
      <c r="E1293" t="s">
        <v>1257</v>
      </c>
      <c r="F1293" t="s">
        <v>1136</v>
      </c>
      <c r="G1293" t="s">
        <v>6</v>
      </c>
      <c r="H1293">
        <v>11</v>
      </c>
      <c r="I1293" t="s">
        <v>7</v>
      </c>
      <c r="J1293" t="s">
        <v>1258</v>
      </c>
      <c r="K1293" t="s">
        <v>113</v>
      </c>
      <c r="L1293" t="s">
        <v>3213</v>
      </c>
      <c r="M1293" t="s">
        <v>2</v>
      </c>
      <c r="N1293" s="1">
        <v>44866</v>
      </c>
      <c r="O1293" t="s">
        <v>99</v>
      </c>
      <c r="P1293" s="2">
        <v>253979.93</v>
      </c>
      <c r="Q1293" t="s">
        <v>2</v>
      </c>
      <c r="R1293" t="s">
        <v>11</v>
      </c>
      <c r="S1293" t="s">
        <v>2</v>
      </c>
      <c r="T1293" t="s">
        <v>400</v>
      </c>
      <c r="U1293" t="s">
        <v>401</v>
      </c>
      <c r="V1293" t="s">
        <v>116</v>
      </c>
    </row>
    <row r="1294" spans="1:22" x14ac:dyDescent="0.25">
      <c r="A1294" t="s">
        <v>0</v>
      </c>
      <c r="B1294" t="s">
        <v>1</v>
      </c>
      <c r="C1294" t="s">
        <v>2</v>
      </c>
      <c r="D1294" t="s">
        <v>402</v>
      </c>
      <c r="E1294" t="s">
        <v>1259</v>
      </c>
      <c r="F1294" t="s">
        <v>1136</v>
      </c>
      <c r="G1294" t="s">
        <v>6</v>
      </c>
      <c r="H1294">
        <v>11</v>
      </c>
      <c r="I1294" t="s">
        <v>7</v>
      </c>
      <c r="J1294" t="s">
        <v>1260</v>
      </c>
      <c r="K1294" t="s">
        <v>113</v>
      </c>
      <c r="L1294" t="s">
        <v>3213</v>
      </c>
      <c r="M1294" t="s">
        <v>2</v>
      </c>
      <c r="N1294" s="1">
        <v>44866</v>
      </c>
      <c r="O1294" t="s">
        <v>99</v>
      </c>
      <c r="P1294" s="2">
        <v>52229.09</v>
      </c>
      <c r="Q1294" t="s">
        <v>2</v>
      </c>
      <c r="R1294" t="s">
        <v>11</v>
      </c>
      <c r="S1294" t="s">
        <v>2</v>
      </c>
      <c r="T1294" t="s">
        <v>405</v>
      </c>
      <c r="U1294" t="s">
        <v>406</v>
      </c>
      <c r="V1294" t="s">
        <v>116</v>
      </c>
    </row>
    <row r="1295" spans="1:22" x14ac:dyDescent="0.25">
      <c r="A1295" t="s">
        <v>0</v>
      </c>
      <c r="B1295" t="s">
        <v>1</v>
      </c>
      <c r="C1295" t="s">
        <v>2</v>
      </c>
      <c r="D1295" t="s">
        <v>407</v>
      </c>
      <c r="E1295" t="s">
        <v>1261</v>
      </c>
      <c r="F1295" t="s">
        <v>1136</v>
      </c>
      <c r="G1295" t="s">
        <v>6</v>
      </c>
      <c r="H1295">
        <v>11</v>
      </c>
      <c r="I1295" t="s">
        <v>7</v>
      </c>
      <c r="J1295" t="s">
        <v>1262</v>
      </c>
      <c r="K1295" t="s">
        <v>113</v>
      </c>
      <c r="L1295" t="s">
        <v>3213</v>
      </c>
      <c r="M1295" t="s">
        <v>2</v>
      </c>
      <c r="N1295" s="1">
        <v>44866</v>
      </c>
      <c r="O1295" t="s">
        <v>99</v>
      </c>
      <c r="P1295" s="2">
        <v>55788.51</v>
      </c>
      <c r="Q1295" t="s">
        <v>2</v>
      </c>
      <c r="R1295" t="s">
        <v>11</v>
      </c>
      <c r="S1295" t="s">
        <v>2</v>
      </c>
      <c r="T1295" t="s">
        <v>410</v>
      </c>
      <c r="U1295" t="s">
        <v>411</v>
      </c>
      <c r="V1295" t="s">
        <v>116</v>
      </c>
    </row>
    <row r="1296" spans="1:22" x14ac:dyDescent="0.25">
      <c r="A1296" t="s">
        <v>0</v>
      </c>
      <c r="B1296" t="s">
        <v>1</v>
      </c>
      <c r="C1296" t="s">
        <v>2</v>
      </c>
      <c r="D1296" t="s">
        <v>412</v>
      </c>
      <c r="E1296" t="s">
        <v>1263</v>
      </c>
      <c r="F1296" t="s">
        <v>1136</v>
      </c>
      <c r="G1296" t="s">
        <v>6</v>
      </c>
      <c r="H1296">
        <v>11</v>
      </c>
      <c r="I1296" t="s">
        <v>7</v>
      </c>
      <c r="J1296" t="s">
        <v>1264</v>
      </c>
      <c r="K1296" t="s">
        <v>113</v>
      </c>
      <c r="L1296" t="s">
        <v>3213</v>
      </c>
      <c r="M1296" t="s">
        <v>2</v>
      </c>
      <c r="N1296" s="1">
        <v>44866</v>
      </c>
      <c r="O1296" t="s">
        <v>99</v>
      </c>
      <c r="P1296" s="2">
        <v>11521.25</v>
      </c>
      <c r="Q1296" t="s">
        <v>2</v>
      </c>
      <c r="R1296" t="s">
        <v>11</v>
      </c>
      <c r="S1296" t="s">
        <v>2</v>
      </c>
      <c r="T1296" t="s">
        <v>415</v>
      </c>
      <c r="U1296" t="s">
        <v>416</v>
      </c>
      <c r="V1296" t="s">
        <v>116</v>
      </c>
    </row>
    <row r="1297" spans="1:22" x14ac:dyDescent="0.25">
      <c r="A1297" t="s">
        <v>0</v>
      </c>
      <c r="B1297" t="s">
        <v>1</v>
      </c>
      <c r="C1297" t="s">
        <v>2</v>
      </c>
      <c r="D1297" t="s">
        <v>417</v>
      </c>
      <c r="E1297" t="s">
        <v>1265</v>
      </c>
      <c r="F1297" t="s">
        <v>1136</v>
      </c>
      <c r="G1297" t="s">
        <v>6</v>
      </c>
      <c r="H1297">
        <v>11</v>
      </c>
      <c r="I1297" t="s">
        <v>7</v>
      </c>
      <c r="J1297" t="s">
        <v>1266</v>
      </c>
      <c r="K1297" t="s">
        <v>113</v>
      </c>
      <c r="L1297" t="s">
        <v>3213</v>
      </c>
      <c r="M1297" t="s">
        <v>2</v>
      </c>
      <c r="N1297" s="1">
        <v>44866</v>
      </c>
      <c r="O1297" t="s">
        <v>99</v>
      </c>
      <c r="P1297" s="2">
        <v>43362.28</v>
      </c>
      <c r="Q1297" t="s">
        <v>2</v>
      </c>
      <c r="R1297" t="s">
        <v>11</v>
      </c>
      <c r="S1297" t="s">
        <v>2</v>
      </c>
      <c r="T1297" t="s">
        <v>420</v>
      </c>
      <c r="U1297" t="s">
        <v>421</v>
      </c>
      <c r="V1297" t="s">
        <v>116</v>
      </c>
    </row>
    <row r="1298" spans="1:22" x14ac:dyDescent="0.25">
      <c r="A1298" t="s">
        <v>0</v>
      </c>
      <c r="B1298" t="s">
        <v>1</v>
      </c>
      <c r="C1298" t="s">
        <v>2</v>
      </c>
      <c r="D1298" t="s">
        <v>422</v>
      </c>
      <c r="E1298" t="s">
        <v>1267</v>
      </c>
      <c r="F1298" t="s">
        <v>1136</v>
      </c>
      <c r="G1298" t="s">
        <v>6</v>
      </c>
      <c r="H1298">
        <v>11</v>
      </c>
      <c r="I1298" t="s">
        <v>7</v>
      </c>
      <c r="J1298" t="s">
        <v>1268</v>
      </c>
      <c r="K1298" t="s">
        <v>113</v>
      </c>
      <c r="L1298" t="s">
        <v>3213</v>
      </c>
      <c r="M1298" t="s">
        <v>2</v>
      </c>
      <c r="N1298" s="1">
        <v>44866</v>
      </c>
      <c r="O1298" t="s">
        <v>99</v>
      </c>
      <c r="P1298" s="2">
        <v>2255.25</v>
      </c>
      <c r="Q1298" t="s">
        <v>2</v>
      </c>
      <c r="R1298" t="s">
        <v>11</v>
      </c>
      <c r="S1298" t="s">
        <v>2</v>
      </c>
      <c r="T1298" t="s">
        <v>425</v>
      </c>
      <c r="U1298" t="s">
        <v>426</v>
      </c>
      <c r="V1298" t="s">
        <v>116</v>
      </c>
    </row>
    <row r="1299" spans="1:22" x14ac:dyDescent="0.25">
      <c r="A1299" t="s">
        <v>0</v>
      </c>
      <c r="B1299" t="s">
        <v>1</v>
      </c>
      <c r="C1299" t="s">
        <v>2</v>
      </c>
      <c r="D1299" t="s">
        <v>427</v>
      </c>
      <c r="E1299" t="s">
        <v>1269</v>
      </c>
      <c r="F1299" t="s">
        <v>1136</v>
      </c>
      <c r="G1299" t="s">
        <v>6</v>
      </c>
      <c r="H1299">
        <v>11</v>
      </c>
      <c r="I1299" t="s">
        <v>7</v>
      </c>
      <c r="J1299" t="s">
        <v>1270</v>
      </c>
      <c r="K1299" t="s">
        <v>113</v>
      </c>
      <c r="L1299" t="s">
        <v>3213</v>
      </c>
      <c r="M1299" t="s">
        <v>2</v>
      </c>
      <c r="N1299" s="1">
        <v>44866</v>
      </c>
      <c r="O1299" t="s">
        <v>99</v>
      </c>
      <c r="P1299" s="2">
        <v>6738.8</v>
      </c>
      <c r="Q1299" t="s">
        <v>2</v>
      </c>
      <c r="R1299" t="s">
        <v>11</v>
      </c>
      <c r="S1299" t="s">
        <v>2</v>
      </c>
      <c r="T1299" t="s">
        <v>430</v>
      </c>
      <c r="U1299" t="s">
        <v>431</v>
      </c>
      <c r="V1299" t="s">
        <v>116</v>
      </c>
    </row>
    <row r="1300" spans="1:22" x14ac:dyDescent="0.25">
      <c r="A1300" t="s">
        <v>0</v>
      </c>
      <c r="B1300" t="s">
        <v>1</v>
      </c>
      <c r="C1300" t="s">
        <v>2</v>
      </c>
      <c r="D1300" t="s">
        <v>432</v>
      </c>
      <c r="E1300" t="s">
        <v>1271</v>
      </c>
      <c r="F1300" t="s">
        <v>1136</v>
      </c>
      <c r="G1300" t="s">
        <v>6</v>
      </c>
      <c r="H1300">
        <v>11</v>
      </c>
      <c r="I1300" t="s">
        <v>7</v>
      </c>
      <c r="J1300" t="s">
        <v>1272</v>
      </c>
      <c r="K1300" t="s">
        <v>113</v>
      </c>
      <c r="L1300" t="s">
        <v>3213</v>
      </c>
      <c r="M1300" t="s">
        <v>2</v>
      </c>
      <c r="N1300" s="1">
        <v>44866</v>
      </c>
      <c r="O1300" t="s">
        <v>99</v>
      </c>
      <c r="P1300" s="2">
        <v>88416.21</v>
      </c>
      <c r="Q1300" t="s">
        <v>2</v>
      </c>
      <c r="R1300" t="s">
        <v>11</v>
      </c>
      <c r="S1300" t="s">
        <v>2</v>
      </c>
      <c r="T1300" t="s">
        <v>435</v>
      </c>
      <c r="U1300" t="s">
        <v>436</v>
      </c>
      <c r="V1300" t="s">
        <v>116</v>
      </c>
    </row>
    <row r="1301" spans="1:22" x14ac:dyDescent="0.25">
      <c r="A1301" t="s">
        <v>0</v>
      </c>
      <c r="B1301" t="s">
        <v>1</v>
      </c>
      <c r="C1301" t="s">
        <v>2</v>
      </c>
      <c r="D1301" t="s">
        <v>437</v>
      </c>
      <c r="E1301" t="s">
        <v>1273</v>
      </c>
      <c r="F1301" t="s">
        <v>1136</v>
      </c>
      <c r="G1301" t="s">
        <v>6</v>
      </c>
      <c r="H1301">
        <v>11</v>
      </c>
      <c r="I1301" t="s">
        <v>7</v>
      </c>
      <c r="J1301" t="s">
        <v>1274</v>
      </c>
      <c r="K1301" t="s">
        <v>113</v>
      </c>
      <c r="L1301" t="s">
        <v>3213</v>
      </c>
      <c r="M1301" t="s">
        <v>2</v>
      </c>
      <c r="N1301" s="1">
        <v>44866</v>
      </c>
      <c r="O1301" t="s">
        <v>99</v>
      </c>
      <c r="P1301" s="2">
        <v>3816.33</v>
      </c>
      <c r="Q1301" t="s">
        <v>2</v>
      </c>
      <c r="R1301" t="s">
        <v>11</v>
      </c>
      <c r="S1301" t="s">
        <v>2</v>
      </c>
      <c r="T1301" t="s">
        <v>440</v>
      </c>
      <c r="U1301" t="s">
        <v>441</v>
      </c>
      <c r="V1301" t="s">
        <v>116</v>
      </c>
    </row>
    <row r="1302" spans="1:22" x14ac:dyDescent="0.25">
      <c r="A1302" t="s">
        <v>0</v>
      </c>
      <c r="B1302" t="s">
        <v>1</v>
      </c>
      <c r="C1302" t="s">
        <v>2</v>
      </c>
      <c r="D1302" t="s">
        <v>442</v>
      </c>
      <c r="E1302" t="s">
        <v>1275</v>
      </c>
      <c r="F1302" t="s">
        <v>1136</v>
      </c>
      <c r="G1302" t="s">
        <v>6</v>
      </c>
      <c r="H1302">
        <v>11</v>
      </c>
      <c r="I1302" t="s">
        <v>7</v>
      </c>
      <c r="J1302" t="s">
        <v>1276</v>
      </c>
      <c r="K1302" t="s">
        <v>113</v>
      </c>
      <c r="L1302" t="s">
        <v>3213</v>
      </c>
      <c r="M1302" t="s">
        <v>2</v>
      </c>
      <c r="N1302" s="1">
        <v>44866</v>
      </c>
      <c r="O1302" t="s">
        <v>99</v>
      </c>
      <c r="P1302" s="2">
        <v>3707.58</v>
      </c>
      <c r="Q1302" t="s">
        <v>2</v>
      </c>
      <c r="R1302" t="s">
        <v>11</v>
      </c>
      <c r="S1302" t="s">
        <v>2</v>
      </c>
      <c r="T1302" t="s">
        <v>445</v>
      </c>
      <c r="U1302" t="s">
        <v>446</v>
      </c>
      <c r="V1302" t="s">
        <v>116</v>
      </c>
    </row>
    <row r="1303" spans="1:22" x14ac:dyDescent="0.25">
      <c r="A1303" t="s">
        <v>0</v>
      </c>
      <c r="B1303" t="s">
        <v>1</v>
      </c>
      <c r="C1303" t="s">
        <v>2</v>
      </c>
      <c r="D1303" t="s">
        <v>447</v>
      </c>
      <c r="E1303" t="s">
        <v>1277</v>
      </c>
      <c r="F1303" t="s">
        <v>1136</v>
      </c>
      <c r="G1303" t="s">
        <v>6</v>
      </c>
      <c r="H1303">
        <v>11</v>
      </c>
      <c r="I1303" t="s">
        <v>7</v>
      </c>
      <c r="J1303" t="s">
        <v>1278</v>
      </c>
      <c r="K1303" t="s">
        <v>113</v>
      </c>
      <c r="L1303" t="s">
        <v>3213</v>
      </c>
      <c r="M1303" t="s">
        <v>2</v>
      </c>
      <c r="N1303" s="1">
        <v>44866</v>
      </c>
      <c r="O1303" t="s">
        <v>99</v>
      </c>
      <c r="P1303" s="2">
        <v>28695.98</v>
      </c>
      <c r="Q1303" t="s">
        <v>2</v>
      </c>
      <c r="R1303" t="s">
        <v>11</v>
      </c>
      <c r="S1303" t="s">
        <v>2</v>
      </c>
      <c r="T1303" t="s">
        <v>450</v>
      </c>
      <c r="U1303" t="s">
        <v>451</v>
      </c>
      <c r="V1303" t="s">
        <v>116</v>
      </c>
    </row>
    <row r="1304" spans="1:22" x14ac:dyDescent="0.25">
      <c r="A1304" t="s">
        <v>0</v>
      </c>
      <c r="B1304" t="s">
        <v>1</v>
      </c>
      <c r="C1304" t="s">
        <v>2</v>
      </c>
      <c r="D1304" t="s">
        <v>452</v>
      </c>
      <c r="E1304" t="s">
        <v>1279</v>
      </c>
      <c r="F1304" t="s">
        <v>1136</v>
      </c>
      <c r="G1304" t="s">
        <v>6</v>
      </c>
      <c r="H1304">
        <v>11</v>
      </c>
      <c r="I1304" t="s">
        <v>7</v>
      </c>
      <c r="J1304" t="s">
        <v>1280</v>
      </c>
      <c r="K1304" t="s">
        <v>113</v>
      </c>
      <c r="L1304" t="s">
        <v>3213</v>
      </c>
      <c r="M1304" t="s">
        <v>2</v>
      </c>
      <c r="N1304" s="1">
        <v>44866</v>
      </c>
      <c r="O1304" t="s">
        <v>99</v>
      </c>
      <c r="P1304" s="2">
        <v>10027.219999999999</v>
      </c>
      <c r="Q1304" t="s">
        <v>2</v>
      </c>
      <c r="R1304" t="s">
        <v>11</v>
      </c>
      <c r="S1304" t="s">
        <v>2</v>
      </c>
      <c r="T1304" t="s">
        <v>455</v>
      </c>
      <c r="U1304" t="s">
        <v>456</v>
      </c>
      <c r="V1304" t="s">
        <v>116</v>
      </c>
    </row>
    <row r="1305" spans="1:22" x14ac:dyDescent="0.25">
      <c r="A1305" t="s">
        <v>0</v>
      </c>
      <c r="B1305" t="s">
        <v>1</v>
      </c>
      <c r="C1305" t="s">
        <v>2</v>
      </c>
      <c r="D1305" t="s">
        <v>457</v>
      </c>
      <c r="E1305" t="s">
        <v>1281</v>
      </c>
      <c r="F1305" t="s">
        <v>1136</v>
      </c>
      <c r="G1305" t="s">
        <v>6</v>
      </c>
      <c r="H1305">
        <v>11</v>
      </c>
      <c r="I1305" t="s">
        <v>7</v>
      </c>
      <c r="J1305" t="s">
        <v>1282</v>
      </c>
      <c r="K1305" t="s">
        <v>113</v>
      </c>
      <c r="L1305" t="s">
        <v>3213</v>
      </c>
      <c r="M1305" t="s">
        <v>2</v>
      </c>
      <c r="N1305" s="1">
        <v>44866</v>
      </c>
      <c r="O1305" t="s">
        <v>99</v>
      </c>
      <c r="P1305" s="2">
        <v>14924.73</v>
      </c>
      <c r="Q1305" t="s">
        <v>2</v>
      </c>
      <c r="R1305" t="s">
        <v>11</v>
      </c>
      <c r="S1305" t="s">
        <v>2</v>
      </c>
      <c r="T1305" t="s">
        <v>460</v>
      </c>
      <c r="U1305" t="s">
        <v>461</v>
      </c>
      <c r="V1305" t="s">
        <v>116</v>
      </c>
    </row>
    <row r="1306" spans="1:22" x14ac:dyDescent="0.25">
      <c r="A1306" t="s">
        <v>0</v>
      </c>
      <c r="B1306" t="s">
        <v>1</v>
      </c>
      <c r="C1306" t="s">
        <v>2</v>
      </c>
      <c r="D1306" t="s">
        <v>462</v>
      </c>
      <c r="E1306" t="s">
        <v>1283</v>
      </c>
      <c r="F1306" t="s">
        <v>1136</v>
      </c>
      <c r="G1306" t="s">
        <v>6</v>
      </c>
      <c r="H1306">
        <v>11</v>
      </c>
      <c r="I1306" t="s">
        <v>7</v>
      </c>
      <c r="J1306" t="s">
        <v>1284</v>
      </c>
      <c r="K1306" t="s">
        <v>113</v>
      </c>
      <c r="L1306" t="s">
        <v>3213</v>
      </c>
      <c r="M1306" t="s">
        <v>2</v>
      </c>
      <c r="N1306" s="1">
        <v>44866</v>
      </c>
      <c r="O1306" t="s">
        <v>99</v>
      </c>
      <c r="P1306" s="2">
        <v>3392.93</v>
      </c>
      <c r="Q1306" t="s">
        <v>2</v>
      </c>
      <c r="R1306" t="s">
        <v>11</v>
      </c>
      <c r="S1306" t="s">
        <v>2</v>
      </c>
      <c r="T1306" t="s">
        <v>465</v>
      </c>
      <c r="U1306" t="s">
        <v>466</v>
      </c>
      <c r="V1306" t="s">
        <v>116</v>
      </c>
    </row>
    <row r="1307" spans="1:22" x14ac:dyDescent="0.25">
      <c r="A1307" t="s">
        <v>0</v>
      </c>
      <c r="B1307" t="s">
        <v>1</v>
      </c>
      <c r="C1307" t="s">
        <v>2</v>
      </c>
      <c r="D1307" t="s">
        <v>467</v>
      </c>
      <c r="E1307" t="s">
        <v>1285</v>
      </c>
      <c r="F1307" t="s">
        <v>1136</v>
      </c>
      <c r="G1307" t="s">
        <v>6</v>
      </c>
      <c r="H1307">
        <v>11</v>
      </c>
      <c r="I1307" t="s">
        <v>7</v>
      </c>
      <c r="J1307" t="s">
        <v>1286</v>
      </c>
      <c r="K1307" t="s">
        <v>113</v>
      </c>
      <c r="L1307" t="s">
        <v>3213</v>
      </c>
      <c r="M1307" t="s">
        <v>2</v>
      </c>
      <c r="N1307" s="1">
        <v>44866</v>
      </c>
      <c r="O1307" t="s">
        <v>99</v>
      </c>
      <c r="P1307" s="2">
        <v>14993.04</v>
      </c>
      <c r="Q1307" t="s">
        <v>2</v>
      </c>
      <c r="R1307" t="s">
        <v>11</v>
      </c>
      <c r="S1307" t="s">
        <v>2</v>
      </c>
      <c r="T1307" t="s">
        <v>470</v>
      </c>
      <c r="U1307" t="s">
        <v>471</v>
      </c>
      <c r="V1307" t="s">
        <v>116</v>
      </c>
    </row>
    <row r="1308" spans="1:22" x14ac:dyDescent="0.25">
      <c r="A1308" t="s">
        <v>0</v>
      </c>
      <c r="B1308" t="s">
        <v>1</v>
      </c>
      <c r="C1308" t="s">
        <v>2</v>
      </c>
      <c r="D1308" t="s">
        <v>472</v>
      </c>
      <c r="E1308" t="s">
        <v>1287</v>
      </c>
      <c r="F1308" t="s">
        <v>1136</v>
      </c>
      <c r="G1308" t="s">
        <v>6</v>
      </c>
      <c r="H1308">
        <v>11</v>
      </c>
      <c r="I1308" t="s">
        <v>7</v>
      </c>
      <c r="J1308" t="s">
        <v>1288</v>
      </c>
      <c r="K1308" t="s">
        <v>113</v>
      </c>
      <c r="L1308" t="s">
        <v>3213</v>
      </c>
      <c r="M1308" t="s">
        <v>2</v>
      </c>
      <c r="N1308" s="1">
        <v>44866</v>
      </c>
      <c r="O1308" t="s">
        <v>99</v>
      </c>
      <c r="P1308" s="2">
        <v>1544.67</v>
      </c>
      <c r="Q1308" t="s">
        <v>2</v>
      </c>
      <c r="R1308" t="s">
        <v>11</v>
      </c>
      <c r="S1308" t="s">
        <v>2</v>
      </c>
      <c r="T1308" t="s">
        <v>475</v>
      </c>
      <c r="U1308" t="s">
        <v>476</v>
      </c>
      <c r="V1308" t="s">
        <v>116</v>
      </c>
    </row>
    <row r="1309" spans="1:22" x14ac:dyDescent="0.25">
      <c r="A1309" t="s">
        <v>0</v>
      </c>
      <c r="B1309" t="s">
        <v>1</v>
      </c>
      <c r="C1309" t="s">
        <v>2</v>
      </c>
      <c r="D1309" t="s">
        <v>477</v>
      </c>
      <c r="E1309" t="s">
        <v>1289</v>
      </c>
      <c r="F1309" t="s">
        <v>1136</v>
      </c>
      <c r="G1309" t="s">
        <v>6</v>
      </c>
      <c r="H1309">
        <v>11</v>
      </c>
      <c r="I1309" t="s">
        <v>7</v>
      </c>
      <c r="J1309" t="s">
        <v>1290</v>
      </c>
      <c r="K1309" t="s">
        <v>113</v>
      </c>
      <c r="L1309" t="s">
        <v>3213</v>
      </c>
      <c r="M1309" t="s">
        <v>2</v>
      </c>
      <c r="N1309" s="1">
        <v>44866</v>
      </c>
      <c r="O1309" t="s">
        <v>99</v>
      </c>
      <c r="P1309" s="2">
        <v>1207.0899999999999</v>
      </c>
      <c r="Q1309" t="s">
        <v>2</v>
      </c>
      <c r="R1309" t="s">
        <v>11</v>
      </c>
      <c r="S1309" t="s">
        <v>2</v>
      </c>
      <c r="T1309" t="s">
        <v>480</v>
      </c>
      <c r="U1309" t="s">
        <v>481</v>
      </c>
      <c r="V1309" t="s">
        <v>116</v>
      </c>
    </row>
    <row r="1310" spans="1:22" x14ac:dyDescent="0.25">
      <c r="A1310" t="s">
        <v>0</v>
      </c>
      <c r="B1310" t="s">
        <v>1</v>
      </c>
      <c r="C1310" t="s">
        <v>2</v>
      </c>
      <c r="D1310" t="s">
        <v>482</v>
      </c>
      <c r="E1310" t="s">
        <v>1291</v>
      </c>
      <c r="F1310" t="s">
        <v>1136</v>
      </c>
      <c r="G1310" t="s">
        <v>6</v>
      </c>
      <c r="H1310">
        <v>11</v>
      </c>
      <c r="I1310" t="s">
        <v>7</v>
      </c>
      <c r="J1310" t="s">
        <v>1292</v>
      </c>
      <c r="K1310" t="s">
        <v>113</v>
      </c>
      <c r="L1310" t="s">
        <v>3213</v>
      </c>
      <c r="M1310" t="s">
        <v>2</v>
      </c>
      <c r="N1310" s="1">
        <v>44866</v>
      </c>
      <c r="O1310" t="s">
        <v>99</v>
      </c>
      <c r="P1310" s="2">
        <v>67148.89</v>
      </c>
      <c r="Q1310" t="s">
        <v>2</v>
      </c>
      <c r="R1310" t="s">
        <v>11</v>
      </c>
      <c r="S1310" t="s">
        <v>2</v>
      </c>
      <c r="T1310" t="s">
        <v>485</v>
      </c>
      <c r="U1310" t="s">
        <v>486</v>
      </c>
      <c r="V1310" t="s">
        <v>116</v>
      </c>
    </row>
    <row r="1311" spans="1:22" x14ac:dyDescent="0.25">
      <c r="A1311" t="s">
        <v>0</v>
      </c>
      <c r="B1311" t="s">
        <v>1</v>
      </c>
      <c r="C1311" t="s">
        <v>2</v>
      </c>
      <c r="D1311" t="s">
        <v>487</v>
      </c>
      <c r="E1311" t="s">
        <v>1293</v>
      </c>
      <c r="F1311" t="s">
        <v>1136</v>
      </c>
      <c r="G1311" t="s">
        <v>6</v>
      </c>
      <c r="H1311">
        <v>11</v>
      </c>
      <c r="I1311" t="s">
        <v>7</v>
      </c>
      <c r="J1311" t="s">
        <v>1294</v>
      </c>
      <c r="K1311" t="s">
        <v>113</v>
      </c>
      <c r="L1311" t="s">
        <v>3213</v>
      </c>
      <c r="M1311" t="s">
        <v>2</v>
      </c>
      <c r="N1311" s="1">
        <v>44866</v>
      </c>
      <c r="O1311" t="s">
        <v>99</v>
      </c>
      <c r="P1311" s="2">
        <v>1843.23</v>
      </c>
      <c r="Q1311" t="s">
        <v>2</v>
      </c>
      <c r="R1311" t="s">
        <v>11</v>
      </c>
      <c r="S1311" t="s">
        <v>2</v>
      </c>
      <c r="T1311" t="s">
        <v>490</v>
      </c>
      <c r="U1311" t="s">
        <v>491</v>
      </c>
      <c r="V1311" t="s">
        <v>116</v>
      </c>
    </row>
    <row r="1312" spans="1:22" x14ac:dyDescent="0.25">
      <c r="A1312" t="s">
        <v>0</v>
      </c>
      <c r="B1312" t="s">
        <v>1</v>
      </c>
      <c r="C1312" t="s">
        <v>2</v>
      </c>
      <c r="D1312" t="s">
        <v>492</v>
      </c>
      <c r="E1312" t="s">
        <v>1295</v>
      </c>
      <c r="F1312" t="s">
        <v>1136</v>
      </c>
      <c r="G1312" t="s">
        <v>6</v>
      </c>
      <c r="H1312">
        <v>11</v>
      </c>
      <c r="I1312" t="s">
        <v>7</v>
      </c>
      <c r="J1312" t="s">
        <v>1296</v>
      </c>
      <c r="K1312" t="s">
        <v>113</v>
      </c>
      <c r="L1312" t="s">
        <v>3213</v>
      </c>
      <c r="M1312" t="s">
        <v>2</v>
      </c>
      <c r="N1312" s="1">
        <v>44866</v>
      </c>
      <c r="O1312" t="s">
        <v>99</v>
      </c>
      <c r="P1312" s="2">
        <v>7942</v>
      </c>
      <c r="Q1312" t="s">
        <v>2</v>
      </c>
      <c r="R1312" t="s">
        <v>11</v>
      </c>
      <c r="S1312" t="s">
        <v>2</v>
      </c>
      <c r="T1312" t="s">
        <v>495</v>
      </c>
      <c r="U1312" t="s">
        <v>496</v>
      </c>
      <c r="V1312" t="s">
        <v>116</v>
      </c>
    </row>
    <row r="1313" spans="1:22" x14ac:dyDescent="0.25">
      <c r="A1313" t="s">
        <v>0</v>
      </c>
      <c r="B1313" t="s">
        <v>1</v>
      </c>
      <c r="C1313" t="s">
        <v>2</v>
      </c>
      <c r="D1313" t="s">
        <v>497</v>
      </c>
      <c r="E1313" t="s">
        <v>1297</v>
      </c>
      <c r="F1313" t="s">
        <v>1136</v>
      </c>
      <c r="G1313" t="s">
        <v>6</v>
      </c>
      <c r="H1313">
        <v>11</v>
      </c>
      <c r="I1313" t="s">
        <v>7</v>
      </c>
      <c r="J1313" t="s">
        <v>1298</v>
      </c>
      <c r="K1313" t="s">
        <v>113</v>
      </c>
      <c r="L1313" t="s">
        <v>3213</v>
      </c>
      <c r="M1313" t="s">
        <v>2</v>
      </c>
      <c r="N1313" s="1">
        <v>44866</v>
      </c>
      <c r="O1313" t="s">
        <v>99</v>
      </c>
      <c r="P1313" s="2">
        <v>209325.97</v>
      </c>
      <c r="Q1313" t="s">
        <v>2</v>
      </c>
      <c r="R1313" t="s">
        <v>11</v>
      </c>
      <c r="S1313" t="s">
        <v>2</v>
      </c>
      <c r="T1313" t="s">
        <v>500</v>
      </c>
      <c r="U1313" t="s">
        <v>501</v>
      </c>
      <c r="V1313" t="s">
        <v>116</v>
      </c>
    </row>
    <row r="1314" spans="1:22" x14ac:dyDescent="0.25">
      <c r="A1314" t="s">
        <v>0</v>
      </c>
      <c r="B1314" t="s">
        <v>1</v>
      </c>
      <c r="C1314" t="s">
        <v>2</v>
      </c>
      <c r="D1314" t="s">
        <v>502</v>
      </c>
      <c r="E1314" t="s">
        <v>1299</v>
      </c>
      <c r="F1314" t="s">
        <v>1136</v>
      </c>
      <c r="G1314" t="s">
        <v>6</v>
      </c>
      <c r="H1314">
        <v>11</v>
      </c>
      <c r="I1314" t="s">
        <v>7</v>
      </c>
      <c r="J1314" t="s">
        <v>1300</v>
      </c>
      <c r="K1314" t="s">
        <v>113</v>
      </c>
      <c r="L1314" t="s">
        <v>3213</v>
      </c>
      <c r="M1314" t="s">
        <v>2</v>
      </c>
      <c r="N1314" s="1">
        <v>44866</v>
      </c>
      <c r="O1314" t="s">
        <v>99</v>
      </c>
      <c r="P1314" s="2">
        <v>5049.38</v>
      </c>
      <c r="Q1314" t="s">
        <v>2</v>
      </c>
      <c r="R1314" t="s">
        <v>11</v>
      </c>
      <c r="S1314" t="s">
        <v>2</v>
      </c>
      <c r="T1314" t="s">
        <v>505</v>
      </c>
      <c r="U1314" t="s">
        <v>506</v>
      </c>
      <c r="V1314" t="s">
        <v>116</v>
      </c>
    </row>
    <row r="1315" spans="1:22" x14ac:dyDescent="0.25">
      <c r="A1315" t="s">
        <v>0</v>
      </c>
      <c r="B1315" t="s">
        <v>1</v>
      </c>
      <c r="C1315" t="s">
        <v>2</v>
      </c>
      <c r="D1315" t="s">
        <v>1118</v>
      </c>
      <c r="E1315" t="s">
        <v>1301</v>
      </c>
      <c r="F1315" t="s">
        <v>1136</v>
      </c>
      <c r="G1315" t="s">
        <v>6</v>
      </c>
      <c r="H1315">
        <v>11</v>
      </c>
      <c r="I1315" t="s">
        <v>7</v>
      </c>
      <c r="J1315" t="s">
        <v>1302</v>
      </c>
      <c r="K1315" t="s">
        <v>113</v>
      </c>
      <c r="L1315" t="s">
        <v>3213</v>
      </c>
      <c r="M1315" t="s">
        <v>2</v>
      </c>
      <c r="N1315" s="1">
        <v>44866</v>
      </c>
      <c r="O1315" t="s">
        <v>99</v>
      </c>
      <c r="P1315" s="2">
        <v>196896.93</v>
      </c>
      <c r="Q1315" t="s">
        <v>2</v>
      </c>
      <c r="R1315" t="s">
        <v>11</v>
      </c>
      <c r="S1315" t="s">
        <v>2</v>
      </c>
      <c r="T1315" t="s">
        <v>114</v>
      </c>
      <c r="U1315" t="s">
        <v>1121</v>
      </c>
      <c r="V1315" t="s">
        <v>116</v>
      </c>
    </row>
    <row r="1316" spans="1:22" x14ac:dyDescent="0.25">
      <c r="A1316" t="s">
        <v>0</v>
      </c>
      <c r="B1316" t="s">
        <v>507</v>
      </c>
      <c r="C1316" t="s">
        <v>2</v>
      </c>
      <c r="D1316" t="s">
        <v>3</v>
      </c>
      <c r="E1316" t="s">
        <v>1303</v>
      </c>
      <c r="F1316" t="s">
        <v>1124</v>
      </c>
      <c r="G1316" t="s">
        <v>6</v>
      </c>
      <c r="H1316">
        <v>11</v>
      </c>
      <c r="I1316" t="s">
        <v>7</v>
      </c>
      <c r="J1316" t="s">
        <v>1124</v>
      </c>
      <c r="K1316" t="s">
        <v>510</v>
      </c>
      <c r="L1316" s="4" t="s">
        <v>3214</v>
      </c>
      <c r="M1316" t="s">
        <v>2</v>
      </c>
      <c r="N1316" s="1">
        <v>44866</v>
      </c>
      <c r="O1316" t="s">
        <v>99</v>
      </c>
      <c r="P1316" s="2">
        <v>800000</v>
      </c>
      <c r="Q1316" t="s">
        <v>2</v>
      </c>
      <c r="R1316" t="s">
        <v>11</v>
      </c>
      <c r="S1316" t="s">
        <v>2</v>
      </c>
      <c r="T1316" t="s">
        <v>511</v>
      </c>
      <c r="U1316" t="s">
        <v>512</v>
      </c>
      <c r="V1316" t="s">
        <v>14</v>
      </c>
    </row>
    <row r="1317" spans="1:22" x14ac:dyDescent="0.25">
      <c r="A1317" t="s">
        <v>0</v>
      </c>
      <c r="B1317" t="s">
        <v>507</v>
      </c>
      <c r="C1317" t="s">
        <v>2</v>
      </c>
      <c r="D1317" t="s">
        <v>3</v>
      </c>
      <c r="E1317" t="s">
        <v>1304</v>
      </c>
      <c r="F1317" t="s">
        <v>1305</v>
      </c>
      <c r="G1317" t="s">
        <v>6</v>
      </c>
      <c r="H1317">
        <v>11</v>
      </c>
      <c r="I1317" t="s">
        <v>7</v>
      </c>
      <c r="J1317" t="s">
        <v>1306</v>
      </c>
      <c r="K1317" t="s">
        <v>516</v>
      </c>
      <c r="L1317" s="4" t="s">
        <v>3214</v>
      </c>
      <c r="M1317" t="s">
        <v>2</v>
      </c>
      <c r="N1317" s="1">
        <v>44895</v>
      </c>
      <c r="O1317" t="s">
        <v>10</v>
      </c>
      <c r="P1317" s="2">
        <v>-800000</v>
      </c>
      <c r="Q1317" t="s">
        <v>2</v>
      </c>
      <c r="R1317" t="s">
        <v>11</v>
      </c>
      <c r="S1317" t="s">
        <v>2</v>
      </c>
      <c r="T1317" t="s">
        <v>511</v>
      </c>
      <c r="U1317" t="s">
        <v>512</v>
      </c>
      <c r="V1317" t="s">
        <v>517</v>
      </c>
    </row>
    <row r="1318" spans="1:22" x14ac:dyDescent="0.25">
      <c r="A1318" t="s">
        <v>0</v>
      </c>
      <c r="B1318" t="s">
        <v>518</v>
      </c>
      <c r="C1318" t="s">
        <v>2</v>
      </c>
      <c r="D1318" t="s">
        <v>95</v>
      </c>
      <c r="E1318" t="s">
        <v>1140</v>
      </c>
      <c r="F1318" t="s">
        <v>1136</v>
      </c>
      <c r="G1318" t="s">
        <v>6</v>
      </c>
      <c r="H1318">
        <v>11</v>
      </c>
      <c r="I1318" t="s">
        <v>7</v>
      </c>
      <c r="J1318" t="s">
        <v>1141</v>
      </c>
      <c r="K1318" t="s">
        <v>98</v>
      </c>
      <c r="L1318" t="s">
        <v>3212</v>
      </c>
      <c r="M1318" t="s">
        <v>3215</v>
      </c>
      <c r="N1318" s="1">
        <v>44895</v>
      </c>
      <c r="O1318" t="s">
        <v>99</v>
      </c>
      <c r="P1318" s="2">
        <v>790.9</v>
      </c>
      <c r="Q1318" t="s">
        <v>2</v>
      </c>
      <c r="R1318" t="s">
        <v>11</v>
      </c>
      <c r="S1318" t="s">
        <v>2</v>
      </c>
      <c r="T1318" t="s">
        <v>519</v>
      </c>
      <c r="U1318" t="s">
        <v>100</v>
      </c>
      <c r="V1318" t="s">
        <v>101</v>
      </c>
    </row>
    <row r="1319" spans="1:22" x14ac:dyDescent="0.25">
      <c r="A1319" t="s">
        <v>0</v>
      </c>
      <c r="B1319" t="s">
        <v>518</v>
      </c>
      <c r="C1319" t="s">
        <v>2</v>
      </c>
      <c r="D1319" t="s">
        <v>95</v>
      </c>
      <c r="E1319" t="s">
        <v>1140</v>
      </c>
      <c r="F1319" t="s">
        <v>1136</v>
      </c>
      <c r="G1319" t="s">
        <v>6</v>
      </c>
      <c r="H1319">
        <v>11</v>
      </c>
      <c r="I1319" t="s">
        <v>7</v>
      </c>
      <c r="J1319" t="s">
        <v>1141</v>
      </c>
      <c r="K1319" t="s">
        <v>98</v>
      </c>
      <c r="L1319" t="s">
        <v>3212</v>
      </c>
      <c r="M1319" t="s">
        <v>3215</v>
      </c>
      <c r="N1319" s="1">
        <v>44895</v>
      </c>
      <c r="O1319" t="s">
        <v>99</v>
      </c>
      <c r="P1319" s="2">
        <v>0.98</v>
      </c>
      <c r="Q1319" t="s">
        <v>2</v>
      </c>
      <c r="R1319" t="s">
        <v>11</v>
      </c>
      <c r="S1319" t="s">
        <v>2</v>
      </c>
      <c r="T1319" t="s">
        <v>520</v>
      </c>
      <c r="U1319" t="s">
        <v>100</v>
      </c>
      <c r="V1319" t="s">
        <v>101</v>
      </c>
    </row>
    <row r="1320" spans="1:22" x14ac:dyDescent="0.25">
      <c r="A1320" t="s">
        <v>0</v>
      </c>
      <c r="B1320" t="s">
        <v>521</v>
      </c>
      <c r="C1320" t="s">
        <v>2</v>
      </c>
      <c r="D1320" t="s">
        <v>95</v>
      </c>
      <c r="E1320" t="s">
        <v>1140</v>
      </c>
      <c r="F1320" t="s">
        <v>534</v>
      </c>
      <c r="G1320" t="s">
        <v>6</v>
      </c>
      <c r="H1320">
        <v>11</v>
      </c>
      <c r="I1320" t="s">
        <v>7</v>
      </c>
      <c r="J1320" t="s">
        <v>1141</v>
      </c>
      <c r="K1320" t="s">
        <v>98</v>
      </c>
      <c r="L1320" t="s">
        <v>3212</v>
      </c>
      <c r="M1320" t="s">
        <v>3215</v>
      </c>
      <c r="N1320" s="1">
        <v>44895</v>
      </c>
      <c r="O1320" t="s">
        <v>99</v>
      </c>
      <c r="P1320" s="2">
        <v>104.26</v>
      </c>
      <c r="Q1320" t="s">
        <v>2</v>
      </c>
      <c r="R1320" t="s">
        <v>11</v>
      </c>
      <c r="S1320" t="s">
        <v>2</v>
      </c>
      <c r="T1320" t="s">
        <v>535</v>
      </c>
      <c r="U1320" t="s">
        <v>100</v>
      </c>
      <c r="V1320" t="s">
        <v>101</v>
      </c>
    </row>
    <row r="1321" spans="1:22" x14ac:dyDescent="0.25">
      <c r="A1321" t="s">
        <v>0</v>
      </c>
      <c r="B1321" t="s">
        <v>521</v>
      </c>
      <c r="C1321" t="s">
        <v>2</v>
      </c>
      <c r="D1321" t="s">
        <v>95</v>
      </c>
      <c r="E1321" t="s">
        <v>1140</v>
      </c>
      <c r="F1321" t="s">
        <v>536</v>
      </c>
      <c r="G1321" t="s">
        <v>6</v>
      </c>
      <c r="H1321">
        <v>11</v>
      </c>
      <c r="I1321" t="s">
        <v>7</v>
      </c>
      <c r="J1321" t="s">
        <v>1141</v>
      </c>
      <c r="K1321" t="s">
        <v>98</v>
      </c>
      <c r="L1321" t="s">
        <v>3212</v>
      </c>
      <c r="M1321" t="s">
        <v>3215</v>
      </c>
      <c r="N1321" s="1">
        <v>44895</v>
      </c>
      <c r="O1321" t="s">
        <v>99</v>
      </c>
      <c r="P1321" s="2">
        <v>22.69</v>
      </c>
      <c r="Q1321" t="s">
        <v>2</v>
      </c>
      <c r="R1321" t="s">
        <v>11</v>
      </c>
      <c r="S1321" t="s">
        <v>2</v>
      </c>
      <c r="T1321" t="s">
        <v>537</v>
      </c>
      <c r="U1321" t="s">
        <v>100</v>
      </c>
      <c r="V1321" t="s">
        <v>101</v>
      </c>
    </row>
    <row r="1322" spans="1:22" x14ac:dyDescent="0.25">
      <c r="A1322" t="s">
        <v>0</v>
      </c>
      <c r="B1322" t="s">
        <v>521</v>
      </c>
      <c r="C1322" t="s">
        <v>2</v>
      </c>
      <c r="D1322" t="s">
        <v>95</v>
      </c>
      <c r="E1322" t="s">
        <v>1140</v>
      </c>
      <c r="F1322" t="s">
        <v>538</v>
      </c>
      <c r="G1322" t="s">
        <v>6</v>
      </c>
      <c r="H1322">
        <v>11</v>
      </c>
      <c r="I1322" t="s">
        <v>7</v>
      </c>
      <c r="J1322" t="s">
        <v>1141</v>
      </c>
      <c r="K1322" t="s">
        <v>98</v>
      </c>
      <c r="L1322" t="s">
        <v>3212</v>
      </c>
      <c r="M1322" t="s">
        <v>3215</v>
      </c>
      <c r="N1322" s="1">
        <v>44895</v>
      </c>
      <c r="O1322" t="s">
        <v>99</v>
      </c>
      <c r="P1322" s="2">
        <v>104.5</v>
      </c>
      <c r="Q1322" t="s">
        <v>2</v>
      </c>
      <c r="R1322" t="s">
        <v>11</v>
      </c>
      <c r="S1322" t="s">
        <v>2</v>
      </c>
      <c r="T1322" t="s">
        <v>539</v>
      </c>
      <c r="U1322" t="s">
        <v>100</v>
      </c>
      <c r="V1322" t="s">
        <v>101</v>
      </c>
    </row>
    <row r="1323" spans="1:22" x14ac:dyDescent="0.25">
      <c r="A1323" t="s">
        <v>0</v>
      </c>
      <c r="B1323" t="s">
        <v>521</v>
      </c>
      <c r="C1323" t="s">
        <v>2</v>
      </c>
      <c r="D1323" t="s">
        <v>95</v>
      </c>
      <c r="E1323" t="s">
        <v>1140</v>
      </c>
      <c r="F1323" t="s">
        <v>1126</v>
      </c>
      <c r="G1323" t="s">
        <v>6</v>
      </c>
      <c r="H1323">
        <v>11</v>
      </c>
      <c r="I1323" t="s">
        <v>7</v>
      </c>
      <c r="J1323" t="s">
        <v>1141</v>
      </c>
      <c r="K1323" t="s">
        <v>98</v>
      </c>
      <c r="L1323" t="s">
        <v>3212</v>
      </c>
      <c r="M1323" t="s">
        <v>3215</v>
      </c>
      <c r="N1323" s="1">
        <v>44895</v>
      </c>
      <c r="O1323" t="s">
        <v>99</v>
      </c>
      <c r="P1323" s="2">
        <v>201.21</v>
      </c>
      <c r="Q1323" t="s">
        <v>2</v>
      </c>
      <c r="R1323" t="s">
        <v>11</v>
      </c>
      <c r="S1323" t="s">
        <v>2</v>
      </c>
      <c r="T1323" t="s">
        <v>523</v>
      </c>
      <c r="U1323" t="s">
        <v>100</v>
      </c>
      <c r="V1323" t="s">
        <v>101</v>
      </c>
    </row>
    <row r="1324" spans="1:22" x14ac:dyDescent="0.25">
      <c r="A1324" t="s">
        <v>0</v>
      </c>
      <c r="B1324" t="s">
        <v>521</v>
      </c>
      <c r="C1324" t="s">
        <v>2</v>
      </c>
      <c r="D1324" t="s">
        <v>95</v>
      </c>
      <c r="E1324" t="s">
        <v>1140</v>
      </c>
      <c r="F1324" t="s">
        <v>1126</v>
      </c>
      <c r="G1324" t="s">
        <v>6</v>
      </c>
      <c r="H1324">
        <v>11</v>
      </c>
      <c r="I1324" t="s">
        <v>7</v>
      </c>
      <c r="J1324" t="s">
        <v>1141</v>
      </c>
      <c r="K1324" t="s">
        <v>98</v>
      </c>
      <c r="L1324" t="s">
        <v>3212</v>
      </c>
      <c r="M1324" t="s">
        <v>3215</v>
      </c>
      <c r="N1324" s="1">
        <v>44895</v>
      </c>
      <c r="O1324" t="s">
        <v>99</v>
      </c>
      <c r="P1324" s="2">
        <v>0.24</v>
      </c>
      <c r="Q1324" t="s">
        <v>2</v>
      </c>
      <c r="R1324" t="s">
        <v>11</v>
      </c>
      <c r="S1324" t="s">
        <v>2</v>
      </c>
      <c r="T1324" t="s">
        <v>524</v>
      </c>
      <c r="U1324" t="s">
        <v>100</v>
      </c>
      <c r="V1324" t="s">
        <v>101</v>
      </c>
    </row>
    <row r="1325" spans="1:22" x14ac:dyDescent="0.25">
      <c r="A1325" t="s">
        <v>0</v>
      </c>
      <c r="B1325" t="s">
        <v>521</v>
      </c>
      <c r="C1325" t="s">
        <v>2</v>
      </c>
      <c r="D1325" t="s">
        <v>95</v>
      </c>
      <c r="E1325" t="s">
        <v>1140</v>
      </c>
      <c r="F1325" t="s">
        <v>1126</v>
      </c>
      <c r="G1325" t="s">
        <v>6</v>
      </c>
      <c r="H1325">
        <v>11</v>
      </c>
      <c r="I1325" t="s">
        <v>7</v>
      </c>
      <c r="J1325" t="s">
        <v>1141</v>
      </c>
      <c r="K1325" t="s">
        <v>98</v>
      </c>
      <c r="L1325" t="s">
        <v>3212</v>
      </c>
      <c r="M1325" t="s">
        <v>3215</v>
      </c>
      <c r="N1325" s="1">
        <v>44895</v>
      </c>
      <c r="O1325" t="s">
        <v>99</v>
      </c>
      <c r="P1325" s="2">
        <v>22.77</v>
      </c>
      <c r="Q1325" t="s">
        <v>2</v>
      </c>
      <c r="R1325" t="s">
        <v>11</v>
      </c>
      <c r="S1325" t="s">
        <v>2</v>
      </c>
      <c r="T1325" t="s">
        <v>525</v>
      </c>
      <c r="U1325" t="s">
        <v>100</v>
      </c>
      <c r="V1325" t="s">
        <v>101</v>
      </c>
    </row>
    <row r="1326" spans="1:22" x14ac:dyDescent="0.25">
      <c r="A1326" t="s">
        <v>0</v>
      </c>
      <c r="B1326" t="s">
        <v>521</v>
      </c>
      <c r="C1326" t="s">
        <v>2</v>
      </c>
      <c r="D1326" t="s">
        <v>95</v>
      </c>
      <c r="E1326" t="s">
        <v>1140</v>
      </c>
      <c r="F1326" t="s">
        <v>1126</v>
      </c>
      <c r="G1326" t="s">
        <v>6</v>
      </c>
      <c r="H1326">
        <v>11</v>
      </c>
      <c r="I1326" t="s">
        <v>7</v>
      </c>
      <c r="J1326" t="s">
        <v>1141</v>
      </c>
      <c r="K1326" t="s">
        <v>98</v>
      </c>
      <c r="L1326" t="s">
        <v>3212</v>
      </c>
      <c r="M1326" t="s">
        <v>3215</v>
      </c>
      <c r="N1326" s="1">
        <v>44895</v>
      </c>
      <c r="O1326" t="s">
        <v>99</v>
      </c>
      <c r="P1326" s="2">
        <v>100.16</v>
      </c>
      <c r="Q1326" t="s">
        <v>2</v>
      </c>
      <c r="R1326" t="s">
        <v>11</v>
      </c>
      <c r="S1326" t="s">
        <v>2</v>
      </c>
      <c r="T1326" t="s">
        <v>526</v>
      </c>
      <c r="U1326" t="s">
        <v>100</v>
      </c>
      <c r="V1326" t="s">
        <v>101</v>
      </c>
    </row>
    <row r="1327" spans="1:22" x14ac:dyDescent="0.25">
      <c r="A1327" t="s">
        <v>0</v>
      </c>
      <c r="B1327" t="s">
        <v>521</v>
      </c>
      <c r="C1327" t="s">
        <v>2</v>
      </c>
      <c r="D1327" t="s">
        <v>95</v>
      </c>
      <c r="E1327" t="s">
        <v>1140</v>
      </c>
      <c r="F1327" t="s">
        <v>1126</v>
      </c>
      <c r="G1327" t="s">
        <v>6</v>
      </c>
      <c r="H1327">
        <v>11</v>
      </c>
      <c r="I1327" t="s">
        <v>7</v>
      </c>
      <c r="J1327" t="s">
        <v>1141</v>
      </c>
      <c r="K1327" t="s">
        <v>98</v>
      </c>
      <c r="L1327" t="s">
        <v>3212</v>
      </c>
      <c r="M1327" t="s">
        <v>3215</v>
      </c>
      <c r="N1327" s="1">
        <v>44895</v>
      </c>
      <c r="O1327" t="s">
        <v>99</v>
      </c>
      <c r="P1327" s="2">
        <v>815.95</v>
      </c>
      <c r="Q1327" t="s">
        <v>2</v>
      </c>
      <c r="R1327" t="s">
        <v>11</v>
      </c>
      <c r="S1327" t="s">
        <v>2</v>
      </c>
      <c r="T1327" t="s">
        <v>527</v>
      </c>
      <c r="U1327" t="s">
        <v>100</v>
      </c>
      <c r="V1327" t="s">
        <v>101</v>
      </c>
    </row>
    <row r="1328" spans="1:22" x14ac:dyDescent="0.25">
      <c r="A1328" t="s">
        <v>0</v>
      </c>
      <c r="B1328" t="s">
        <v>521</v>
      </c>
      <c r="C1328" t="s">
        <v>2</v>
      </c>
      <c r="D1328" t="s">
        <v>95</v>
      </c>
      <c r="E1328" t="s">
        <v>1140</v>
      </c>
      <c r="F1328" t="s">
        <v>1126</v>
      </c>
      <c r="G1328" t="s">
        <v>6</v>
      </c>
      <c r="H1328">
        <v>11</v>
      </c>
      <c r="I1328" t="s">
        <v>7</v>
      </c>
      <c r="J1328" t="s">
        <v>1141</v>
      </c>
      <c r="K1328" t="s">
        <v>98</v>
      </c>
      <c r="L1328" t="s">
        <v>3212</v>
      </c>
      <c r="M1328" t="s">
        <v>3215</v>
      </c>
      <c r="N1328" s="1">
        <v>44895</v>
      </c>
      <c r="O1328" t="s">
        <v>99</v>
      </c>
      <c r="P1328" s="2">
        <v>27.79</v>
      </c>
      <c r="Q1328" t="s">
        <v>2</v>
      </c>
      <c r="R1328" t="s">
        <v>11</v>
      </c>
      <c r="S1328" t="s">
        <v>2</v>
      </c>
      <c r="T1328" t="s">
        <v>528</v>
      </c>
      <c r="U1328" t="s">
        <v>100</v>
      </c>
      <c r="V1328" t="s">
        <v>101</v>
      </c>
    </row>
    <row r="1329" spans="1:22" x14ac:dyDescent="0.25">
      <c r="A1329" t="s">
        <v>0</v>
      </c>
      <c r="B1329" t="s">
        <v>521</v>
      </c>
      <c r="C1329" t="s">
        <v>2</v>
      </c>
      <c r="D1329" t="s">
        <v>95</v>
      </c>
      <c r="E1329" t="s">
        <v>1140</v>
      </c>
      <c r="F1329" t="s">
        <v>1126</v>
      </c>
      <c r="G1329" t="s">
        <v>6</v>
      </c>
      <c r="H1329">
        <v>11</v>
      </c>
      <c r="I1329" t="s">
        <v>7</v>
      </c>
      <c r="J1329" t="s">
        <v>1141</v>
      </c>
      <c r="K1329" t="s">
        <v>98</v>
      </c>
      <c r="L1329" t="s">
        <v>3212</v>
      </c>
      <c r="M1329" t="s">
        <v>3215</v>
      </c>
      <c r="N1329" s="1">
        <v>44895</v>
      </c>
      <c r="O1329" t="s">
        <v>99</v>
      </c>
      <c r="P1329" s="2">
        <v>9.92</v>
      </c>
      <c r="Q1329" t="s">
        <v>2</v>
      </c>
      <c r="R1329" t="s">
        <v>11</v>
      </c>
      <c r="S1329" t="s">
        <v>2</v>
      </c>
      <c r="T1329" t="s">
        <v>529</v>
      </c>
      <c r="U1329" t="s">
        <v>100</v>
      </c>
      <c r="V1329" t="s">
        <v>101</v>
      </c>
    </row>
    <row r="1330" spans="1:22" x14ac:dyDescent="0.25">
      <c r="A1330" t="s">
        <v>0</v>
      </c>
      <c r="B1330" t="s">
        <v>521</v>
      </c>
      <c r="C1330" t="s">
        <v>2</v>
      </c>
      <c r="D1330" t="s">
        <v>95</v>
      </c>
      <c r="E1330" t="s">
        <v>1140</v>
      </c>
      <c r="F1330" t="s">
        <v>1126</v>
      </c>
      <c r="G1330" t="s">
        <v>6</v>
      </c>
      <c r="H1330">
        <v>11</v>
      </c>
      <c r="I1330" t="s">
        <v>7</v>
      </c>
      <c r="J1330" t="s">
        <v>1141</v>
      </c>
      <c r="K1330" t="s">
        <v>98</v>
      </c>
      <c r="L1330" t="s">
        <v>3212</v>
      </c>
      <c r="M1330" t="s">
        <v>3215</v>
      </c>
      <c r="N1330" s="1">
        <v>44895</v>
      </c>
      <c r="O1330" t="s">
        <v>99</v>
      </c>
      <c r="P1330" s="2">
        <v>6220.54</v>
      </c>
      <c r="Q1330" t="s">
        <v>2</v>
      </c>
      <c r="R1330" t="s">
        <v>11</v>
      </c>
      <c r="S1330" t="s">
        <v>2</v>
      </c>
      <c r="T1330" t="s">
        <v>530</v>
      </c>
      <c r="U1330" t="s">
        <v>100</v>
      </c>
      <c r="V1330" t="s">
        <v>101</v>
      </c>
    </row>
    <row r="1331" spans="1:22" x14ac:dyDescent="0.25">
      <c r="A1331" t="s">
        <v>0</v>
      </c>
      <c r="B1331" t="s">
        <v>521</v>
      </c>
      <c r="C1331" t="s">
        <v>2</v>
      </c>
      <c r="D1331" t="s">
        <v>95</v>
      </c>
      <c r="E1331" t="s">
        <v>1140</v>
      </c>
      <c r="F1331" t="s">
        <v>1126</v>
      </c>
      <c r="G1331" t="s">
        <v>6</v>
      </c>
      <c r="H1331">
        <v>11</v>
      </c>
      <c r="I1331" t="s">
        <v>7</v>
      </c>
      <c r="J1331" t="s">
        <v>1141</v>
      </c>
      <c r="K1331" t="s">
        <v>98</v>
      </c>
      <c r="L1331" t="s">
        <v>3212</v>
      </c>
      <c r="M1331" t="s">
        <v>3215</v>
      </c>
      <c r="N1331" s="1">
        <v>44895</v>
      </c>
      <c r="O1331" t="s">
        <v>99</v>
      </c>
      <c r="P1331" s="2">
        <v>16.829999999999998</v>
      </c>
      <c r="Q1331" t="s">
        <v>2</v>
      </c>
      <c r="R1331" t="s">
        <v>11</v>
      </c>
      <c r="S1331" t="s">
        <v>2</v>
      </c>
      <c r="T1331" t="s">
        <v>531</v>
      </c>
      <c r="U1331" t="s">
        <v>100</v>
      </c>
      <c r="V1331" t="s">
        <v>101</v>
      </c>
    </row>
    <row r="1332" spans="1:22" x14ac:dyDescent="0.25">
      <c r="A1332" t="s">
        <v>0</v>
      </c>
      <c r="B1332" t="s">
        <v>521</v>
      </c>
      <c r="C1332" t="s">
        <v>2</v>
      </c>
      <c r="D1332" t="s">
        <v>95</v>
      </c>
      <c r="E1332" t="s">
        <v>1140</v>
      </c>
      <c r="F1332" t="s">
        <v>1126</v>
      </c>
      <c r="G1332" t="s">
        <v>6</v>
      </c>
      <c r="H1332">
        <v>11</v>
      </c>
      <c r="I1332" t="s">
        <v>7</v>
      </c>
      <c r="J1332" t="s">
        <v>1141</v>
      </c>
      <c r="K1332" t="s">
        <v>98</v>
      </c>
      <c r="L1332" t="s">
        <v>3212</v>
      </c>
      <c r="M1332" t="s">
        <v>3215</v>
      </c>
      <c r="N1332" s="1">
        <v>44895</v>
      </c>
      <c r="O1332" t="s">
        <v>99</v>
      </c>
      <c r="P1332" s="2">
        <v>119.07</v>
      </c>
      <c r="Q1332" t="s">
        <v>2</v>
      </c>
      <c r="R1332" t="s">
        <v>11</v>
      </c>
      <c r="S1332" t="s">
        <v>2</v>
      </c>
      <c r="T1332" t="s">
        <v>532</v>
      </c>
      <c r="U1332" t="s">
        <v>100</v>
      </c>
      <c r="V1332" t="s">
        <v>101</v>
      </c>
    </row>
    <row r="1333" spans="1:22" x14ac:dyDescent="0.25">
      <c r="A1333" t="s">
        <v>0</v>
      </c>
      <c r="B1333" t="s">
        <v>521</v>
      </c>
      <c r="C1333" t="s">
        <v>2</v>
      </c>
      <c r="D1333" t="s">
        <v>95</v>
      </c>
      <c r="E1333" t="s">
        <v>1140</v>
      </c>
      <c r="F1333" t="s">
        <v>1126</v>
      </c>
      <c r="G1333" t="s">
        <v>6</v>
      </c>
      <c r="H1333">
        <v>11</v>
      </c>
      <c r="I1333" t="s">
        <v>7</v>
      </c>
      <c r="J1333" t="s">
        <v>1141</v>
      </c>
      <c r="K1333" t="s">
        <v>98</v>
      </c>
      <c r="L1333" t="s">
        <v>3212</v>
      </c>
      <c r="M1333" t="s">
        <v>3215</v>
      </c>
      <c r="N1333" s="1">
        <v>44895</v>
      </c>
      <c r="O1333" t="s">
        <v>99</v>
      </c>
      <c r="P1333" s="2">
        <v>42.45</v>
      </c>
      <c r="Q1333" t="s">
        <v>2</v>
      </c>
      <c r="R1333" t="s">
        <v>11</v>
      </c>
      <c r="S1333" t="s">
        <v>2</v>
      </c>
      <c r="T1333" t="s">
        <v>533</v>
      </c>
      <c r="U1333" t="s">
        <v>100</v>
      </c>
      <c r="V1333" t="s">
        <v>101</v>
      </c>
    </row>
    <row r="1334" spans="1:22" x14ac:dyDescent="0.25">
      <c r="A1334" t="s">
        <v>0</v>
      </c>
      <c r="B1334" t="s">
        <v>521</v>
      </c>
      <c r="C1334" t="s">
        <v>2</v>
      </c>
      <c r="D1334" t="s">
        <v>3</v>
      </c>
      <c r="E1334" t="s">
        <v>1307</v>
      </c>
      <c r="F1334" t="s">
        <v>534</v>
      </c>
      <c r="G1334" t="s">
        <v>6</v>
      </c>
      <c r="H1334">
        <v>11</v>
      </c>
      <c r="I1334" t="s">
        <v>7</v>
      </c>
      <c r="J1334" t="s">
        <v>1308</v>
      </c>
      <c r="K1334" t="s">
        <v>98</v>
      </c>
      <c r="L1334" t="s">
        <v>3212</v>
      </c>
      <c r="M1334" t="s">
        <v>2</v>
      </c>
      <c r="N1334" s="1">
        <v>44895</v>
      </c>
      <c r="O1334" t="s">
        <v>10</v>
      </c>
      <c r="P1334" s="2">
        <v>-1234.32</v>
      </c>
      <c r="Q1334" t="s">
        <v>2</v>
      </c>
      <c r="R1334" t="s">
        <v>11</v>
      </c>
      <c r="S1334" t="s">
        <v>2</v>
      </c>
      <c r="T1334" t="s">
        <v>535</v>
      </c>
      <c r="U1334" t="s">
        <v>542</v>
      </c>
      <c r="V1334" t="s">
        <v>101</v>
      </c>
    </row>
    <row r="1335" spans="1:22" x14ac:dyDescent="0.25">
      <c r="A1335" t="s">
        <v>0</v>
      </c>
      <c r="B1335" t="s">
        <v>521</v>
      </c>
      <c r="C1335" t="s">
        <v>2</v>
      </c>
      <c r="D1335" t="s">
        <v>3</v>
      </c>
      <c r="E1335" t="s">
        <v>1307</v>
      </c>
      <c r="F1335" t="s">
        <v>536</v>
      </c>
      <c r="G1335" t="s">
        <v>6</v>
      </c>
      <c r="H1335">
        <v>11</v>
      </c>
      <c r="I1335" t="s">
        <v>7</v>
      </c>
      <c r="J1335" t="s">
        <v>1308</v>
      </c>
      <c r="K1335" t="s">
        <v>98</v>
      </c>
      <c r="L1335" t="s">
        <v>3212</v>
      </c>
      <c r="M1335" t="s">
        <v>2</v>
      </c>
      <c r="N1335" s="1">
        <v>44895</v>
      </c>
      <c r="O1335" t="s">
        <v>10</v>
      </c>
      <c r="P1335" s="2">
        <v>-15521.16</v>
      </c>
      <c r="Q1335" t="s">
        <v>2</v>
      </c>
      <c r="R1335" t="s">
        <v>11</v>
      </c>
      <c r="S1335" t="s">
        <v>2</v>
      </c>
      <c r="T1335" t="s">
        <v>537</v>
      </c>
      <c r="U1335" t="s">
        <v>542</v>
      </c>
      <c r="V1335" t="s">
        <v>101</v>
      </c>
    </row>
    <row r="1336" spans="1:22" x14ac:dyDescent="0.25">
      <c r="A1336" t="s">
        <v>0</v>
      </c>
      <c r="B1336" t="s">
        <v>521</v>
      </c>
      <c r="C1336" t="s">
        <v>2</v>
      </c>
      <c r="D1336" t="s">
        <v>3</v>
      </c>
      <c r="E1336" t="s">
        <v>1307</v>
      </c>
      <c r="F1336" t="s">
        <v>538</v>
      </c>
      <c r="G1336" t="s">
        <v>6</v>
      </c>
      <c r="H1336">
        <v>11</v>
      </c>
      <c r="I1336" t="s">
        <v>7</v>
      </c>
      <c r="J1336" t="s">
        <v>1308</v>
      </c>
      <c r="K1336" t="s">
        <v>98</v>
      </c>
      <c r="L1336" t="s">
        <v>3212</v>
      </c>
      <c r="M1336" t="s">
        <v>2</v>
      </c>
      <c r="N1336" s="1">
        <v>44895</v>
      </c>
      <c r="O1336" t="s">
        <v>10</v>
      </c>
      <c r="P1336" s="2">
        <v>-7018.55</v>
      </c>
      <c r="Q1336" t="s">
        <v>2</v>
      </c>
      <c r="R1336" t="s">
        <v>11</v>
      </c>
      <c r="S1336" t="s">
        <v>2</v>
      </c>
      <c r="T1336" t="s">
        <v>539</v>
      </c>
      <c r="U1336" t="s">
        <v>542</v>
      </c>
      <c r="V1336" t="s">
        <v>101</v>
      </c>
    </row>
    <row r="1337" spans="1:22" x14ac:dyDescent="0.25">
      <c r="A1337" t="s">
        <v>0</v>
      </c>
      <c r="B1337" t="s">
        <v>521</v>
      </c>
      <c r="C1337" t="s">
        <v>2</v>
      </c>
      <c r="D1337" t="s">
        <v>3</v>
      </c>
      <c r="E1337" t="s">
        <v>1309</v>
      </c>
      <c r="F1337" t="s">
        <v>1126</v>
      </c>
      <c r="G1337" t="s">
        <v>6</v>
      </c>
      <c r="H1337">
        <v>11</v>
      </c>
      <c r="I1337" t="s">
        <v>7</v>
      </c>
      <c r="J1337" t="s">
        <v>1310</v>
      </c>
      <c r="K1337" t="s">
        <v>98</v>
      </c>
      <c r="L1337" t="s">
        <v>3212</v>
      </c>
      <c r="M1337" t="s">
        <v>2</v>
      </c>
      <c r="N1337" s="1">
        <v>44895</v>
      </c>
      <c r="O1337" t="s">
        <v>10</v>
      </c>
      <c r="P1337" s="2">
        <v>-3643.43</v>
      </c>
      <c r="Q1337" t="s">
        <v>2</v>
      </c>
      <c r="R1337" t="s">
        <v>11</v>
      </c>
      <c r="S1337" t="s">
        <v>2</v>
      </c>
      <c r="T1337" t="s">
        <v>523</v>
      </c>
      <c r="U1337" t="s">
        <v>545</v>
      </c>
      <c r="V1337" t="s">
        <v>101</v>
      </c>
    </row>
    <row r="1338" spans="1:22" x14ac:dyDescent="0.25">
      <c r="A1338" t="s">
        <v>0</v>
      </c>
      <c r="B1338" t="s">
        <v>521</v>
      </c>
      <c r="C1338" t="s">
        <v>2</v>
      </c>
      <c r="D1338" t="s">
        <v>3</v>
      </c>
      <c r="E1338" t="s">
        <v>1309</v>
      </c>
      <c r="F1338" t="s">
        <v>1126</v>
      </c>
      <c r="G1338" t="s">
        <v>6</v>
      </c>
      <c r="H1338">
        <v>11</v>
      </c>
      <c r="I1338" t="s">
        <v>7</v>
      </c>
      <c r="J1338" t="s">
        <v>1310</v>
      </c>
      <c r="K1338" t="s">
        <v>98</v>
      </c>
      <c r="L1338" t="s">
        <v>3212</v>
      </c>
      <c r="M1338" t="s">
        <v>2</v>
      </c>
      <c r="N1338" s="1">
        <v>44895</v>
      </c>
      <c r="O1338" t="s">
        <v>10</v>
      </c>
      <c r="P1338" s="2">
        <v>-9.4</v>
      </c>
      <c r="Q1338" t="s">
        <v>2</v>
      </c>
      <c r="R1338" t="s">
        <v>11</v>
      </c>
      <c r="S1338" t="s">
        <v>2</v>
      </c>
      <c r="T1338" t="s">
        <v>524</v>
      </c>
      <c r="U1338" t="s">
        <v>545</v>
      </c>
      <c r="V1338" t="s">
        <v>101</v>
      </c>
    </row>
    <row r="1339" spans="1:22" x14ac:dyDescent="0.25">
      <c r="A1339" t="s">
        <v>0</v>
      </c>
      <c r="B1339" t="s">
        <v>521</v>
      </c>
      <c r="C1339" t="s">
        <v>2</v>
      </c>
      <c r="D1339" t="s">
        <v>3</v>
      </c>
      <c r="E1339" t="s">
        <v>1309</v>
      </c>
      <c r="F1339" t="s">
        <v>1126</v>
      </c>
      <c r="G1339" t="s">
        <v>6</v>
      </c>
      <c r="H1339">
        <v>11</v>
      </c>
      <c r="I1339" t="s">
        <v>7</v>
      </c>
      <c r="J1339" t="s">
        <v>1310</v>
      </c>
      <c r="K1339" t="s">
        <v>98</v>
      </c>
      <c r="L1339" t="s">
        <v>3212</v>
      </c>
      <c r="M1339" t="s">
        <v>2</v>
      </c>
      <c r="N1339" s="1">
        <v>44895</v>
      </c>
      <c r="O1339" t="s">
        <v>10</v>
      </c>
      <c r="P1339" s="2">
        <v>-5481</v>
      </c>
      <c r="Q1339" t="s">
        <v>2</v>
      </c>
      <c r="R1339" t="s">
        <v>11</v>
      </c>
      <c r="S1339" t="s">
        <v>2</v>
      </c>
      <c r="T1339" t="s">
        <v>525</v>
      </c>
      <c r="U1339" t="s">
        <v>545</v>
      </c>
      <c r="V1339" t="s">
        <v>101</v>
      </c>
    </row>
    <row r="1340" spans="1:22" x14ac:dyDescent="0.25">
      <c r="A1340" t="s">
        <v>0</v>
      </c>
      <c r="B1340" t="s">
        <v>521</v>
      </c>
      <c r="C1340" t="s">
        <v>2</v>
      </c>
      <c r="D1340" t="s">
        <v>3</v>
      </c>
      <c r="E1340" t="s">
        <v>1309</v>
      </c>
      <c r="F1340" t="s">
        <v>1126</v>
      </c>
      <c r="G1340" t="s">
        <v>6</v>
      </c>
      <c r="H1340">
        <v>11</v>
      </c>
      <c r="I1340" t="s">
        <v>7</v>
      </c>
      <c r="J1340" t="s">
        <v>1310</v>
      </c>
      <c r="K1340" t="s">
        <v>98</v>
      </c>
      <c r="L1340" t="s">
        <v>3212</v>
      </c>
      <c r="M1340" t="s">
        <v>2</v>
      </c>
      <c r="N1340" s="1">
        <v>44895</v>
      </c>
      <c r="O1340" t="s">
        <v>10</v>
      </c>
      <c r="P1340" s="2">
        <v>-3647.82</v>
      </c>
      <c r="Q1340" t="s">
        <v>2</v>
      </c>
      <c r="R1340" t="s">
        <v>11</v>
      </c>
      <c r="S1340" t="s">
        <v>2</v>
      </c>
      <c r="T1340" t="s">
        <v>526</v>
      </c>
      <c r="U1340" t="s">
        <v>545</v>
      </c>
      <c r="V1340" t="s">
        <v>101</v>
      </c>
    </row>
    <row r="1341" spans="1:22" x14ac:dyDescent="0.25">
      <c r="A1341" t="s">
        <v>0</v>
      </c>
      <c r="B1341" t="s">
        <v>521</v>
      </c>
      <c r="C1341" t="s">
        <v>2</v>
      </c>
      <c r="D1341" t="s">
        <v>3</v>
      </c>
      <c r="E1341" t="s">
        <v>1309</v>
      </c>
      <c r="F1341" t="s">
        <v>1126</v>
      </c>
      <c r="G1341" t="s">
        <v>6</v>
      </c>
      <c r="H1341">
        <v>11</v>
      </c>
      <c r="I1341" t="s">
        <v>7</v>
      </c>
      <c r="J1341" t="s">
        <v>1310</v>
      </c>
      <c r="K1341" t="s">
        <v>98</v>
      </c>
      <c r="L1341" t="s">
        <v>3212</v>
      </c>
      <c r="M1341" t="s">
        <v>2</v>
      </c>
      <c r="N1341" s="1">
        <v>44895</v>
      </c>
      <c r="O1341" t="s">
        <v>10</v>
      </c>
      <c r="P1341" s="2">
        <v>-27532.86</v>
      </c>
      <c r="Q1341" t="s">
        <v>2</v>
      </c>
      <c r="R1341" t="s">
        <v>11</v>
      </c>
      <c r="S1341" t="s">
        <v>2</v>
      </c>
      <c r="T1341" t="s">
        <v>527</v>
      </c>
      <c r="U1341" t="s">
        <v>545</v>
      </c>
      <c r="V1341" t="s">
        <v>101</v>
      </c>
    </row>
    <row r="1342" spans="1:22" x14ac:dyDescent="0.25">
      <c r="A1342" t="s">
        <v>0</v>
      </c>
      <c r="B1342" t="s">
        <v>521</v>
      </c>
      <c r="C1342" t="s">
        <v>2</v>
      </c>
      <c r="D1342" t="s">
        <v>3</v>
      </c>
      <c r="E1342" t="s">
        <v>1309</v>
      </c>
      <c r="F1342" t="s">
        <v>1126</v>
      </c>
      <c r="G1342" t="s">
        <v>6</v>
      </c>
      <c r="H1342">
        <v>11</v>
      </c>
      <c r="I1342" t="s">
        <v>7</v>
      </c>
      <c r="J1342" t="s">
        <v>1310</v>
      </c>
      <c r="K1342" t="s">
        <v>98</v>
      </c>
      <c r="L1342" t="s">
        <v>3212</v>
      </c>
      <c r="M1342" t="s">
        <v>2</v>
      </c>
      <c r="N1342" s="1">
        <v>44895</v>
      </c>
      <c r="O1342" t="s">
        <v>10</v>
      </c>
      <c r="P1342" s="2">
        <v>-3932.69</v>
      </c>
      <c r="Q1342" t="s">
        <v>2</v>
      </c>
      <c r="R1342" t="s">
        <v>11</v>
      </c>
      <c r="S1342" t="s">
        <v>2</v>
      </c>
      <c r="T1342" t="s">
        <v>528</v>
      </c>
      <c r="U1342" t="s">
        <v>545</v>
      </c>
      <c r="V1342" t="s">
        <v>101</v>
      </c>
    </row>
    <row r="1343" spans="1:22" x14ac:dyDescent="0.25">
      <c r="A1343" t="s">
        <v>0</v>
      </c>
      <c r="B1343" t="s">
        <v>521</v>
      </c>
      <c r="C1343" t="s">
        <v>2</v>
      </c>
      <c r="D1343" t="s">
        <v>3</v>
      </c>
      <c r="E1343" t="s">
        <v>1309</v>
      </c>
      <c r="F1343" t="s">
        <v>1126</v>
      </c>
      <c r="G1343" t="s">
        <v>6</v>
      </c>
      <c r="H1343">
        <v>11</v>
      </c>
      <c r="I1343" t="s">
        <v>7</v>
      </c>
      <c r="J1343" t="s">
        <v>1310</v>
      </c>
      <c r="K1343" t="s">
        <v>98</v>
      </c>
      <c r="L1343" t="s">
        <v>3212</v>
      </c>
      <c r="M1343" t="s">
        <v>2</v>
      </c>
      <c r="N1343" s="1">
        <v>44895</v>
      </c>
      <c r="O1343" t="s">
        <v>10</v>
      </c>
      <c r="P1343" s="2">
        <v>-2548.6999999999998</v>
      </c>
      <c r="Q1343" t="s">
        <v>2</v>
      </c>
      <c r="R1343" t="s">
        <v>11</v>
      </c>
      <c r="S1343" t="s">
        <v>2</v>
      </c>
      <c r="T1343" t="s">
        <v>529</v>
      </c>
      <c r="U1343" t="s">
        <v>545</v>
      </c>
      <c r="V1343" t="s">
        <v>101</v>
      </c>
    </row>
    <row r="1344" spans="1:22" x14ac:dyDescent="0.25">
      <c r="A1344" t="s">
        <v>0</v>
      </c>
      <c r="B1344" t="s">
        <v>521</v>
      </c>
      <c r="C1344" t="s">
        <v>2</v>
      </c>
      <c r="D1344" t="s">
        <v>3</v>
      </c>
      <c r="E1344" t="s">
        <v>1309</v>
      </c>
      <c r="F1344" t="s">
        <v>1126</v>
      </c>
      <c r="G1344" t="s">
        <v>6</v>
      </c>
      <c r="H1344">
        <v>11</v>
      </c>
      <c r="I1344" t="s">
        <v>7</v>
      </c>
      <c r="J1344" t="s">
        <v>1310</v>
      </c>
      <c r="K1344" t="s">
        <v>98</v>
      </c>
      <c r="L1344" t="s">
        <v>3212</v>
      </c>
      <c r="M1344" t="s">
        <v>2</v>
      </c>
      <c r="N1344" s="1">
        <v>44895</v>
      </c>
      <c r="O1344" t="s">
        <v>10</v>
      </c>
      <c r="P1344" s="2">
        <v>-260599.75</v>
      </c>
      <c r="Q1344" t="s">
        <v>2</v>
      </c>
      <c r="R1344" t="s">
        <v>11</v>
      </c>
      <c r="S1344" t="s">
        <v>2</v>
      </c>
      <c r="T1344" t="s">
        <v>530</v>
      </c>
      <c r="U1344" t="s">
        <v>545</v>
      </c>
      <c r="V1344" t="s">
        <v>101</v>
      </c>
    </row>
    <row r="1345" spans="1:22" x14ac:dyDescent="0.25">
      <c r="A1345" t="s">
        <v>0</v>
      </c>
      <c r="B1345" t="s">
        <v>521</v>
      </c>
      <c r="C1345" t="s">
        <v>2</v>
      </c>
      <c r="D1345" t="s">
        <v>3</v>
      </c>
      <c r="E1345" t="s">
        <v>1309</v>
      </c>
      <c r="F1345" t="s">
        <v>1126</v>
      </c>
      <c r="G1345" t="s">
        <v>6</v>
      </c>
      <c r="H1345">
        <v>11</v>
      </c>
      <c r="I1345" t="s">
        <v>7</v>
      </c>
      <c r="J1345" t="s">
        <v>1310</v>
      </c>
      <c r="K1345" t="s">
        <v>98</v>
      </c>
      <c r="L1345" t="s">
        <v>3212</v>
      </c>
      <c r="M1345" t="s">
        <v>2</v>
      </c>
      <c r="N1345" s="1">
        <v>44895</v>
      </c>
      <c r="O1345" t="s">
        <v>10</v>
      </c>
      <c r="P1345" s="2">
        <v>-248.61</v>
      </c>
      <c r="Q1345" t="s">
        <v>2</v>
      </c>
      <c r="R1345" t="s">
        <v>11</v>
      </c>
      <c r="S1345" t="s">
        <v>2</v>
      </c>
      <c r="T1345" t="s">
        <v>531</v>
      </c>
      <c r="U1345" t="s">
        <v>545</v>
      </c>
      <c r="V1345" t="s">
        <v>101</v>
      </c>
    </row>
    <row r="1346" spans="1:22" x14ac:dyDescent="0.25">
      <c r="A1346" t="s">
        <v>0</v>
      </c>
      <c r="B1346" t="s">
        <v>521</v>
      </c>
      <c r="C1346" t="s">
        <v>2</v>
      </c>
      <c r="D1346" t="s">
        <v>3</v>
      </c>
      <c r="E1346" t="s">
        <v>1309</v>
      </c>
      <c r="F1346" t="s">
        <v>1126</v>
      </c>
      <c r="G1346" t="s">
        <v>6</v>
      </c>
      <c r="H1346">
        <v>11</v>
      </c>
      <c r="I1346" t="s">
        <v>7</v>
      </c>
      <c r="J1346" t="s">
        <v>1310</v>
      </c>
      <c r="K1346" t="s">
        <v>98</v>
      </c>
      <c r="L1346" t="s">
        <v>3212</v>
      </c>
      <c r="M1346" t="s">
        <v>2</v>
      </c>
      <c r="N1346" s="1">
        <v>44895</v>
      </c>
      <c r="O1346" t="s">
        <v>10</v>
      </c>
      <c r="P1346" s="2">
        <v>-3204.74</v>
      </c>
      <c r="Q1346" t="s">
        <v>2</v>
      </c>
      <c r="R1346" t="s">
        <v>11</v>
      </c>
      <c r="S1346" t="s">
        <v>2</v>
      </c>
      <c r="T1346" t="s">
        <v>532</v>
      </c>
      <c r="U1346" t="s">
        <v>545</v>
      </c>
      <c r="V1346" t="s">
        <v>101</v>
      </c>
    </row>
    <row r="1347" spans="1:22" x14ac:dyDescent="0.25">
      <c r="A1347" t="s">
        <v>0</v>
      </c>
      <c r="B1347" t="s">
        <v>521</v>
      </c>
      <c r="C1347" t="s">
        <v>2</v>
      </c>
      <c r="D1347" t="s">
        <v>3</v>
      </c>
      <c r="E1347" t="s">
        <v>1309</v>
      </c>
      <c r="F1347" t="s">
        <v>1126</v>
      </c>
      <c r="G1347" t="s">
        <v>6</v>
      </c>
      <c r="H1347">
        <v>11</v>
      </c>
      <c r="I1347" t="s">
        <v>7</v>
      </c>
      <c r="J1347" t="s">
        <v>1310</v>
      </c>
      <c r="K1347" t="s">
        <v>98</v>
      </c>
      <c r="L1347" t="s">
        <v>3212</v>
      </c>
      <c r="M1347" t="s">
        <v>2</v>
      </c>
      <c r="N1347" s="1">
        <v>44895</v>
      </c>
      <c r="O1347" t="s">
        <v>10</v>
      </c>
      <c r="P1347" s="2">
        <v>-6666.03</v>
      </c>
      <c r="Q1347" t="s">
        <v>2</v>
      </c>
      <c r="R1347" t="s">
        <v>11</v>
      </c>
      <c r="S1347" t="s">
        <v>2</v>
      </c>
      <c r="T1347" t="s">
        <v>533</v>
      </c>
      <c r="U1347" t="s">
        <v>545</v>
      </c>
      <c r="V1347" t="s">
        <v>101</v>
      </c>
    </row>
    <row r="1348" spans="1:22" x14ac:dyDescent="0.25">
      <c r="A1348" t="s">
        <v>0</v>
      </c>
      <c r="B1348" t="s">
        <v>521</v>
      </c>
      <c r="C1348" t="s">
        <v>2</v>
      </c>
      <c r="D1348" t="s">
        <v>731</v>
      </c>
      <c r="E1348" t="s">
        <v>1311</v>
      </c>
      <c r="F1348" t="s">
        <v>522</v>
      </c>
      <c r="G1348" t="s">
        <v>6</v>
      </c>
      <c r="H1348">
        <v>11</v>
      </c>
      <c r="I1348" t="s">
        <v>7</v>
      </c>
      <c r="J1348" t="s">
        <v>1312</v>
      </c>
      <c r="K1348" t="s">
        <v>735</v>
      </c>
      <c r="L1348" t="s">
        <v>3213</v>
      </c>
      <c r="M1348" t="s">
        <v>2</v>
      </c>
      <c r="N1348" s="1">
        <v>44873</v>
      </c>
      <c r="O1348" t="s">
        <v>99</v>
      </c>
      <c r="P1348" s="2">
        <v>16121.68</v>
      </c>
      <c r="Q1348" t="s">
        <v>2</v>
      </c>
      <c r="R1348" t="s">
        <v>11</v>
      </c>
      <c r="S1348" t="s">
        <v>2</v>
      </c>
      <c r="T1348" t="s">
        <v>523</v>
      </c>
      <c r="U1348" t="s">
        <v>736</v>
      </c>
      <c r="V1348" t="s">
        <v>1313</v>
      </c>
    </row>
    <row r="1349" spans="1:22" x14ac:dyDescent="0.25">
      <c r="A1349" t="s">
        <v>0</v>
      </c>
      <c r="B1349" t="s">
        <v>521</v>
      </c>
      <c r="C1349" t="s">
        <v>2</v>
      </c>
      <c r="D1349" t="s">
        <v>738</v>
      </c>
      <c r="E1349" t="s">
        <v>1314</v>
      </c>
      <c r="F1349" t="s">
        <v>522</v>
      </c>
      <c r="G1349" t="s">
        <v>6</v>
      </c>
      <c r="H1349">
        <v>11</v>
      </c>
      <c r="I1349" t="s">
        <v>7</v>
      </c>
      <c r="J1349" t="s">
        <v>1315</v>
      </c>
      <c r="K1349" t="s">
        <v>735</v>
      </c>
      <c r="L1349" t="s">
        <v>3213</v>
      </c>
      <c r="M1349" t="s">
        <v>2</v>
      </c>
      <c r="N1349" s="1">
        <v>44873</v>
      </c>
      <c r="O1349" t="s">
        <v>99</v>
      </c>
      <c r="P1349" s="2">
        <v>7960.99</v>
      </c>
      <c r="Q1349" t="s">
        <v>2</v>
      </c>
      <c r="R1349" t="s">
        <v>11</v>
      </c>
      <c r="S1349" t="s">
        <v>2</v>
      </c>
      <c r="T1349" t="s">
        <v>524</v>
      </c>
      <c r="U1349" t="s">
        <v>736</v>
      </c>
      <c r="V1349" t="s">
        <v>1313</v>
      </c>
    </row>
    <row r="1350" spans="1:22" x14ac:dyDescent="0.25">
      <c r="A1350" t="s">
        <v>0</v>
      </c>
      <c r="B1350" t="s">
        <v>521</v>
      </c>
      <c r="C1350" t="s">
        <v>2</v>
      </c>
      <c r="D1350" t="s">
        <v>741</v>
      </c>
      <c r="E1350" t="s">
        <v>1316</v>
      </c>
      <c r="F1350" t="s">
        <v>522</v>
      </c>
      <c r="G1350" t="s">
        <v>6</v>
      </c>
      <c r="H1350">
        <v>11</v>
      </c>
      <c r="I1350" t="s">
        <v>7</v>
      </c>
      <c r="J1350" t="s">
        <v>1317</v>
      </c>
      <c r="K1350" t="s">
        <v>735</v>
      </c>
      <c r="L1350" t="s">
        <v>3213</v>
      </c>
      <c r="M1350" t="s">
        <v>2</v>
      </c>
      <c r="N1350" s="1">
        <v>44873</v>
      </c>
      <c r="O1350" t="s">
        <v>99</v>
      </c>
      <c r="P1350" s="2">
        <v>29159.38</v>
      </c>
      <c r="Q1350" t="s">
        <v>2</v>
      </c>
      <c r="R1350" t="s">
        <v>11</v>
      </c>
      <c r="S1350" t="s">
        <v>2</v>
      </c>
      <c r="T1350" t="s">
        <v>525</v>
      </c>
      <c r="U1350" t="s">
        <v>736</v>
      </c>
      <c r="V1350" t="s">
        <v>1313</v>
      </c>
    </row>
    <row r="1351" spans="1:22" x14ac:dyDescent="0.25">
      <c r="A1351" t="s">
        <v>0</v>
      </c>
      <c r="B1351" t="s">
        <v>521</v>
      </c>
      <c r="C1351" t="s">
        <v>2</v>
      </c>
      <c r="D1351" t="s">
        <v>744</v>
      </c>
      <c r="E1351" t="s">
        <v>1318</v>
      </c>
      <c r="F1351" t="s">
        <v>522</v>
      </c>
      <c r="G1351" t="s">
        <v>6</v>
      </c>
      <c r="H1351">
        <v>11</v>
      </c>
      <c r="I1351" t="s">
        <v>7</v>
      </c>
      <c r="J1351" t="s">
        <v>1319</v>
      </c>
      <c r="K1351" t="s">
        <v>735</v>
      </c>
      <c r="L1351" t="s">
        <v>3213</v>
      </c>
      <c r="M1351" t="s">
        <v>2</v>
      </c>
      <c r="N1351" s="1">
        <v>44873</v>
      </c>
      <c r="O1351" t="s">
        <v>99</v>
      </c>
      <c r="P1351" s="2">
        <v>17013.25</v>
      </c>
      <c r="Q1351" t="s">
        <v>2</v>
      </c>
      <c r="R1351" t="s">
        <v>11</v>
      </c>
      <c r="S1351" t="s">
        <v>2</v>
      </c>
      <c r="T1351" t="s">
        <v>526</v>
      </c>
      <c r="U1351" t="s">
        <v>736</v>
      </c>
      <c r="V1351" t="s">
        <v>1313</v>
      </c>
    </row>
    <row r="1352" spans="1:22" x14ac:dyDescent="0.25">
      <c r="A1352" t="s">
        <v>0</v>
      </c>
      <c r="B1352" t="s">
        <v>521</v>
      </c>
      <c r="C1352" t="s">
        <v>2</v>
      </c>
      <c r="D1352" t="s">
        <v>747</v>
      </c>
      <c r="E1352" t="s">
        <v>1320</v>
      </c>
      <c r="F1352" t="s">
        <v>522</v>
      </c>
      <c r="G1352" t="s">
        <v>6</v>
      </c>
      <c r="H1352">
        <v>11</v>
      </c>
      <c r="I1352" t="s">
        <v>7</v>
      </c>
      <c r="J1352" t="s">
        <v>1321</v>
      </c>
      <c r="K1352" t="s">
        <v>735</v>
      </c>
      <c r="L1352" t="s">
        <v>3213</v>
      </c>
      <c r="M1352" t="s">
        <v>2</v>
      </c>
      <c r="N1352" s="1">
        <v>44873</v>
      </c>
      <c r="O1352" t="s">
        <v>99</v>
      </c>
      <c r="P1352" s="2">
        <v>123103.92</v>
      </c>
      <c r="Q1352" t="s">
        <v>2</v>
      </c>
      <c r="R1352" t="s">
        <v>11</v>
      </c>
      <c r="S1352" t="s">
        <v>2</v>
      </c>
      <c r="T1352" t="s">
        <v>527</v>
      </c>
      <c r="U1352" t="s">
        <v>736</v>
      </c>
      <c r="V1352" t="s">
        <v>1313</v>
      </c>
    </row>
    <row r="1353" spans="1:22" x14ac:dyDescent="0.25">
      <c r="A1353" t="s">
        <v>0</v>
      </c>
      <c r="B1353" t="s">
        <v>521</v>
      </c>
      <c r="C1353" t="s">
        <v>2</v>
      </c>
      <c r="D1353" t="s">
        <v>750</v>
      </c>
      <c r="E1353" t="s">
        <v>1322</v>
      </c>
      <c r="F1353" t="s">
        <v>522</v>
      </c>
      <c r="G1353" t="s">
        <v>6</v>
      </c>
      <c r="H1353">
        <v>11</v>
      </c>
      <c r="I1353" t="s">
        <v>7</v>
      </c>
      <c r="J1353" t="s">
        <v>1323</v>
      </c>
      <c r="K1353" t="s">
        <v>735</v>
      </c>
      <c r="L1353" t="s">
        <v>3213</v>
      </c>
      <c r="M1353" t="s">
        <v>2</v>
      </c>
      <c r="N1353" s="1">
        <v>44873</v>
      </c>
      <c r="O1353" t="s">
        <v>99</v>
      </c>
      <c r="P1353" s="2">
        <v>20393.669999999998</v>
      </c>
      <c r="Q1353" t="s">
        <v>2</v>
      </c>
      <c r="R1353" t="s">
        <v>11</v>
      </c>
      <c r="S1353" t="s">
        <v>2</v>
      </c>
      <c r="T1353" t="s">
        <v>528</v>
      </c>
      <c r="U1353" t="s">
        <v>736</v>
      </c>
      <c r="V1353" t="s">
        <v>1313</v>
      </c>
    </row>
    <row r="1354" spans="1:22" x14ac:dyDescent="0.25">
      <c r="A1354" t="s">
        <v>0</v>
      </c>
      <c r="B1354" t="s">
        <v>521</v>
      </c>
      <c r="C1354" t="s">
        <v>2</v>
      </c>
      <c r="D1354" t="s">
        <v>753</v>
      </c>
      <c r="E1354" t="s">
        <v>1324</v>
      </c>
      <c r="F1354" t="s">
        <v>522</v>
      </c>
      <c r="G1354" t="s">
        <v>6</v>
      </c>
      <c r="H1354">
        <v>11</v>
      </c>
      <c r="I1354" t="s">
        <v>7</v>
      </c>
      <c r="J1354" t="s">
        <v>1325</v>
      </c>
      <c r="K1354" t="s">
        <v>735</v>
      </c>
      <c r="L1354" t="s">
        <v>3213</v>
      </c>
      <c r="M1354" t="s">
        <v>2</v>
      </c>
      <c r="N1354" s="1">
        <v>44873</v>
      </c>
      <c r="O1354" t="s">
        <v>99</v>
      </c>
      <c r="P1354" s="2">
        <v>12409.14</v>
      </c>
      <c r="Q1354" t="s">
        <v>2</v>
      </c>
      <c r="R1354" t="s">
        <v>11</v>
      </c>
      <c r="S1354" t="s">
        <v>2</v>
      </c>
      <c r="T1354" t="s">
        <v>529</v>
      </c>
      <c r="U1354" t="s">
        <v>736</v>
      </c>
      <c r="V1354" t="s">
        <v>1313</v>
      </c>
    </row>
    <row r="1355" spans="1:22" x14ac:dyDescent="0.25">
      <c r="A1355" t="s">
        <v>0</v>
      </c>
      <c r="B1355" t="s">
        <v>521</v>
      </c>
      <c r="C1355" t="s">
        <v>2</v>
      </c>
      <c r="D1355" t="s">
        <v>756</v>
      </c>
      <c r="E1355" t="s">
        <v>1326</v>
      </c>
      <c r="F1355" t="s">
        <v>522</v>
      </c>
      <c r="G1355" t="s">
        <v>6</v>
      </c>
      <c r="H1355">
        <v>11</v>
      </c>
      <c r="I1355" t="s">
        <v>7</v>
      </c>
      <c r="J1355" t="s">
        <v>1327</v>
      </c>
      <c r="K1355" t="s">
        <v>735</v>
      </c>
      <c r="L1355" t="s">
        <v>3213</v>
      </c>
      <c r="M1355" t="s">
        <v>2</v>
      </c>
      <c r="N1355" s="1">
        <v>44873</v>
      </c>
      <c r="O1355" t="s">
        <v>99</v>
      </c>
      <c r="P1355" s="2">
        <v>1249377.33</v>
      </c>
      <c r="Q1355" t="s">
        <v>2</v>
      </c>
      <c r="R1355" t="s">
        <v>11</v>
      </c>
      <c r="S1355" t="s">
        <v>2</v>
      </c>
      <c r="T1355" t="s">
        <v>530</v>
      </c>
      <c r="U1355" t="s">
        <v>736</v>
      </c>
      <c r="V1355" t="s">
        <v>1313</v>
      </c>
    </row>
    <row r="1356" spans="1:22" x14ac:dyDescent="0.25">
      <c r="A1356" t="s">
        <v>0</v>
      </c>
      <c r="B1356" t="s">
        <v>521</v>
      </c>
      <c r="C1356" t="s">
        <v>2</v>
      </c>
      <c r="D1356" t="s">
        <v>759</v>
      </c>
      <c r="E1356" t="s">
        <v>1328</v>
      </c>
      <c r="F1356" t="s">
        <v>522</v>
      </c>
      <c r="G1356" t="s">
        <v>6</v>
      </c>
      <c r="H1356">
        <v>11</v>
      </c>
      <c r="I1356" t="s">
        <v>7</v>
      </c>
      <c r="J1356" t="s">
        <v>1329</v>
      </c>
      <c r="K1356" t="s">
        <v>735</v>
      </c>
      <c r="L1356" t="s">
        <v>3213</v>
      </c>
      <c r="M1356" t="s">
        <v>2</v>
      </c>
      <c r="N1356" s="1">
        <v>44873</v>
      </c>
      <c r="O1356" t="s">
        <v>99</v>
      </c>
      <c r="P1356" s="2">
        <v>1171.21</v>
      </c>
      <c r="Q1356" t="s">
        <v>2</v>
      </c>
      <c r="R1356" t="s">
        <v>11</v>
      </c>
      <c r="S1356" t="s">
        <v>2</v>
      </c>
      <c r="T1356" t="s">
        <v>531</v>
      </c>
      <c r="U1356" t="s">
        <v>736</v>
      </c>
      <c r="V1356" t="s">
        <v>1313</v>
      </c>
    </row>
    <row r="1357" spans="1:22" x14ac:dyDescent="0.25">
      <c r="A1357" t="s">
        <v>0</v>
      </c>
      <c r="B1357" t="s">
        <v>521</v>
      </c>
      <c r="C1357" t="s">
        <v>2</v>
      </c>
      <c r="D1357" t="s">
        <v>762</v>
      </c>
      <c r="E1357" t="s">
        <v>1330</v>
      </c>
      <c r="F1357" t="s">
        <v>522</v>
      </c>
      <c r="G1357" t="s">
        <v>6</v>
      </c>
      <c r="H1357">
        <v>11</v>
      </c>
      <c r="I1357" t="s">
        <v>7</v>
      </c>
      <c r="J1357" t="s">
        <v>1331</v>
      </c>
      <c r="K1357" t="s">
        <v>735</v>
      </c>
      <c r="L1357" t="s">
        <v>3213</v>
      </c>
      <c r="M1357" t="s">
        <v>2</v>
      </c>
      <c r="N1357" s="1">
        <v>44873</v>
      </c>
      <c r="O1357" t="s">
        <v>99</v>
      </c>
      <c r="P1357" s="2">
        <v>18044.05</v>
      </c>
      <c r="Q1357" t="s">
        <v>2</v>
      </c>
      <c r="R1357" t="s">
        <v>11</v>
      </c>
      <c r="S1357" t="s">
        <v>2</v>
      </c>
      <c r="T1357" t="s">
        <v>532</v>
      </c>
      <c r="U1357" t="s">
        <v>736</v>
      </c>
      <c r="V1357" t="s">
        <v>1313</v>
      </c>
    </row>
    <row r="1358" spans="1:22" x14ac:dyDescent="0.25">
      <c r="A1358" t="s">
        <v>0</v>
      </c>
      <c r="B1358" t="s">
        <v>521</v>
      </c>
      <c r="C1358" t="s">
        <v>2</v>
      </c>
      <c r="D1358" t="s">
        <v>765</v>
      </c>
      <c r="E1358" t="s">
        <v>1332</v>
      </c>
      <c r="F1358" t="s">
        <v>522</v>
      </c>
      <c r="G1358" t="s">
        <v>6</v>
      </c>
      <c r="H1358">
        <v>11</v>
      </c>
      <c r="I1358" t="s">
        <v>7</v>
      </c>
      <c r="J1358" t="s">
        <v>1333</v>
      </c>
      <c r="K1358" t="s">
        <v>735</v>
      </c>
      <c r="L1358" t="s">
        <v>3213</v>
      </c>
      <c r="M1358" t="s">
        <v>2</v>
      </c>
      <c r="N1358" s="1">
        <v>44873</v>
      </c>
      <c r="O1358" t="s">
        <v>99</v>
      </c>
      <c r="P1358" s="2">
        <v>39028.199999999997</v>
      </c>
      <c r="Q1358" t="s">
        <v>2</v>
      </c>
      <c r="R1358" t="s">
        <v>11</v>
      </c>
      <c r="S1358" t="s">
        <v>2</v>
      </c>
      <c r="T1358" t="s">
        <v>533</v>
      </c>
      <c r="U1358" t="s">
        <v>736</v>
      </c>
      <c r="V1358" t="s">
        <v>1313</v>
      </c>
    </row>
    <row r="1359" spans="1:22" x14ac:dyDescent="0.25">
      <c r="A1359" t="s">
        <v>0</v>
      </c>
      <c r="B1359" t="s">
        <v>546</v>
      </c>
      <c r="C1359" t="s">
        <v>2</v>
      </c>
      <c r="D1359" t="s">
        <v>547</v>
      </c>
      <c r="E1359" t="s">
        <v>1334</v>
      </c>
      <c r="F1359" t="s">
        <v>1133</v>
      </c>
      <c r="G1359" t="s">
        <v>6</v>
      </c>
      <c r="H1359">
        <v>11</v>
      </c>
      <c r="I1359" t="s">
        <v>7</v>
      </c>
      <c r="J1359" t="s">
        <v>1133</v>
      </c>
      <c r="K1359" t="s">
        <v>510</v>
      </c>
      <c r="L1359" t="s">
        <v>551</v>
      </c>
      <c r="M1359" t="s">
        <v>2</v>
      </c>
      <c r="N1359" s="1">
        <v>44866</v>
      </c>
      <c r="O1359" t="s">
        <v>99</v>
      </c>
      <c r="P1359" s="2">
        <v>186796</v>
      </c>
      <c r="Q1359" t="s">
        <v>2</v>
      </c>
      <c r="R1359" t="s">
        <v>11</v>
      </c>
      <c r="S1359" t="s">
        <v>2</v>
      </c>
      <c r="T1359" t="s">
        <v>550</v>
      </c>
      <c r="U1359" t="s">
        <v>551</v>
      </c>
      <c r="V1359" t="s">
        <v>14</v>
      </c>
    </row>
    <row r="1360" spans="1:22" x14ac:dyDescent="0.25">
      <c r="A1360" t="s">
        <v>0</v>
      </c>
      <c r="B1360" t="s">
        <v>546</v>
      </c>
      <c r="C1360" t="s">
        <v>2</v>
      </c>
      <c r="D1360" t="s">
        <v>547</v>
      </c>
      <c r="E1360" t="s">
        <v>1335</v>
      </c>
      <c r="F1360" t="s">
        <v>1336</v>
      </c>
      <c r="G1360" t="s">
        <v>6</v>
      </c>
      <c r="H1360">
        <v>11</v>
      </c>
      <c r="I1360" t="s">
        <v>7</v>
      </c>
      <c r="J1360" t="s">
        <v>1337</v>
      </c>
      <c r="K1360" t="s">
        <v>516</v>
      </c>
      <c r="L1360" t="s">
        <v>551</v>
      </c>
      <c r="M1360" t="s">
        <v>2</v>
      </c>
      <c r="N1360" s="1">
        <v>44895</v>
      </c>
      <c r="O1360" t="s">
        <v>10</v>
      </c>
      <c r="P1360" s="2">
        <v>-191499</v>
      </c>
      <c r="Q1360" t="s">
        <v>2</v>
      </c>
      <c r="R1360" t="s">
        <v>11</v>
      </c>
      <c r="S1360" t="s">
        <v>2</v>
      </c>
      <c r="T1360" t="s">
        <v>550</v>
      </c>
      <c r="U1360" t="s">
        <v>551</v>
      </c>
      <c r="V1360" t="s">
        <v>517</v>
      </c>
    </row>
    <row r="1361" spans="1:22" x14ac:dyDescent="0.25">
      <c r="A1361" t="s">
        <v>0</v>
      </c>
      <c r="B1361" t="s">
        <v>1</v>
      </c>
      <c r="C1361" t="s">
        <v>2</v>
      </c>
      <c r="D1361" t="s">
        <v>3</v>
      </c>
      <c r="E1361" t="s">
        <v>1338</v>
      </c>
      <c r="F1361" t="s">
        <v>1339</v>
      </c>
      <c r="G1361" t="s">
        <v>6</v>
      </c>
      <c r="H1361">
        <v>12</v>
      </c>
      <c r="I1361" t="s">
        <v>7</v>
      </c>
      <c r="J1361" t="s">
        <v>1340</v>
      </c>
      <c r="K1361" t="s">
        <v>9</v>
      </c>
      <c r="L1361" t="s">
        <v>3212</v>
      </c>
      <c r="M1361" t="s">
        <v>2</v>
      </c>
      <c r="N1361" s="1">
        <v>44910</v>
      </c>
      <c r="O1361" t="s">
        <v>10</v>
      </c>
      <c r="P1361" s="2">
        <v>-5055.57</v>
      </c>
      <c r="Q1361" t="s">
        <v>2</v>
      </c>
      <c r="R1361" t="s">
        <v>11</v>
      </c>
      <c r="S1361" t="s">
        <v>2</v>
      </c>
      <c r="T1361" t="s">
        <v>17</v>
      </c>
      <c r="U1361" t="s">
        <v>13</v>
      </c>
      <c r="V1361" t="s">
        <v>14</v>
      </c>
    </row>
    <row r="1362" spans="1:22" x14ac:dyDescent="0.25">
      <c r="A1362" t="s">
        <v>0</v>
      </c>
      <c r="B1362" t="s">
        <v>1</v>
      </c>
      <c r="C1362" t="s">
        <v>2</v>
      </c>
      <c r="D1362" t="s">
        <v>3</v>
      </c>
      <c r="E1362" t="s">
        <v>1338</v>
      </c>
      <c r="F1362" t="s">
        <v>1339</v>
      </c>
      <c r="G1362" t="s">
        <v>6</v>
      </c>
      <c r="H1362">
        <v>12</v>
      </c>
      <c r="I1362" t="s">
        <v>7</v>
      </c>
      <c r="J1362" t="s">
        <v>1340</v>
      </c>
      <c r="K1362" t="s">
        <v>9</v>
      </c>
      <c r="L1362" t="s">
        <v>3212</v>
      </c>
      <c r="M1362" t="s">
        <v>2</v>
      </c>
      <c r="N1362" s="1">
        <v>44910</v>
      </c>
      <c r="O1362" t="s">
        <v>10</v>
      </c>
      <c r="P1362" s="2">
        <v>-216656.33</v>
      </c>
      <c r="Q1362" t="s">
        <v>2</v>
      </c>
      <c r="R1362" t="s">
        <v>11</v>
      </c>
      <c r="S1362" t="s">
        <v>2</v>
      </c>
      <c r="T1362" t="s">
        <v>18</v>
      </c>
      <c r="U1362" t="s">
        <v>13</v>
      </c>
      <c r="V1362" t="s">
        <v>14</v>
      </c>
    </row>
    <row r="1363" spans="1:22" x14ac:dyDescent="0.25">
      <c r="A1363" t="s">
        <v>0</v>
      </c>
      <c r="B1363" t="s">
        <v>1</v>
      </c>
      <c r="C1363" t="s">
        <v>2</v>
      </c>
      <c r="D1363" t="s">
        <v>3</v>
      </c>
      <c r="E1363" t="s">
        <v>1338</v>
      </c>
      <c r="F1363" t="s">
        <v>1339</v>
      </c>
      <c r="G1363" t="s">
        <v>6</v>
      </c>
      <c r="H1363">
        <v>12</v>
      </c>
      <c r="I1363" t="s">
        <v>7</v>
      </c>
      <c r="J1363" t="s">
        <v>1340</v>
      </c>
      <c r="K1363" t="s">
        <v>9</v>
      </c>
      <c r="L1363" t="s">
        <v>3212</v>
      </c>
      <c r="M1363" t="s">
        <v>2</v>
      </c>
      <c r="N1363" s="1">
        <v>44910</v>
      </c>
      <c r="O1363" t="s">
        <v>10</v>
      </c>
      <c r="P1363" s="2">
        <v>-7943.61</v>
      </c>
      <c r="Q1363" t="s">
        <v>2</v>
      </c>
      <c r="R1363" t="s">
        <v>11</v>
      </c>
      <c r="S1363" t="s">
        <v>2</v>
      </c>
      <c r="T1363" t="s">
        <v>19</v>
      </c>
      <c r="U1363" t="s">
        <v>13</v>
      </c>
      <c r="V1363" t="s">
        <v>14</v>
      </c>
    </row>
    <row r="1364" spans="1:22" x14ac:dyDescent="0.25">
      <c r="A1364" t="s">
        <v>0</v>
      </c>
      <c r="B1364" t="s">
        <v>1</v>
      </c>
      <c r="C1364" t="s">
        <v>2</v>
      </c>
      <c r="D1364" t="s">
        <v>3</v>
      </c>
      <c r="E1364" t="s">
        <v>1338</v>
      </c>
      <c r="F1364" t="s">
        <v>1339</v>
      </c>
      <c r="G1364" t="s">
        <v>6</v>
      </c>
      <c r="H1364">
        <v>12</v>
      </c>
      <c r="I1364" t="s">
        <v>7</v>
      </c>
      <c r="J1364" t="s">
        <v>1340</v>
      </c>
      <c r="K1364" t="s">
        <v>9</v>
      </c>
      <c r="L1364" t="s">
        <v>3212</v>
      </c>
      <c r="M1364" t="s">
        <v>2</v>
      </c>
      <c r="N1364" s="1">
        <v>44910</v>
      </c>
      <c r="O1364" t="s">
        <v>10</v>
      </c>
      <c r="P1364" s="2">
        <v>-1964.3</v>
      </c>
      <c r="Q1364" t="s">
        <v>2</v>
      </c>
      <c r="R1364" t="s">
        <v>11</v>
      </c>
      <c r="S1364" t="s">
        <v>2</v>
      </c>
      <c r="T1364" t="s">
        <v>20</v>
      </c>
      <c r="U1364" t="s">
        <v>13</v>
      </c>
      <c r="V1364" t="s">
        <v>14</v>
      </c>
    </row>
    <row r="1365" spans="1:22" x14ac:dyDescent="0.25">
      <c r="A1365" t="s">
        <v>0</v>
      </c>
      <c r="B1365" t="s">
        <v>1</v>
      </c>
      <c r="C1365" t="s">
        <v>2</v>
      </c>
      <c r="D1365" t="s">
        <v>3</v>
      </c>
      <c r="E1365" t="s">
        <v>1338</v>
      </c>
      <c r="F1365" t="s">
        <v>1339</v>
      </c>
      <c r="G1365" t="s">
        <v>6</v>
      </c>
      <c r="H1365">
        <v>12</v>
      </c>
      <c r="I1365" t="s">
        <v>7</v>
      </c>
      <c r="J1365" t="s">
        <v>1340</v>
      </c>
      <c r="K1365" t="s">
        <v>9</v>
      </c>
      <c r="L1365" t="s">
        <v>3212</v>
      </c>
      <c r="M1365" t="s">
        <v>2</v>
      </c>
      <c r="N1365" s="1">
        <v>44910</v>
      </c>
      <c r="O1365" t="s">
        <v>10</v>
      </c>
      <c r="P1365" s="2">
        <v>-69562.740000000005</v>
      </c>
      <c r="Q1365" t="s">
        <v>2</v>
      </c>
      <c r="R1365" t="s">
        <v>11</v>
      </c>
      <c r="S1365" t="s">
        <v>2</v>
      </c>
      <c r="T1365" t="s">
        <v>21</v>
      </c>
      <c r="U1365" t="s">
        <v>13</v>
      </c>
      <c r="V1365" t="s">
        <v>14</v>
      </c>
    </row>
    <row r="1366" spans="1:22" x14ac:dyDescent="0.25">
      <c r="A1366" t="s">
        <v>0</v>
      </c>
      <c r="B1366" t="s">
        <v>1</v>
      </c>
      <c r="C1366" t="s">
        <v>2</v>
      </c>
      <c r="D1366" t="s">
        <v>3</v>
      </c>
      <c r="E1366" t="s">
        <v>1338</v>
      </c>
      <c r="F1366" t="s">
        <v>1339</v>
      </c>
      <c r="G1366" t="s">
        <v>6</v>
      </c>
      <c r="H1366">
        <v>12</v>
      </c>
      <c r="I1366" t="s">
        <v>7</v>
      </c>
      <c r="J1366" t="s">
        <v>1340</v>
      </c>
      <c r="K1366" t="s">
        <v>9</v>
      </c>
      <c r="L1366" t="s">
        <v>3212</v>
      </c>
      <c r="M1366" t="s">
        <v>2</v>
      </c>
      <c r="N1366" s="1">
        <v>44910</v>
      </c>
      <c r="O1366" t="s">
        <v>10</v>
      </c>
      <c r="P1366" s="2">
        <v>-1207.0899999999999</v>
      </c>
      <c r="Q1366" t="s">
        <v>2</v>
      </c>
      <c r="R1366" t="s">
        <v>11</v>
      </c>
      <c r="S1366" t="s">
        <v>2</v>
      </c>
      <c r="T1366" t="s">
        <v>22</v>
      </c>
      <c r="U1366" t="s">
        <v>13</v>
      </c>
      <c r="V1366" t="s">
        <v>14</v>
      </c>
    </row>
    <row r="1367" spans="1:22" x14ac:dyDescent="0.25">
      <c r="A1367" t="s">
        <v>0</v>
      </c>
      <c r="B1367" t="s">
        <v>1</v>
      </c>
      <c r="C1367" t="s">
        <v>2</v>
      </c>
      <c r="D1367" t="s">
        <v>3</v>
      </c>
      <c r="E1367" t="s">
        <v>1338</v>
      </c>
      <c r="F1367" t="s">
        <v>1339</v>
      </c>
      <c r="G1367" t="s">
        <v>6</v>
      </c>
      <c r="H1367">
        <v>12</v>
      </c>
      <c r="I1367" t="s">
        <v>7</v>
      </c>
      <c r="J1367" t="s">
        <v>1340</v>
      </c>
      <c r="K1367" t="s">
        <v>9</v>
      </c>
      <c r="L1367" t="s">
        <v>3212</v>
      </c>
      <c r="M1367" t="s">
        <v>2</v>
      </c>
      <c r="N1367" s="1">
        <v>44910</v>
      </c>
      <c r="O1367" t="s">
        <v>10</v>
      </c>
      <c r="P1367" s="2">
        <v>-1544.67</v>
      </c>
      <c r="Q1367" t="s">
        <v>2</v>
      </c>
      <c r="R1367" t="s">
        <v>11</v>
      </c>
      <c r="S1367" t="s">
        <v>2</v>
      </c>
      <c r="T1367" t="s">
        <v>23</v>
      </c>
      <c r="U1367" t="s">
        <v>13</v>
      </c>
      <c r="V1367" t="s">
        <v>14</v>
      </c>
    </row>
    <row r="1368" spans="1:22" x14ac:dyDescent="0.25">
      <c r="A1368" t="s">
        <v>0</v>
      </c>
      <c r="B1368" t="s">
        <v>1</v>
      </c>
      <c r="C1368" t="s">
        <v>2</v>
      </c>
      <c r="D1368" t="s">
        <v>3</v>
      </c>
      <c r="E1368" t="s">
        <v>1338</v>
      </c>
      <c r="F1368" t="s">
        <v>1339</v>
      </c>
      <c r="G1368" t="s">
        <v>6</v>
      </c>
      <c r="H1368">
        <v>12</v>
      </c>
      <c r="I1368" t="s">
        <v>7</v>
      </c>
      <c r="J1368" t="s">
        <v>1340</v>
      </c>
      <c r="K1368" t="s">
        <v>9</v>
      </c>
      <c r="L1368" t="s">
        <v>3212</v>
      </c>
      <c r="M1368" t="s">
        <v>2</v>
      </c>
      <c r="N1368" s="1">
        <v>44910</v>
      </c>
      <c r="O1368" t="s">
        <v>10</v>
      </c>
      <c r="P1368" s="2">
        <v>-15052.89</v>
      </c>
      <c r="Q1368" t="s">
        <v>2</v>
      </c>
      <c r="R1368" t="s">
        <v>11</v>
      </c>
      <c r="S1368" t="s">
        <v>2</v>
      </c>
      <c r="T1368" t="s">
        <v>24</v>
      </c>
      <c r="U1368" t="s">
        <v>13</v>
      </c>
      <c r="V1368" t="s">
        <v>14</v>
      </c>
    </row>
    <row r="1369" spans="1:22" x14ac:dyDescent="0.25">
      <c r="A1369" t="s">
        <v>0</v>
      </c>
      <c r="B1369" t="s">
        <v>1</v>
      </c>
      <c r="C1369" t="s">
        <v>2</v>
      </c>
      <c r="D1369" t="s">
        <v>3</v>
      </c>
      <c r="E1369" t="s">
        <v>1338</v>
      </c>
      <c r="F1369" t="s">
        <v>1339</v>
      </c>
      <c r="G1369" t="s">
        <v>6</v>
      </c>
      <c r="H1369">
        <v>12</v>
      </c>
      <c r="I1369" t="s">
        <v>7</v>
      </c>
      <c r="J1369" t="s">
        <v>1340</v>
      </c>
      <c r="K1369" t="s">
        <v>9</v>
      </c>
      <c r="L1369" t="s">
        <v>3212</v>
      </c>
      <c r="M1369" t="s">
        <v>2</v>
      </c>
      <c r="N1369" s="1">
        <v>44910</v>
      </c>
      <c r="O1369" t="s">
        <v>10</v>
      </c>
      <c r="P1369" s="2">
        <v>-3429.06</v>
      </c>
      <c r="Q1369" t="s">
        <v>2</v>
      </c>
      <c r="R1369" t="s">
        <v>11</v>
      </c>
      <c r="S1369" t="s">
        <v>2</v>
      </c>
      <c r="T1369" t="s">
        <v>25</v>
      </c>
      <c r="U1369" t="s">
        <v>13</v>
      </c>
      <c r="V1369" t="s">
        <v>14</v>
      </c>
    </row>
    <row r="1370" spans="1:22" x14ac:dyDescent="0.25">
      <c r="A1370" t="s">
        <v>0</v>
      </c>
      <c r="B1370" t="s">
        <v>1</v>
      </c>
      <c r="C1370" t="s">
        <v>2</v>
      </c>
      <c r="D1370" t="s">
        <v>3</v>
      </c>
      <c r="E1370" t="s">
        <v>1338</v>
      </c>
      <c r="F1370" t="s">
        <v>1339</v>
      </c>
      <c r="G1370" t="s">
        <v>6</v>
      </c>
      <c r="H1370">
        <v>12</v>
      </c>
      <c r="I1370" t="s">
        <v>7</v>
      </c>
      <c r="J1370" t="s">
        <v>1340</v>
      </c>
      <c r="K1370" t="s">
        <v>9</v>
      </c>
      <c r="L1370" t="s">
        <v>3212</v>
      </c>
      <c r="M1370" t="s">
        <v>2</v>
      </c>
      <c r="N1370" s="1">
        <v>44910</v>
      </c>
      <c r="O1370" t="s">
        <v>10</v>
      </c>
      <c r="P1370" s="2">
        <v>-15368.63</v>
      </c>
      <c r="Q1370" t="s">
        <v>2</v>
      </c>
      <c r="R1370" t="s">
        <v>11</v>
      </c>
      <c r="S1370" t="s">
        <v>2</v>
      </c>
      <c r="T1370" t="s">
        <v>26</v>
      </c>
      <c r="U1370" t="s">
        <v>13</v>
      </c>
      <c r="V1370" t="s">
        <v>14</v>
      </c>
    </row>
    <row r="1371" spans="1:22" x14ac:dyDescent="0.25">
      <c r="A1371" t="s">
        <v>0</v>
      </c>
      <c r="B1371" t="s">
        <v>1</v>
      </c>
      <c r="C1371" t="s">
        <v>2</v>
      </c>
      <c r="D1371" t="s">
        <v>3</v>
      </c>
      <c r="E1371" t="s">
        <v>1338</v>
      </c>
      <c r="F1371" t="s">
        <v>1339</v>
      </c>
      <c r="G1371" t="s">
        <v>6</v>
      </c>
      <c r="H1371">
        <v>12</v>
      </c>
      <c r="I1371" t="s">
        <v>7</v>
      </c>
      <c r="J1371" t="s">
        <v>1340</v>
      </c>
      <c r="K1371" t="s">
        <v>9</v>
      </c>
      <c r="L1371" t="s">
        <v>3212</v>
      </c>
      <c r="M1371" t="s">
        <v>2</v>
      </c>
      <c r="N1371" s="1">
        <v>44910</v>
      </c>
      <c r="O1371" t="s">
        <v>10</v>
      </c>
      <c r="P1371" s="2">
        <v>-10110.969999999999</v>
      </c>
      <c r="Q1371" t="s">
        <v>2</v>
      </c>
      <c r="R1371" t="s">
        <v>11</v>
      </c>
      <c r="S1371" t="s">
        <v>2</v>
      </c>
      <c r="T1371" t="s">
        <v>27</v>
      </c>
      <c r="U1371" t="s">
        <v>13</v>
      </c>
      <c r="V1371" t="s">
        <v>14</v>
      </c>
    </row>
    <row r="1372" spans="1:22" x14ac:dyDescent="0.25">
      <c r="A1372" t="s">
        <v>0</v>
      </c>
      <c r="B1372" t="s">
        <v>1</v>
      </c>
      <c r="C1372" t="s">
        <v>2</v>
      </c>
      <c r="D1372" t="s">
        <v>3</v>
      </c>
      <c r="E1372" t="s">
        <v>1338</v>
      </c>
      <c r="F1372" t="s">
        <v>1339</v>
      </c>
      <c r="G1372" t="s">
        <v>6</v>
      </c>
      <c r="H1372">
        <v>12</v>
      </c>
      <c r="I1372" t="s">
        <v>7</v>
      </c>
      <c r="J1372" t="s">
        <v>1340</v>
      </c>
      <c r="K1372" t="s">
        <v>9</v>
      </c>
      <c r="L1372" t="s">
        <v>3212</v>
      </c>
      <c r="M1372" t="s">
        <v>2</v>
      </c>
      <c r="N1372" s="1">
        <v>44910</v>
      </c>
      <c r="O1372" t="s">
        <v>10</v>
      </c>
      <c r="P1372" s="2">
        <v>-29864.34</v>
      </c>
      <c r="Q1372" t="s">
        <v>2</v>
      </c>
      <c r="R1372" t="s">
        <v>11</v>
      </c>
      <c r="S1372" t="s">
        <v>2</v>
      </c>
      <c r="T1372" t="s">
        <v>28</v>
      </c>
      <c r="U1372" t="s">
        <v>13</v>
      </c>
      <c r="V1372" t="s">
        <v>14</v>
      </c>
    </row>
    <row r="1373" spans="1:22" x14ac:dyDescent="0.25">
      <c r="A1373" t="s">
        <v>0</v>
      </c>
      <c r="B1373" t="s">
        <v>1</v>
      </c>
      <c r="C1373" t="s">
        <v>2</v>
      </c>
      <c r="D1373" t="s">
        <v>3</v>
      </c>
      <c r="E1373" t="s">
        <v>1338</v>
      </c>
      <c r="F1373" t="s">
        <v>1339</v>
      </c>
      <c r="G1373" t="s">
        <v>6</v>
      </c>
      <c r="H1373">
        <v>12</v>
      </c>
      <c r="I1373" t="s">
        <v>7</v>
      </c>
      <c r="J1373" t="s">
        <v>1340</v>
      </c>
      <c r="K1373" t="s">
        <v>9</v>
      </c>
      <c r="L1373" t="s">
        <v>3212</v>
      </c>
      <c r="M1373" t="s">
        <v>2</v>
      </c>
      <c r="N1373" s="1">
        <v>44910</v>
      </c>
      <c r="O1373" t="s">
        <v>10</v>
      </c>
      <c r="P1373" s="2">
        <v>-3715.06</v>
      </c>
      <c r="Q1373" t="s">
        <v>2</v>
      </c>
      <c r="R1373" t="s">
        <v>11</v>
      </c>
      <c r="S1373" t="s">
        <v>2</v>
      </c>
      <c r="T1373" t="s">
        <v>29</v>
      </c>
      <c r="U1373" t="s">
        <v>13</v>
      </c>
      <c r="V1373" t="s">
        <v>14</v>
      </c>
    </row>
    <row r="1374" spans="1:22" x14ac:dyDescent="0.25">
      <c r="A1374" t="s">
        <v>0</v>
      </c>
      <c r="B1374" t="s">
        <v>1</v>
      </c>
      <c r="C1374" t="s">
        <v>2</v>
      </c>
      <c r="D1374" t="s">
        <v>3</v>
      </c>
      <c r="E1374" t="s">
        <v>1338</v>
      </c>
      <c r="F1374" t="s">
        <v>1339</v>
      </c>
      <c r="G1374" t="s">
        <v>6</v>
      </c>
      <c r="H1374">
        <v>12</v>
      </c>
      <c r="I1374" t="s">
        <v>7</v>
      </c>
      <c r="J1374" t="s">
        <v>1340</v>
      </c>
      <c r="K1374" t="s">
        <v>9</v>
      </c>
      <c r="L1374" t="s">
        <v>3212</v>
      </c>
      <c r="M1374" t="s">
        <v>2</v>
      </c>
      <c r="N1374" s="1">
        <v>44910</v>
      </c>
      <c r="O1374" t="s">
        <v>10</v>
      </c>
      <c r="P1374" s="2">
        <v>-4053.79</v>
      </c>
      <c r="Q1374" t="s">
        <v>2</v>
      </c>
      <c r="R1374" t="s">
        <v>11</v>
      </c>
      <c r="S1374" t="s">
        <v>2</v>
      </c>
      <c r="T1374" t="s">
        <v>30</v>
      </c>
      <c r="U1374" t="s">
        <v>13</v>
      </c>
      <c r="V1374" t="s">
        <v>14</v>
      </c>
    </row>
    <row r="1375" spans="1:22" x14ac:dyDescent="0.25">
      <c r="A1375" t="s">
        <v>0</v>
      </c>
      <c r="B1375" t="s">
        <v>1</v>
      </c>
      <c r="C1375" t="s">
        <v>2</v>
      </c>
      <c r="D1375" t="s">
        <v>3</v>
      </c>
      <c r="E1375" t="s">
        <v>1338</v>
      </c>
      <c r="F1375" t="s">
        <v>1339</v>
      </c>
      <c r="G1375" t="s">
        <v>6</v>
      </c>
      <c r="H1375">
        <v>12</v>
      </c>
      <c r="I1375" t="s">
        <v>7</v>
      </c>
      <c r="J1375" t="s">
        <v>1340</v>
      </c>
      <c r="K1375" t="s">
        <v>9</v>
      </c>
      <c r="L1375" t="s">
        <v>3212</v>
      </c>
      <c r="M1375" t="s">
        <v>2</v>
      </c>
      <c r="N1375" s="1">
        <v>44910</v>
      </c>
      <c r="O1375" t="s">
        <v>10</v>
      </c>
      <c r="P1375" s="2">
        <v>-92774.39</v>
      </c>
      <c r="Q1375" t="s">
        <v>2</v>
      </c>
      <c r="R1375" t="s">
        <v>11</v>
      </c>
      <c r="S1375" t="s">
        <v>2</v>
      </c>
      <c r="T1375" t="s">
        <v>31</v>
      </c>
      <c r="U1375" t="s">
        <v>13</v>
      </c>
      <c r="V1375" t="s">
        <v>14</v>
      </c>
    </row>
    <row r="1376" spans="1:22" x14ac:dyDescent="0.25">
      <c r="A1376" t="s">
        <v>0</v>
      </c>
      <c r="B1376" t="s">
        <v>1</v>
      </c>
      <c r="C1376" t="s">
        <v>2</v>
      </c>
      <c r="D1376" t="s">
        <v>3</v>
      </c>
      <c r="E1376" t="s">
        <v>1338</v>
      </c>
      <c r="F1376" t="s">
        <v>1339</v>
      </c>
      <c r="G1376" t="s">
        <v>6</v>
      </c>
      <c r="H1376">
        <v>12</v>
      </c>
      <c r="I1376" t="s">
        <v>7</v>
      </c>
      <c r="J1376" t="s">
        <v>1340</v>
      </c>
      <c r="K1376" t="s">
        <v>9</v>
      </c>
      <c r="L1376" t="s">
        <v>3212</v>
      </c>
      <c r="M1376" t="s">
        <v>2</v>
      </c>
      <c r="N1376" s="1">
        <v>44910</v>
      </c>
      <c r="O1376" t="s">
        <v>10</v>
      </c>
      <c r="P1376" s="2">
        <v>-6742.73</v>
      </c>
      <c r="Q1376" t="s">
        <v>2</v>
      </c>
      <c r="R1376" t="s">
        <v>11</v>
      </c>
      <c r="S1376" t="s">
        <v>2</v>
      </c>
      <c r="T1376" t="s">
        <v>32</v>
      </c>
      <c r="U1376" t="s">
        <v>13</v>
      </c>
      <c r="V1376" t="s">
        <v>14</v>
      </c>
    </row>
    <row r="1377" spans="1:22" x14ac:dyDescent="0.25">
      <c r="A1377" t="s">
        <v>0</v>
      </c>
      <c r="B1377" t="s">
        <v>1</v>
      </c>
      <c r="C1377" t="s">
        <v>2</v>
      </c>
      <c r="D1377" t="s">
        <v>3</v>
      </c>
      <c r="E1377" t="s">
        <v>1338</v>
      </c>
      <c r="F1377" t="s">
        <v>1339</v>
      </c>
      <c r="G1377" t="s">
        <v>6</v>
      </c>
      <c r="H1377">
        <v>12</v>
      </c>
      <c r="I1377" t="s">
        <v>7</v>
      </c>
      <c r="J1377" t="s">
        <v>1340</v>
      </c>
      <c r="K1377" t="s">
        <v>9</v>
      </c>
      <c r="L1377" t="s">
        <v>3212</v>
      </c>
      <c r="M1377" t="s">
        <v>2</v>
      </c>
      <c r="N1377" s="1">
        <v>44910</v>
      </c>
      <c r="O1377" t="s">
        <v>10</v>
      </c>
      <c r="P1377" s="2">
        <v>-2255.25</v>
      </c>
      <c r="Q1377" t="s">
        <v>2</v>
      </c>
      <c r="R1377" t="s">
        <v>11</v>
      </c>
      <c r="S1377" t="s">
        <v>2</v>
      </c>
      <c r="T1377" t="s">
        <v>33</v>
      </c>
      <c r="U1377" t="s">
        <v>13</v>
      </c>
      <c r="V1377" t="s">
        <v>14</v>
      </c>
    </row>
    <row r="1378" spans="1:22" x14ac:dyDescent="0.25">
      <c r="A1378" t="s">
        <v>0</v>
      </c>
      <c r="B1378" t="s">
        <v>1</v>
      </c>
      <c r="C1378" t="s">
        <v>2</v>
      </c>
      <c r="D1378" t="s">
        <v>3</v>
      </c>
      <c r="E1378" t="s">
        <v>1338</v>
      </c>
      <c r="F1378" t="s">
        <v>1339</v>
      </c>
      <c r="G1378" t="s">
        <v>6</v>
      </c>
      <c r="H1378">
        <v>12</v>
      </c>
      <c r="I1378" t="s">
        <v>7</v>
      </c>
      <c r="J1378" t="s">
        <v>1340</v>
      </c>
      <c r="K1378" t="s">
        <v>9</v>
      </c>
      <c r="L1378" t="s">
        <v>3212</v>
      </c>
      <c r="M1378" t="s">
        <v>2</v>
      </c>
      <c r="N1378" s="1">
        <v>44910</v>
      </c>
      <c r="O1378" t="s">
        <v>10</v>
      </c>
      <c r="P1378" s="2">
        <v>-12008.92</v>
      </c>
      <c r="Q1378" t="s">
        <v>2</v>
      </c>
      <c r="R1378" t="s">
        <v>11</v>
      </c>
      <c r="S1378" t="s">
        <v>2</v>
      </c>
      <c r="T1378" t="s">
        <v>34</v>
      </c>
      <c r="U1378" t="s">
        <v>13</v>
      </c>
      <c r="V1378" t="s">
        <v>14</v>
      </c>
    </row>
    <row r="1379" spans="1:22" x14ac:dyDescent="0.25">
      <c r="A1379" t="s">
        <v>0</v>
      </c>
      <c r="B1379" t="s">
        <v>1</v>
      </c>
      <c r="C1379" t="s">
        <v>2</v>
      </c>
      <c r="D1379" t="s">
        <v>3</v>
      </c>
      <c r="E1379" t="s">
        <v>1338</v>
      </c>
      <c r="F1379" t="s">
        <v>1339</v>
      </c>
      <c r="G1379" t="s">
        <v>6</v>
      </c>
      <c r="H1379">
        <v>12</v>
      </c>
      <c r="I1379" t="s">
        <v>7</v>
      </c>
      <c r="J1379" t="s">
        <v>1340</v>
      </c>
      <c r="K1379" t="s">
        <v>9</v>
      </c>
      <c r="L1379" t="s">
        <v>3212</v>
      </c>
      <c r="M1379" t="s">
        <v>2</v>
      </c>
      <c r="N1379" s="1">
        <v>44910</v>
      </c>
      <c r="O1379" t="s">
        <v>10</v>
      </c>
      <c r="P1379" s="2">
        <v>-44585.4</v>
      </c>
      <c r="Q1379" t="s">
        <v>2</v>
      </c>
      <c r="R1379" t="s">
        <v>11</v>
      </c>
      <c r="S1379" t="s">
        <v>2</v>
      </c>
      <c r="T1379" t="s">
        <v>35</v>
      </c>
      <c r="U1379" t="s">
        <v>13</v>
      </c>
      <c r="V1379" t="s">
        <v>14</v>
      </c>
    </row>
    <row r="1380" spans="1:22" x14ac:dyDescent="0.25">
      <c r="A1380" t="s">
        <v>0</v>
      </c>
      <c r="B1380" t="s">
        <v>1</v>
      </c>
      <c r="C1380" t="s">
        <v>2</v>
      </c>
      <c r="D1380" t="s">
        <v>3</v>
      </c>
      <c r="E1380" t="s">
        <v>1338</v>
      </c>
      <c r="F1380" t="s">
        <v>1339</v>
      </c>
      <c r="G1380" t="s">
        <v>6</v>
      </c>
      <c r="H1380">
        <v>12</v>
      </c>
      <c r="I1380" t="s">
        <v>7</v>
      </c>
      <c r="J1380" t="s">
        <v>1340</v>
      </c>
      <c r="K1380" t="s">
        <v>9</v>
      </c>
      <c r="L1380" t="s">
        <v>3212</v>
      </c>
      <c r="M1380" t="s">
        <v>2</v>
      </c>
      <c r="N1380" s="1">
        <v>44910</v>
      </c>
      <c r="O1380" t="s">
        <v>10</v>
      </c>
      <c r="P1380" s="2">
        <v>-57884.43</v>
      </c>
      <c r="Q1380" t="s">
        <v>2</v>
      </c>
      <c r="R1380" t="s">
        <v>11</v>
      </c>
      <c r="S1380" t="s">
        <v>2</v>
      </c>
      <c r="T1380" t="s">
        <v>36</v>
      </c>
      <c r="U1380" t="s">
        <v>13</v>
      </c>
      <c r="V1380" t="s">
        <v>14</v>
      </c>
    </row>
    <row r="1381" spans="1:22" x14ac:dyDescent="0.25">
      <c r="A1381" t="s">
        <v>0</v>
      </c>
      <c r="B1381" t="s">
        <v>1</v>
      </c>
      <c r="C1381" t="s">
        <v>2</v>
      </c>
      <c r="D1381" t="s">
        <v>3</v>
      </c>
      <c r="E1381" t="s">
        <v>1338</v>
      </c>
      <c r="F1381" t="s">
        <v>1339</v>
      </c>
      <c r="G1381" t="s">
        <v>6</v>
      </c>
      <c r="H1381">
        <v>12</v>
      </c>
      <c r="I1381" t="s">
        <v>7</v>
      </c>
      <c r="J1381" t="s">
        <v>1340</v>
      </c>
      <c r="K1381" t="s">
        <v>9</v>
      </c>
      <c r="L1381" t="s">
        <v>3212</v>
      </c>
      <c r="M1381" t="s">
        <v>2</v>
      </c>
      <c r="N1381" s="1">
        <v>44910</v>
      </c>
      <c r="O1381" t="s">
        <v>10</v>
      </c>
      <c r="P1381" s="2">
        <v>-53075.87</v>
      </c>
      <c r="Q1381" t="s">
        <v>2</v>
      </c>
      <c r="R1381" t="s">
        <v>11</v>
      </c>
      <c r="S1381" t="s">
        <v>2</v>
      </c>
      <c r="T1381" t="s">
        <v>37</v>
      </c>
      <c r="U1381" t="s">
        <v>13</v>
      </c>
      <c r="V1381" t="s">
        <v>14</v>
      </c>
    </row>
    <row r="1382" spans="1:22" x14ac:dyDescent="0.25">
      <c r="A1382" t="s">
        <v>0</v>
      </c>
      <c r="B1382" t="s">
        <v>1</v>
      </c>
      <c r="C1382" t="s">
        <v>2</v>
      </c>
      <c r="D1382" t="s">
        <v>3</v>
      </c>
      <c r="E1382" t="s">
        <v>1338</v>
      </c>
      <c r="F1382" t="s">
        <v>1339</v>
      </c>
      <c r="G1382" t="s">
        <v>6</v>
      </c>
      <c r="H1382">
        <v>12</v>
      </c>
      <c r="I1382" t="s">
        <v>7</v>
      </c>
      <c r="J1382" t="s">
        <v>1340</v>
      </c>
      <c r="K1382" t="s">
        <v>9</v>
      </c>
      <c r="L1382" t="s">
        <v>3212</v>
      </c>
      <c r="M1382" t="s">
        <v>2</v>
      </c>
      <c r="N1382" s="1">
        <v>44910</v>
      </c>
      <c r="O1382" t="s">
        <v>10</v>
      </c>
      <c r="P1382" s="2">
        <v>-257945.59</v>
      </c>
      <c r="Q1382" t="s">
        <v>2</v>
      </c>
      <c r="R1382" t="s">
        <v>11</v>
      </c>
      <c r="S1382" t="s">
        <v>2</v>
      </c>
      <c r="T1382" t="s">
        <v>38</v>
      </c>
      <c r="U1382" t="s">
        <v>13</v>
      </c>
      <c r="V1382" t="s">
        <v>14</v>
      </c>
    </row>
    <row r="1383" spans="1:22" x14ac:dyDescent="0.25">
      <c r="A1383" t="s">
        <v>0</v>
      </c>
      <c r="B1383" t="s">
        <v>1</v>
      </c>
      <c r="C1383" t="s">
        <v>2</v>
      </c>
      <c r="D1383" t="s">
        <v>3</v>
      </c>
      <c r="E1383" t="s">
        <v>1338</v>
      </c>
      <c r="F1383" t="s">
        <v>1339</v>
      </c>
      <c r="G1383" t="s">
        <v>6</v>
      </c>
      <c r="H1383">
        <v>12</v>
      </c>
      <c r="I1383" t="s">
        <v>7</v>
      </c>
      <c r="J1383" t="s">
        <v>1340</v>
      </c>
      <c r="K1383" t="s">
        <v>9</v>
      </c>
      <c r="L1383" t="s">
        <v>3212</v>
      </c>
      <c r="M1383" t="s">
        <v>2</v>
      </c>
      <c r="N1383" s="1">
        <v>44910</v>
      </c>
      <c r="O1383" t="s">
        <v>10</v>
      </c>
      <c r="P1383" s="2">
        <v>-21510.29</v>
      </c>
      <c r="Q1383" t="s">
        <v>2</v>
      </c>
      <c r="R1383" t="s">
        <v>11</v>
      </c>
      <c r="S1383" t="s">
        <v>2</v>
      </c>
      <c r="T1383" t="s">
        <v>39</v>
      </c>
      <c r="U1383" t="s">
        <v>13</v>
      </c>
      <c r="V1383" t="s">
        <v>14</v>
      </c>
    </row>
    <row r="1384" spans="1:22" x14ac:dyDescent="0.25">
      <c r="A1384" t="s">
        <v>0</v>
      </c>
      <c r="B1384" t="s">
        <v>1</v>
      </c>
      <c r="C1384" t="s">
        <v>2</v>
      </c>
      <c r="D1384" t="s">
        <v>3</v>
      </c>
      <c r="E1384" t="s">
        <v>1338</v>
      </c>
      <c r="F1384" t="s">
        <v>1339</v>
      </c>
      <c r="G1384" t="s">
        <v>6</v>
      </c>
      <c r="H1384">
        <v>12</v>
      </c>
      <c r="I1384" t="s">
        <v>7</v>
      </c>
      <c r="J1384" t="s">
        <v>1340</v>
      </c>
      <c r="K1384" t="s">
        <v>9</v>
      </c>
      <c r="L1384" t="s">
        <v>3212</v>
      </c>
      <c r="M1384" t="s">
        <v>2</v>
      </c>
      <c r="N1384" s="1">
        <v>44910</v>
      </c>
      <c r="O1384" t="s">
        <v>10</v>
      </c>
      <c r="P1384" s="2">
        <v>-1878.48</v>
      </c>
      <c r="Q1384" t="s">
        <v>2</v>
      </c>
      <c r="R1384" t="s">
        <v>11</v>
      </c>
      <c r="S1384" t="s">
        <v>2</v>
      </c>
      <c r="T1384" t="s">
        <v>40</v>
      </c>
      <c r="U1384" t="s">
        <v>13</v>
      </c>
      <c r="V1384" t="s">
        <v>14</v>
      </c>
    </row>
    <row r="1385" spans="1:22" x14ac:dyDescent="0.25">
      <c r="A1385" t="s">
        <v>0</v>
      </c>
      <c r="B1385" t="s">
        <v>1</v>
      </c>
      <c r="C1385" t="s">
        <v>2</v>
      </c>
      <c r="D1385" t="s">
        <v>3</v>
      </c>
      <c r="E1385" t="s">
        <v>1338</v>
      </c>
      <c r="F1385" t="s">
        <v>1339</v>
      </c>
      <c r="G1385" t="s">
        <v>6</v>
      </c>
      <c r="H1385">
        <v>12</v>
      </c>
      <c r="I1385" t="s">
        <v>7</v>
      </c>
      <c r="J1385" t="s">
        <v>1340</v>
      </c>
      <c r="K1385" t="s">
        <v>9</v>
      </c>
      <c r="L1385" t="s">
        <v>3212</v>
      </c>
      <c r="M1385" t="s">
        <v>2</v>
      </c>
      <c r="N1385" s="1">
        <v>44910</v>
      </c>
      <c r="O1385" t="s">
        <v>10</v>
      </c>
      <c r="P1385" s="2">
        <v>-2979.88</v>
      </c>
      <c r="Q1385" t="s">
        <v>2</v>
      </c>
      <c r="R1385" t="s">
        <v>11</v>
      </c>
      <c r="S1385" t="s">
        <v>2</v>
      </c>
      <c r="T1385" t="s">
        <v>41</v>
      </c>
      <c r="U1385" t="s">
        <v>13</v>
      </c>
      <c r="V1385" t="s">
        <v>14</v>
      </c>
    </row>
    <row r="1386" spans="1:22" x14ac:dyDescent="0.25">
      <c r="A1386" t="s">
        <v>0</v>
      </c>
      <c r="B1386" t="s">
        <v>1</v>
      </c>
      <c r="C1386" t="s">
        <v>2</v>
      </c>
      <c r="D1386" t="s">
        <v>3</v>
      </c>
      <c r="E1386" t="s">
        <v>1338</v>
      </c>
      <c r="F1386" t="s">
        <v>1339</v>
      </c>
      <c r="G1386" t="s">
        <v>6</v>
      </c>
      <c r="H1386">
        <v>12</v>
      </c>
      <c r="I1386" t="s">
        <v>7</v>
      </c>
      <c r="J1386" t="s">
        <v>1340</v>
      </c>
      <c r="K1386" t="s">
        <v>9</v>
      </c>
      <c r="L1386" t="s">
        <v>3212</v>
      </c>
      <c r="M1386" t="s">
        <v>2</v>
      </c>
      <c r="N1386" s="1">
        <v>44910</v>
      </c>
      <c r="O1386" t="s">
        <v>10</v>
      </c>
      <c r="P1386" s="2">
        <v>-18959.93</v>
      </c>
      <c r="Q1386" t="s">
        <v>2</v>
      </c>
      <c r="R1386" t="s">
        <v>11</v>
      </c>
      <c r="S1386" t="s">
        <v>2</v>
      </c>
      <c r="T1386" t="s">
        <v>42</v>
      </c>
      <c r="U1386" t="s">
        <v>13</v>
      </c>
      <c r="V1386" t="s">
        <v>14</v>
      </c>
    </row>
    <row r="1387" spans="1:22" x14ac:dyDescent="0.25">
      <c r="A1387" t="s">
        <v>0</v>
      </c>
      <c r="B1387" t="s">
        <v>1</v>
      </c>
      <c r="C1387" t="s">
        <v>2</v>
      </c>
      <c r="D1387" t="s">
        <v>3</v>
      </c>
      <c r="E1387" t="s">
        <v>1338</v>
      </c>
      <c r="F1387" t="s">
        <v>1339</v>
      </c>
      <c r="G1387" t="s">
        <v>6</v>
      </c>
      <c r="H1387">
        <v>12</v>
      </c>
      <c r="I1387" t="s">
        <v>7</v>
      </c>
      <c r="J1387" t="s">
        <v>1340</v>
      </c>
      <c r="K1387" t="s">
        <v>9</v>
      </c>
      <c r="L1387" t="s">
        <v>3212</v>
      </c>
      <c r="M1387" t="s">
        <v>2</v>
      </c>
      <c r="N1387" s="1">
        <v>44910</v>
      </c>
      <c r="O1387" t="s">
        <v>10</v>
      </c>
      <c r="P1387" s="2">
        <v>-8050000</v>
      </c>
      <c r="Q1387" t="s">
        <v>2</v>
      </c>
      <c r="R1387" t="s">
        <v>11</v>
      </c>
      <c r="S1387" t="s">
        <v>2</v>
      </c>
      <c r="T1387" t="s">
        <v>43</v>
      </c>
      <c r="U1387" t="s">
        <v>13</v>
      </c>
      <c r="V1387" t="s">
        <v>14</v>
      </c>
    </row>
    <row r="1388" spans="1:22" x14ac:dyDescent="0.25">
      <c r="A1388" t="s">
        <v>0</v>
      </c>
      <c r="B1388" t="s">
        <v>1</v>
      </c>
      <c r="C1388" t="s">
        <v>2</v>
      </c>
      <c r="D1388" t="s">
        <v>3</v>
      </c>
      <c r="E1388" t="s">
        <v>1338</v>
      </c>
      <c r="F1388" t="s">
        <v>1339</v>
      </c>
      <c r="G1388" t="s">
        <v>6</v>
      </c>
      <c r="H1388">
        <v>12</v>
      </c>
      <c r="I1388" t="s">
        <v>7</v>
      </c>
      <c r="J1388" t="s">
        <v>1340</v>
      </c>
      <c r="K1388" t="s">
        <v>9</v>
      </c>
      <c r="L1388" t="s">
        <v>3212</v>
      </c>
      <c r="M1388" t="s">
        <v>2</v>
      </c>
      <c r="N1388" s="1">
        <v>44910</v>
      </c>
      <c r="O1388" t="s">
        <v>10</v>
      </c>
      <c r="P1388" s="2">
        <v>-86108.79</v>
      </c>
      <c r="Q1388" t="s">
        <v>2</v>
      </c>
      <c r="R1388" t="s">
        <v>11</v>
      </c>
      <c r="S1388" t="s">
        <v>2</v>
      </c>
      <c r="T1388" t="s">
        <v>44</v>
      </c>
      <c r="U1388" t="s">
        <v>13</v>
      </c>
      <c r="V1388" t="s">
        <v>14</v>
      </c>
    </row>
    <row r="1389" spans="1:22" x14ac:dyDescent="0.25">
      <c r="A1389" t="s">
        <v>0</v>
      </c>
      <c r="B1389" t="s">
        <v>1</v>
      </c>
      <c r="C1389" t="s">
        <v>2</v>
      </c>
      <c r="D1389" t="s">
        <v>3</v>
      </c>
      <c r="E1389" t="s">
        <v>1338</v>
      </c>
      <c r="F1389" t="s">
        <v>1339</v>
      </c>
      <c r="G1389" t="s">
        <v>6</v>
      </c>
      <c r="H1389">
        <v>12</v>
      </c>
      <c r="I1389" t="s">
        <v>7</v>
      </c>
      <c r="J1389" t="s">
        <v>1340</v>
      </c>
      <c r="K1389" t="s">
        <v>9</v>
      </c>
      <c r="L1389" t="s">
        <v>3212</v>
      </c>
      <c r="M1389" t="s">
        <v>2</v>
      </c>
      <c r="N1389" s="1">
        <v>44910</v>
      </c>
      <c r="O1389" t="s">
        <v>10</v>
      </c>
      <c r="P1389" s="2">
        <v>-20437.25</v>
      </c>
      <c r="Q1389" t="s">
        <v>2</v>
      </c>
      <c r="R1389" t="s">
        <v>11</v>
      </c>
      <c r="S1389" t="s">
        <v>2</v>
      </c>
      <c r="T1389" t="s">
        <v>45</v>
      </c>
      <c r="U1389" t="s">
        <v>13</v>
      </c>
      <c r="V1389" t="s">
        <v>14</v>
      </c>
    </row>
    <row r="1390" spans="1:22" x14ac:dyDescent="0.25">
      <c r="A1390" t="s">
        <v>0</v>
      </c>
      <c r="B1390" t="s">
        <v>1</v>
      </c>
      <c r="C1390" t="s">
        <v>2</v>
      </c>
      <c r="D1390" t="s">
        <v>3</v>
      </c>
      <c r="E1390" t="s">
        <v>1338</v>
      </c>
      <c r="F1390" t="s">
        <v>1339</v>
      </c>
      <c r="G1390" t="s">
        <v>6</v>
      </c>
      <c r="H1390">
        <v>12</v>
      </c>
      <c r="I1390" t="s">
        <v>7</v>
      </c>
      <c r="J1390" t="s">
        <v>1340</v>
      </c>
      <c r="K1390" t="s">
        <v>9</v>
      </c>
      <c r="L1390" t="s">
        <v>3212</v>
      </c>
      <c r="M1390" t="s">
        <v>2</v>
      </c>
      <c r="N1390" s="1">
        <v>44910</v>
      </c>
      <c r="O1390" t="s">
        <v>10</v>
      </c>
      <c r="P1390" s="2">
        <v>-34964.559999999998</v>
      </c>
      <c r="Q1390" t="s">
        <v>2</v>
      </c>
      <c r="R1390" t="s">
        <v>11</v>
      </c>
      <c r="S1390" t="s">
        <v>2</v>
      </c>
      <c r="T1390" t="s">
        <v>46</v>
      </c>
      <c r="U1390" t="s">
        <v>13</v>
      </c>
      <c r="V1390" t="s">
        <v>14</v>
      </c>
    </row>
    <row r="1391" spans="1:22" x14ac:dyDescent="0.25">
      <c r="A1391" t="s">
        <v>0</v>
      </c>
      <c r="B1391" t="s">
        <v>1</v>
      </c>
      <c r="C1391" t="s">
        <v>2</v>
      </c>
      <c r="D1391" t="s">
        <v>3</v>
      </c>
      <c r="E1391" t="s">
        <v>1338</v>
      </c>
      <c r="F1391" t="s">
        <v>1339</v>
      </c>
      <c r="G1391" t="s">
        <v>6</v>
      </c>
      <c r="H1391">
        <v>12</v>
      </c>
      <c r="I1391" t="s">
        <v>7</v>
      </c>
      <c r="J1391" t="s">
        <v>1340</v>
      </c>
      <c r="K1391" t="s">
        <v>9</v>
      </c>
      <c r="L1391" t="s">
        <v>3212</v>
      </c>
      <c r="M1391" t="s">
        <v>2</v>
      </c>
      <c r="N1391" s="1">
        <v>44910</v>
      </c>
      <c r="O1391" t="s">
        <v>10</v>
      </c>
      <c r="P1391" s="2">
        <v>-5583.68</v>
      </c>
      <c r="Q1391" t="s">
        <v>2</v>
      </c>
      <c r="R1391" t="s">
        <v>11</v>
      </c>
      <c r="S1391" t="s">
        <v>2</v>
      </c>
      <c r="T1391" t="s">
        <v>47</v>
      </c>
      <c r="U1391" t="s">
        <v>13</v>
      </c>
      <c r="V1391" t="s">
        <v>14</v>
      </c>
    </row>
    <row r="1392" spans="1:22" x14ac:dyDescent="0.25">
      <c r="A1392" t="s">
        <v>0</v>
      </c>
      <c r="B1392" t="s">
        <v>1</v>
      </c>
      <c r="C1392" t="s">
        <v>2</v>
      </c>
      <c r="D1392" t="s">
        <v>3</v>
      </c>
      <c r="E1392" t="s">
        <v>1338</v>
      </c>
      <c r="F1392" t="s">
        <v>1339</v>
      </c>
      <c r="G1392" t="s">
        <v>6</v>
      </c>
      <c r="H1392">
        <v>12</v>
      </c>
      <c r="I1392" t="s">
        <v>7</v>
      </c>
      <c r="J1392" t="s">
        <v>1340</v>
      </c>
      <c r="K1392" t="s">
        <v>9</v>
      </c>
      <c r="L1392" t="s">
        <v>3212</v>
      </c>
      <c r="M1392" t="s">
        <v>2</v>
      </c>
      <c r="N1392" s="1">
        <v>44910</v>
      </c>
      <c r="O1392" t="s">
        <v>10</v>
      </c>
      <c r="P1392" s="2">
        <v>-30261.3</v>
      </c>
      <c r="Q1392" t="s">
        <v>2</v>
      </c>
      <c r="R1392" t="s">
        <v>11</v>
      </c>
      <c r="S1392" t="s">
        <v>2</v>
      </c>
      <c r="T1392" t="s">
        <v>48</v>
      </c>
      <c r="U1392" t="s">
        <v>13</v>
      </c>
      <c r="V1392" t="s">
        <v>14</v>
      </c>
    </row>
    <row r="1393" spans="1:22" x14ac:dyDescent="0.25">
      <c r="A1393" t="s">
        <v>0</v>
      </c>
      <c r="B1393" t="s">
        <v>1</v>
      </c>
      <c r="C1393" t="s">
        <v>2</v>
      </c>
      <c r="D1393" t="s">
        <v>3</v>
      </c>
      <c r="E1393" t="s">
        <v>1338</v>
      </c>
      <c r="F1393" t="s">
        <v>1339</v>
      </c>
      <c r="G1393" t="s">
        <v>6</v>
      </c>
      <c r="H1393">
        <v>12</v>
      </c>
      <c r="I1393" t="s">
        <v>7</v>
      </c>
      <c r="J1393" t="s">
        <v>1340</v>
      </c>
      <c r="K1393" t="s">
        <v>9</v>
      </c>
      <c r="L1393" t="s">
        <v>3212</v>
      </c>
      <c r="M1393" t="s">
        <v>2</v>
      </c>
      <c r="N1393" s="1">
        <v>44910</v>
      </c>
      <c r="O1393" t="s">
        <v>10</v>
      </c>
      <c r="P1393" s="2">
        <v>-4648.78</v>
      </c>
      <c r="Q1393" t="s">
        <v>2</v>
      </c>
      <c r="R1393" t="s">
        <v>11</v>
      </c>
      <c r="S1393" t="s">
        <v>2</v>
      </c>
      <c r="T1393" t="s">
        <v>49</v>
      </c>
      <c r="U1393" t="s">
        <v>13</v>
      </c>
      <c r="V1393" t="s">
        <v>14</v>
      </c>
    </row>
    <row r="1394" spans="1:22" x14ac:dyDescent="0.25">
      <c r="A1394" t="s">
        <v>0</v>
      </c>
      <c r="B1394" t="s">
        <v>1</v>
      </c>
      <c r="C1394" t="s">
        <v>2</v>
      </c>
      <c r="D1394" t="s">
        <v>3</v>
      </c>
      <c r="E1394" t="s">
        <v>1338</v>
      </c>
      <c r="F1394" t="s">
        <v>1339</v>
      </c>
      <c r="G1394" t="s">
        <v>6</v>
      </c>
      <c r="H1394">
        <v>12</v>
      </c>
      <c r="I1394" t="s">
        <v>7</v>
      </c>
      <c r="J1394" t="s">
        <v>1340</v>
      </c>
      <c r="K1394" t="s">
        <v>9</v>
      </c>
      <c r="L1394" t="s">
        <v>3212</v>
      </c>
      <c r="M1394" t="s">
        <v>2</v>
      </c>
      <c r="N1394" s="1">
        <v>44910</v>
      </c>
      <c r="O1394" t="s">
        <v>10</v>
      </c>
      <c r="P1394" s="2">
        <v>-90171.69</v>
      </c>
      <c r="Q1394" t="s">
        <v>2</v>
      </c>
      <c r="R1394" t="s">
        <v>11</v>
      </c>
      <c r="S1394" t="s">
        <v>2</v>
      </c>
      <c r="T1394" t="s">
        <v>50</v>
      </c>
      <c r="U1394" t="s">
        <v>13</v>
      </c>
      <c r="V1394" t="s">
        <v>14</v>
      </c>
    </row>
    <row r="1395" spans="1:22" x14ac:dyDescent="0.25">
      <c r="A1395" t="s">
        <v>0</v>
      </c>
      <c r="B1395" t="s">
        <v>1</v>
      </c>
      <c r="C1395" t="s">
        <v>2</v>
      </c>
      <c r="D1395" t="s">
        <v>3</v>
      </c>
      <c r="E1395" t="s">
        <v>1338</v>
      </c>
      <c r="F1395" t="s">
        <v>1339</v>
      </c>
      <c r="G1395" t="s">
        <v>6</v>
      </c>
      <c r="H1395">
        <v>12</v>
      </c>
      <c r="I1395" t="s">
        <v>7</v>
      </c>
      <c r="J1395" t="s">
        <v>1340</v>
      </c>
      <c r="K1395" t="s">
        <v>9</v>
      </c>
      <c r="L1395" t="s">
        <v>3212</v>
      </c>
      <c r="M1395" t="s">
        <v>2</v>
      </c>
      <c r="N1395" s="1">
        <v>44910</v>
      </c>
      <c r="O1395" t="s">
        <v>10</v>
      </c>
      <c r="P1395" s="2">
        <v>-12093.64</v>
      </c>
      <c r="Q1395" t="s">
        <v>2</v>
      </c>
      <c r="R1395" t="s">
        <v>11</v>
      </c>
      <c r="S1395" t="s">
        <v>2</v>
      </c>
      <c r="T1395" t="s">
        <v>51</v>
      </c>
      <c r="U1395" t="s">
        <v>13</v>
      </c>
      <c r="V1395" t="s">
        <v>14</v>
      </c>
    </row>
    <row r="1396" spans="1:22" x14ac:dyDescent="0.25">
      <c r="A1396" t="s">
        <v>0</v>
      </c>
      <c r="B1396" t="s">
        <v>1</v>
      </c>
      <c r="C1396" t="s">
        <v>2</v>
      </c>
      <c r="D1396" t="s">
        <v>3</v>
      </c>
      <c r="E1396" t="s">
        <v>1338</v>
      </c>
      <c r="F1396" t="s">
        <v>1339</v>
      </c>
      <c r="G1396" t="s">
        <v>6</v>
      </c>
      <c r="H1396">
        <v>12</v>
      </c>
      <c r="I1396" t="s">
        <v>7</v>
      </c>
      <c r="J1396" t="s">
        <v>1340</v>
      </c>
      <c r="K1396" t="s">
        <v>9</v>
      </c>
      <c r="L1396" t="s">
        <v>3212</v>
      </c>
      <c r="M1396" t="s">
        <v>2</v>
      </c>
      <c r="N1396" s="1">
        <v>44910</v>
      </c>
      <c r="O1396" t="s">
        <v>10</v>
      </c>
      <c r="P1396" s="2">
        <v>-1903.38</v>
      </c>
      <c r="Q1396" t="s">
        <v>2</v>
      </c>
      <c r="R1396" t="s">
        <v>11</v>
      </c>
      <c r="S1396" t="s">
        <v>2</v>
      </c>
      <c r="T1396" t="s">
        <v>52</v>
      </c>
      <c r="U1396" t="s">
        <v>13</v>
      </c>
      <c r="V1396" t="s">
        <v>14</v>
      </c>
    </row>
    <row r="1397" spans="1:22" x14ac:dyDescent="0.25">
      <c r="A1397" t="s">
        <v>0</v>
      </c>
      <c r="B1397" t="s">
        <v>1</v>
      </c>
      <c r="C1397" t="s">
        <v>2</v>
      </c>
      <c r="D1397" t="s">
        <v>3</v>
      </c>
      <c r="E1397" t="s">
        <v>1338</v>
      </c>
      <c r="F1397" t="s">
        <v>1339</v>
      </c>
      <c r="G1397" t="s">
        <v>6</v>
      </c>
      <c r="H1397">
        <v>12</v>
      </c>
      <c r="I1397" t="s">
        <v>7</v>
      </c>
      <c r="J1397" t="s">
        <v>1340</v>
      </c>
      <c r="K1397" t="s">
        <v>9</v>
      </c>
      <c r="L1397" t="s">
        <v>3212</v>
      </c>
      <c r="M1397" t="s">
        <v>2</v>
      </c>
      <c r="N1397" s="1">
        <v>44910</v>
      </c>
      <c r="O1397" t="s">
        <v>10</v>
      </c>
      <c r="P1397" s="2">
        <v>-91212.57</v>
      </c>
      <c r="Q1397" t="s">
        <v>2</v>
      </c>
      <c r="R1397" t="s">
        <v>11</v>
      </c>
      <c r="S1397" t="s">
        <v>2</v>
      </c>
      <c r="T1397" t="s">
        <v>53</v>
      </c>
      <c r="U1397" t="s">
        <v>13</v>
      </c>
      <c r="V1397" t="s">
        <v>14</v>
      </c>
    </row>
    <row r="1398" spans="1:22" x14ac:dyDescent="0.25">
      <c r="A1398" t="s">
        <v>0</v>
      </c>
      <c r="B1398" t="s">
        <v>1</v>
      </c>
      <c r="C1398" t="s">
        <v>2</v>
      </c>
      <c r="D1398" t="s">
        <v>3</v>
      </c>
      <c r="E1398" t="s">
        <v>1338</v>
      </c>
      <c r="F1398" t="s">
        <v>1339</v>
      </c>
      <c r="G1398" t="s">
        <v>6</v>
      </c>
      <c r="H1398">
        <v>12</v>
      </c>
      <c r="I1398" t="s">
        <v>7</v>
      </c>
      <c r="J1398" t="s">
        <v>1340</v>
      </c>
      <c r="K1398" t="s">
        <v>9</v>
      </c>
      <c r="L1398" t="s">
        <v>3212</v>
      </c>
      <c r="M1398" t="s">
        <v>2</v>
      </c>
      <c r="N1398" s="1">
        <v>44910</v>
      </c>
      <c r="O1398" t="s">
        <v>10</v>
      </c>
      <c r="P1398" s="2">
        <v>-216903.21</v>
      </c>
      <c r="Q1398" t="s">
        <v>2</v>
      </c>
      <c r="R1398" t="s">
        <v>11</v>
      </c>
      <c r="S1398" t="s">
        <v>2</v>
      </c>
      <c r="T1398" t="s">
        <v>54</v>
      </c>
      <c r="U1398" t="s">
        <v>13</v>
      </c>
      <c r="V1398" t="s">
        <v>14</v>
      </c>
    </row>
    <row r="1399" spans="1:22" x14ac:dyDescent="0.25">
      <c r="A1399" t="s">
        <v>0</v>
      </c>
      <c r="B1399" t="s">
        <v>1</v>
      </c>
      <c r="C1399" t="s">
        <v>2</v>
      </c>
      <c r="D1399" t="s">
        <v>3</v>
      </c>
      <c r="E1399" t="s">
        <v>1338</v>
      </c>
      <c r="F1399" t="s">
        <v>1339</v>
      </c>
      <c r="G1399" t="s">
        <v>6</v>
      </c>
      <c r="H1399">
        <v>12</v>
      </c>
      <c r="I1399" t="s">
        <v>7</v>
      </c>
      <c r="J1399" t="s">
        <v>1340</v>
      </c>
      <c r="K1399" t="s">
        <v>9</v>
      </c>
      <c r="L1399" t="s">
        <v>3212</v>
      </c>
      <c r="M1399" t="s">
        <v>2</v>
      </c>
      <c r="N1399" s="1">
        <v>44910</v>
      </c>
      <c r="O1399" t="s">
        <v>10</v>
      </c>
      <c r="P1399" s="2">
        <v>-2074.8200000000002</v>
      </c>
      <c r="Q1399" t="s">
        <v>2</v>
      </c>
      <c r="R1399" t="s">
        <v>11</v>
      </c>
      <c r="S1399" t="s">
        <v>2</v>
      </c>
      <c r="T1399" t="s">
        <v>55</v>
      </c>
      <c r="U1399" t="s">
        <v>13</v>
      </c>
      <c r="V1399" t="s">
        <v>14</v>
      </c>
    </row>
    <row r="1400" spans="1:22" x14ac:dyDescent="0.25">
      <c r="A1400" t="s">
        <v>0</v>
      </c>
      <c r="B1400" t="s">
        <v>1</v>
      </c>
      <c r="C1400" t="s">
        <v>2</v>
      </c>
      <c r="D1400" t="s">
        <v>3</v>
      </c>
      <c r="E1400" t="s">
        <v>1338</v>
      </c>
      <c r="F1400" t="s">
        <v>1339</v>
      </c>
      <c r="G1400" t="s">
        <v>6</v>
      </c>
      <c r="H1400">
        <v>12</v>
      </c>
      <c r="I1400" t="s">
        <v>7</v>
      </c>
      <c r="J1400" t="s">
        <v>1340</v>
      </c>
      <c r="K1400" t="s">
        <v>9</v>
      </c>
      <c r="L1400" t="s">
        <v>3212</v>
      </c>
      <c r="M1400" t="s">
        <v>2</v>
      </c>
      <c r="N1400" s="1">
        <v>44910</v>
      </c>
      <c r="O1400" t="s">
        <v>10</v>
      </c>
      <c r="P1400" s="2">
        <v>-12537.26</v>
      </c>
      <c r="Q1400" t="s">
        <v>2</v>
      </c>
      <c r="R1400" t="s">
        <v>11</v>
      </c>
      <c r="S1400" t="s">
        <v>2</v>
      </c>
      <c r="T1400" t="s">
        <v>56</v>
      </c>
      <c r="U1400" t="s">
        <v>13</v>
      </c>
      <c r="V1400" t="s">
        <v>14</v>
      </c>
    </row>
    <row r="1401" spans="1:22" x14ac:dyDescent="0.25">
      <c r="A1401" t="s">
        <v>0</v>
      </c>
      <c r="B1401" t="s">
        <v>1</v>
      </c>
      <c r="C1401" t="s">
        <v>2</v>
      </c>
      <c r="D1401" t="s">
        <v>3</v>
      </c>
      <c r="E1401" t="s">
        <v>1338</v>
      </c>
      <c r="F1401" t="s">
        <v>1339</v>
      </c>
      <c r="G1401" t="s">
        <v>6</v>
      </c>
      <c r="H1401">
        <v>12</v>
      </c>
      <c r="I1401" t="s">
        <v>7</v>
      </c>
      <c r="J1401" t="s">
        <v>1340</v>
      </c>
      <c r="K1401" t="s">
        <v>9</v>
      </c>
      <c r="L1401" t="s">
        <v>3212</v>
      </c>
      <c r="M1401" t="s">
        <v>2</v>
      </c>
      <c r="N1401" s="1">
        <v>44910</v>
      </c>
      <c r="O1401" t="s">
        <v>10</v>
      </c>
      <c r="P1401" s="2">
        <v>-14133.15</v>
      </c>
      <c r="Q1401" t="s">
        <v>2</v>
      </c>
      <c r="R1401" t="s">
        <v>11</v>
      </c>
      <c r="S1401" t="s">
        <v>2</v>
      </c>
      <c r="T1401" t="s">
        <v>57</v>
      </c>
      <c r="U1401" t="s">
        <v>13</v>
      </c>
      <c r="V1401" t="s">
        <v>14</v>
      </c>
    </row>
    <row r="1402" spans="1:22" x14ac:dyDescent="0.25">
      <c r="A1402" t="s">
        <v>0</v>
      </c>
      <c r="B1402" t="s">
        <v>1</v>
      </c>
      <c r="C1402" t="s">
        <v>2</v>
      </c>
      <c r="D1402" t="s">
        <v>3</v>
      </c>
      <c r="E1402" t="s">
        <v>1338</v>
      </c>
      <c r="F1402" t="s">
        <v>1339</v>
      </c>
      <c r="G1402" t="s">
        <v>6</v>
      </c>
      <c r="H1402">
        <v>12</v>
      </c>
      <c r="I1402" t="s">
        <v>7</v>
      </c>
      <c r="J1402" t="s">
        <v>1340</v>
      </c>
      <c r="K1402" t="s">
        <v>9</v>
      </c>
      <c r="L1402" t="s">
        <v>3212</v>
      </c>
      <c r="M1402" t="s">
        <v>2</v>
      </c>
      <c r="N1402" s="1">
        <v>44910</v>
      </c>
      <c r="O1402" t="s">
        <v>10</v>
      </c>
      <c r="P1402" s="2">
        <v>-570309.6</v>
      </c>
      <c r="Q1402" t="s">
        <v>2</v>
      </c>
      <c r="R1402" t="s">
        <v>11</v>
      </c>
      <c r="S1402" t="s">
        <v>2</v>
      </c>
      <c r="T1402" t="s">
        <v>58</v>
      </c>
      <c r="U1402" t="s">
        <v>13</v>
      </c>
      <c r="V1402" t="s">
        <v>14</v>
      </c>
    </row>
    <row r="1403" spans="1:22" x14ac:dyDescent="0.25">
      <c r="A1403" t="s">
        <v>0</v>
      </c>
      <c r="B1403" t="s">
        <v>1</v>
      </c>
      <c r="C1403" t="s">
        <v>2</v>
      </c>
      <c r="D1403" t="s">
        <v>3</v>
      </c>
      <c r="E1403" t="s">
        <v>1338</v>
      </c>
      <c r="F1403" t="s">
        <v>1339</v>
      </c>
      <c r="G1403" t="s">
        <v>6</v>
      </c>
      <c r="H1403">
        <v>12</v>
      </c>
      <c r="I1403" t="s">
        <v>7</v>
      </c>
      <c r="J1403" t="s">
        <v>1340</v>
      </c>
      <c r="K1403" t="s">
        <v>9</v>
      </c>
      <c r="L1403" t="s">
        <v>3212</v>
      </c>
      <c r="M1403" t="s">
        <v>2</v>
      </c>
      <c r="N1403" s="1">
        <v>44910</v>
      </c>
      <c r="O1403" t="s">
        <v>10</v>
      </c>
      <c r="P1403" s="2">
        <v>-27007.58</v>
      </c>
      <c r="Q1403" t="s">
        <v>2</v>
      </c>
      <c r="R1403" t="s">
        <v>11</v>
      </c>
      <c r="S1403" t="s">
        <v>2</v>
      </c>
      <c r="T1403" t="s">
        <v>59</v>
      </c>
      <c r="U1403" t="s">
        <v>13</v>
      </c>
      <c r="V1403" t="s">
        <v>14</v>
      </c>
    </row>
    <row r="1404" spans="1:22" x14ac:dyDescent="0.25">
      <c r="A1404" t="s">
        <v>0</v>
      </c>
      <c r="B1404" t="s">
        <v>1</v>
      </c>
      <c r="C1404" t="s">
        <v>2</v>
      </c>
      <c r="D1404" t="s">
        <v>3</v>
      </c>
      <c r="E1404" t="s">
        <v>1338</v>
      </c>
      <c r="F1404" t="s">
        <v>1339</v>
      </c>
      <c r="G1404" t="s">
        <v>6</v>
      </c>
      <c r="H1404">
        <v>12</v>
      </c>
      <c r="I1404" t="s">
        <v>7</v>
      </c>
      <c r="J1404" t="s">
        <v>1340</v>
      </c>
      <c r="K1404" t="s">
        <v>9</v>
      </c>
      <c r="L1404" t="s">
        <v>3212</v>
      </c>
      <c r="M1404" t="s">
        <v>2</v>
      </c>
      <c r="N1404" s="1">
        <v>44910</v>
      </c>
      <c r="O1404" t="s">
        <v>10</v>
      </c>
      <c r="P1404" s="2">
        <v>-3648.18</v>
      </c>
      <c r="Q1404" t="s">
        <v>2</v>
      </c>
      <c r="R1404" t="s">
        <v>11</v>
      </c>
      <c r="S1404" t="s">
        <v>2</v>
      </c>
      <c r="T1404" t="s">
        <v>60</v>
      </c>
      <c r="U1404" t="s">
        <v>13</v>
      </c>
      <c r="V1404" t="s">
        <v>14</v>
      </c>
    </row>
    <row r="1405" spans="1:22" x14ac:dyDescent="0.25">
      <c r="A1405" t="s">
        <v>0</v>
      </c>
      <c r="B1405" t="s">
        <v>1</v>
      </c>
      <c r="C1405" t="s">
        <v>2</v>
      </c>
      <c r="D1405" t="s">
        <v>3</v>
      </c>
      <c r="E1405" t="s">
        <v>1338</v>
      </c>
      <c r="F1405" t="s">
        <v>1339</v>
      </c>
      <c r="G1405" t="s">
        <v>6</v>
      </c>
      <c r="H1405">
        <v>12</v>
      </c>
      <c r="I1405" t="s">
        <v>7</v>
      </c>
      <c r="J1405" t="s">
        <v>1340</v>
      </c>
      <c r="K1405" t="s">
        <v>9</v>
      </c>
      <c r="L1405" t="s">
        <v>3212</v>
      </c>
      <c r="M1405" t="s">
        <v>2</v>
      </c>
      <c r="N1405" s="1">
        <v>44910</v>
      </c>
      <c r="O1405" t="s">
        <v>10</v>
      </c>
      <c r="P1405" s="2">
        <v>-1096.3399999999999</v>
      </c>
      <c r="Q1405" t="s">
        <v>2</v>
      </c>
      <c r="R1405" t="s">
        <v>11</v>
      </c>
      <c r="S1405" t="s">
        <v>2</v>
      </c>
      <c r="T1405" t="s">
        <v>61</v>
      </c>
      <c r="U1405" t="s">
        <v>13</v>
      </c>
      <c r="V1405" t="s">
        <v>14</v>
      </c>
    </row>
    <row r="1406" spans="1:22" x14ac:dyDescent="0.25">
      <c r="A1406" t="s">
        <v>0</v>
      </c>
      <c r="B1406" t="s">
        <v>1</v>
      </c>
      <c r="C1406" t="s">
        <v>2</v>
      </c>
      <c r="D1406" t="s">
        <v>3</v>
      </c>
      <c r="E1406" t="s">
        <v>1338</v>
      </c>
      <c r="F1406" t="s">
        <v>1339</v>
      </c>
      <c r="G1406" t="s">
        <v>6</v>
      </c>
      <c r="H1406">
        <v>12</v>
      </c>
      <c r="I1406" t="s">
        <v>7</v>
      </c>
      <c r="J1406" t="s">
        <v>1340</v>
      </c>
      <c r="K1406" t="s">
        <v>9</v>
      </c>
      <c r="L1406" t="s">
        <v>3212</v>
      </c>
      <c r="M1406" t="s">
        <v>2</v>
      </c>
      <c r="N1406" s="1">
        <v>44910</v>
      </c>
      <c r="O1406" t="s">
        <v>10</v>
      </c>
      <c r="P1406" s="2">
        <v>-52115.7</v>
      </c>
      <c r="Q1406" t="s">
        <v>2</v>
      </c>
      <c r="R1406" t="s">
        <v>11</v>
      </c>
      <c r="S1406" t="s">
        <v>2</v>
      </c>
      <c r="T1406" t="s">
        <v>62</v>
      </c>
      <c r="U1406" t="s">
        <v>13</v>
      </c>
      <c r="V1406" t="s">
        <v>14</v>
      </c>
    </row>
    <row r="1407" spans="1:22" x14ac:dyDescent="0.25">
      <c r="A1407" t="s">
        <v>0</v>
      </c>
      <c r="B1407" t="s">
        <v>1</v>
      </c>
      <c r="C1407" t="s">
        <v>2</v>
      </c>
      <c r="D1407" t="s">
        <v>3</v>
      </c>
      <c r="E1407" t="s">
        <v>1338</v>
      </c>
      <c r="F1407" t="s">
        <v>1339</v>
      </c>
      <c r="G1407" t="s">
        <v>6</v>
      </c>
      <c r="H1407">
        <v>12</v>
      </c>
      <c r="I1407" t="s">
        <v>7</v>
      </c>
      <c r="J1407" t="s">
        <v>1340</v>
      </c>
      <c r="K1407" t="s">
        <v>9</v>
      </c>
      <c r="L1407" t="s">
        <v>3212</v>
      </c>
      <c r="M1407" t="s">
        <v>2</v>
      </c>
      <c r="N1407" s="1">
        <v>44910</v>
      </c>
      <c r="O1407" t="s">
        <v>10</v>
      </c>
      <c r="P1407" s="2">
        <v>-390826.57</v>
      </c>
      <c r="Q1407" t="s">
        <v>2</v>
      </c>
      <c r="R1407" t="s">
        <v>11</v>
      </c>
      <c r="S1407" t="s">
        <v>2</v>
      </c>
      <c r="T1407" t="s">
        <v>63</v>
      </c>
      <c r="U1407" t="s">
        <v>13</v>
      </c>
      <c r="V1407" t="s">
        <v>14</v>
      </c>
    </row>
    <row r="1408" spans="1:22" x14ac:dyDescent="0.25">
      <c r="A1408" t="s">
        <v>0</v>
      </c>
      <c r="B1408" t="s">
        <v>1</v>
      </c>
      <c r="C1408" t="s">
        <v>2</v>
      </c>
      <c r="D1408" t="s">
        <v>3</v>
      </c>
      <c r="E1408" t="s">
        <v>1338</v>
      </c>
      <c r="F1408" t="s">
        <v>1339</v>
      </c>
      <c r="G1408" t="s">
        <v>6</v>
      </c>
      <c r="H1408">
        <v>12</v>
      </c>
      <c r="I1408" t="s">
        <v>7</v>
      </c>
      <c r="J1408" t="s">
        <v>1340</v>
      </c>
      <c r="K1408" t="s">
        <v>9</v>
      </c>
      <c r="L1408" t="s">
        <v>3212</v>
      </c>
      <c r="M1408" t="s">
        <v>2</v>
      </c>
      <c r="N1408" s="1">
        <v>44910</v>
      </c>
      <c r="O1408" t="s">
        <v>10</v>
      </c>
      <c r="P1408" s="2">
        <v>-2484.59</v>
      </c>
      <c r="Q1408" t="s">
        <v>2</v>
      </c>
      <c r="R1408" t="s">
        <v>11</v>
      </c>
      <c r="S1408" t="s">
        <v>2</v>
      </c>
      <c r="T1408" t="s">
        <v>64</v>
      </c>
      <c r="U1408" t="s">
        <v>13</v>
      </c>
      <c r="V1408" t="s">
        <v>14</v>
      </c>
    </row>
    <row r="1409" spans="1:22" x14ac:dyDescent="0.25">
      <c r="A1409" t="s">
        <v>0</v>
      </c>
      <c r="B1409" t="s">
        <v>1</v>
      </c>
      <c r="C1409" t="s">
        <v>2</v>
      </c>
      <c r="D1409" t="s">
        <v>3</v>
      </c>
      <c r="E1409" t="s">
        <v>1338</v>
      </c>
      <c r="F1409" t="s">
        <v>1339</v>
      </c>
      <c r="G1409" t="s">
        <v>6</v>
      </c>
      <c r="H1409">
        <v>12</v>
      </c>
      <c r="I1409" t="s">
        <v>7</v>
      </c>
      <c r="J1409" t="s">
        <v>1340</v>
      </c>
      <c r="K1409" t="s">
        <v>9</v>
      </c>
      <c r="L1409" t="s">
        <v>3212</v>
      </c>
      <c r="M1409" t="s">
        <v>2</v>
      </c>
      <c r="N1409" s="1">
        <v>44910</v>
      </c>
      <c r="O1409" t="s">
        <v>10</v>
      </c>
      <c r="P1409" s="2">
        <v>-22708.93</v>
      </c>
      <c r="Q1409" t="s">
        <v>2</v>
      </c>
      <c r="R1409" t="s">
        <v>11</v>
      </c>
      <c r="S1409" t="s">
        <v>2</v>
      </c>
      <c r="T1409" t="s">
        <v>65</v>
      </c>
      <c r="U1409" t="s">
        <v>13</v>
      </c>
      <c r="V1409" t="s">
        <v>14</v>
      </c>
    </row>
    <row r="1410" spans="1:22" x14ac:dyDescent="0.25">
      <c r="A1410" t="s">
        <v>0</v>
      </c>
      <c r="B1410" t="s">
        <v>1</v>
      </c>
      <c r="C1410" t="s">
        <v>2</v>
      </c>
      <c r="D1410" t="s">
        <v>3</v>
      </c>
      <c r="E1410" t="s">
        <v>1338</v>
      </c>
      <c r="F1410" t="s">
        <v>1339</v>
      </c>
      <c r="G1410" t="s">
        <v>6</v>
      </c>
      <c r="H1410">
        <v>12</v>
      </c>
      <c r="I1410" t="s">
        <v>7</v>
      </c>
      <c r="J1410" t="s">
        <v>1340</v>
      </c>
      <c r="K1410" t="s">
        <v>9</v>
      </c>
      <c r="L1410" t="s">
        <v>3212</v>
      </c>
      <c r="M1410" t="s">
        <v>2</v>
      </c>
      <c r="N1410" s="1">
        <v>44910</v>
      </c>
      <c r="O1410" t="s">
        <v>10</v>
      </c>
      <c r="P1410" s="2">
        <v>-2956.53</v>
      </c>
      <c r="Q1410" t="s">
        <v>2</v>
      </c>
      <c r="R1410" t="s">
        <v>11</v>
      </c>
      <c r="S1410" t="s">
        <v>2</v>
      </c>
      <c r="T1410" t="s">
        <v>66</v>
      </c>
      <c r="U1410" t="s">
        <v>13</v>
      </c>
      <c r="V1410" t="s">
        <v>14</v>
      </c>
    </row>
    <row r="1411" spans="1:22" x14ac:dyDescent="0.25">
      <c r="A1411" t="s">
        <v>0</v>
      </c>
      <c r="B1411" t="s">
        <v>1</v>
      </c>
      <c r="C1411" t="s">
        <v>2</v>
      </c>
      <c r="D1411" t="s">
        <v>3</v>
      </c>
      <c r="E1411" t="s">
        <v>1338</v>
      </c>
      <c r="F1411" t="s">
        <v>1339</v>
      </c>
      <c r="G1411" t="s">
        <v>6</v>
      </c>
      <c r="H1411">
        <v>12</v>
      </c>
      <c r="I1411" t="s">
        <v>7</v>
      </c>
      <c r="J1411" t="s">
        <v>1340</v>
      </c>
      <c r="K1411" t="s">
        <v>9</v>
      </c>
      <c r="L1411" t="s">
        <v>3212</v>
      </c>
      <c r="M1411" t="s">
        <v>2</v>
      </c>
      <c r="N1411" s="1">
        <v>44910</v>
      </c>
      <c r="O1411" t="s">
        <v>10</v>
      </c>
      <c r="P1411" s="2">
        <v>-1510.72</v>
      </c>
      <c r="Q1411" t="s">
        <v>2</v>
      </c>
      <c r="R1411" t="s">
        <v>11</v>
      </c>
      <c r="S1411" t="s">
        <v>2</v>
      </c>
      <c r="T1411" t="s">
        <v>67</v>
      </c>
      <c r="U1411" t="s">
        <v>13</v>
      </c>
      <c r="V1411" t="s">
        <v>14</v>
      </c>
    </row>
    <row r="1412" spans="1:22" x14ac:dyDescent="0.25">
      <c r="A1412" t="s">
        <v>0</v>
      </c>
      <c r="B1412" t="s">
        <v>1</v>
      </c>
      <c r="C1412" t="s">
        <v>2</v>
      </c>
      <c r="D1412" t="s">
        <v>3</v>
      </c>
      <c r="E1412" t="s">
        <v>1338</v>
      </c>
      <c r="F1412" t="s">
        <v>1339</v>
      </c>
      <c r="G1412" t="s">
        <v>6</v>
      </c>
      <c r="H1412">
        <v>12</v>
      </c>
      <c r="I1412" t="s">
        <v>7</v>
      </c>
      <c r="J1412" t="s">
        <v>1340</v>
      </c>
      <c r="K1412" t="s">
        <v>9</v>
      </c>
      <c r="L1412" t="s">
        <v>3212</v>
      </c>
      <c r="M1412" t="s">
        <v>2</v>
      </c>
      <c r="N1412" s="1">
        <v>44910</v>
      </c>
      <c r="O1412" t="s">
        <v>10</v>
      </c>
      <c r="P1412" s="2">
        <v>-36149.839999999997</v>
      </c>
      <c r="Q1412" t="s">
        <v>2</v>
      </c>
      <c r="R1412" t="s">
        <v>11</v>
      </c>
      <c r="S1412" t="s">
        <v>2</v>
      </c>
      <c r="T1412" t="s">
        <v>68</v>
      </c>
      <c r="U1412" t="s">
        <v>13</v>
      </c>
      <c r="V1412" t="s">
        <v>14</v>
      </c>
    </row>
    <row r="1413" spans="1:22" x14ac:dyDescent="0.25">
      <c r="A1413" t="s">
        <v>0</v>
      </c>
      <c r="B1413" t="s">
        <v>1</v>
      </c>
      <c r="C1413" t="s">
        <v>2</v>
      </c>
      <c r="D1413" t="s">
        <v>3</v>
      </c>
      <c r="E1413" t="s">
        <v>1338</v>
      </c>
      <c r="F1413" t="s">
        <v>1339</v>
      </c>
      <c r="G1413" t="s">
        <v>6</v>
      </c>
      <c r="H1413">
        <v>12</v>
      </c>
      <c r="I1413" t="s">
        <v>7</v>
      </c>
      <c r="J1413" t="s">
        <v>1340</v>
      </c>
      <c r="K1413" t="s">
        <v>9</v>
      </c>
      <c r="L1413" t="s">
        <v>3212</v>
      </c>
      <c r="M1413" t="s">
        <v>2</v>
      </c>
      <c r="N1413" s="1">
        <v>44910</v>
      </c>
      <c r="O1413" t="s">
        <v>10</v>
      </c>
      <c r="P1413" s="2">
        <v>-9725.51</v>
      </c>
      <c r="Q1413" t="s">
        <v>2</v>
      </c>
      <c r="R1413" t="s">
        <v>11</v>
      </c>
      <c r="S1413" t="s">
        <v>2</v>
      </c>
      <c r="T1413" t="s">
        <v>69</v>
      </c>
      <c r="U1413" t="s">
        <v>13</v>
      </c>
      <c r="V1413" t="s">
        <v>14</v>
      </c>
    </row>
    <row r="1414" spans="1:22" x14ac:dyDescent="0.25">
      <c r="A1414" t="s">
        <v>0</v>
      </c>
      <c r="B1414" t="s">
        <v>1</v>
      </c>
      <c r="C1414" t="s">
        <v>2</v>
      </c>
      <c r="D1414" t="s">
        <v>3</v>
      </c>
      <c r="E1414" t="s">
        <v>1338</v>
      </c>
      <c r="F1414" t="s">
        <v>1339</v>
      </c>
      <c r="G1414" t="s">
        <v>6</v>
      </c>
      <c r="H1414">
        <v>12</v>
      </c>
      <c r="I1414" t="s">
        <v>7</v>
      </c>
      <c r="J1414" t="s">
        <v>1340</v>
      </c>
      <c r="K1414" t="s">
        <v>9</v>
      </c>
      <c r="L1414" t="s">
        <v>3212</v>
      </c>
      <c r="M1414" t="s">
        <v>2</v>
      </c>
      <c r="N1414" s="1">
        <v>44910</v>
      </c>
      <c r="O1414" t="s">
        <v>10</v>
      </c>
      <c r="P1414" s="2">
        <v>-126442.02</v>
      </c>
      <c r="Q1414" t="s">
        <v>2</v>
      </c>
      <c r="R1414" t="s">
        <v>11</v>
      </c>
      <c r="S1414" t="s">
        <v>2</v>
      </c>
      <c r="T1414" t="s">
        <v>70</v>
      </c>
      <c r="U1414" t="s">
        <v>13</v>
      </c>
      <c r="V1414" t="s">
        <v>14</v>
      </c>
    </row>
    <row r="1415" spans="1:22" x14ac:dyDescent="0.25">
      <c r="A1415" t="s">
        <v>0</v>
      </c>
      <c r="B1415" t="s">
        <v>1</v>
      </c>
      <c r="C1415" t="s">
        <v>2</v>
      </c>
      <c r="D1415" t="s">
        <v>3</v>
      </c>
      <c r="E1415" t="s">
        <v>1338</v>
      </c>
      <c r="F1415" t="s">
        <v>1339</v>
      </c>
      <c r="G1415" t="s">
        <v>6</v>
      </c>
      <c r="H1415">
        <v>12</v>
      </c>
      <c r="I1415" t="s">
        <v>7</v>
      </c>
      <c r="J1415" t="s">
        <v>1340</v>
      </c>
      <c r="K1415" t="s">
        <v>9</v>
      </c>
      <c r="L1415" t="s">
        <v>3212</v>
      </c>
      <c r="M1415" t="s">
        <v>2</v>
      </c>
      <c r="N1415" s="1">
        <v>44910</v>
      </c>
      <c r="O1415" t="s">
        <v>10</v>
      </c>
      <c r="P1415" s="2">
        <v>-3280.3</v>
      </c>
      <c r="Q1415" t="s">
        <v>2</v>
      </c>
      <c r="R1415" t="s">
        <v>11</v>
      </c>
      <c r="S1415" t="s">
        <v>2</v>
      </c>
      <c r="T1415" t="s">
        <v>71</v>
      </c>
      <c r="U1415" t="s">
        <v>13</v>
      </c>
      <c r="V1415" t="s">
        <v>14</v>
      </c>
    </row>
    <row r="1416" spans="1:22" x14ac:dyDescent="0.25">
      <c r="A1416" t="s">
        <v>0</v>
      </c>
      <c r="B1416" t="s">
        <v>1</v>
      </c>
      <c r="C1416" t="s">
        <v>2</v>
      </c>
      <c r="D1416" t="s">
        <v>3</v>
      </c>
      <c r="E1416" t="s">
        <v>1338</v>
      </c>
      <c r="F1416" t="s">
        <v>1339</v>
      </c>
      <c r="G1416" t="s">
        <v>6</v>
      </c>
      <c r="H1416">
        <v>12</v>
      </c>
      <c r="I1416" t="s">
        <v>7</v>
      </c>
      <c r="J1416" t="s">
        <v>1340</v>
      </c>
      <c r="K1416" t="s">
        <v>9</v>
      </c>
      <c r="L1416" t="s">
        <v>3212</v>
      </c>
      <c r="M1416" t="s">
        <v>2</v>
      </c>
      <c r="N1416" s="1">
        <v>44910</v>
      </c>
      <c r="O1416" t="s">
        <v>10</v>
      </c>
      <c r="P1416" s="2">
        <v>-3571.19</v>
      </c>
      <c r="Q1416" t="s">
        <v>2</v>
      </c>
      <c r="R1416" t="s">
        <v>11</v>
      </c>
      <c r="S1416" t="s">
        <v>2</v>
      </c>
      <c r="T1416" t="s">
        <v>72</v>
      </c>
      <c r="U1416" t="s">
        <v>13</v>
      </c>
      <c r="V1416" t="s">
        <v>14</v>
      </c>
    </row>
    <row r="1417" spans="1:22" x14ac:dyDescent="0.25">
      <c r="A1417" t="s">
        <v>0</v>
      </c>
      <c r="B1417" t="s">
        <v>1</v>
      </c>
      <c r="C1417" t="s">
        <v>2</v>
      </c>
      <c r="D1417" t="s">
        <v>3</v>
      </c>
      <c r="E1417" t="s">
        <v>1338</v>
      </c>
      <c r="F1417" t="s">
        <v>1339</v>
      </c>
      <c r="G1417" t="s">
        <v>6</v>
      </c>
      <c r="H1417">
        <v>12</v>
      </c>
      <c r="I1417" t="s">
        <v>7</v>
      </c>
      <c r="J1417" t="s">
        <v>1340</v>
      </c>
      <c r="K1417" t="s">
        <v>9</v>
      </c>
      <c r="L1417" t="s">
        <v>3212</v>
      </c>
      <c r="M1417" t="s">
        <v>2</v>
      </c>
      <c r="N1417" s="1">
        <v>44910</v>
      </c>
      <c r="O1417" t="s">
        <v>10</v>
      </c>
      <c r="P1417" s="2">
        <v>-34119.56</v>
      </c>
      <c r="Q1417" t="s">
        <v>2</v>
      </c>
      <c r="R1417" t="s">
        <v>11</v>
      </c>
      <c r="S1417" t="s">
        <v>2</v>
      </c>
      <c r="T1417" t="s">
        <v>73</v>
      </c>
      <c r="U1417" t="s">
        <v>13</v>
      </c>
      <c r="V1417" t="s">
        <v>14</v>
      </c>
    </row>
    <row r="1418" spans="1:22" x14ac:dyDescent="0.25">
      <c r="A1418" t="s">
        <v>0</v>
      </c>
      <c r="B1418" t="s">
        <v>1</v>
      </c>
      <c r="C1418" t="s">
        <v>2</v>
      </c>
      <c r="D1418" t="s">
        <v>3</v>
      </c>
      <c r="E1418" t="s">
        <v>1338</v>
      </c>
      <c r="F1418" t="s">
        <v>1339</v>
      </c>
      <c r="G1418" t="s">
        <v>6</v>
      </c>
      <c r="H1418">
        <v>12</v>
      </c>
      <c r="I1418" t="s">
        <v>7</v>
      </c>
      <c r="J1418" t="s">
        <v>1340</v>
      </c>
      <c r="K1418" t="s">
        <v>9</v>
      </c>
      <c r="L1418" t="s">
        <v>3212</v>
      </c>
      <c r="M1418" t="s">
        <v>2</v>
      </c>
      <c r="N1418" s="1">
        <v>44910</v>
      </c>
      <c r="O1418" t="s">
        <v>10</v>
      </c>
      <c r="P1418" s="2">
        <v>-33731.89</v>
      </c>
      <c r="Q1418" t="s">
        <v>2</v>
      </c>
      <c r="R1418" t="s">
        <v>11</v>
      </c>
      <c r="S1418" t="s">
        <v>2</v>
      </c>
      <c r="T1418" t="s">
        <v>74</v>
      </c>
      <c r="U1418" t="s">
        <v>13</v>
      </c>
      <c r="V1418" t="s">
        <v>14</v>
      </c>
    </row>
    <row r="1419" spans="1:22" x14ac:dyDescent="0.25">
      <c r="A1419" t="s">
        <v>0</v>
      </c>
      <c r="B1419" t="s">
        <v>1</v>
      </c>
      <c r="C1419" t="s">
        <v>2</v>
      </c>
      <c r="D1419" t="s">
        <v>3</v>
      </c>
      <c r="E1419" t="s">
        <v>1338</v>
      </c>
      <c r="F1419" t="s">
        <v>1339</v>
      </c>
      <c r="G1419" t="s">
        <v>6</v>
      </c>
      <c r="H1419">
        <v>12</v>
      </c>
      <c r="I1419" t="s">
        <v>7</v>
      </c>
      <c r="J1419" t="s">
        <v>1340</v>
      </c>
      <c r="K1419" t="s">
        <v>9</v>
      </c>
      <c r="L1419" t="s">
        <v>3212</v>
      </c>
      <c r="M1419" t="s">
        <v>2</v>
      </c>
      <c r="N1419" s="1">
        <v>44910</v>
      </c>
      <c r="O1419" t="s">
        <v>10</v>
      </c>
      <c r="P1419" s="2">
        <v>-25825.8</v>
      </c>
      <c r="Q1419" t="s">
        <v>2</v>
      </c>
      <c r="R1419" t="s">
        <v>11</v>
      </c>
      <c r="S1419" t="s">
        <v>2</v>
      </c>
      <c r="T1419" t="s">
        <v>75</v>
      </c>
      <c r="U1419" t="s">
        <v>13</v>
      </c>
      <c r="V1419" t="s">
        <v>14</v>
      </c>
    </row>
    <row r="1420" spans="1:22" x14ac:dyDescent="0.25">
      <c r="A1420" t="s">
        <v>0</v>
      </c>
      <c r="B1420" t="s">
        <v>1</v>
      </c>
      <c r="C1420" t="s">
        <v>2</v>
      </c>
      <c r="D1420" t="s">
        <v>3</v>
      </c>
      <c r="E1420" t="s">
        <v>1338</v>
      </c>
      <c r="F1420" t="s">
        <v>1339</v>
      </c>
      <c r="G1420" t="s">
        <v>6</v>
      </c>
      <c r="H1420">
        <v>12</v>
      </c>
      <c r="I1420" t="s">
        <v>7</v>
      </c>
      <c r="J1420" t="s">
        <v>1340</v>
      </c>
      <c r="K1420" t="s">
        <v>9</v>
      </c>
      <c r="L1420" t="s">
        <v>3212</v>
      </c>
      <c r="M1420" t="s">
        <v>2</v>
      </c>
      <c r="N1420" s="1">
        <v>44910</v>
      </c>
      <c r="O1420" t="s">
        <v>10</v>
      </c>
      <c r="P1420" s="2">
        <v>-2763.82</v>
      </c>
      <c r="Q1420" t="s">
        <v>2</v>
      </c>
      <c r="R1420" t="s">
        <v>11</v>
      </c>
      <c r="S1420" t="s">
        <v>2</v>
      </c>
      <c r="T1420" t="s">
        <v>76</v>
      </c>
      <c r="U1420" t="s">
        <v>13</v>
      </c>
      <c r="V1420" t="s">
        <v>14</v>
      </c>
    </row>
    <row r="1421" spans="1:22" x14ac:dyDescent="0.25">
      <c r="A1421" t="s">
        <v>0</v>
      </c>
      <c r="B1421" t="s">
        <v>1</v>
      </c>
      <c r="C1421" t="s">
        <v>2</v>
      </c>
      <c r="D1421" t="s">
        <v>3</v>
      </c>
      <c r="E1421" t="s">
        <v>1338</v>
      </c>
      <c r="F1421" t="s">
        <v>1339</v>
      </c>
      <c r="G1421" t="s">
        <v>6</v>
      </c>
      <c r="H1421">
        <v>12</v>
      </c>
      <c r="I1421" t="s">
        <v>7</v>
      </c>
      <c r="J1421" t="s">
        <v>1340</v>
      </c>
      <c r="K1421" t="s">
        <v>9</v>
      </c>
      <c r="L1421" t="s">
        <v>3212</v>
      </c>
      <c r="M1421" t="s">
        <v>2</v>
      </c>
      <c r="N1421" s="1">
        <v>44910</v>
      </c>
      <c r="O1421" t="s">
        <v>10</v>
      </c>
      <c r="P1421" s="2">
        <v>-36731.199999999997</v>
      </c>
      <c r="Q1421" t="s">
        <v>2</v>
      </c>
      <c r="R1421" t="s">
        <v>11</v>
      </c>
      <c r="S1421" t="s">
        <v>2</v>
      </c>
      <c r="T1421" t="s">
        <v>77</v>
      </c>
      <c r="U1421" t="s">
        <v>13</v>
      </c>
      <c r="V1421" t="s">
        <v>14</v>
      </c>
    </row>
    <row r="1422" spans="1:22" x14ac:dyDescent="0.25">
      <c r="A1422" t="s">
        <v>0</v>
      </c>
      <c r="B1422" t="s">
        <v>1</v>
      </c>
      <c r="C1422" t="s">
        <v>2</v>
      </c>
      <c r="D1422" t="s">
        <v>3</v>
      </c>
      <c r="E1422" t="s">
        <v>1338</v>
      </c>
      <c r="F1422" t="s">
        <v>1339</v>
      </c>
      <c r="G1422" t="s">
        <v>6</v>
      </c>
      <c r="H1422">
        <v>12</v>
      </c>
      <c r="I1422" t="s">
        <v>7</v>
      </c>
      <c r="J1422" t="s">
        <v>1340</v>
      </c>
      <c r="K1422" t="s">
        <v>9</v>
      </c>
      <c r="L1422" t="s">
        <v>3212</v>
      </c>
      <c r="M1422" t="s">
        <v>2</v>
      </c>
      <c r="N1422" s="1">
        <v>44910</v>
      </c>
      <c r="O1422" t="s">
        <v>10</v>
      </c>
      <c r="P1422" s="2">
        <v>-8431.86</v>
      </c>
      <c r="Q1422" t="s">
        <v>2</v>
      </c>
      <c r="R1422" t="s">
        <v>11</v>
      </c>
      <c r="S1422" t="s">
        <v>2</v>
      </c>
      <c r="T1422" t="s">
        <v>78</v>
      </c>
      <c r="U1422" t="s">
        <v>13</v>
      </c>
      <c r="V1422" t="s">
        <v>14</v>
      </c>
    </row>
    <row r="1423" spans="1:22" x14ac:dyDescent="0.25">
      <c r="A1423" t="s">
        <v>0</v>
      </c>
      <c r="B1423" t="s">
        <v>1</v>
      </c>
      <c r="C1423" t="s">
        <v>2</v>
      </c>
      <c r="D1423" t="s">
        <v>3</v>
      </c>
      <c r="E1423" t="s">
        <v>1338</v>
      </c>
      <c r="F1423" t="s">
        <v>1339</v>
      </c>
      <c r="G1423" t="s">
        <v>6</v>
      </c>
      <c r="H1423">
        <v>12</v>
      </c>
      <c r="I1423" t="s">
        <v>7</v>
      </c>
      <c r="J1423" t="s">
        <v>1340</v>
      </c>
      <c r="K1423" t="s">
        <v>9</v>
      </c>
      <c r="L1423" t="s">
        <v>3212</v>
      </c>
      <c r="M1423" t="s">
        <v>2</v>
      </c>
      <c r="N1423" s="1">
        <v>44910</v>
      </c>
      <c r="O1423" t="s">
        <v>10</v>
      </c>
      <c r="P1423" s="2">
        <v>-15628.01</v>
      </c>
      <c r="Q1423" t="s">
        <v>2</v>
      </c>
      <c r="R1423" t="s">
        <v>11</v>
      </c>
      <c r="S1423" t="s">
        <v>2</v>
      </c>
      <c r="T1423" t="s">
        <v>79</v>
      </c>
      <c r="U1423" t="s">
        <v>13</v>
      </c>
      <c r="V1423" t="s">
        <v>14</v>
      </c>
    </row>
    <row r="1424" spans="1:22" x14ac:dyDescent="0.25">
      <c r="A1424" t="s">
        <v>0</v>
      </c>
      <c r="B1424" t="s">
        <v>1</v>
      </c>
      <c r="C1424" t="s">
        <v>2</v>
      </c>
      <c r="D1424" t="s">
        <v>3</v>
      </c>
      <c r="E1424" t="s">
        <v>1338</v>
      </c>
      <c r="F1424" t="s">
        <v>1339</v>
      </c>
      <c r="G1424" t="s">
        <v>6</v>
      </c>
      <c r="H1424">
        <v>12</v>
      </c>
      <c r="I1424" t="s">
        <v>7</v>
      </c>
      <c r="J1424" t="s">
        <v>1340</v>
      </c>
      <c r="K1424" t="s">
        <v>9</v>
      </c>
      <c r="L1424" t="s">
        <v>3212</v>
      </c>
      <c r="M1424" t="s">
        <v>2</v>
      </c>
      <c r="N1424" s="1">
        <v>44910</v>
      </c>
      <c r="O1424" t="s">
        <v>10</v>
      </c>
      <c r="P1424" s="2">
        <v>-115948.34</v>
      </c>
      <c r="Q1424" t="s">
        <v>2</v>
      </c>
      <c r="R1424" t="s">
        <v>11</v>
      </c>
      <c r="S1424" t="s">
        <v>2</v>
      </c>
      <c r="T1424" t="s">
        <v>80</v>
      </c>
      <c r="U1424" t="s">
        <v>13</v>
      </c>
      <c r="V1424" t="s">
        <v>14</v>
      </c>
    </row>
    <row r="1425" spans="1:22" x14ac:dyDescent="0.25">
      <c r="A1425" t="s">
        <v>0</v>
      </c>
      <c r="B1425" t="s">
        <v>1</v>
      </c>
      <c r="C1425" t="s">
        <v>2</v>
      </c>
      <c r="D1425" t="s">
        <v>3</v>
      </c>
      <c r="E1425" t="s">
        <v>1338</v>
      </c>
      <c r="F1425" t="s">
        <v>1339</v>
      </c>
      <c r="G1425" t="s">
        <v>6</v>
      </c>
      <c r="H1425">
        <v>12</v>
      </c>
      <c r="I1425" t="s">
        <v>7</v>
      </c>
      <c r="J1425" t="s">
        <v>1340</v>
      </c>
      <c r="K1425" t="s">
        <v>9</v>
      </c>
      <c r="L1425" t="s">
        <v>3212</v>
      </c>
      <c r="M1425" t="s">
        <v>2</v>
      </c>
      <c r="N1425" s="1">
        <v>44910</v>
      </c>
      <c r="O1425" t="s">
        <v>10</v>
      </c>
      <c r="P1425" s="2">
        <v>-2853.04</v>
      </c>
      <c r="Q1425" t="s">
        <v>2</v>
      </c>
      <c r="R1425" t="s">
        <v>11</v>
      </c>
      <c r="S1425" t="s">
        <v>2</v>
      </c>
      <c r="T1425" t="s">
        <v>81</v>
      </c>
      <c r="U1425" t="s">
        <v>13</v>
      </c>
      <c r="V1425" t="s">
        <v>14</v>
      </c>
    </row>
    <row r="1426" spans="1:22" x14ac:dyDescent="0.25">
      <c r="A1426" t="s">
        <v>0</v>
      </c>
      <c r="B1426" t="s">
        <v>1</v>
      </c>
      <c r="C1426" t="s">
        <v>2</v>
      </c>
      <c r="D1426" t="s">
        <v>3</v>
      </c>
      <c r="E1426" t="s">
        <v>1338</v>
      </c>
      <c r="F1426" t="s">
        <v>1339</v>
      </c>
      <c r="G1426" t="s">
        <v>6</v>
      </c>
      <c r="H1426">
        <v>12</v>
      </c>
      <c r="I1426" t="s">
        <v>7</v>
      </c>
      <c r="J1426" t="s">
        <v>1340</v>
      </c>
      <c r="K1426" t="s">
        <v>9</v>
      </c>
      <c r="L1426" t="s">
        <v>3212</v>
      </c>
      <c r="M1426" t="s">
        <v>2</v>
      </c>
      <c r="N1426" s="1">
        <v>44910</v>
      </c>
      <c r="O1426" t="s">
        <v>10</v>
      </c>
      <c r="P1426" s="2">
        <v>-5665.46</v>
      </c>
      <c r="Q1426" t="s">
        <v>2</v>
      </c>
      <c r="R1426" t="s">
        <v>11</v>
      </c>
      <c r="S1426" t="s">
        <v>2</v>
      </c>
      <c r="T1426" t="s">
        <v>82</v>
      </c>
      <c r="U1426" t="s">
        <v>13</v>
      </c>
      <c r="V1426" t="s">
        <v>14</v>
      </c>
    </row>
    <row r="1427" spans="1:22" x14ac:dyDescent="0.25">
      <c r="A1427" t="s">
        <v>0</v>
      </c>
      <c r="B1427" t="s">
        <v>1</v>
      </c>
      <c r="C1427" t="s">
        <v>2</v>
      </c>
      <c r="D1427" t="s">
        <v>3</v>
      </c>
      <c r="E1427" t="s">
        <v>1338</v>
      </c>
      <c r="F1427" t="s">
        <v>1339</v>
      </c>
      <c r="G1427" t="s">
        <v>6</v>
      </c>
      <c r="H1427">
        <v>12</v>
      </c>
      <c r="I1427" t="s">
        <v>7</v>
      </c>
      <c r="J1427" t="s">
        <v>1340</v>
      </c>
      <c r="K1427" t="s">
        <v>9</v>
      </c>
      <c r="L1427" t="s">
        <v>3212</v>
      </c>
      <c r="M1427" t="s">
        <v>2</v>
      </c>
      <c r="N1427" s="1">
        <v>44910</v>
      </c>
      <c r="O1427" t="s">
        <v>10</v>
      </c>
      <c r="P1427" s="2">
        <v>-345461</v>
      </c>
      <c r="Q1427" t="s">
        <v>2</v>
      </c>
      <c r="R1427" t="s">
        <v>11</v>
      </c>
      <c r="S1427" t="s">
        <v>2</v>
      </c>
      <c r="T1427" t="s">
        <v>83</v>
      </c>
      <c r="U1427" t="s">
        <v>13</v>
      </c>
      <c r="V1427" t="s">
        <v>14</v>
      </c>
    </row>
    <row r="1428" spans="1:22" x14ac:dyDescent="0.25">
      <c r="A1428" t="s">
        <v>0</v>
      </c>
      <c r="B1428" t="s">
        <v>1</v>
      </c>
      <c r="C1428" t="s">
        <v>2</v>
      </c>
      <c r="D1428" t="s">
        <v>3</v>
      </c>
      <c r="E1428" t="s">
        <v>1338</v>
      </c>
      <c r="F1428" t="s">
        <v>1339</v>
      </c>
      <c r="G1428" t="s">
        <v>6</v>
      </c>
      <c r="H1428">
        <v>12</v>
      </c>
      <c r="I1428" t="s">
        <v>7</v>
      </c>
      <c r="J1428" t="s">
        <v>1340</v>
      </c>
      <c r="K1428" t="s">
        <v>9</v>
      </c>
      <c r="L1428" t="s">
        <v>3212</v>
      </c>
      <c r="M1428" t="s">
        <v>2</v>
      </c>
      <c r="N1428" s="1">
        <v>44910</v>
      </c>
      <c r="O1428" t="s">
        <v>10</v>
      </c>
      <c r="P1428" s="2">
        <v>-2165.85</v>
      </c>
      <c r="Q1428" t="s">
        <v>2</v>
      </c>
      <c r="R1428" t="s">
        <v>11</v>
      </c>
      <c r="S1428" t="s">
        <v>2</v>
      </c>
      <c r="T1428" t="s">
        <v>84</v>
      </c>
      <c r="U1428" t="s">
        <v>13</v>
      </c>
      <c r="V1428" t="s">
        <v>14</v>
      </c>
    </row>
    <row r="1429" spans="1:22" x14ac:dyDescent="0.25">
      <c r="A1429" t="s">
        <v>0</v>
      </c>
      <c r="B1429" t="s">
        <v>1</v>
      </c>
      <c r="C1429" t="s">
        <v>2</v>
      </c>
      <c r="D1429" t="s">
        <v>3</v>
      </c>
      <c r="E1429" t="s">
        <v>1338</v>
      </c>
      <c r="F1429" t="s">
        <v>1339</v>
      </c>
      <c r="G1429" t="s">
        <v>6</v>
      </c>
      <c r="H1429">
        <v>12</v>
      </c>
      <c r="I1429" t="s">
        <v>7</v>
      </c>
      <c r="J1429" t="s">
        <v>1340</v>
      </c>
      <c r="K1429" t="s">
        <v>9</v>
      </c>
      <c r="L1429" t="s">
        <v>3212</v>
      </c>
      <c r="M1429" t="s">
        <v>2</v>
      </c>
      <c r="N1429" s="1">
        <v>44910</v>
      </c>
      <c r="O1429" t="s">
        <v>10</v>
      </c>
      <c r="P1429" s="2">
        <v>-6207.86</v>
      </c>
      <c r="Q1429" t="s">
        <v>2</v>
      </c>
      <c r="R1429" t="s">
        <v>11</v>
      </c>
      <c r="S1429" t="s">
        <v>2</v>
      </c>
      <c r="T1429" t="s">
        <v>85</v>
      </c>
      <c r="U1429" t="s">
        <v>13</v>
      </c>
      <c r="V1429" t="s">
        <v>14</v>
      </c>
    </row>
    <row r="1430" spans="1:22" x14ac:dyDescent="0.25">
      <c r="A1430" t="s">
        <v>0</v>
      </c>
      <c r="B1430" t="s">
        <v>1</v>
      </c>
      <c r="C1430" t="s">
        <v>2</v>
      </c>
      <c r="D1430" t="s">
        <v>3</v>
      </c>
      <c r="E1430" t="s">
        <v>1338</v>
      </c>
      <c r="F1430" t="s">
        <v>1339</v>
      </c>
      <c r="G1430" t="s">
        <v>6</v>
      </c>
      <c r="H1430">
        <v>12</v>
      </c>
      <c r="I1430" t="s">
        <v>7</v>
      </c>
      <c r="J1430" t="s">
        <v>1340</v>
      </c>
      <c r="K1430" t="s">
        <v>9</v>
      </c>
      <c r="L1430" t="s">
        <v>3212</v>
      </c>
      <c r="M1430" t="s">
        <v>2</v>
      </c>
      <c r="N1430" s="1">
        <v>44910</v>
      </c>
      <c r="O1430" t="s">
        <v>10</v>
      </c>
      <c r="P1430" s="2">
        <v>-61135.44</v>
      </c>
      <c r="Q1430" t="s">
        <v>2</v>
      </c>
      <c r="R1430" t="s">
        <v>11</v>
      </c>
      <c r="S1430" t="s">
        <v>2</v>
      </c>
      <c r="T1430" t="s">
        <v>86</v>
      </c>
      <c r="U1430" t="s">
        <v>13</v>
      </c>
      <c r="V1430" t="s">
        <v>14</v>
      </c>
    </row>
    <row r="1431" spans="1:22" x14ac:dyDescent="0.25">
      <c r="A1431" t="s">
        <v>0</v>
      </c>
      <c r="B1431" t="s">
        <v>1</v>
      </c>
      <c r="C1431" t="s">
        <v>2</v>
      </c>
      <c r="D1431" t="s">
        <v>3</v>
      </c>
      <c r="E1431" t="s">
        <v>1338</v>
      </c>
      <c r="F1431" t="s">
        <v>1339</v>
      </c>
      <c r="G1431" t="s">
        <v>6</v>
      </c>
      <c r="H1431">
        <v>12</v>
      </c>
      <c r="I1431" t="s">
        <v>7</v>
      </c>
      <c r="J1431" t="s">
        <v>1340</v>
      </c>
      <c r="K1431" t="s">
        <v>9</v>
      </c>
      <c r="L1431" t="s">
        <v>3212</v>
      </c>
      <c r="M1431" t="s">
        <v>2</v>
      </c>
      <c r="N1431" s="1">
        <v>44910</v>
      </c>
      <c r="O1431" t="s">
        <v>10</v>
      </c>
      <c r="P1431" s="2">
        <v>-10899.31</v>
      </c>
      <c r="Q1431" t="s">
        <v>2</v>
      </c>
      <c r="R1431" t="s">
        <v>11</v>
      </c>
      <c r="S1431" t="s">
        <v>2</v>
      </c>
      <c r="T1431" t="s">
        <v>87</v>
      </c>
      <c r="U1431" t="s">
        <v>13</v>
      </c>
      <c r="V1431" t="s">
        <v>14</v>
      </c>
    </row>
    <row r="1432" spans="1:22" x14ac:dyDescent="0.25">
      <c r="A1432" t="s">
        <v>0</v>
      </c>
      <c r="B1432" t="s">
        <v>1</v>
      </c>
      <c r="C1432" t="s">
        <v>2</v>
      </c>
      <c r="D1432" t="s">
        <v>3</v>
      </c>
      <c r="E1432" t="s">
        <v>1338</v>
      </c>
      <c r="F1432" t="s">
        <v>1339</v>
      </c>
      <c r="G1432" t="s">
        <v>6</v>
      </c>
      <c r="H1432">
        <v>12</v>
      </c>
      <c r="I1432" t="s">
        <v>7</v>
      </c>
      <c r="J1432" t="s">
        <v>1340</v>
      </c>
      <c r="K1432" t="s">
        <v>9</v>
      </c>
      <c r="L1432" t="s">
        <v>3212</v>
      </c>
      <c r="M1432" t="s">
        <v>2</v>
      </c>
      <c r="N1432" s="1">
        <v>44910</v>
      </c>
      <c r="O1432" t="s">
        <v>10</v>
      </c>
      <c r="P1432" s="2">
        <v>-3551.61</v>
      </c>
      <c r="Q1432" t="s">
        <v>2</v>
      </c>
      <c r="R1432" t="s">
        <v>11</v>
      </c>
      <c r="S1432" t="s">
        <v>2</v>
      </c>
      <c r="T1432" t="s">
        <v>88</v>
      </c>
      <c r="U1432" t="s">
        <v>13</v>
      </c>
      <c r="V1432" t="s">
        <v>14</v>
      </c>
    </row>
    <row r="1433" spans="1:22" x14ac:dyDescent="0.25">
      <c r="A1433" t="s">
        <v>0</v>
      </c>
      <c r="B1433" t="s">
        <v>1</v>
      </c>
      <c r="C1433" t="s">
        <v>2</v>
      </c>
      <c r="D1433" t="s">
        <v>3</v>
      </c>
      <c r="E1433" t="s">
        <v>1338</v>
      </c>
      <c r="F1433" t="s">
        <v>1339</v>
      </c>
      <c r="G1433" t="s">
        <v>6</v>
      </c>
      <c r="H1433">
        <v>12</v>
      </c>
      <c r="I1433" t="s">
        <v>7</v>
      </c>
      <c r="J1433" t="s">
        <v>1340</v>
      </c>
      <c r="K1433" t="s">
        <v>9</v>
      </c>
      <c r="L1433" t="s">
        <v>3212</v>
      </c>
      <c r="M1433" t="s">
        <v>2</v>
      </c>
      <c r="N1433" s="1">
        <v>44910</v>
      </c>
      <c r="O1433" t="s">
        <v>10</v>
      </c>
      <c r="P1433" s="2">
        <v>-81678.83</v>
      </c>
      <c r="Q1433" t="s">
        <v>2</v>
      </c>
      <c r="R1433" t="s">
        <v>11</v>
      </c>
      <c r="S1433" t="s">
        <v>2</v>
      </c>
      <c r="T1433" t="s">
        <v>89</v>
      </c>
      <c r="U1433" t="s">
        <v>13</v>
      </c>
      <c r="V1433" t="s">
        <v>14</v>
      </c>
    </row>
    <row r="1434" spans="1:22" x14ac:dyDescent="0.25">
      <c r="A1434" t="s">
        <v>0</v>
      </c>
      <c r="B1434" t="s">
        <v>1</v>
      </c>
      <c r="C1434" t="s">
        <v>2</v>
      </c>
      <c r="D1434" t="s">
        <v>3</v>
      </c>
      <c r="E1434" t="s">
        <v>1338</v>
      </c>
      <c r="F1434" t="s">
        <v>1339</v>
      </c>
      <c r="G1434" t="s">
        <v>6</v>
      </c>
      <c r="H1434">
        <v>12</v>
      </c>
      <c r="I1434" t="s">
        <v>7</v>
      </c>
      <c r="J1434" t="s">
        <v>1340</v>
      </c>
      <c r="K1434" t="s">
        <v>9</v>
      </c>
      <c r="L1434" t="s">
        <v>3212</v>
      </c>
      <c r="M1434" t="s">
        <v>2</v>
      </c>
      <c r="N1434" s="1">
        <v>44910</v>
      </c>
      <c r="O1434" t="s">
        <v>10</v>
      </c>
      <c r="P1434" s="2">
        <v>-46646.92</v>
      </c>
      <c r="Q1434" t="s">
        <v>2</v>
      </c>
      <c r="R1434" t="s">
        <v>11</v>
      </c>
      <c r="S1434" t="s">
        <v>2</v>
      </c>
      <c r="T1434" t="s">
        <v>90</v>
      </c>
      <c r="U1434" t="s">
        <v>13</v>
      </c>
      <c r="V1434" t="s">
        <v>14</v>
      </c>
    </row>
    <row r="1435" spans="1:22" x14ac:dyDescent="0.25">
      <c r="A1435" t="s">
        <v>0</v>
      </c>
      <c r="B1435" t="s">
        <v>1</v>
      </c>
      <c r="C1435" t="s">
        <v>2</v>
      </c>
      <c r="D1435" t="s">
        <v>3</v>
      </c>
      <c r="E1435" t="s">
        <v>1338</v>
      </c>
      <c r="F1435" t="s">
        <v>1339</v>
      </c>
      <c r="G1435" t="s">
        <v>6</v>
      </c>
      <c r="H1435">
        <v>12</v>
      </c>
      <c r="I1435" t="s">
        <v>7</v>
      </c>
      <c r="J1435" t="s">
        <v>1340</v>
      </c>
      <c r="K1435" t="s">
        <v>9</v>
      </c>
      <c r="L1435" t="s">
        <v>3212</v>
      </c>
      <c r="M1435" t="s">
        <v>2</v>
      </c>
      <c r="N1435" s="1">
        <v>44910</v>
      </c>
      <c r="O1435" t="s">
        <v>10</v>
      </c>
      <c r="P1435" s="2">
        <v>-9471.86</v>
      </c>
      <c r="Q1435" t="s">
        <v>2</v>
      </c>
      <c r="R1435" t="s">
        <v>11</v>
      </c>
      <c r="S1435" t="s">
        <v>2</v>
      </c>
      <c r="T1435" t="s">
        <v>91</v>
      </c>
      <c r="U1435" t="s">
        <v>13</v>
      </c>
      <c r="V1435" t="s">
        <v>14</v>
      </c>
    </row>
    <row r="1436" spans="1:22" x14ac:dyDescent="0.25">
      <c r="A1436" t="s">
        <v>0</v>
      </c>
      <c r="B1436" t="s">
        <v>1</v>
      </c>
      <c r="C1436" t="s">
        <v>2</v>
      </c>
      <c r="D1436" t="s">
        <v>3</v>
      </c>
      <c r="E1436" t="s">
        <v>1338</v>
      </c>
      <c r="F1436" t="s">
        <v>1339</v>
      </c>
      <c r="G1436" t="s">
        <v>6</v>
      </c>
      <c r="H1436">
        <v>12</v>
      </c>
      <c r="I1436" t="s">
        <v>7</v>
      </c>
      <c r="J1436" t="s">
        <v>1340</v>
      </c>
      <c r="K1436" t="s">
        <v>9</v>
      </c>
      <c r="L1436" t="s">
        <v>3212</v>
      </c>
      <c r="M1436" t="s">
        <v>2</v>
      </c>
      <c r="N1436" s="1">
        <v>44910</v>
      </c>
      <c r="O1436" t="s">
        <v>10</v>
      </c>
      <c r="P1436" s="2">
        <v>-42697.1</v>
      </c>
      <c r="Q1436" t="s">
        <v>2</v>
      </c>
      <c r="R1436" t="s">
        <v>11</v>
      </c>
      <c r="S1436" t="s">
        <v>2</v>
      </c>
      <c r="T1436" t="s">
        <v>92</v>
      </c>
      <c r="U1436" t="s">
        <v>13</v>
      </c>
      <c r="V1436" t="s">
        <v>14</v>
      </c>
    </row>
    <row r="1437" spans="1:22" x14ac:dyDescent="0.25">
      <c r="A1437" t="s">
        <v>0</v>
      </c>
      <c r="B1437" t="s">
        <v>1</v>
      </c>
      <c r="C1437" t="s">
        <v>2</v>
      </c>
      <c r="D1437" t="s">
        <v>3</v>
      </c>
      <c r="E1437" t="s">
        <v>1338</v>
      </c>
      <c r="F1437" t="s">
        <v>1339</v>
      </c>
      <c r="G1437" t="s">
        <v>6</v>
      </c>
      <c r="H1437">
        <v>12</v>
      </c>
      <c r="I1437" t="s">
        <v>7</v>
      </c>
      <c r="J1437" t="s">
        <v>1340</v>
      </c>
      <c r="K1437" t="s">
        <v>9</v>
      </c>
      <c r="L1437" t="s">
        <v>3212</v>
      </c>
      <c r="M1437" t="s">
        <v>2</v>
      </c>
      <c r="N1437" s="1">
        <v>44910</v>
      </c>
      <c r="O1437" t="s">
        <v>10</v>
      </c>
      <c r="P1437" s="2">
        <v>-20387.080000000002</v>
      </c>
      <c r="Q1437" t="s">
        <v>2</v>
      </c>
      <c r="R1437" t="s">
        <v>11</v>
      </c>
      <c r="S1437" t="s">
        <v>2</v>
      </c>
      <c r="T1437" t="s">
        <v>93</v>
      </c>
      <c r="U1437" t="s">
        <v>13</v>
      </c>
      <c r="V1437" t="s">
        <v>14</v>
      </c>
    </row>
    <row r="1438" spans="1:22" x14ac:dyDescent="0.25">
      <c r="A1438" t="s">
        <v>0</v>
      </c>
      <c r="B1438" t="s">
        <v>1</v>
      </c>
      <c r="C1438" t="s">
        <v>2</v>
      </c>
      <c r="D1438" t="s">
        <v>3</v>
      </c>
      <c r="E1438" t="s">
        <v>1338</v>
      </c>
      <c r="F1438" t="s">
        <v>1339</v>
      </c>
      <c r="G1438" t="s">
        <v>6</v>
      </c>
      <c r="H1438">
        <v>12</v>
      </c>
      <c r="I1438" t="s">
        <v>7</v>
      </c>
      <c r="J1438" t="s">
        <v>1340</v>
      </c>
      <c r="K1438" t="s">
        <v>9</v>
      </c>
      <c r="L1438" t="s">
        <v>3212</v>
      </c>
      <c r="M1438" t="s">
        <v>2</v>
      </c>
      <c r="N1438" s="1">
        <v>44910</v>
      </c>
      <c r="O1438" t="s">
        <v>10</v>
      </c>
      <c r="P1438" s="2">
        <v>-8264.4699999999993</v>
      </c>
      <c r="Q1438" t="s">
        <v>2</v>
      </c>
      <c r="R1438" t="s">
        <v>11</v>
      </c>
      <c r="S1438" t="s">
        <v>2</v>
      </c>
      <c r="T1438" t="s">
        <v>94</v>
      </c>
      <c r="U1438" t="s">
        <v>13</v>
      </c>
      <c r="V1438" t="s">
        <v>14</v>
      </c>
    </row>
    <row r="1439" spans="1:22" x14ac:dyDescent="0.25">
      <c r="A1439" t="s">
        <v>0</v>
      </c>
      <c r="B1439" t="s">
        <v>1</v>
      </c>
      <c r="C1439" t="s">
        <v>2</v>
      </c>
      <c r="D1439" t="s">
        <v>3</v>
      </c>
      <c r="E1439" t="s">
        <v>1341</v>
      </c>
      <c r="F1439" t="s">
        <v>1339</v>
      </c>
      <c r="G1439" t="s">
        <v>6</v>
      </c>
      <c r="H1439">
        <v>12</v>
      </c>
      <c r="I1439" t="s">
        <v>7</v>
      </c>
      <c r="J1439" t="s">
        <v>1342</v>
      </c>
      <c r="K1439" t="s">
        <v>9</v>
      </c>
      <c r="L1439" t="s">
        <v>3212</v>
      </c>
      <c r="M1439" t="s">
        <v>2</v>
      </c>
      <c r="N1439" s="1">
        <v>44910</v>
      </c>
      <c r="O1439" t="s">
        <v>10</v>
      </c>
      <c r="P1439" s="2">
        <v>-199828.27</v>
      </c>
      <c r="Q1439" t="s">
        <v>2</v>
      </c>
      <c r="R1439" t="s">
        <v>11</v>
      </c>
      <c r="S1439" t="s">
        <v>2</v>
      </c>
      <c r="T1439" t="s">
        <v>12</v>
      </c>
      <c r="U1439" t="s">
        <v>13</v>
      </c>
      <c r="V1439" t="s">
        <v>14</v>
      </c>
    </row>
    <row r="1440" spans="1:22" x14ac:dyDescent="0.25">
      <c r="A1440" t="s">
        <v>0</v>
      </c>
      <c r="B1440" t="s">
        <v>1</v>
      </c>
      <c r="C1440" t="s">
        <v>2</v>
      </c>
      <c r="D1440" t="s">
        <v>95</v>
      </c>
      <c r="E1440" t="s">
        <v>1343</v>
      </c>
      <c r="F1440" t="s">
        <v>1339</v>
      </c>
      <c r="G1440" t="s">
        <v>6</v>
      </c>
      <c r="H1440">
        <v>12</v>
      </c>
      <c r="I1440" t="s">
        <v>7</v>
      </c>
      <c r="J1440" t="s">
        <v>1344</v>
      </c>
      <c r="K1440" t="s">
        <v>98</v>
      </c>
      <c r="L1440" t="s">
        <v>3212</v>
      </c>
      <c r="M1440" t="s">
        <v>3215</v>
      </c>
      <c r="N1440" s="1">
        <v>44926</v>
      </c>
      <c r="O1440" t="s">
        <v>99</v>
      </c>
      <c r="P1440" s="2">
        <v>7011.98</v>
      </c>
      <c r="Q1440" t="s">
        <v>2</v>
      </c>
      <c r="R1440" t="s">
        <v>11</v>
      </c>
      <c r="S1440" t="s">
        <v>2</v>
      </c>
      <c r="T1440" t="s">
        <v>18</v>
      </c>
      <c r="U1440" t="s">
        <v>100</v>
      </c>
      <c r="V1440" t="s">
        <v>101</v>
      </c>
    </row>
    <row r="1441" spans="1:22" x14ac:dyDescent="0.25">
      <c r="A1441" t="s">
        <v>0</v>
      </c>
      <c r="B1441" t="s">
        <v>1</v>
      </c>
      <c r="C1441" t="s">
        <v>2</v>
      </c>
      <c r="D1441" t="s">
        <v>95</v>
      </c>
      <c r="E1441" t="s">
        <v>1343</v>
      </c>
      <c r="F1441" t="s">
        <v>1339</v>
      </c>
      <c r="G1441" t="s">
        <v>6</v>
      </c>
      <c r="H1441">
        <v>12</v>
      </c>
      <c r="I1441" t="s">
        <v>7</v>
      </c>
      <c r="J1441" t="s">
        <v>1344</v>
      </c>
      <c r="K1441" t="s">
        <v>98</v>
      </c>
      <c r="L1441" t="s">
        <v>3212</v>
      </c>
      <c r="M1441" t="s">
        <v>3215</v>
      </c>
      <c r="N1441" s="1">
        <v>44926</v>
      </c>
      <c r="O1441" t="s">
        <v>99</v>
      </c>
      <c r="P1441" s="2">
        <v>1.78</v>
      </c>
      <c r="Q1441" t="s">
        <v>2</v>
      </c>
      <c r="R1441" t="s">
        <v>11</v>
      </c>
      <c r="S1441" t="s">
        <v>2</v>
      </c>
      <c r="T1441" t="s">
        <v>19</v>
      </c>
      <c r="U1441" t="s">
        <v>100</v>
      </c>
      <c r="V1441" t="s">
        <v>101</v>
      </c>
    </row>
    <row r="1442" spans="1:22" x14ac:dyDescent="0.25">
      <c r="A1442" t="s">
        <v>0</v>
      </c>
      <c r="B1442" t="s">
        <v>1</v>
      </c>
      <c r="C1442" t="s">
        <v>2</v>
      </c>
      <c r="D1442" t="s">
        <v>95</v>
      </c>
      <c r="E1442" t="s">
        <v>1343</v>
      </c>
      <c r="F1442" t="s">
        <v>1339</v>
      </c>
      <c r="G1442" t="s">
        <v>6</v>
      </c>
      <c r="H1442">
        <v>12</v>
      </c>
      <c r="I1442" t="s">
        <v>7</v>
      </c>
      <c r="J1442" t="s">
        <v>1344</v>
      </c>
      <c r="K1442" t="s">
        <v>98</v>
      </c>
      <c r="L1442" t="s">
        <v>3212</v>
      </c>
      <c r="M1442" t="s">
        <v>3215</v>
      </c>
      <c r="N1442" s="1">
        <v>44926</v>
      </c>
      <c r="O1442" t="s">
        <v>99</v>
      </c>
      <c r="P1442" s="2">
        <v>2549.69</v>
      </c>
      <c r="Q1442" t="s">
        <v>2</v>
      </c>
      <c r="R1442" t="s">
        <v>11</v>
      </c>
      <c r="S1442" t="s">
        <v>2</v>
      </c>
      <c r="T1442" t="s">
        <v>21</v>
      </c>
      <c r="U1442" t="s">
        <v>100</v>
      </c>
      <c r="V1442" t="s">
        <v>101</v>
      </c>
    </row>
    <row r="1443" spans="1:22" x14ac:dyDescent="0.25">
      <c r="A1443" t="s">
        <v>0</v>
      </c>
      <c r="B1443" t="s">
        <v>1</v>
      </c>
      <c r="C1443" t="s">
        <v>2</v>
      </c>
      <c r="D1443" t="s">
        <v>95</v>
      </c>
      <c r="E1443" t="s">
        <v>1343</v>
      </c>
      <c r="F1443" t="s">
        <v>1339</v>
      </c>
      <c r="G1443" t="s">
        <v>6</v>
      </c>
      <c r="H1443">
        <v>12</v>
      </c>
      <c r="I1443" t="s">
        <v>7</v>
      </c>
      <c r="J1443" t="s">
        <v>1344</v>
      </c>
      <c r="K1443" t="s">
        <v>98</v>
      </c>
      <c r="L1443" t="s">
        <v>3212</v>
      </c>
      <c r="M1443" t="s">
        <v>3215</v>
      </c>
      <c r="N1443" s="1">
        <v>44926</v>
      </c>
      <c r="O1443" t="s">
        <v>99</v>
      </c>
      <c r="P1443" s="2">
        <v>512.84</v>
      </c>
      <c r="Q1443" t="s">
        <v>2</v>
      </c>
      <c r="R1443" t="s">
        <v>11</v>
      </c>
      <c r="S1443" t="s">
        <v>2</v>
      </c>
      <c r="T1443" t="s">
        <v>26</v>
      </c>
      <c r="U1443" t="s">
        <v>100</v>
      </c>
      <c r="V1443" t="s">
        <v>101</v>
      </c>
    </row>
    <row r="1444" spans="1:22" x14ac:dyDescent="0.25">
      <c r="A1444" t="s">
        <v>0</v>
      </c>
      <c r="B1444" t="s">
        <v>1</v>
      </c>
      <c r="C1444" t="s">
        <v>2</v>
      </c>
      <c r="D1444" t="s">
        <v>95</v>
      </c>
      <c r="E1444" t="s">
        <v>1343</v>
      </c>
      <c r="F1444" t="s">
        <v>1339</v>
      </c>
      <c r="G1444" t="s">
        <v>6</v>
      </c>
      <c r="H1444">
        <v>12</v>
      </c>
      <c r="I1444" t="s">
        <v>7</v>
      </c>
      <c r="J1444" t="s">
        <v>1344</v>
      </c>
      <c r="K1444" t="s">
        <v>98</v>
      </c>
      <c r="L1444" t="s">
        <v>3212</v>
      </c>
      <c r="M1444" t="s">
        <v>3215</v>
      </c>
      <c r="N1444" s="1">
        <v>44926</v>
      </c>
      <c r="O1444" t="s">
        <v>99</v>
      </c>
      <c r="P1444" s="2">
        <v>59.98</v>
      </c>
      <c r="Q1444" t="s">
        <v>2</v>
      </c>
      <c r="R1444" t="s">
        <v>11</v>
      </c>
      <c r="S1444" t="s">
        <v>2</v>
      </c>
      <c r="T1444" t="s">
        <v>24</v>
      </c>
      <c r="U1444" t="s">
        <v>100</v>
      </c>
      <c r="V1444" t="s">
        <v>101</v>
      </c>
    </row>
    <row r="1445" spans="1:22" x14ac:dyDescent="0.25">
      <c r="A1445" t="s">
        <v>0</v>
      </c>
      <c r="B1445" t="s">
        <v>1</v>
      </c>
      <c r="C1445" t="s">
        <v>2</v>
      </c>
      <c r="D1445" t="s">
        <v>95</v>
      </c>
      <c r="E1445" t="s">
        <v>1343</v>
      </c>
      <c r="F1445" t="s">
        <v>1339</v>
      </c>
      <c r="G1445" t="s">
        <v>6</v>
      </c>
      <c r="H1445">
        <v>12</v>
      </c>
      <c r="I1445" t="s">
        <v>7</v>
      </c>
      <c r="J1445" t="s">
        <v>1344</v>
      </c>
      <c r="K1445" t="s">
        <v>98</v>
      </c>
      <c r="L1445" t="s">
        <v>3212</v>
      </c>
      <c r="M1445" t="s">
        <v>3215</v>
      </c>
      <c r="N1445" s="1">
        <v>44926</v>
      </c>
      <c r="O1445" t="s">
        <v>99</v>
      </c>
      <c r="P1445" s="2">
        <v>161.22999999999999</v>
      </c>
      <c r="Q1445" t="s">
        <v>2</v>
      </c>
      <c r="R1445" t="s">
        <v>11</v>
      </c>
      <c r="S1445" t="s">
        <v>2</v>
      </c>
      <c r="T1445" t="s">
        <v>20</v>
      </c>
      <c r="U1445" t="s">
        <v>100</v>
      </c>
      <c r="V1445" t="s">
        <v>101</v>
      </c>
    </row>
    <row r="1446" spans="1:22" x14ac:dyDescent="0.25">
      <c r="A1446" t="s">
        <v>0</v>
      </c>
      <c r="B1446" t="s">
        <v>1</v>
      </c>
      <c r="C1446" t="s">
        <v>2</v>
      </c>
      <c r="D1446" t="s">
        <v>95</v>
      </c>
      <c r="E1446" t="s">
        <v>1343</v>
      </c>
      <c r="F1446" t="s">
        <v>1339</v>
      </c>
      <c r="G1446" t="s">
        <v>6</v>
      </c>
      <c r="H1446">
        <v>12</v>
      </c>
      <c r="I1446" t="s">
        <v>7</v>
      </c>
      <c r="J1446" t="s">
        <v>1344</v>
      </c>
      <c r="K1446" t="s">
        <v>98</v>
      </c>
      <c r="L1446" t="s">
        <v>3212</v>
      </c>
      <c r="M1446" t="s">
        <v>3215</v>
      </c>
      <c r="N1446" s="1">
        <v>44926</v>
      </c>
      <c r="O1446" t="s">
        <v>99</v>
      </c>
      <c r="P1446" s="2">
        <v>32.65</v>
      </c>
      <c r="Q1446" t="s">
        <v>2</v>
      </c>
      <c r="R1446" t="s">
        <v>11</v>
      </c>
      <c r="S1446" t="s">
        <v>2</v>
      </c>
      <c r="T1446" t="s">
        <v>25</v>
      </c>
      <c r="U1446" t="s">
        <v>100</v>
      </c>
      <c r="V1446" t="s">
        <v>101</v>
      </c>
    </row>
    <row r="1447" spans="1:22" x14ac:dyDescent="0.25">
      <c r="A1447" t="s">
        <v>0</v>
      </c>
      <c r="B1447" t="s">
        <v>1</v>
      </c>
      <c r="C1447" t="s">
        <v>2</v>
      </c>
      <c r="D1447" t="s">
        <v>95</v>
      </c>
      <c r="E1447" t="s">
        <v>1343</v>
      </c>
      <c r="F1447" t="s">
        <v>1339</v>
      </c>
      <c r="G1447" t="s">
        <v>6</v>
      </c>
      <c r="H1447">
        <v>12</v>
      </c>
      <c r="I1447" t="s">
        <v>7</v>
      </c>
      <c r="J1447" t="s">
        <v>1344</v>
      </c>
      <c r="K1447" t="s">
        <v>98</v>
      </c>
      <c r="L1447" t="s">
        <v>3212</v>
      </c>
      <c r="M1447" t="s">
        <v>3215</v>
      </c>
      <c r="N1447" s="1">
        <v>44926</v>
      </c>
      <c r="O1447" t="s">
        <v>99</v>
      </c>
      <c r="P1447" s="2">
        <v>6.17</v>
      </c>
      <c r="Q1447" t="s">
        <v>2</v>
      </c>
      <c r="R1447" t="s">
        <v>11</v>
      </c>
      <c r="S1447" t="s">
        <v>2</v>
      </c>
      <c r="T1447" t="s">
        <v>17</v>
      </c>
      <c r="U1447" t="s">
        <v>100</v>
      </c>
      <c r="V1447" t="s">
        <v>101</v>
      </c>
    </row>
    <row r="1448" spans="1:22" x14ac:dyDescent="0.25">
      <c r="A1448" t="s">
        <v>0</v>
      </c>
      <c r="B1448" t="s">
        <v>1</v>
      </c>
      <c r="C1448" t="s">
        <v>2</v>
      </c>
      <c r="D1448" t="s">
        <v>95</v>
      </c>
      <c r="E1448" t="s">
        <v>1343</v>
      </c>
      <c r="F1448" t="s">
        <v>1339</v>
      </c>
      <c r="G1448" t="s">
        <v>6</v>
      </c>
      <c r="H1448">
        <v>12</v>
      </c>
      <c r="I1448" t="s">
        <v>7</v>
      </c>
      <c r="J1448" t="s">
        <v>1344</v>
      </c>
      <c r="K1448" t="s">
        <v>98</v>
      </c>
      <c r="L1448" t="s">
        <v>3212</v>
      </c>
      <c r="M1448" t="s">
        <v>3215</v>
      </c>
      <c r="N1448" s="1">
        <v>44926</v>
      </c>
      <c r="O1448" t="s">
        <v>99</v>
      </c>
      <c r="P1448" s="2">
        <v>131.06</v>
      </c>
      <c r="Q1448" t="s">
        <v>2</v>
      </c>
      <c r="R1448" t="s">
        <v>11</v>
      </c>
      <c r="S1448" t="s">
        <v>2</v>
      </c>
      <c r="T1448" t="s">
        <v>27</v>
      </c>
      <c r="U1448" t="s">
        <v>100</v>
      </c>
      <c r="V1448" t="s">
        <v>101</v>
      </c>
    </row>
    <row r="1449" spans="1:22" x14ac:dyDescent="0.25">
      <c r="A1449" t="s">
        <v>0</v>
      </c>
      <c r="B1449" t="s">
        <v>1</v>
      </c>
      <c r="C1449" t="s">
        <v>2</v>
      </c>
      <c r="D1449" t="s">
        <v>95</v>
      </c>
      <c r="E1449" t="s">
        <v>1343</v>
      </c>
      <c r="F1449" t="s">
        <v>1339</v>
      </c>
      <c r="G1449" t="s">
        <v>6</v>
      </c>
      <c r="H1449">
        <v>12</v>
      </c>
      <c r="I1449" t="s">
        <v>7</v>
      </c>
      <c r="J1449" t="s">
        <v>1344</v>
      </c>
      <c r="K1449" t="s">
        <v>98</v>
      </c>
      <c r="L1449" t="s">
        <v>3212</v>
      </c>
      <c r="M1449" t="s">
        <v>3215</v>
      </c>
      <c r="N1449" s="1">
        <v>44926</v>
      </c>
      <c r="O1449" t="s">
        <v>99</v>
      </c>
      <c r="P1449" s="2">
        <v>1009.43</v>
      </c>
      <c r="Q1449" t="s">
        <v>2</v>
      </c>
      <c r="R1449" t="s">
        <v>11</v>
      </c>
      <c r="S1449" t="s">
        <v>2</v>
      </c>
      <c r="T1449" t="s">
        <v>28</v>
      </c>
      <c r="U1449" t="s">
        <v>100</v>
      </c>
      <c r="V1449" t="s">
        <v>101</v>
      </c>
    </row>
    <row r="1450" spans="1:22" x14ac:dyDescent="0.25">
      <c r="A1450" t="s">
        <v>0</v>
      </c>
      <c r="B1450" t="s">
        <v>1</v>
      </c>
      <c r="C1450" t="s">
        <v>2</v>
      </c>
      <c r="D1450" t="s">
        <v>95</v>
      </c>
      <c r="E1450" t="s">
        <v>1343</v>
      </c>
      <c r="F1450" t="s">
        <v>1339</v>
      </c>
      <c r="G1450" t="s">
        <v>6</v>
      </c>
      <c r="H1450">
        <v>12</v>
      </c>
      <c r="I1450" t="s">
        <v>7</v>
      </c>
      <c r="J1450" t="s">
        <v>1344</v>
      </c>
      <c r="K1450" t="s">
        <v>98</v>
      </c>
      <c r="L1450" t="s">
        <v>3212</v>
      </c>
      <c r="M1450" t="s">
        <v>3215</v>
      </c>
      <c r="N1450" s="1">
        <v>44926</v>
      </c>
      <c r="O1450" t="s">
        <v>99</v>
      </c>
      <c r="P1450" s="2">
        <v>0.9</v>
      </c>
      <c r="Q1450" t="s">
        <v>2</v>
      </c>
      <c r="R1450" t="s">
        <v>11</v>
      </c>
      <c r="S1450" t="s">
        <v>2</v>
      </c>
      <c r="T1450" t="s">
        <v>29</v>
      </c>
      <c r="U1450" t="s">
        <v>100</v>
      </c>
      <c r="V1450" t="s">
        <v>101</v>
      </c>
    </row>
    <row r="1451" spans="1:22" x14ac:dyDescent="0.25">
      <c r="A1451" t="s">
        <v>0</v>
      </c>
      <c r="B1451" t="s">
        <v>1</v>
      </c>
      <c r="C1451" t="s">
        <v>2</v>
      </c>
      <c r="D1451" t="s">
        <v>95</v>
      </c>
      <c r="E1451" t="s">
        <v>1343</v>
      </c>
      <c r="F1451" t="s">
        <v>1339</v>
      </c>
      <c r="G1451" t="s">
        <v>6</v>
      </c>
      <c r="H1451">
        <v>12</v>
      </c>
      <c r="I1451" t="s">
        <v>7</v>
      </c>
      <c r="J1451" t="s">
        <v>1344</v>
      </c>
      <c r="K1451" t="s">
        <v>98</v>
      </c>
      <c r="L1451" t="s">
        <v>3212</v>
      </c>
      <c r="M1451" t="s">
        <v>3215</v>
      </c>
      <c r="N1451" s="1">
        <v>44926</v>
      </c>
      <c r="O1451" t="s">
        <v>99</v>
      </c>
      <c r="P1451" s="2">
        <v>199.33</v>
      </c>
      <c r="Q1451" t="s">
        <v>2</v>
      </c>
      <c r="R1451" t="s">
        <v>11</v>
      </c>
      <c r="S1451" t="s">
        <v>2</v>
      </c>
      <c r="T1451" t="s">
        <v>30</v>
      </c>
      <c r="U1451" t="s">
        <v>100</v>
      </c>
      <c r="V1451" t="s">
        <v>101</v>
      </c>
    </row>
    <row r="1452" spans="1:22" x14ac:dyDescent="0.25">
      <c r="A1452" t="s">
        <v>0</v>
      </c>
      <c r="B1452" t="s">
        <v>1</v>
      </c>
      <c r="C1452" t="s">
        <v>2</v>
      </c>
      <c r="D1452" t="s">
        <v>95</v>
      </c>
      <c r="E1452" t="s">
        <v>1343</v>
      </c>
      <c r="F1452" t="s">
        <v>1339</v>
      </c>
      <c r="G1452" t="s">
        <v>6</v>
      </c>
      <c r="H1452">
        <v>12</v>
      </c>
      <c r="I1452" t="s">
        <v>7</v>
      </c>
      <c r="J1452" t="s">
        <v>1344</v>
      </c>
      <c r="K1452" t="s">
        <v>98</v>
      </c>
      <c r="L1452" t="s">
        <v>3212</v>
      </c>
      <c r="M1452" t="s">
        <v>3215</v>
      </c>
      <c r="N1452" s="1">
        <v>44926</v>
      </c>
      <c r="O1452" t="s">
        <v>99</v>
      </c>
      <c r="P1452" s="2">
        <v>4288.84</v>
      </c>
      <c r="Q1452" t="s">
        <v>2</v>
      </c>
      <c r="R1452" t="s">
        <v>11</v>
      </c>
      <c r="S1452" t="s">
        <v>2</v>
      </c>
      <c r="T1452" t="s">
        <v>31</v>
      </c>
      <c r="U1452" t="s">
        <v>100</v>
      </c>
      <c r="V1452" t="s">
        <v>101</v>
      </c>
    </row>
    <row r="1453" spans="1:22" x14ac:dyDescent="0.25">
      <c r="A1453" t="s">
        <v>0</v>
      </c>
      <c r="B1453" t="s">
        <v>1</v>
      </c>
      <c r="C1453" t="s">
        <v>2</v>
      </c>
      <c r="D1453" t="s">
        <v>95</v>
      </c>
      <c r="E1453" t="s">
        <v>1343</v>
      </c>
      <c r="F1453" t="s">
        <v>1339</v>
      </c>
      <c r="G1453" t="s">
        <v>6</v>
      </c>
      <c r="H1453">
        <v>12</v>
      </c>
      <c r="I1453" t="s">
        <v>7</v>
      </c>
      <c r="J1453" t="s">
        <v>1344</v>
      </c>
      <c r="K1453" t="s">
        <v>98</v>
      </c>
      <c r="L1453" t="s">
        <v>3212</v>
      </c>
      <c r="M1453" t="s">
        <v>3215</v>
      </c>
      <c r="N1453" s="1">
        <v>44926</v>
      </c>
      <c r="O1453" t="s">
        <v>99</v>
      </c>
      <c r="P1453" s="2">
        <v>4.08</v>
      </c>
      <c r="Q1453" t="s">
        <v>2</v>
      </c>
      <c r="R1453" t="s">
        <v>11</v>
      </c>
      <c r="S1453" t="s">
        <v>2</v>
      </c>
      <c r="T1453" t="s">
        <v>32</v>
      </c>
      <c r="U1453" t="s">
        <v>100</v>
      </c>
      <c r="V1453" t="s">
        <v>101</v>
      </c>
    </row>
    <row r="1454" spans="1:22" x14ac:dyDescent="0.25">
      <c r="A1454" t="s">
        <v>0</v>
      </c>
      <c r="B1454" t="s">
        <v>1</v>
      </c>
      <c r="C1454" t="s">
        <v>2</v>
      </c>
      <c r="D1454" t="s">
        <v>95</v>
      </c>
      <c r="E1454" t="s">
        <v>1343</v>
      </c>
      <c r="F1454" t="s">
        <v>1339</v>
      </c>
      <c r="G1454" t="s">
        <v>6</v>
      </c>
      <c r="H1454">
        <v>12</v>
      </c>
      <c r="I1454" t="s">
        <v>7</v>
      </c>
      <c r="J1454" t="s">
        <v>1344</v>
      </c>
      <c r="K1454" t="s">
        <v>98</v>
      </c>
      <c r="L1454" t="s">
        <v>3212</v>
      </c>
      <c r="M1454" t="s">
        <v>3215</v>
      </c>
      <c r="N1454" s="1">
        <v>44926</v>
      </c>
      <c r="O1454" t="s">
        <v>99</v>
      </c>
      <c r="P1454" s="2">
        <v>1259.73</v>
      </c>
      <c r="Q1454" t="s">
        <v>2</v>
      </c>
      <c r="R1454" t="s">
        <v>11</v>
      </c>
      <c r="S1454" t="s">
        <v>2</v>
      </c>
      <c r="T1454" t="s">
        <v>35</v>
      </c>
      <c r="U1454" t="s">
        <v>100</v>
      </c>
      <c r="V1454" t="s">
        <v>101</v>
      </c>
    </row>
    <row r="1455" spans="1:22" x14ac:dyDescent="0.25">
      <c r="A1455" t="s">
        <v>0</v>
      </c>
      <c r="B1455" t="s">
        <v>1</v>
      </c>
      <c r="C1455" t="s">
        <v>2</v>
      </c>
      <c r="D1455" t="s">
        <v>95</v>
      </c>
      <c r="E1455" t="s">
        <v>1343</v>
      </c>
      <c r="F1455" t="s">
        <v>1339</v>
      </c>
      <c r="G1455" t="s">
        <v>6</v>
      </c>
      <c r="H1455">
        <v>12</v>
      </c>
      <c r="I1455" t="s">
        <v>7</v>
      </c>
      <c r="J1455" t="s">
        <v>1344</v>
      </c>
      <c r="K1455" t="s">
        <v>98</v>
      </c>
      <c r="L1455" t="s">
        <v>3212</v>
      </c>
      <c r="M1455" t="s">
        <v>3215</v>
      </c>
      <c r="N1455" s="1">
        <v>44926</v>
      </c>
      <c r="O1455" t="s">
        <v>99</v>
      </c>
      <c r="P1455" s="2">
        <v>533.41</v>
      </c>
      <c r="Q1455" t="s">
        <v>2</v>
      </c>
      <c r="R1455" t="s">
        <v>11</v>
      </c>
      <c r="S1455" t="s">
        <v>2</v>
      </c>
      <c r="T1455" t="s">
        <v>34</v>
      </c>
      <c r="U1455" t="s">
        <v>100</v>
      </c>
      <c r="V1455" t="s">
        <v>101</v>
      </c>
    </row>
    <row r="1456" spans="1:22" x14ac:dyDescent="0.25">
      <c r="A1456" t="s">
        <v>0</v>
      </c>
      <c r="B1456" t="s">
        <v>1</v>
      </c>
      <c r="C1456" t="s">
        <v>2</v>
      </c>
      <c r="D1456" t="s">
        <v>95</v>
      </c>
      <c r="E1456" t="s">
        <v>1343</v>
      </c>
      <c r="F1456" t="s">
        <v>1339</v>
      </c>
      <c r="G1456" t="s">
        <v>6</v>
      </c>
      <c r="H1456">
        <v>12</v>
      </c>
      <c r="I1456" t="s">
        <v>7</v>
      </c>
      <c r="J1456" t="s">
        <v>1344</v>
      </c>
      <c r="K1456" t="s">
        <v>98</v>
      </c>
      <c r="L1456" t="s">
        <v>3212</v>
      </c>
      <c r="M1456" t="s">
        <v>3215</v>
      </c>
      <c r="N1456" s="1">
        <v>44926</v>
      </c>
      <c r="O1456" t="s">
        <v>99</v>
      </c>
      <c r="P1456" s="2">
        <v>2243.0100000000002</v>
      </c>
      <c r="Q1456" t="s">
        <v>2</v>
      </c>
      <c r="R1456" t="s">
        <v>11</v>
      </c>
      <c r="S1456" t="s">
        <v>2</v>
      </c>
      <c r="T1456" t="s">
        <v>36</v>
      </c>
      <c r="U1456" t="s">
        <v>100</v>
      </c>
      <c r="V1456" t="s">
        <v>101</v>
      </c>
    </row>
    <row r="1457" spans="1:22" x14ac:dyDescent="0.25">
      <c r="A1457" t="s">
        <v>0</v>
      </c>
      <c r="B1457" t="s">
        <v>1</v>
      </c>
      <c r="C1457" t="s">
        <v>2</v>
      </c>
      <c r="D1457" t="s">
        <v>95</v>
      </c>
      <c r="E1457" t="s">
        <v>1343</v>
      </c>
      <c r="F1457" t="s">
        <v>1339</v>
      </c>
      <c r="G1457" t="s">
        <v>6</v>
      </c>
      <c r="H1457">
        <v>12</v>
      </c>
      <c r="I1457" t="s">
        <v>7</v>
      </c>
      <c r="J1457" t="s">
        <v>1344</v>
      </c>
      <c r="K1457" t="s">
        <v>98</v>
      </c>
      <c r="L1457" t="s">
        <v>3212</v>
      </c>
      <c r="M1457" t="s">
        <v>3215</v>
      </c>
      <c r="N1457" s="1">
        <v>44926</v>
      </c>
      <c r="O1457" t="s">
        <v>99</v>
      </c>
      <c r="P1457" s="2">
        <v>3984.13</v>
      </c>
      <c r="Q1457" t="s">
        <v>2</v>
      </c>
      <c r="R1457" t="s">
        <v>11</v>
      </c>
      <c r="S1457" t="s">
        <v>2</v>
      </c>
      <c r="T1457" t="s">
        <v>38</v>
      </c>
      <c r="U1457" t="s">
        <v>100</v>
      </c>
      <c r="V1457" t="s">
        <v>101</v>
      </c>
    </row>
    <row r="1458" spans="1:22" x14ac:dyDescent="0.25">
      <c r="A1458" t="s">
        <v>0</v>
      </c>
      <c r="B1458" t="s">
        <v>1</v>
      </c>
      <c r="C1458" t="s">
        <v>2</v>
      </c>
      <c r="D1458" t="s">
        <v>95</v>
      </c>
      <c r="E1458" t="s">
        <v>1343</v>
      </c>
      <c r="F1458" t="s">
        <v>1339</v>
      </c>
      <c r="G1458" t="s">
        <v>6</v>
      </c>
      <c r="H1458">
        <v>12</v>
      </c>
      <c r="I1458" t="s">
        <v>7</v>
      </c>
      <c r="J1458" t="s">
        <v>1344</v>
      </c>
      <c r="K1458" t="s">
        <v>98</v>
      </c>
      <c r="L1458" t="s">
        <v>3212</v>
      </c>
      <c r="M1458" t="s">
        <v>3215</v>
      </c>
      <c r="N1458" s="1">
        <v>44926</v>
      </c>
      <c r="O1458" t="s">
        <v>99</v>
      </c>
      <c r="P1458" s="2">
        <v>803.14</v>
      </c>
      <c r="Q1458" t="s">
        <v>2</v>
      </c>
      <c r="R1458" t="s">
        <v>11</v>
      </c>
      <c r="S1458" t="s">
        <v>2</v>
      </c>
      <c r="T1458" t="s">
        <v>37</v>
      </c>
      <c r="U1458" t="s">
        <v>100</v>
      </c>
      <c r="V1458" t="s">
        <v>101</v>
      </c>
    </row>
    <row r="1459" spans="1:22" x14ac:dyDescent="0.25">
      <c r="A1459" t="s">
        <v>0</v>
      </c>
      <c r="B1459" t="s">
        <v>1</v>
      </c>
      <c r="C1459" t="s">
        <v>2</v>
      </c>
      <c r="D1459" t="s">
        <v>95</v>
      </c>
      <c r="E1459" t="s">
        <v>1343</v>
      </c>
      <c r="F1459" t="s">
        <v>1339</v>
      </c>
      <c r="G1459" t="s">
        <v>6</v>
      </c>
      <c r="H1459">
        <v>12</v>
      </c>
      <c r="I1459" t="s">
        <v>7</v>
      </c>
      <c r="J1459" t="s">
        <v>1344</v>
      </c>
      <c r="K1459" t="s">
        <v>98</v>
      </c>
      <c r="L1459" t="s">
        <v>3212</v>
      </c>
      <c r="M1459" t="s">
        <v>3215</v>
      </c>
      <c r="N1459" s="1">
        <v>44926</v>
      </c>
      <c r="O1459" t="s">
        <v>99</v>
      </c>
      <c r="P1459" s="2">
        <v>55.37</v>
      </c>
      <c r="Q1459" t="s">
        <v>2</v>
      </c>
      <c r="R1459" t="s">
        <v>11</v>
      </c>
      <c r="S1459" t="s">
        <v>2</v>
      </c>
      <c r="T1459" t="s">
        <v>45</v>
      </c>
      <c r="U1459" t="s">
        <v>100</v>
      </c>
      <c r="V1459" t="s">
        <v>101</v>
      </c>
    </row>
    <row r="1460" spans="1:22" x14ac:dyDescent="0.25">
      <c r="A1460" t="s">
        <v>0</v>
      </c>
      <c r="B1460" t="s">
        <v>1</v>
      </c>
      <c r="C1460" t="s">
        <v>2</v>
      </c>
      <c r="D1460" t="s">
        <v>95</v>
      </c>
      <c r="E1460" t="s">
        <v>1343</v>
      </c>
      <c r="F1460" t="s">
        <v>1339</v>
      </c>
      <c r="G1460" t="s">
        <v>6</v>
      </c>
      <c r="H1460">
        <v>12</v>
      </c>
      <c r="I1460" t="s">
        <v>7</v>
      </c>
      <c r="J1460" t="s">
        <v>1344</v>
      </c>
      <c r="K1460" t="s">
        <v>98</v>
      </c>
      <c r="L1460" t="s">
        <v>3212</v>
      </c>
      <c r="M1460" t="s">
        <v>3215</v>
      </c>
      <c r="N1460" s="1">
        <v>44926</v>
      </c>
      <c r="O1460" t="s">
        <v>99</v>
      </c>
      <c r="P1460" s="2">
        <v>62.12</v>
      </c>
      <c r="Q1460" t="s">
        <v>2</v>
      </c>
      <c r="R1460" t="s">
        <v>11</v>
      </c>
      <c r="S1460" t="s">
        <v>2</v>
      </c>
      <c r="T1460" t="s">
        <v>40</v>
      </c>
      <c r="U1460" t="s">
        <v>100</v>
      </c>
      <c r="V1460" t="s">
        <v>101</v>
      </c>
    </row>
    <row r="1461" spans="1:22" x14ac:dyDescent="0.25">
      <c r="A1461" t="s">
        <v>0</v>
      </c>
      <c r="B1461" t="s">
        <v>1</v>
      </c>
      <c r="C1461" t="s">
        <v>2</v>
      </c>
      <c r="D1461" t="s">
        <v>95</v>
      </c>
      <c r="E1461" t="s">
        <v>1343</v>
      </c>
      <c r="F1461" t="s">
        <v>1339</v>
      </c>
      <c r="G1461" t="s">
        <v>6</v>
      </c>
      <c r="H1461">
        <v>12</v>
      </c>
      <c r="I1461" t="s">
        <v>7</v>
      </c>
      <c r="J1461" t="s">
        <v>1344</v>
      </c>
      <c r="K1461" t="s">
        <v>98</v>
      </c>
      <c r="L1461" t="s">
        <v>3212</v>
      </c>
      <c r="M1461" t="s">
        <v>3215</v>
      </c>
      <c r="N1461" s="1">
        <v>44926</v>
      </c>
      <c r="O1461" t="s">
        <v>99</v>
      </c>
      <c r="P1461" s="2">
        <v>162648.18</v>
      </c>
      <c r="Q1461" t="s">
        <v>2</v>
      </c>
      <c r="R1461" t="s">
        <v>11</v>
      </c>
      <c r="S1461" t="s">
        <v>2</v>
      </c>
      <c r="T1461" t="s">
        <v>43</v>
      </c>
      <c r="U1461" t="s">
        <v>100</v>
      </c>
      <c r="V1461" t="s">
        <v>101</v>
      </c>
    </row>
    <row r="1462" spans="1:22" x14ac:dyDescent="0.25">
      <c r="A1462" t="s">
        <v>0</v>
      </c>
      <c r="B1462" t="s">
        <v>1</v>
      </c>
      <c r="C1462" t="s">
        <v>2</v>
      </c>
      <c r="D1462" t="s">
        <v>95</v>
      </c>
      <c r="E1462" t="s">
        <v>1343</v>
      </c>
      <c r="F1462" t="s">
        <v>1339</v>
      </c>
      <c r="G1462" t="s">
        <v>6</v>
      </c>
      <c r="H1462">
        <v>12</v>
      </c>
      <c r="I1462" t="s">
        <v>7</v>
      </c>
      <c r="J1462" t="s">
        <v>1344</v>
      </c>
      <c r="K1462" t="s">
        <v>98</v>
      </c>
      <c r="L1462" t="s">
        <v>3212</v>
      </c>
      <c r="M1462" t="s">
        <v>3215</v>
      </c>
      <c r="N1462" s="1">
        <v>44926</v>
      </c>
      <c r="O1462" t="s">
        <v>99</v>
      </c>
      <c r="P1462" s="2">
        <v>4.71</v>
      </c>
      <c r="Q1462" t="s">
        <v>2</v>
      </c>
      <c r="R1462" t="s">
        <v>11</v>
      </c>
      <c r="S1462" t="s">
        <v>2</v>
      </c>
      <c r="T1462" t="s">
        <v>41</v>
      </c>
      <c r="U1462" t="s">
        <v>100</v>
      </c>
      <c r="V1462" t="s">
        <v>101</v>
      </c>
    </row>
    <row r="1463" spans="1:22" x14ac:dyDescent="0.25">
      <c r="A1463" t="s">
        <v>0</v>
      </c>
      <c r="B1463" t="s">
        <v>1</v>
      </c>
      <c r="C1463" t="s">
        <v>2</v>
      </c>
      <c r="D1463" t="s">
        <v>95</v>
      </c>
      <c r="E1463" t="s">
        <v>1343</v>
      </c>
      <c r="F1463" t="s">
        <v>1339</v>
      </c>
      <c r="G1463" t="s">
        <v>6</v>
      </c>
      <c r="H1463">
        <v>12</v>
      </c>
      <c r="I1463" t="s">
        <v>7</v>
      </c>
      <c r="J1463" t="s">
        <v>1344</v>
      </c>
      <c r="K1463" t="s">
        <v>98</v>
      </c>
      <c r="L1463" t="s">
        <v>3212</v>
      </c>
      <c r="M1463" t="s">
        <v>3215</v>
      </c>
      <c r="N1463" s="1">
        <v>44926</v>
      </c>
      <c r="O1463" t="s">
        <v>99</v>
      </c>
      <c r="P1463" s="2">
        <v>605.13</v>
      </c>
      <c r="Q1463" t="s">
        <v>2</v>
      </c>
      <c r="R1463" t="s">
        <v>11</v>
      </c>
      <c r="S1463" t="s">
        <v>2</v>
      </c>
      <c r="T1463" t="s">
        <v>42</v>
      </c>
      <c r="U1463" t="s">
        <v>100</v>
      </c>
      <c r="V1463" t="s">
        <v>101</v>
      </c>
    </row>
    <row r="1464" spans="1:22" x14ac:dyDescent="0.25">
      <c r="A1464" t="s">
        <v>0</v>
      </c>
      <c r="B1464" t="s">
        <v>1</v>
      </c>
      <c r="C1464" t="s">
        <v>2</v>
      </c>
      <c r="D1464" t="s">
        <v>95</v>
      </c>
      <c r="E1464" t="s">
        <v>1343</v>
      </c>
      <c r="F1464" t="s">
        <v>1339</v>
      </c>
      <c r="G1464" t="s">
        <v>6</v>
      </c>
      <c r="H1464">
        <v>12</v>
      </c>
      <c r="I1464" t="s">
        <v>7</v>
      </c>
      <c r="J1464" t="s">
        <v>1344</v>
      </c>
      <c r="K1464" t="s">
        <v>98</v>
      </c>
      <c r="L1464" t="s">
        <v>3212</v>
      </c>
      <c r="M1464" t="s">
        <v>3215</v>
      </c>
      <c r="N1464" s="1">
        <v>44926</v>
      </c>
      <c r="O1464" t="s">
        <v>99</v>
      </c>
      <c r="P1464" s="2">
        <v>2792.92</v>
      </c>
      <c r="Q1464" t="s">
        <v>2</v>
      </c>
      <c r="R1464" t="s">
        <v>11</v>
      </c>
      <c r="S1464" t="s">
        <v>2</v>
      </c>
      <c r="T1464" t="s">
        <v>44</v>
      </c>
      <c r="U1464" t="s">
        <v>100</v>
      </c>
      <c r="V1464" t="s">
        <v>101</v>
      </c>
    </row>
    <row r="1465" spans="1:22" x14ac:dyDescent="0.25">
      <c r="A1465" t="s">
        <v>0</v>
      </c>
      <c r="B1465" t="s">
        <v>1</v>
      </c>
      <c r="C1465" t="s">
        <v>2</v>
      </c>
      <c r="D1465" t="s">
        <v>95</v>
      </c>
      <c r="E1465" t="s">
        <v>1343</v>
      </c>
      <c r="F1465" t="s">
        <v>1339</v>
      </c>
      <c r="G1465" t="s">
        <v>6</v>
      </c>
      <c r="H1465">
        <v>12</v>
      </c>
      <c r="I1465" t="s">
        <v>7</v>
      </c>
      <c r="J1465" t="s">
        <v>1344</v>
      </c>
      <c r="K1465" t="s">
        <v>98</v>
      </c>
      <c r="L1465" t="s">
        <v>3212</v>
      </c>
      <c r="M1465" t="s">
        <v>3215</v>
      </c>
      <c r="N1465" s="1">
        <v>44926</v>
      </c>
      <c r="O1465" t="s">
        <v>99</v>
      </c>
      <c r="P1465" s="2">
        <v>104.57</v>
      </c>
      <c r="Q1465" t="s">
        <v>2</v>
      </c>
      <c r="R1465" t="s">
        <v>11</v>
      </c>
      <c r="S1465" t="s">
        <v>2</v>
      </c>
      <c r="T1465" t="s">
        <v>39</v>
      </c>
      <c r="U1465" t="s">
        <v>100</v>
      </c>
      <c r="V1465" t="s">
        <v>101</v>
      </c>
    </row>
    <row r="1466" spans="1:22" x14ac:dyDescent="0.25">
      <c r="A1466" t="s">
        <v>0</v>
      </c>
      <c r="B1466" t="s">
        <v>1</v>
      </c>
      <c r="C1466" t="s">
        <v>2</v>
      </c>
      <c r="D1466" t="s">
        <v>95</v>
      </c>
      <c r="E1466" t="s">
        <v>1343</v>
      </c>
      <c r="F1466" t="s">
        <v>1339</v>
      </c>
      <c r="G1466" t="s">
        <v>6</v>
      </c>
      <c r="H1466">
        <v>12</v>
      </c>
      <c r="I1466" t="s">
        <v>7</v>
      </c>
      <c r="J1466" t="s">
        <v>1344</v>
      </c>
      <c r="K1466" t="s">
        <v>98</v>
      </c>
      <c r="L1466" t="s">
        <v>3212</v>
      </c>
      <c r="M1466" t="s">
        <v>3215</v>
      </c>
      <c r="N1466" s="1">
        <v>44926</v>
      </c>
      <c r="O1466" t="s">
        <v>99</v>
      </c>
      <c r="P1466" s="2">
        <v>157</v>
      </c>
      <c r="Q1466" t="s">
        <v>2</v>
      </c>
      <c r="R1466" t="s">
        <v>11</v>
      </c>
      <c r="S1466" t="s">
        <v>2</v>
      </c>
      <c r="T1466" t="s">
        <v>47</v>
      </c>
      <c r="U1466" t="s">
        <v>100</v>
      </c>
      <c r="V1466" t="s">
        <v>101</v>
      </c>
    </row>
    <row r="1467" spans="1:22" x14ac:dyDescent="0.25">
      <c r="A1467" t="s">
        <v>0</v>
      </c>
      <c r="B1467" t="s">
        <v>1</v>
      </c>
      <c r="C1467" t="s">
        <v>2</v>
      </c>
      <c r="D1467" t="s">
        <v>95</v>
      </c>
      <c r="E1467" t="s">
        <v>1343</v>
      </c>
      <c r="F1467" t="s">
        <v>1339</v>
      </c>
      <c r="G1467" t="s">
        <v>6</v>
      </c>
      <c r="H1467">
        <v>12</v>
      </c>
      <c r="I1467" t="s">
        <v>7</v>
      </c>
      <c r="J1467" t="s">
        <v>1344</v>
      </c>
      <c r="K1467" t="s">
        <v>98</v>
      </c>
      <c r="L1467" t="s">
        <v>3212</v>
      </c>
      <c r="M1467" t="s">
        <v>3215</v>
      </c>
      <c r="N1467" s="1">
        <v>44926</v>
      </c>
      <c r="O1467" t="s">
        <v>99</v>
      </c>
      <c r="P1467" s="2">
        <v>18.86</v>
      </c>
      <c r="Q1467" t="s">
        <v>2</v>
      </c>
      <c r="R1467" t="s">
        <v>11</v>
      </c>
      <c r="S1467" t="s">
        <v>2</v>
      </c>
      <c r="T1467" t="s">
        <v>49</v>
      </c>
      <c r="U1467" t="s">
        <v>100</v>
      </c>
      <c r="V1467" t="s">
        <v>101</v>
      </c>
    </row>
    <row r="1468" spans="1:22" x14ac:dyDescent="0.25">
      <c r="A1468" t="s">
        <v>0</v>
      </c>
      <c r="B1468" t="s">
        <v>1</v>
      </c>
      <c r="C1468" t="s">
        <v>2</v>
      </c>
      <c r="D1468" t="s">
        <v>95</v>
      </c>
      <c r="E1468" t="s">
        <v>1343</v>
      </c>
      <c r="F1468" t="s">
        <v>1339</v>
      </c>
      <c r="G1468" t="s">
        <v>6</v>
      </c>
      <c r="H1468">
        <v>12</v>
      </c>
      <c r="I1468" t="s">
        <v>7</v>
      </c>
      <c r="J1468" t="s">
        <v>1344</v>
      </c>
      <c r="K1468" t="s">
        <v>98</v>
      </c>
      <c r="L1468" t="s">
        <v>3212</v>
      </c>
      <c r="M1468" t="s">
        <v>3215</v>
      </c>
      <c r="N1468" s="1">
        <v>44926</v>
      </c>
      <c r="O1468" t="s">
        <v>99</v>
      </c>
      <c r="P1468" s="2">
        <v>796.83</v>
      </c>
      <c r="Q1468" t="s">
        <v>2</v>
      </c>
      <c r="R1468" t="s">
        <v>11</v>
      </c>
      <c r="S1468" t="s">
        <v>2</v>
      </c>
      <c r="T1468" t="s">
        <v>46</v>
      </c>
      <c r="U1468" t="s">
        <v>100</v>
      </c>
      <c r="V1468" t="s">
        <v>101</v>
      </c>
    </row>
    <row r="1469" spans="1:22" x14ac:dyDescent="0.25">
      <c r="A1469" t="s">
        <v>0</v>
      </c>
      <c r="B1469" t="s">
        <v>1</v>
      </c>
      <c r="C1469" t="s">
        <v>2</v>
      </c>
      <c r="D1469" t="s">
        <v>95</v>
      </c>
      <c r="E1469" t="s">
        <v>1343</v>
      </c>
      <c r="F1469" t="s">
        <v>1339</v>
      </c>
      <c r="G1469" t="s">
        <v>6</v>
      </c>
      <c r="H1469">
        <v>12</v>
      </c>
      <c r="I1469" t="s">
        <v>7</v>
      </c>
      <c r="J1469" t="s">
        <v>1344</v>
      </c>
      <c r="K1469" t="s">
        <v>98</v>
      </c>
      <c r="L1469" t="s">
        <v>3212</v>
      </c>
      <c r="M1469" t="s">
        <v>3215</v>
      </c>
      <c r="N1469" s="1">
        <v>44926</v>
      </c>
      <c r="O1469" t="s">
        <v>99</v>
      </c>
      <c r="P1469" s="2">
        <v>1140.29</v>
      </c>
      <c r="Q1469" t="s">
        <v>2</v>
      </c>
      <c r="R1469" t="s">
        <v>11</v>
      </c>
      <c r="S1469" t="s">
        <v>2</v>
      </c>
      <c r="T1469" t="s">
        <v>48</v>
      </c>
      <c r="U1469" t="s">
        <v>100</v>
      </c>
      <c r="V1469" t="s">
        <v>101</v>
      </c>
    </row>
    <row r="1470" spans="1:22" x14ac:dyDescent="0.25">
      <c r="A1470" t="s">
        <v>0</v>
      </c>
      <c r="B1470" t="s">
        <v>1</v>
      </c>
      <c r="C1470" t="s">
        <v>2</v>
      </c>
      <c r="D1470" t="s">
        <v>95</v>
      </c>
      <c r="E1470" t="s">
        <v>1343</v>
      </c>
      <c r="F1470" t="s">
        <v>1339</v>
      </c>
      <c r="G1470" t="s">
        <v>6</v>
      </c>
      <c r="H1470">
        <v>12</v>
      </c>
      <c r="I1470" t="s">
        <v>7</v>
      </c>
      <c r="J1470" t="s">
        <v>1344</v>
      </c>
      <c r="K1470" t="s">
        <v>98</v>
      </c>
      <c r="L1470" t="s">
        <v>3212</v>
      </c>
      <c r="M1470" t="s">
        <v>3215</v>
      </c>
      <c r="N1470" s="1">
        <v>44926</v>
      </c>
      <c r="O1470" t="s">
        <v>99</v>
      </c>
      <c r="P1470" s="2">
        <v>159.85</v>
      </c>
      <c r="Q1470" t="s">
        <v>2</v>
      </c>
      <c r="R1470" t="s">
        <v>11</v>
      </c>
      <c r="S1470" t="s">
        <v>2</v>
      </c>
      <c r="T1470" t="s">
        <v>52</v>
      </c>
      <c r="U1470" t="s">
        <v>100</v>
      </c>
      <c r="V1470" t="s">
        <v>101</v>
      </c>
    </row>
    <row r="1471" spans="1:22" x14ac:dyDescent="0.25">
      <c r="A1471" t="s">
        <v>0</v>
      </c>
      <c r="B1471" t="s">
        <v>1</v>
      </c>
      <c r="C1471" t="s">
        <v>2</v>
      </c>
      <c r="D1471" t="s">
        <v>95</v>
      </c>
      <c r="E1471" t="s">
        <v>1343</v>
      </c>
      <c r="F1471" t="s">
        <v>1339</v>
      </c>
      <c r="G1471" t="s">
        <v>6</v>
      </c>
      <c r="H1471">
        <v>12</v>
      </c>
      <c r="I1471" t="s">
        <v>7</v>
      </c>
      <c r="J1471" t="s">
        <v>1344</v>
      </c>
      <c r="K1471" t="s">
        <v>98</v>
      </c>
      <c r="L1471" t="s">
        <v>3212</v>
      </c>
      <c r="M1471" t="s">
        <v>3215</v>
      </c>
      <c r="N1471" s="1">
        <v>44926</v>
      </c>
      <c r="O1471" t="s">
        <v>99</v>
      </c>
      <c r="P1471" s="2">
        <v>343.67</v>
      </c>
      <c r="Q1471" t="s">
        <v>2</v>
      </c>
      <c r="R1471" t="s">
        <v>11</v>
      </c>
      <c r="S1471" t="s">
        <v>2</v>
      </c>
      <c r="T1471" t="s">
        <v>51</v>
      </c>
      <c r="U1471" t="s">
        <v>100</v>
      </c>
      <c r="V1471" t="s">
        <v>101</v>
      </c>
    </row>
    <row r="1472" spans="1:22" x14ac:dyDescent="0.25">
      <c r="A1472" t="s">
        <v>0</v>
      </c>
      <c r="B1472" t="s">
        <v>1</v>
      </c>
      <c r="C1472" t="s">
        <v>2</v>
      </c>
      <c r="D1472" t="s">
        <v>95</v>
      </c>
      <c r="E1472" t="s">
        <v>1343</v>
      </c>
      <c r="F1472" t="s">
        <v>1339</v>
      </c>
      <c r="G1472" t="s">
        <v>6</v>
      </c>
      <c r="H1472">
        <v>12</v>
      </c>
      <c r="I1472" t="s">
        <v>7</v>
      </c>
      <c r="J1472" t="s">
        <v>1344</v>
      </c>
      <c r="K1472" t="s">
        <v>98</v>
      </c>
      <c r="L1472" t="s">
        <v>3212</v>
      </c>
      <c r="M1472" t="s">
        <v>3215</v>
      </c>
      <c r="N1472" s="1">
        <v>44926</v>
      </c>
      <c r="O1472" t="s">
        <v>99</v>
      </c>
      <c r="P1472" s="2">
        <v>2325.54</v>
      </c>
      <c r="Q1472" t="s">
        <v>2</v>
      </c>
      <c r="R1472" t="s">
        <v>11</v>
      </c>
      <c r="S1472" t="s">
        <v>2</v>
      </c>
      <c r="T1472" t="s">
        <v>50</v>
      </c>
      <c r="U1472" t="s">
        <v>100</v>
      </c>
      <c r="V1472" t="s">
        <v>101</v>
      </c>
    </row>
    <row r="1473" spans="1:22" x14ac:dyDescent="0.25">
      <c r="A1473" t="s">
        <v>0</v>
      </c>
      <c r="B1473" t="s">
        <v>1</v>
      </c>
      <c r="C1473" t="s">
        <v>2</v>
      </c>
      <c r="D1473" t="s">
        <v>95</v>
      </c>
      <c r="E1473" t="s">
        <v>1343</v>
      </c>
      <c r="F1473" t="s">
        <v>1339</v>
      </c>
      <c r="G1473" t="s">
        <v>6</v>
      </c>
      <c r="H1473">
        <v>12</v>
      </c>
      <c r="I1473" t="s">
        <v>7</v>
      </c>
      <c r="J1473" t="s">
        <v>1344</v>
      </c>
      <c r="K1473" t="s">
        <v>98</v>
      </c>
      <c r="L1473" t="s">
        <v>3212</v>
      </c>
      <c r="M1473" t="s">
        <v>3215</v>
      </c>
      <c r="N1473" s="1">
        <v>44926</v>
      </c>
      <c r="O1473" t="s">
        <v>99</v>
      </c>
      <c r="P1473" s="2">
        <v>3265.43</v>
      </c>
      <c r="Q1473" t="s">
        <v>2</v>
      </c>
      <c r="R1473" t="s">
        <v>11</v>
      </c>
      <c r="S1473" t="s">
        <v>2</v>
      </c>
      <c r="T1473" t="s">
        <v>54</v>
      </c>
      <c r="U1473" t="s">
        <v>100</v>
      </c>
      <c r="V1473" t="s">
        <v>101</v>
      </c>
    </row>
    <row r="1474" spans="1:22" x14ac:dyDescent="0.25">
      <c r="A1474" t="s">
        <v>0</v>
      </c>
      <c r="B1474" t="s">
        <v>1</v>
      </c>
      <c r="C1474" t="s">
        <v>2</v>
      </c>
      <c r="D1474" t="s">
        <v>95</v>
      </c>
      <c r="E1474" t="s">
        <v>1343</v>
      </c>
      <c r="F1474" t="s">
        <v>1339</v>
      </c>
      <c r="G1474" t="s">
        <v>6</v>
      </c>
      <c r="H1474">
        <v>12</v>
      </c>
      <c r="I1474" t="s">
        <v>7</v>
      </c>
      <c r="J1474" t="s">
        <v>1344</v>
      </c>
      <c r="K1474" t="s">
        <v>98</v>
      </c>
      <c r="L1474" t="s">
        <v>3212</v>
      </c>
      <c r="M1474" t="s">
        <v>3215</v>
      </c>
      <c r="N1474" s="1">
        <v>44926</v>
      </c>
      <c r="O1474" t="s">
        <v>99</v>
      </c>
      <c r="P1474" s="2">
        <v>3826.99</v>
      </c>
      <c r="Q1474" t="s">
        <v>2</v>
      </c>
      <c r="R1474" t="s">
        <v>11</v>
      </c>
      <c r="S1474" t="s">
        <v>2</v>
      </c>
      <c r="T1474" t="s">
        <v>53</v>
      </c>
      <c r="U1474" t="s">
        <v>100</v>
      </c>
      <c r="V1474" t="s">
        <v>101</v>
      </c>
    </row>
    <row r="1475" spans="1:22" x14ac:dyDescent="0.25">
      <c r="A1475" t="s">
        <v>0</v>
      </c>
      <c r="B1475" t="s">
        <v>1</v>
      </c>
      <c r="C1475" t="s">
        <v>2</v>
      </c>
      <c r="D1475" t="s">
        <v>95</v>
      </c>
      <c r="E1475" t="s">
        <v>1343</v>
      </c>
      <c r="F1475" t="s">
        <v>1339</v>
      </c>
      <c r="G1475" t="s">
        <v>6</v>
      </c>
      <c r="H1475">
        <v>12</v>
      </c>
      <c r="I1475" t="s">
        <v>7</v>
      </c>
      <c r="J1475" t="s">
        <v>1344</v>
      </c>
      <c r="K1475" t="s">
        <v>98</v>
      </c>
      <c r="L1475" t="s">
        <v>3212</v>
      </c>
      <c r="M1475" t="s">
        <v>3215</v>
      </c>
      <c r="N1475" s="1">
        <v>44926</v>
      </c>
      <c r="O1475" t="s">
        <v>99</v>
      </c>
      <c r="P1475" s="2">
        <v>87.37</v>
      </c>
      <c r="Q1475" t="s">
        <v>2</v>
      </c>
      <c r="R1475" t="s">
        <v>11</v>
      </c>
      <c r="S1475" t="s">
        <v>2</v>
      </c>
      <c r="T1475" t="s">
        <v>55</v>
      </c>
      <c r="U1475" t="s">
        <v>100</v>
      </c>
      <c r="V1475" t="s">
        <v>101</v>
      </c>
    </row>
    <row r="1476" spans="1:22" x14ac:dyDescent="0.25">
      <c r="A1476" t="s">
        <v>0</v>
      </c>
      <c r="B1476" t="s">
        <v>1</v>
      </c>
      <c r="C1476" t="s">
        <v>2</v>
      </c>
      <c r="D1476" t="s">
        <v>95</v>
      </c>
      <c r="E1476" t="s">
        <v>1343</v>
      </c>
      <c r="F1476" t="s">
        <v>1339</v>
      </c>
      <c r="G1476" t="s">
        <v>6</v>
      </c>
      <c r="H1476">
        <v>12</v>
      </c>
      <c r="I1476" t="s">
        <v>7</v>
      </c>
      <c r="J1476" t="s">
        <v>1344</v>
      </c>
      <c r="K1476" t="s">
        <v>98</v>
      </c>
      <c r="L1476" t="s">
        <v>3212</v>
      </c>
      <c r="M1476" t="s">
        <v>3215</v>
      </c>
      <c r="N1476" s="1">
        <v>44926</v>
      </c>
      <c r="O1476" t="s">
        <v>99</v>
      </c>
      <c r="P1476" s="2">
        <v>413.57</v>
      </c>
      <c r="Q1476" t="s">
        <v>2</v>
      </c>
      <c r="R1476" t="s">
        <v>11</v>
      </c>
      <c r="S1476" t="s">
        <v>2</v>
      </c>
      <c r="T1476" t="s">
        <v>56</v>
      </c>
      <c r="U1476" t="s">
        <v>100</v>
      </c>
      <c r="V1476" t="s">
        <v>101</v>
      </c>
    </row>
    <row r="1477" spans="1:22" x14ac:dyDescent="0.25">
      <c r="A1477" t="s">
        <v>0</v>
      </c>
      <c r="B1477" t="s">
        <v>1</v>
      </c>
      <c r="C1477" t="s">
        <v>2</v>
      </c>
      <c r="D1477" t="s">
        <v>95</v>
      </c>
      <c r="E1477" t="s">
        <v>1343</v>
      </c>
      <c r="F1477" t="s">
        <v>1339</v>
      </c>
      <c r="G1477" t="s">
        <v>6</v>
      </c>
      <c r="H1477">
        <v>12</v>
      </c>
      <c r="I1477" t="s">
        <v>7</v>
      </c>
      <c r="J1477" t="s">
        <v>1344</v>
      </c>
      <c r="K1477" t="s">
        <v>98</v>
      </c>
      <c r="L1477" t="s">
        <v>3212</v>
      </c>
      <c r="M1477" t="s">
        <v>3215</v>
      </c>
      <c r="N1477" s="1">
        <v>44926</v>
      </c>
      <c r="O1477" t="s">
        <v>99</v>
      </c>
      <c r="P1477" s="2">
        <v>1760.71</v>
      </c>
      <c r="Q1477" t="s">
        <v>2</v>
      </c>
      <c r="R1477" t="s">
        <v>11</v>
      </c>
      <c r="S1477" t="s">
        <v>2</v>
      </c>
      <c r="T1477" t="s">
        <v>58</v>
      </c>
      <c r="U1477" t="s">
        <v>100</v>
      </c>
      <c r="V1477" t="s">
        <v>101</v>
      </c>
    </row>
    <row r="1478" spans="1:22" x14ac:dyDescent="0.25">
      <c r="A1478" t="s">
        <v>0</v>
      </c>
      <c r="B1478" t="s">
        <v>1</v>
      </c>
      <c r="C1478" t="s">
        <v>2</v>
      </c>
      <c r="D1478" t="s">
        <v>95</v>
      </c>
      <c r="E1478" t="s">
        <v>1343</v>
      </c>
      <c r="F1478" t="s">
        <v>1339</v>
      </c>
      <c r="G1478" t="s">
        <v>6</v>
      </c>
      <c r="H1478">
        <v>12</v>
      </c>
      <c r="I1478" t="s">
        <v>7</v>
      </c>
      <c r="J1478" t="s">
        <v>1344</v>
      </c>
      <c r="K1478" t="s">
        <v>98</v>
      </c>
      <c r="L1478" t="s">
        <v>3212</v>
      </c>
      <c r="M1478" t="s">
        <v>3215</v>
      </c>
      <c r="N1478" s="1">
        <v>44926</v>
      </c>
      <c r="O1478" t="s">
        <v>99</v>
      </c>
      <c r="P1478" s="2">
        <v>3130.91</v>
      </c>
      <c r="Q1478" t="s">
        <v>2</v>
      </c>
      <c r="R1478" t="s">
        <v>11</v>
      </c>
      <c r="S1478" t="s">
        <v>2</v>
      </c>
      <c r="T1478" t="s">
        <v>12</v>
      </c>
      <c r="U1478" t="s">
        <v>100</v>
      </c>
      <c r="V1478" t="s">
        <v>101</v>
      </c>
    </row>
    <row r="1479" spans="1:22" x14ac:dyDescent="0.25">
      <c r="A1479" t="s">
        <v>0</v>
      </c>
      <c r="B1479" t="s">
        <v>1</v>
      </c>
      <c r="C1479" t="s">
        <v>2</v>
      </c>
      <c r="D1479" t="s">
        <v>95</v>
      </c>
      <c r="E1479" t="s">
        <v>1343</v>
      </c>
      <c r="F1479" t="s">
        <v>1339</v>
      </c>
      <c r="G1479" t="s">
        <v>6</v>
      </c>
      <c r="H1479">
        <v>12</v>
      </c>
      <c r="I1479" t="s">
        <v>7</v>
      </c>
      <c r="J1479" t="s">
        <v>1344</v>
      </c>
      <c r="K1479" t="s">
        <v>98</v>
      </c>
      <c r="L1479" t="s">
        <v>3212</v>
      </c>
      <c r="M1479" t="s">
        <v>3215</v>
      </c>
      <c r="N1479" s="1">
        <v>44926</v>
      </c>
      <c r="O1479" t="s">
        <v>99</v>
      </c>
      <c r="P1479" s="2">
        <v>640.87</v>
      </c>
      <c r="Q1479" t="s">
        <v>2</v>
      </c>
      <c r="R1479" t="s">
        <v>11</v>
      </c>
      <c r="S1479" t="s">
        <v>2</v>
      </c>
      <c r="T1479" t="s">
        <v>57</v>
      </c>
      <c r="U1479" t="s">
        <v>100</v>
      </c>
      <c r="V1479" t="s">
        <v>101</v>
      </c>
    </row>
    <row r="1480" spans="1:22" x14ac:dyDescent="0.25">
      <c r="A1480" t="s">
        <v>0</v>
      </c>
      <c r="B1480" t="s">
        <v>1</v>
      </c>
      <c r="C1480" t="s">
        <v>2</v>
      </c>
      <c r="D1480" t="s">
        <v>95</v>
      </c>
      <c r="E1480" t="s">
        <v>1343</v>
      </c>
      <c r="F1480" t="s">
        <v>1339</v>
      </c>
      <c r="G1480" t="s">
        <v>6</v>
      </c>
      <c r="H1480">
        <v>12</v>
      </c>
      <c r="I1480" t="s">
        <v>7</v>
      </c>
      <c r="J1480" t="s">
        <v>1344</v>
      </c>
      <c r="K1480" t="s">
        <v>98</v>
      </c>
      <c r="L1480" t="s">
        <v>3212</v>
      </c>
      <c r="M1480" t="s">
        <v>3215</v>
      </c>
      <c r="N1480" s="1">
        <v>44926</v>
      </c>
      <c r="O1480" t="s">
        <v>99</v>
      </c>
      <c r="P1480" s="2">
        <v>168.35</v>
      </c>
      <c r="Q1480" t="s">
        <v>2</v>
      </c>
      <c r="R1480" t="s">
        <v>11</v>
      </c>
      <c r="S1480" t="s">
        <v>2</v>
      </c>
      <c r="T1480" t="s">
        <v>93</v>
      </c>
      <c r="U1480" t="s">
        <v>100</v>
      </c>
      <c r="V1480" t="s">
        <v>101</v>
      </c>
    </row>
    <row r="1481" spans="1:22" x14ac:dyDescent="0.25">
      <c r="A1481" t="s">
        <v>0</v>
      </c>
      <c r="B1481" t="s">
        <v>1</v>
      </c>
      <c r="C1481" t="s">
        <v>2</v>
      </c>
      <c r="D1481" t="s">
        <v>95</v>
      </c>
      <c r="E1481" t="s">
        <v>1343</v>
      </c>
      <c r="F1481" t="s">
        <v>1339</v>
      </c>
      <c r="G1481" t="s">
        <v>6</v>
      </c>
      <c r="H1481">
        <v>12</v>
      </c>
      <c r="I1481" t="s">
        <v>7</v>
      </c>
      <c r="J1481" t="s">
        <v>1344</v>
      </c>
      <c r="K1481" t="s">
        <v>98</v>
      </c>
      <c r="L1481" t="s">
        <v>3212</v>
      </c>
      <c r="M1481" t="s">
        <v>3215</v>
      </c>
      <c r="N1481" s="1">
        <v>44926</v>
      </c>
      <c r="O1481" t="s">
        <v>99</v>
      </c>
      <c r="P1481" s="2">
        <v>415.32</v>
      </c>
      <c r="Q1481" t="s">
        <v>2</v>
      </c>
      <c r="R1481" t="s">
        <v>11</v>
      </c>
      <c r="S1481" t="s">
        <v>2</v>
      </c>
      <c r="T1481" t="s">
        <v>59</v>
      </c>
      <c r="U1481" t="s">
        <v>100</v>
      </c>
      <c r="V1481" t="s">
        <v>101</v>
      </c>
    </row>
    <row r="1482" spans="1:22" x14ac:dyDescent="0.25">
      <c r="A1482" t="s">
        <v>0</v>
      </c>
      <c r="B1482" t="s">
        <v>1</v>
      </c>
      <c r="C1482" t="s">
        <v>2</v>
      </c>
      <c r="D1482" t="s">
        <v>95</v>
      </c>
      <c r="E1482" t="s">
        <v>1343</v>
      </c>
      <c r="F1482" t="s">
        <v>1339</v>
      </c>
      <c r="G1482" t="s">
        <v>6</v>
      </c>
      <c r="H1482">
        <v>12</v>
      </c>
      <c r="I1482" t="s">
        <v>7</v>
      </c>
      <c r="J1482" t="s">
        <v>1344</v>
      </c>
      <c r="K1482" t="s">
        <v>98</v>
      </c>
      <c r="L1482" t="s">
        <v>3212</v>
      </c>
      <c r="M1482" t="s">
        <v>3215</v>
      </c>
      <c r="N1482" s="1">
        <v>44926</v>
      </c>
      <c r="O1482" t="s">
        <v>99</v>
      </c>
      <c r="P1482" s="2">
        <v>348.34</v>
      </c>
      <c r="Q1482" t="s">
        <v>2</v>
      </c>
      <c r="R1482" t="s">
        <v>11</v>
      </c>
      <c r="S1482" t="s">
        <v>2</v>
      </c>
      <c r="T1482" t="s">
        <v>94</v>
      </c>
      <c r="U1482" t="s">
        <v>100</v>
      </c>
      <c r="V1482" t="s">
        <v>101</v>
      </c>
    </row>
    <row r="1483" spans="1:22" x14ac:dyDescent="0.25">
      <c r="A1483" t="s">
        <v>0</v>
      </c>
      <c r="B1483" t="s">
        <v>1</v>
      </c>
      <c r="C1483" t="s">
        <v>2</v>
      </c>
      <c r="D1483" t="s">
        <v>95</v>
      </c>
      <c r="E1483" t="s">
        <v>1343</v>
      </c>
      <c r="F1483" t="s">
        <v>1339</v>
      </c>
      <c r="G1483" t="s">
        <v>6</v>
      </c>
      <c r="H1483">
        <v>12</v>
      </c>
      <c r="I1483" t="s">
        <v>7</v>
      </c>
      <c r="J1483" t="s">
        <v>1344</v>
      </c>
      <c r="K1483" t="s">
        <v>98</v>
      </c>
      <c r="L1483" t="s">
        <v>3212</v>
      </c>
      <c r="M1483" t="s">
        <v>3215</v>
      </c>
      <c r="N1483" s="1">
        <v>44926</v>
      </c>
      <c r="O1483" t="s">
        <v>99</v>
      </c>
      <c r="P1483" s="2">
        <v>104.78</v>
      </c>
      <c r="Q1483" t="s">
        <v>2</v>
      </c>
      <c r="R1483" t="s">
        <v>11</v>
      </c>
      <c r="S1483" t="s">
        <v>2</v>
      </c>
      <c r="T1483" t="s">
        <v>61</v>
      </c>
      <c r="U1483" t="s">
        <v>100</v>
      </c>
      <c r="V1483" t="s">
        <v>101</v>
      </c>
    </row>
    <row r="1484" spans="1:22" x14ac:dyDescent="0.25">
      <c r="A1484" t="s">
        <v>0</v>
      </c>
      <c r="B1484" t="s">
        <v>1</v>
      </c>
      <c r="C1484" t="s">
        <v>2</v>
      </c>
      <c r="D1484" t="s">
        <v>95</v>
      </c>
      <c r="E1484" t="s">
        <v>1343</v>
      </c>
      <c r="F1484" t="s">
        <v>1339</v>
      </c>
      <c r="G1484" t="s">
        <v>6</v>
      </c>
      <c r="H1484">
        <v>12</v>
      </c>
      <c r="I1484" t="s">
        <v>7</v>
      </c>
      <c r="J1484" t="s">
        <v>1344</v>
      </c>
      <c r="K1484" t="s">
        <v>98</v>
      </c>
      <c r="L1484" t="s">
        <v>3212</v>
      </c>
      <c r="M1484" t="s">
        <v>3215</v>
      </c>
      <c r="N1484" s="1">
        <v>44926</v>
      </c>
      <c r="O1484" t="s">
        <v>99</v>
      </c>
      <c r="P1484" s="2">
        <v>24.58</v>
      </c>
      <c r="Q1484" t="s">
        <v>2</v>
      </c>
      <c r="R1484" t="s">
        <v>11</v>
      </c>
      <c r="S1484" t="s">
        <v>2</v>
      </c>
      <c r="T1484" t="s">
        <v>60</v>
      </c>
      <c r="U1484" t="s">
        <v>100</v>
      </c>
      <c r="V1484" t="s">
        <v>101</v>
      </c>
    </row>
    <row r="1485" spans="1:22" x14ac:dyDescent="0.25">
      <c r="A1485" t="s">
        <v>0</v>
      </c>
      <c r="B1485" t="s">
        <v>1</v>
      </c>
      <c r="C1485" t="s">
        <v>2</v>
      </c>
      <c r="D1485" t="s">
        <v>95</v>
      </c>
      <c r="E1485" t="s">
        <v>1343</v>
      </c>
      <c r="F1485" t="s">
        <v>1339</v>
      </c>
      <c r="G1485" t="s">
        <v>6</v>
      </c>
      <c r="H1485">
        <v>12</v>
      </c>
      <c r="I1485" t="s">
        <v>7</v>
      </c>
      <c r="J1485" t="s">
        <v>1344</v>
      </c>
      <c r="K1485" t="s">
        <v>98</v>
      </c>
      <c r="L1485" t="s">
        <v>3212</v>
      </c>
      <c r="M1485" t="s">
        <v>3215</v>
      </c>
      <c r="N1485" s="1">
        <v>44926</v>
      </c>
      <c r="O1485" t="s">
        <v>99</v>
      </c>
      <c r="P1485" s="2">
        <v>321.55</v>
      </c>
      <c r="Q1485" t="s">
        <v>2</v>
      </c>
      <c r="R1485" t="s">
        <v>11</v>
      </c>
      <c r="S1485" t="s">
        <v>2</v>
      </c>
      <c r="T1485" t="s">
        <v>62</v>
      </c>
      <c r="U1485" t="s">
        <v>100</v>
      </c>
      <c r="V1485" t="s">
        <v>101</v>
      </c>
    </row>
    <row r="1486" spans="1:22" x14ac:dyDescent="0.25">
      <c r="A1486" t="s">
        <v>0</v>
      </c>
      <c r="B1486" t="s">
        <v>1</v>
      </c>
      <c r="C1486" t="s">
        <v>2</v>
      </c>
      <c r="D1486" t="s">
        <v>95</v>
      </c>
      <c r="E1486" t="s">
        <v>1343</v>
      </c>
      <c r="F1486" t="s">
        <v>1339</v>
      </c>
      <c r="G1486" t="s">
        <v>6</v>
      </c>
      <c r="H1486">
        <v>12</v>
      </c>
      <c r="I1486" t="s">
        <v>7</v>
      </c>
      <c r="J1486" t="s">
        <v>1344</v>
      </c>
      <c r="K1486" t="s">
        <v>98</v>
      </c>
      <c r="L1486" t="s">
        <v>3212</v>
      </c>
      <c r="M1486" t="s">
        <v>3215</v>
      </c>
      <c r="N1486" s="1">
        <v>44926</v>
      </c>
      <c r="O1486" t="s">
        <v>99</v>
      </c>
      <c r="P1486" s="2">
        <v>6755.82</v>
      </c>
      <c r="Q1486" t="s">
        <v>2</v>
      </c>
      <c r="R1486" t="s">
        <v>11</v>
      </c>
      <c r="S1486" t="s">
        <v>2</v>
      </c>
      <c r="T1486" t="s">
        <v>63</v>
      </c>
      <c r="U1486" t="s">
        <v>100</v>
      </c>
      <c r="V1486" t="s">
        <v>101</v>
      </c>
    </row>
    <row r="1487" spans="1:22" x14ac:dyDescent="0.25">
      <c r="A1487" t="s">
        <v>0</v>
      </c>
      <c r="B1487" t="s">
        <v>1</v>
      </c>
      <c r="C1487" t="s">
        <v>2</v>
      </c>
      <c r="D1487" t="s">
        <v>95</v>
      </c>
      <c r="E1487" t="s">
        <v>1343</v>
      </c>
      <c r="F1487" t="s">
        <v>1339</v>
      </c>
      <c r="G1487" t="s">
        <v>6</v>
      </c>
      <c r="H1487">
        <v>12</v>
      </c>
      <c r="I1487" t="s">
        <v>7</v>
      </c>
      <c r="J1487" t="s">
        <v>1344</v>
      </c>
      <c r="K1487" t="s">
        <v>98</v>
      </c>
      <c r="L1487" t="s">
        <v>3212</v>
      </c>
      <c r="M1487" t="s">
        <v>3215</v>
      </c>
      <c r="N1487" s="1">
        <v>44926</v>
      </c>
      <c r="O1487" t="s">
        <v>99</v>
      </c>
      <c r="P1487" s="2">
        <v>15.87</v>
      </c>
      <c r="Q1487" t="s">
        <v>2</v>
      </c>
      <c r="R1487" t="s">
        <v>11</v>
      </c>
      <c r="S1487" t="s">
        <v>2</v>
      </c>
      <c r="T1487" t="s">
        <v>66</v>
      </c>
      <c r="U1487" t="s">
        <v>100</v>
      </c>
      <c r="V1487" t="s">
        <v>101</v>
      </c>
    </row>
    <row r="1488" spans="1:22" x14ac:dyDescent="0.25">
      <c r="A1488" t="s">
        <v>0</v>
      </c>
      <c r="B1488" t="s">
        <v>1</v>
      </c>
      <c r="C1488" t="s">
        <v>2</v>
      </c>
      <c r="D1488" t="s">
        <v>95</v>
      </c>
      <c r="E1488" t="s">
        <v>1343</v>
      </c>
      <c r="F1488" t="s">
        <v>1339</v>
      </c>
      <c r="G1488" t="s">
        <v>6</v>
      </c>
      <c r="H1488">
        <v>12</v>
      </c>
      <c r="I1488" t="s">
        <v>7</v>
      </c>
      <c r="J1488" t="s">
        <v>1344</v>
      </c>
      <c r="K1488" t="s">
        <v>98</v>
      </c>
      <c r="L1488" t="s">
        <v>3212</v>
      </c>
      <c r="M1488" t="s">
        <v>3215</v>
      </c>
      <c r="N1488" s="1">
        <v>44926</v>
      </c>
      <c r="O1488" t="s">
        <v>99</v>
      </c>
      <c r="P1488" s="2">
        <v>6.99</v>
      </c>
      <c r="Q1488" t="s">
        <v>2</v>
      </c>
      <c r="R1488" t="s">
        <v>11</v>
      </c>
      <c r="S1488" t="s">
        <v>2</v>
      </c>
      <c r="T1488" t="s">
        <v>65</v>
      </c>
      <c r="U1488" t="s">
        <v>100</v>
      </c>
      <c r="V1488" t="s">
        <v>101</v>
      </c>
    </row>
    <row r="1489" spans="1:22" x14ac:dyDescent="0.25">
      <c r="A1489" t="s">
        <v>0</v>
      </c>
      <c r="B1489" t="s">
        <v>1</v>
      </c>
      <c r="C1489" t="s">
        <v>2</v>
      </c>
      <c r="D1489" t="s">
        <v>95</v>
      </c>
      <c r="E1489" t="s">
        <v>1343</v>
      </c>
      <c r="F1489" t="s">
        <v>1339</v>
      </c>
      <c r="G1489" t="s">
        <v>6</v>
      </c>
      <c r="H1489">
        <v>12</v>
      </c>
      <c r="I1489" t="s">
        <v>7</v>
      </c>
      <c r="J1489" t="s">
        <v>1344</v>
      </c>
      <c r="K1489" t="s">
        <v>98</v>
      </c>
      <c r="L1489" t="s">
        <v>3212</v>
      </c>
      <c r="M1489" t="s">
        <v>3215</v>
      </c>
      <c r="N1489" s="1">
        <v>44926</v>
      </c>
      <c r="O1489" t="s">
        <v>99</v>
      </c>
      <c r="P1489" s="2">
        <v>41.23</v>
      </c>
      <c r="Q1489" t="s">
        <v>2</v>
      </c>
      <c r="R1489" t="s">
        <v>11</v>
      </c>
      <c r="S1489" t="s">
        <v>2</v>
      </c>
      <c r="T1489" t="s">
        <v>67</v>
      </c>
      <c r="U1489" t="s">
        <v>100</v>
      </c>
      <c r="V1489" t="s">
        <v>101</v>
      </c>
    </row>
    <row r="1490" spans="1:22" x14ac:dyDescent="0.25">
      <c r="A1490" t="s">
        <v>0</v>
      </c>
      <c r="B1490" t="s">
        <v>1</v>
      </c>
      <c r="C1490" t="s">
        <v>2</v>
      </c>
      <c r="D1490" t="s">
        <v>95</v>
      </c>
      <c r="E1490" t="s">
        <v>1343</v>
      </c>
      <c r="F1490" t="s">
        <v>1339</v>
      </c>
      <c r="G1490" t="s">
        <v>6</v>
      </c>
      <c r="H1490">
        <v>12</v>
      </c>
      <c r="I1490" t="s">
        <v>7</v>
      </c>
      <c r="J1490" t="s">
        <v>1344</v>
      </c>
      <c r="K1490" t="s">
        <v>98</v>
      </c>
      <c r="L1490" t="s">
        <v>3212</v>
      </c>
      <c r="M1490" t="s">
        <v>3215</v>
      </c>
      <c r="N1490" s="1">
        <v>44926</v>
      </c>
      <c r="O1490" t="s">
        <v>99</v>
      </c>
      <c r="P1490" s="2">
        <v>2763.34</v>
      </c>
      <c r="Q1490" t="s">
        <v>2</v>
      </c>
      <c r="R1490" t="s">
        <v>11</v>
      </c>
      <c r="S1490" t="s">
        <v>2</v>
      </c>
      <c r="T1490" t="s">
        <v>70</v>
      </c>
      <c r="U1490" t="s">
        <v>100</v>
      </c>
      <c r="V1490" t="s">
        <v>101</v>
      </c>
    </row>
    <row r="1491" spans="1:22" x14ac:dyDescent="0.25">
      <c r="A1491" t="s">
        <v>0</v>
      </c>
      <c r="B1491" t="s">
        <v>1</v>
      </c>
      <c r="C1491" t="s">
        <v>2</v>
      </c>
      <c r="D1491" t="s">
        <v>95</v>
      </c>
      <c r="E1491" t="s">
        <v>1343</v>
      </c>
      <c r="F1491" t="s">
        <v>1339</v>
      </c>
      <c r="G1491" t="s">
        <v>6</v>
      </c>
      <c r="H1491">
        <v>12</v>
      </c>
      <c r="I1491" t="s">
        <v>7</v>
      </c>
      <c r="J1491" t="s">
        <v>1344</v>
      </c>
      <c r="K1491" t="s">
        <v>98</v>
      </c>
      <c r="L1491" t="s">
        <v>3212</v>
      </c>
      <c r="M1491" t="s">
        <v>3215</v>
      </c>
      <c r="N1491" s="1">
        <v>44926</v>
      </c>
      <c r="O1491" t="s">
        <v>99</v>
      </c>
      <c r="P1491" s="2">
        <v>1225.0999999999999</v>
      </c>
      <c r="Q1491" t="s">
        <v>2</v>
      </c>
      <c r="R1491" t="s">
        <v>11</v>
      </c>
      <c r="S1491" t="s">
        <v>2</v>
      </c>
      <c r="T1491" t="s">
        <v>68</v>
      </c>
      <c r="U1491" t="s">
        <v>100</v>
      </c>
      <c r="V1491" t="s">
        <v>101</v>
      </c>
    </row>
    <row r="1492" spans="1:22" x14ac:dyDescent="0.25">
      <c r="A1492" t="s">
        <v>0</v>
      </c>
      <c r="B1492" t="s">
        <v>1</v>
      </c>
      <c r="C1492" t="s">
        <v>2</v>
      </c>
      <c r="D1492" t="s">
        <v>95</v>
      </c>
      <c r="E1492" t="s">
        <v>1343</v>
      </c>
      <c r="F1492" t="s">
        <v>1339</v>
      </c>
      <c r="G1492" t="s">
        <v>6</v>
      </c>
      <c r="H1492">
        <v>12</v>
      </c>
      <c r="I1492" t="s">
        <v>7</v>
      </c>
      <c r="J1492" t="s">
        <v>1344</v>
      </c>
      <c r="K1492" t="s">
        <v>98</v>
      </c>
      <c r="L1492" t="s">
        <v>3212</v>
      </c>
      <c r="M1492" t="s">
        <v>3215</v>
      </c>
      <c r="N1492" s="1">
        <v>44926</v>
      </c>
      <c r="O1492" t="s">
        <v>99</v>
      </c>
      <c r="P1492" s="2">
        <v>56.5</v>
      </c>
      <c r="Q1492" t="s">
        <v>2</v>
      </c>
      <c r="R1492" t="s">
        <v>11</v>
      </c>
      <c r="S1492" t="s">
        <v>2</v>
      </c>
      <c r="T1492" t="s">
        <v>69</v>
      </c>
      <c r="U1492" t="s">
        <v>100</v>
      </c>
      <c r="V1492" t="s">
        <v>101</v>
      </c>
    </row>
    <row r="1493" spans="1:22" x14ac:dyDescent="0.25">
      <c r="A1493" t="s">
        <v>0</v>
      </c>
      <c r="B1493" t="s">
        <v>1</v>
      </c>
      <c r="C1493" t="s">
        <v>2</v>
      </c>
      <c r="D1493" t="s">
        <v>95</v>
      </c>
      <c r="E1493" t="s">
        <v>1343</v>
      </c>
      <c r="F1493" t="s">
        <v>1339</v>
      </c>
      <c r="G1493" t="s">
        <v>6</v>
      </c>
      <c r="H1493">
        <v>12</v>
      </c>
      <c r="I1493" t="s">
        <v>7</v>
      </c>
      <c r="J1493" t="s">
        <v>1344</v>
      </c>
      <c r="K1493" t="s">
        <v>98</v>
      </c>
      <c r="L1493" t="s">
        <v>3212</v>
      </c>
      <c r="M1493" t="s">
        <v>3215</v>
      </c>
      <c r="N1493" s="1">
        <v>44926</v>
      </c>
      <c r="O1493" t="s">
        <v>99</v>
      </c>
      <c r="P1493" s="2">
        <v>70.73</v>
      </c>
      <c r="Q1493" t="s">
        <v>2</v>
      </c>
      <c r="R1493" t="s">
        <v>11</v>
      </c>
      <c r="S1493" t="s">
        <v>2</v>
      </c>
      <c r="T1493" t="s">
        <v>73</v>
      </c>
      <c r="U1493" t="s">
        <v>100</v>
      </c>
      <c r="V1493" t="s">
        <v>101</v>
      </c>
    </row>
    <row r="1494" spans="1:22" x14ac:dyDescent="0.25">
      <c r="A1494" t="s">
        <v>0</v>
      </c>
      <c r="B1494" t="s">
        <v>1</v>
      </c>
      <c r="C1494" t="s">
        <v>2</v>
      </c>
      <c r="D1494" t="s">
        <v>95</v>
      </c>
      <c r="E1494" t="s">
        <v>1343</v>
      </c>
      <c r="F1494" t="s">
        <v>1339</v>
      </c>
      <c r="G1494" t="s">
        <v>6</v>
      </c>
      <c r="H1494">
        <v>12</v>
      </c>
      <c r="I1494" t="s">
        <v>7</v>
      </c>
      <c r="J1494" t="s">
        <v>1344</v>
      </c>
      <c r="K1494" t="s">
        <v>98</v>
      </c>
      <c r="L1494" t="s">
        <v>3212</v>
      </c>
      <c r="M1494" t="s">
        <v>3215</v>
      </c>
      <c r="N1494" s="1">
        <v>44926</v>
      </c>
      <c r="O1494" t="s">
        <v>99</v>
      </c>
      <c r="P1494" s="2">
        <v>10.11</v>
      </c>
      <c r="Q1494" t="s">
        <v>2</v>
      </c>
      <c r="R1494" t="s">
        <v>11</v>
      </c>
      <c r="S1494" t="s">
        <v>2</v>
      </c>
      <c r="T1494" t="s">
        <v>82</v>
      </c>
      <c r="U1494" t="s">
        <v>100</v>
      </c>
      <c r="V1494" t="s">
        <v>101</v>
      </c>
    </row>
    <row r="1495" spans="1:22" x14ac:dyDescent="0.25">
      <c r="A1495" t="s">
        <v>0</v>
      </c>
      <c r="B1495" t="s">
        <v>1</v>
      </c>
      <c r="C1495" t="s">
        <v>2</v>
      </c>
      <c r="D1495" t="s">
        <v>95</v>
      </c>
      <c r="E1495" t="s">
        <v>1343</v>
      </c>
      <c r="F1495" t="s">
        <v>1339</v>
      </c>
      <c r="G1495" t="s">
        <v>6</v>
      </c>
      <c r="H1495">
        <v>12</v>
      </c>
      <c r="I1495" t="s">
        <v>7</v>
      </c>
      <c r="J1495" t="s">
        <v>1344</v>
      </c>
      <c r="K1495" t="s">
        <v>98</v>
      </c>
      <c r="L1495" t="s">
        <v>3212</v>
      </c>
      <c r="M1495" t="s">
        <v>3215</v>
      </c>
      <c r="N1495" s="1">
        <v>44926</v>
      </c>
      <c r="O1495" t="s">
        <v>99</v>
      </c>
      <c r="P1495" s="2">
        <v>606.41</v>
      </c>
      <c r="Q1495" t="s">
        <v>2</v>
      </c>
      <c r="R1495" t="s">
        <v>11</v>
      </c>
      <c r="S1495" t="s">
        <v>2</v>
      </c>
      <c r="T1495" t="s">
        <v>74</v>
      </c>
      <c r="U1495" t="s">
        <v>100</v>
      </c>
      <c r="V1495" t="s">
        <v>101</v>
      </c>
    </row>
    <row r="1496" spans="1:22" x14ac:dyDescent="0.25">
      <c r="A1496" t="s">
        <v>0</v>
      </c>
      <c r="B1496" t="s">
        <v>1</v>
      </c>
      <c r="C1496" t="s">
        <v>2</v>
      </c>
      <c r="D1496" t="s">
        <v>95</v>
      </c>
      <c r="E1496" t="s">
        <v>1343</v>
      </c>
      <c r="F1496" t="s">
        <v>1339</v>
      </c>
      <c r="G1496" t="s">
        <v>6</v>
      </c>
      <c r="H1496">
        <v>12</v>
      </c>
      <c r="I1496" t="s">
        <v>7</v>
      </c>
      <c r="J1496" t="s">
        <v>1344</v>
      </c>
      <c r="K1496" t="s">
        <v>98</v>
      </c>
      <c r="L1496" t="s">
        <v>3212</v>
      </c>
      <c r="M1496" t="s">
        <v>3215</v>
      </c>
      <c r="N1496" s="1">
        <v>44926</v>
      </c>
      <c r="O1496" t="s">
        <v>99</v>
      </c>
      <c r="P1496" s="2">
        <v>1641.95</v>
      </c>
      <c r="Q1496" t="s">
        <v>2</v>
      </c>
      <c r="R1496" t="s">
        <v>11</v>
      </c>
      <c r="S1496" t="s">
        <v>2</v>
      </c>
      <c r="T1496" t="s">
        <v>80</v>
      </c>
      <c r="U1496" t="s">
        <v>100</v>
      </c>
      <c r="V1496" t="s">
        <v>101</v>
      </c>
    </row>
    <row r="1497" spans="1:22" x14ac:dyDescent="0.25">
      <c r="A1497" t="s">
        <v>0</v>
      </c>
      <c r="B1497" t="s">
        <v>1</v>
      </c>
      <c r="C1497" t="s">
        <v>2</v>
      </c>
      <c r="D1497" t="s">
        <v>95</v>
      </c>
      <c r="E1497" t="s">
        <v>1343</v>
      </c>
      <c r="F1497" t="s">
        <v>1339</v>
      </c>
      <c r="G1497" t="s">
        <v>6</v>
      </c>
      <c r="H1497">
        <v>12</v>
      </c>
      <c r="I1497" t="s">
        <v>7</v>
      </c>
      <c r="J1497" t="s">
        <v>1344</v>
      </c>
      <c r="K1497" t="s">
        <v>98</v>
      </c>
      <c r="L1497" t="s">
        <v>3212</v>
      </c>
      <c r="M1497" t="s">
        <v>3215</v>
      </c>
      <c r="N1497" s="1">
        <v>44926</v>
      </c>
      <c r="O1497" t="s">
        <v>99</v>
      </c>
      <c r="P1497" s="2">
        <v>26.66</v>
      </c>
      <c r="Q1497" t="s">
        <v>2</v>
      </c>
      <c r="R1497" t="s">
        <v>11</v>
      </c>
      <c r="S1497" t="s">
        <v>2</v>
      </c>
      <c r="T1497" t="s">
        <v>71</v>
      </c>
      <c r="U1497" t="s">
        <v>100</v>
      </c>
      <c r="V1497" t="s">
        <v>101</v>
      </c>
    </row>
    <row r="1498" spans="1:22" x14ac:dyDescent="0.25">
      <c r="A1498" t="s">
        <v>0</v>
      </c>
      <c r="B1498" t="s">
        <v>1</v>
      </c>
      <c r="C1498" t="s">
        <v>2</v>
      </c>
      <c r="D1498" t="s">
        <v>95</v>
      </c>
      <c r="E1498" t="s">
        <v>1343</v>
      </c>
      <c r="F1498" t="s">
        <v>1339</v>
      </c>
      <c r="G1498" t="s">
        <v>6</v>
      </c>
      <c r="H1498">
        <v>12</v>
      </c>
      <c r="I1498" t="s">
        <v>7</v>
      </c>
      <c r="J1498" t="s">
        <v>1344</v>
      </c>
      <c r="K1498" t="s">
        <v>98</v>
      </c>
      <c r="L1498" t="s">
        <v>3212</v>
      </c>
      <c r="M1498" t="s">
        <v>3215</v>
      </c>
      <c r="N1498" s="1">
        <v>44926</v>
      </c>
      <c r="O1498" t="s">
        <v>99</v>
      </c>
      <c r="P1498" s="2">
        <v>7506.34</v>
      </c>
      <c r="Q1498" t="s">
        <v>2</v>
      </c>
      <c r="R1498" t="s">
        <v>11</v>
      </c>
      <c r="S1498" t="s">
        <v>2</v>
      </c>
      <c r="T1498" t="s">
        <v>83</v>
      </c>
      <c r="U1498" t="s">
        <v>100</v>
      </c>
      <c r="V1498" t="s">
        <v>101</v>
      </c>
    </row>
    <row r="1499" spans="1:22" x14ac:dyDescent="0.25">
      <c r="A1499" t="s">
        <v>0</v>
      </c>
      <c r="B1499" t="s">
        <v>1</v>
      </c>
      <c r="C1499" t="s">
        <v>2</v>
      </c>
      <c r="D1499" t="s">
        <v>95</v>
      </c>
      <c r="E1499" t="s">
        <v>1343</v>
      </c>
      <c r="F1499" t="s">
        <v>1339</v>
      </c>
      <c r="G1499" t="s">
        <v>6</v>
      </c>
      <c r="H1499">
        <v>12</v>
      </c>
      <c r="I1499" t="s">
        <v>7</v>
      </c>
      <c r="J1499" t="s">
        <v>1344</v>
      </c>
      <c r="K1499" t="s">
        <v>98</v>
      </c>
      <c r="L1499" t="s">
        <v>3212</v>
      </c>
      <c r="M1499" t="s">
        <v>3215</v>
      </c>
      <c r="N1499" s="1">
        <v>44926</v>
      </c>
      <c r="O1499" t="s">
        <v>99</v>
      </c>
      <c r="P1499" s="2">
        <v>10.72</v>
      </c>
      <c r="Q1499" t="s">
        <v>2</v>
      </c>
      <c r="R1499" t="s">
        <v>11</v>
      </c>
      <c r="S1499" t="s">
        <v>2</v>
      </c>
      <c r="T1499" t="s">
        <v>76</v>
      </c>
      <c r="U1499" t="s">
        <v>100</v>
      </c>
      <c r="V1499" t="s">
        <v>101</v>
      </c>
    </row>
    <row r="1500" spans="1:22" x14ac:dyDescent="0.25">
      <c r="A1500" t="s">
        <v>0</v>
      </c>
      <c r="B1500" t="s">
        <v>1</v>
      </c>
      <c r="C1500" t="s">
        <v>2</v>
      </c>
      <c r="D1500" t="s">
        <v>95</v>
      </c>
      <c r="E1500" t="s">
        <v>1343</v>
      </c>
      <c r="F1500" t="s">
        <v>1339</v>
      </c>
      <c r="G1500" t="s">
        <v>6</v>
      </c>
      <c r="H1500">
        <v>12</v>
      </c>
      <c r="I1500" t="s">
        <v>7</v>
      </c>
      <c r="J1500" t="s">
        <v>1344</v>
      </c>
      <c r="K1500" t="s">
        <v>98</v>
      </c>
      <c r="L1500" t="s">
        <v>3212</v>
      </c>
      <c r="M1500" t="s">
        <v>3215</v>
      </c>
      <c r="N1500" s="1">
        <v>44926</v>
      </c>
      <c r="O1500" t="s">
        <v>99</v>
      </c>
      <c r="P1500" s="2">
        <v>1057.79</v>
      </c>
      <c r="Q1500" t="s">
        <v>2</v>
      </c>
      <c r="R1500" t="s">
        <v>11</v>
      </c>
      <c r="S1500" t="s">
        <v>2</v>
      </c>
      <c r="T1500" t="s">
        <v>75</v>
      </c>
      <c r="U1500" t="s">
        <v>100</v>
      </c>
      <c r="V1500" t="s">
        <v>101</v>
      </c>
    </row>
    <row r="1501" spans="1:22" x14ac:dyDescent="0.25">
      <c r="A1501" t="s">
        <v>0</v>
      </c>
      <c r="B1501" t="s">
        <v>1</v>
      </c>
      <c r="C1501" t="s">
        <v>2</v>
      </c>
      <c r="D1501" t="s">
        <v>95</v>
      </c>
      <c r="E1501" t="s">
        <v>1343</v>
      </c>
      <c r="F1501" t="s">
        <v>1339</v>
      </c>
      <c r="G1501" t="s">
        <v>6</v>
      </c>
      <c r="H1501">
        <v>12</v>
      </c>
      <c r="I1501" t="s">
        <v>7</v>
      </c>
      <c r="J1501" t="s">
        <v>1344</v>
      </c>
      <c r="K1501" t="s">
        <v>98</v>
      </c>
      <c r="L1501" t="s">
        <v>3212</v>
      </c>
      <c r="M1501" t="s">
        <v>3215</v>
      </c>
      <c r="N1501" s="1">
        <v>44926</v>
      </c>
      <c r="O1501" t="s">
        <v>99</v>
      </c>
      <c r="P1501" s="2">
        <v>1465.17</v>
      </c>
      <c r="Q1501" t="s">
        <v>2</v>
      </c>
      <c r="R1501" t="s">
        <v>11</v>
      </c>
      <c r="S1501" t="s">
        <v>2</v>
      </c>
      <c r="T1501" t="s">
        <v>77</v>
      </c>
      <c r="U1501" t="s">
        <v>100</v>
      </c>
      <c r="V1501" t="s">
        <v>101</v>
      </c>
    </row>
    <row r="1502" spans="1:22" x14ac:dyDescent="0.25">
      <c r="A1502" t="s">
        <v>0</v>
      </c>
      <c r="B1502" t="s">
        <v>1</v>
      </c>
      <c r="C1502" t="s">
        <v>2</v>
      </c>
      <c r="D1502" t="s">
        <v>95</v>
      </c>
      <c r="E1502" t="s">
        <v>1343</v>
      </c>
      <c r="F1502" t="s">
        <v>1339</v>
      </c>
      <c r="G1502" t="s">
        <v>6</v>
      </c>
      <c r="H1502">
        <v>12</v>
      </c>
      <c r="I1502" t="s">
        <v>7</v>
      </c>
      <c r="J1502" t="s">
        <v>1344</v>
      </c>
      <c r="K1502" t="s">
        <v>98</v>
      </c>
      <c r="L1502" t="s">
        <v>3212</v>
      </c>
      <c r="M1502" t="s">
        <v>3215</v>
      </c>
      <c r="N1502" s="1">
        <v>44926</v>
      </c>
      <c r="O1502" t="s">
        <v>99</v>
      </c>
      <c r="P1502" s="2">
        <v>36.5</v>
      </c>
      <c r="Q1502" t="s">
        <v>2</v>
      </c>
      <c r="R1502" t="s">
        <v>11</v>
      </c>
      <c r="S1502" t="s">
        <v>2</v>
      </c>
      <c r="T1502" t="s">
        <v>79</v>
      </c>
      <c r="U1502" t="s">
        <v>100</v>
      </c>
      <c r="V1502" t="s">
        <v>101</v>
      </c>
    </row>
    <row r="1503" spans="1:22" x14ac:dyDescent="0.25">
      <c r="A1503" t="s">
        <v>0</v>
      </c>
      <c r="B1503" t="s">
        <v>1</v>
      </c>
      <c r="C1503" t="s">
        <v>2</v>
      </c>
      <c r="D1503" t="s">
        <v>95</v>
      </c>
      <c r="E1503" t="s">
        <v>1343</v>
      </c>
      <c r="F1503" t="s">
        <v>1339</v>
      </c>
      <c r="G1503" t="s">
        <v>6</v>
      </c>
      <c r="H1503">
        <v>12</v>
      </c>
      <c r="I1503" t="s">
        <v>7</v>
      </c>
      <c r="J1503" t="s">
        <v>1344</v>
      </c>
      <c r="K1503" t="s">
        <v>98</v>
      </c>
      <c r="L1503" t="s">
        <v>3212</v>
      </c>
      <c r="M1503" t="s">
        <v>3215</v>
      </c>
      <c r="N1503" s="1">
        <v>44926</v>
      </c>
      <c r="O1503" t="s">
        <v>99</v>
      </c>
      <c r="P1503" s="2">
        <v>283.16000000000003</v>
      </c>
      <c r="Q1503" t="s">
        <v>2</v>
      </c>
      <c r="R1503" t="s">
        <v>11</v>
      </c>
      <c r="S1503" t="s">
        <v>2</v>
      </c>
      <c r="T1503" t="s">
        <v>78</v>
      </c>
      <c r="U1503" t="s">
        <v>100</v>
      </c>
      <c r="V1503" t="s">
        <v>101</v>
      </c>
    </row>
    <row r="1504" spans="1:22" x14ac:dyDescent="0.25">
      <c r="A1504" t="s">
        <v>0</v>
      </c>
      <c r="B1504" t="s">
        <v>1</v>
      </c>
      <c r="C1504" t="s">
        <v>2</v>
      </c>
      <c r="D1504" t="s">
        <v>95</v>
      </c>
      <c r="E1504" t="s">
        <v>1343</v>
      </c>
      <c r="F1504" t="s">
        <v>1339</v>
      </c>
      <c r="G1504" t="s">
        <v>6</v>
      </c>
      <c r="H1504">
        <v>12</v>
      </c>
      <c r="I1504" t="s">
        <v>7</v>
      </c>
      <c r="J1504" t="s">
        <v>1344</v>
      </c>
      <c r="K1504" t="s">
        <v>98</v>
      </c>
      <c r="L1504" t="s">
        <v>3212</v>
      </c>
      <c r="M1504" t="s">
        <v>3215</v>
      </c>
      <c r="N1504" s="1">
        <v>44926</v>
      </c>
      <c r="O1504" t="s">
        <v>99</v>
      </c>
      <c r="P1504" s="2">
        <v>10.76</v>
      </c>
      <c r="Q1504" t="s">
        <v>2</v>
      </c>
      <c r="R1504" t="s">
        <v>11</v>
      </c>
      <c r="S1504" t="s">
        <v>2</v>
      </c>
      <c r="T1504" t="s">
        <v>81</v>
      </c>
      <c r="U1504" t="s">
        <v>100</v>
      </c>
      <c r="V1504" t="s">
        <v>101</v>
      </c>
    </row>
    <row r="1505" spans="1:22" x14ac:dyDescent="0.25">
      <c r="A1505" t="s">
        <v>0</v>
      </c>
      <c r="B1505" t="s">
        <v>1</v>
      </c>
      <c r="C1505" t="s">
        <v>2</v>
      </c>
      <c r="D1505" t="s">
        <v>95</v>
      </c>
      <c r="E1505" t="s">
        <v>1343</v>
      </c>
      <c r="F1505" t="s">
        <v>1339</v>
      </c>
      <c r="G1505" t="s">
        <v>6</v>
      </c>
      <c r="H1505">
        <v>12</v>
      </c>
      <c r="I1505" t="s">
        <v>7</v>
      </c>
      <c r="J1505" t="s">
        <v>1344</v>
      </c>
      <c r="K1505" t="s">
        <v>98</v>
      </c>
      <c r="L1505" t="s">
        <v>3212</v>
      </c>
      <c r="M1505" t="s">
        <v>3215</v>
      </c>
      <c r="N1505" s="1">
        <v>44926</v>
      </c>
      <c r="O1505" t="s">
        <v>99</v>
      </c>
      <c r="P1505" s="2">
        <v>1624.77</v>
      </c>
      <c r="Q1505" t="s">
        <v>2</v>
      </c>
      <c r="R1505" t="s">
        <v>11</v>
      </c>
      <c r="S1505" t="s">
        <v>2</v>
      </c>
      <c r="T1505" t="s">
        <v>86</v>
      </c>
      <c r="U1505" t="s">
        <v>100</v>
      </c>
      <c r="V1505" t="s">
        <v>101</v>
      </c>
    </row>
    <row r="1506" spans="1:22" x14ac:dyDescent="0.25">
      <c r="A1506" t="s">
        <v>0</v>
      </c>
      <c r="B1506" t="s">
        <v>1</v>
      </c>
      <c r="C1506" t="s">
        <v>2</v>
      </c>
      <c r="D1506" t="s">
        <v>95</v>
      </c>
      <c r="E1506" t="s">
        <v>1343</v>
      </c>
      <c r="F1506" t="s">
        <v>1339</v>
      </c>
      <c r="G1506" t="s">
        <v>6</v>
      </c>
      <c r="H1506">
        <v>12</v>
      </c>
      <c r="I1506" t="s">
        <v>7</v>
      </c>
      <c r="J1506" t="s">
        <v>1344</v>
      </c>
      <c r="K1506" t="s">
        <v>98</v>
      </c>
      <c r="L1506" t="s">
        <v>3212</v>
      </c>
      <c r="M1506" t="s">
        <v>3215</v>
      </c>
      <c r="N1506" s="1">
        <v>44926</v>
      </c>
      <c r="O1506" t="s">
        <v>99</v>
      </c>
      <c r="P1506" s="2">
        <v>12.72</v>
      </c>
      <c r="Q1506" t="s">
        <v>2</v>
      </c>
      <c r="R1506" t="s">
        <v>11</v>
      </c>
      <c r="S1506" t="s">
        <v>2</v>
      </c>
      <c r="T1506" t="s">
        <v>84</v>
      </c>
      <c r="U1506" t="s">
        <v>100</v>
      </c>
      <c r="V1506" t="s">
        <v>101</v>
      </c>
    </row>
    <row r="1507" spans="1:22" x14ac:dyDescent="0.25">
      <c r="A1507" t="s">
        <v>0</v>
      </c>
      <c r="B1507" t="s">
        <v>1</v>
      </c>
      <c r="C1507" t="s">
        <v>2</v>
      </c>
      <c r="D1507" t="s">
        <v>95</v>
      </c>
      <c r="E1507" t="s">
        <v>1343</v>
      </c>
      <c r="F1507" t="s">
        <v>1339</v>
      </c>
      <c r="G1507" t="s">
        <v>6</v>
      </c>
      <c r="H1507">
        <v>12</v>
      </c>
      <c r="I1507" t="s">
        <v>7</v>
      </c>
      <c r="J1507" t="s">
        <v>1344</v>
      </c>
      <c r="K1507" t="s">
        <v>98</v>
      </c>
      <c r="L1507" t="s">
        <v>3212</v>
      </c>
      <c r="M1507" t="s">
        <v>3215</v>
      </c>
      <c r="N1507" s="1">
        <v>44926</v>
      </c>
      <c r="O1507" t="s">
        <v>99</v>
      </c>
      <c r="P1507" s="2">
        <v>0.12</v>
      </c>
      <c r="Q1507" t="s">
        <v>2</v>
      </c>
      <c r="R1507" t="s">
        <v>11</v>
      </c>
      <c r="S1507" t="s">
        <v>2</v>
      </c>
      <c r="T1507" t="s">
        <v>85</v>
      </c>
      <c r="U1507" t="s">
        <v>100</v>
      </c>
      <c r="V1507" t="s">
        <v>101</v>
      </c>
    </row>
    <row r="1508" spans="1:22" x14ac:dyDescent="0.25">
      <c r="A1508" t="s">
        <v>0</v>
      </c>
      <c r="B1508" t="s">
        <v>1</v>
      </c>
      <c r="C1508" t="s">
        <v>2</v>
      </c>
      <c r="D1508" t="s">
        <v>95</v>
      </c>
      <c r="E1508" t="s">
        <v>1343</v>
      </c>
      <c r="F1508" t="s">
        <v>1339</v>
      </c>
      <c r="G1508" t="s">
        <v>6</v>
      </c>
      <c r="H1508">
        <v>12</v>
      </c>
      <c r="I1508" t="s">
        <v>7</v>
      </c>
      <c r="J1508" t="s">
        <v>1344</v>
      </c>
      <c r="K1508" t="s">
        <v>98</v>
      </c>
      <c r="L1508" t="s">
        <v>3212</v>
      </c>
      <c r="M1508" t="s">
        <v>3215</v>
      </c>
      <c r="N1508" s="1">
        <v>44926</v>
      </c>
      <c r="O1508" t="s">
        <v>99</v>
      </c>
      <c r="P1508" s="2">
        <v>307.94</v>
      </c>
      <c r="Q1508" t="s">
        <v>2</v>
      </c>
      <c r="R1508" t="s">
        <v>11</v>
      </c>
      <c r="S1508" t="s">
        <v>2</v>
      </c>
      <c r="T1508" t="s">
        <v>87</v>
      </c>
      <c r="U1508" t="s">
        <v>100</v>
      </c>
      <c r="V1508" t="s">
        <v>101</v>
      </c>
    </row>
    <row r="1509" spans="1:22" x14ac:dyDescent="0.25">
      <c r="A1509" t="s">
        <v>0</v>
      </c>
      <c r="B1509" t="s">
        <v>1</v>
      </c>
      <c r="C1509" t="s">
        <v>2</v>
      </c>
      <c r="D1509" t="s">
        <v>95</v>
      </c>
      <c r="E1509" t="s">
        <v>1343</v>
      </c>
      <c r="F1509" t="s">
        <v>1339</v>
      </c>
      <c r="G1509" t="s">
        <v>6</v>
      </c>
      <c r="H1509">
        <v>12</v>
      </c>
      <c r="I1509" t="s">
        <v>7</v>
      </c>
      <c r="J1509" t="s">
        <v>1344</v>
      </c>
      <c r="K1509" t="s">
        <v>98</v>
      </c>
      <c r="L1509" t="s">
        <v>3212</v>
      </c>
      <c r="M1509" t="s">
        <v>3215</v>
      </c>
      <c r="N1509" s="1">
        <v>44926</v>
      </c>
      <c r="O1509" t="s">
        <v>99</v>
      </c>
      <c r="P1509" s="2">
        <v>1314.57</v>
      </c>
      <c r="Q1509" t="s">
        <v>2</v>
      </c>
      <c r="R1509" t="s">
        <v>11</v>
      </c>
      <c r="S1509" t="s">
        <v>2</v>
      </c>
      <c r="T1509" t="s">
        <v>89</v>
      </c>
      <c r="U1509" t="s">
        <v>100</v>
      </c>
      <c r="V1509" t="s">
        <v>101</v>
      </c>
    </row>
    <row r="1510" spans="1:22" x14ac:dyDescent="0.25">
      <c r="A1510" t="s">
        <v>0</v>
      </c>
      <c r="B1510" t="s">
        <v>1</v>
      </c>
      <c r="C1510" t="s">
        <v>2</v>
      </c>
      <c r="D1510" t="s">
        <v>95</v>
      </c>
      <c r="E1510" t="s">
        <v>1343</v>
      </c>
      <c r="F1510" t="s">
        <v>1339</v>
      </c>
      <c r="G1510" t="s">
        <v>6</v>
      </c>
      <c r="H1510">
        <v>12</v>
      </c>
      <c r="I1510" t="s">
        <v>7</v>
      </c>
      <c r="J1510" t="s">
        <v>1344</v>
      </c>
      <c r="K1510" t="s">
        <v>98</v>
      </c>
      <c r="L1510" t="s">
        <v>3212</v>
      </c>
      <c r="M1510" t="s">
        <v>3215</v>
      </c>
      <c r="N1510" s="1">
        <v>44926</v>
      </c>
      <c r="O1510" t="s">
        <v>99</v>
      </c>
      <c r="P1510" s="2">
        <v>263.49</v>
      </c>
      <c r="Q1510" t="s">
        <v>2</v>
      </c>
      <c r="R1510" t="s">
        <v>11</v>
      </c>
      <c r="S1510" t="s">
        <v>2</v>
      </c>
      <c r="T1510" t="s">
        <v>88</v>
      </c>
      <c r="U1510" t="s">
        <v>100</v>
      </c>
      <c r="V1510" t="s">
        <v>101</v>
      </c>
    </row>
    <row r="1511" spans="1:22" x14ac:dyDescent="0.25">
      <c r="A1511" t="s">
        <v>0</v>
      </c>
      <c r="B1511" t="s">
        <v>1</v>
      </c>
      <c r="C1511" t="s">
        <v>2</v>
      </c>
      <c r="D1511" t="s">
        <v>95</v>
      </c>
      <c r="E1511" t="s">
        <v>1343</v>
      </c>
      <c r="F1511" t="s">
        <v>1339</v>
      </c>
      <c r="G1511" t="s">
        <v>6</v>
      </c>
      <c r="H1511">
        <v>12</v>
      </c>
      <c r="I1511" t="s">
        <v>7</v>
      </c>
      <c r="J1511" t="s">
        <v>1344</v>
      </c>
      <c r="K1511" t="s">
        <v>98</v>
      </c>
      <c r="L1511" t="s">
        <v>3212</v>
      </c>
      <c r="M1511" t="s">
        <v>3215</v>
      </c>
      <c r="N1511" s="1">
        <v>44926</v>
      </c>
      <c r="O1511" t="s">
        <v>99</v>
      </c>
      <c r="P1511" s="2">
        <v>1099.99</v>
      </c>
      <c r="Q1511" t="s">
        <v>2</v>
      </c>
      <c r="R1511" t="s">
        <v>11</v>
      </c>
      <c r="S1511" t="s">
        <v>2</v>
      </c>
      <c r="T1511" t="s">
        <v>92</v>
      </c>
      <c r="U1511" t="s">
        <v>100</v>
      </c>
      <c r="V1511" t="s">
        <v>101</v>
      </c>
    </row>
    <row r="1512" spans="1:22" x14ac:dyDescent="0.25">
      <c r="A1512" t="s">
        <v>0</v>
      </c>
      <c r="B1512" t="s">
        <v>1</v>
      </c>
      <c r="C1512" t="s">
        <v>2</v>
      </c>
      <c r="D1512" t="s">
        <v>95</v>
      </c>
      <c r="E1512" t="s">
        <v>1343</v>
      </c>
      <c r="F1512" t="s">
        <v>1339</v>
      </c>
      <c r="G1512" t="s">
        <v>6</v>
      </c>
      <c r="H1512">
        <v>12</v>
      </c>
      <c r="I1512" t="s">
        <v>7</v>
      </c>
      <c r="J1512" t="s">
        <v>1344</v>
      </c>
      <c r="K1512" t="s">
        <v>98</v>
      </c>
      <c r="L1512" t="s">
        <v>3212</v>
      </c>
      <c r="M1512" t="s">
        <v>3215</v>
      </c>
      <c r="N1512" s="1">
        <v>44926</v>
      </c>
      <c r="O1512" t="s">
        <v>99</v>
      </c>
      <c r="P1512" s="2">
        <v>1434.04</v>
      </c>
      <c r="Q1512" t="s">
        <v>2</v>
      </c>
      <c r="R1512" t="s">
        <v>11</v>
      </c>
      <c r="S1512" t="s">
        <v>2</v>
      </c>
      <c r="T1512" t="s">
        <v>90</v>
      </c>
      <c r="U1512" t="s">
        <v>100</v>
      </c>
      <c r="V1512" t="s">
        <v>101</v>
      </c>
    </row>
    <row r="1513" spans="1:22" x14ac:dyDescent="0.25">
      <c r="A1513" t="s">
        <v>0</v>
      </c>
      <c r="B1513" t="s">
        <v>1</v>
      </c>
      <c r="C1513" t="s">
        <v>2</v>
      </c>
      <c r="D1513" t="s">
        <v>3</v>
      </c>
      <c r="E1513" t="s">
        <v>1345</v>
      </c>
      <c r="F1513" t="s">
        <v>1339</v>
      </c>
      <c r="G1513" t="s">
        <v>6</v>
      </c>
      <c r="H1513">
        <v>12</v>
      </c>
      <c r="I1513" t="s">
        <v>7</v>
      </c>
      <c r="J1513" t="s">
        <v>1346</v>
      </c>
      <c r="K1513" t="s">
        <v>98</v>
      </c>
      <c r="L1513" t="s">
        <v>3212</v>
      </c>
      <c r="M1513" t="s">
        <v>2</v>
      </c>
      <c r="N1513" s="1">
        <v>44926</v>
      </c>
      <c r="O1513" t="s">
        <v>99</v>
      </c>
      <c r="P1513" s="2">
        <v>6232.82</v>
      </c>
      <c r="Q1513" t="s">
        <v>2</v>
      </c>
      <c r="R1513" t="s">
        <v>11</v>
      </c>
      <c r="S1513" t="s">
        <v>2</v>
      </c>
      <c r="T1513" t="s">
        <v>1347</v>
      </c>
      <c r="U1513" t="s">
        <v>106</v>
      </c>
      <c r="V1513" t="s">
        <v>101</v>
      </c>
    </row>
    <row r="1514" spans="1:22" x14ac:dyDescent="0.25">
      <c r="A1514" t="s">
        <v>0</v>
      </c>
      <c r="B1514" t="s">
        <v>1</v>
      </c>
      <c r="C1514" t="s">
        <v>2</v>
      </c>
      <c r="D1514" t="s">
        <v>3</v>
      </c>
      <c r="E1514" t="s">
        <v>1348</v>
      </c>
      <c r="F1514" t="s">
        <v>1349</v>
      </c>
      <c r="G1514" t="s">
        <v>6</v>
      </c>
      <c r="H1514">
        <v>12</v>
      </c>
      <c r="I1514" t="s">
        <v>7</v>
      </c>
      <c r="J1514" t="s">
        <v>1350</v>
      </c>
      <c r="K1514" t="s">
        <v>98</v>
      </c>
      <c r="L1514" t="s">
        <v>3212</v>
      </c>
      <c r="M1514" t="s">
        <v>2</v>
      </c>
      <c r="N1514" s="1">
        <v>44925</v>
      </c>
      <c r="O1514" t="s">
        <v>10</v>
      </c>
      <c r="P1514" s="2">
        <v>-0.9</v>
      </c>
      <c r="Q1514" t="s">
        <v>2</v>
      </c>
      <c r="R1514" t="s">
        <v>11</v>
      </c>
      <c r="S1514" t="s">
        <v>2</v>
      </c>
      <c r="T1514" t="s">
        <v>22</v>
      </c>
      <c r="U1514" t="s">
        <v>13</v>
      </c>
      <c r="V1514" t="s">
        <v>101</v>
      </c>
    </row>
    <row r="1515" spans="1:22" x14ac:dyDescent="0.25">
      <c r="A1515" t="s">
        <v>0</v>
      </c>
      <c r="B1515" t="s">
        <v>1</v>
      </c>
      <c r="C1515" t="s">
        <v>2</v>
      </c>
      <c r="D1515" t="s">
        <v>117</v>
      </c>
      <c r="E1515" t="s">
        <v>1351</v>
      </c>
      <c r="F1515" t="s">
        <v>1339</v>
      </c>
      <c r="G1515" t="s">
        <v>6</v>
      </c>
      <c r="H1515">
        <v>12</v>
      </c>
      <c r="I1515" t="s">
        <v>7</v>
      </c>
      <c r="J1515" t="s">
        <v>1352</v>
      </c>
      <c r="K1515" t="s">
        <v>113</v>
      </c>
      <c r="L1515" t="s">
        <v>3213</v>
      </c>
      <c r="M1515" t="s">
        <v>2</v>
      </c>
      <c r="N1515" s="1">
        <v>44896</v>
      </c>
      <c r="O1515" t="s">
        <v>99</v>
      </c>
      <c r="P1515" s="2">
        <v>7859.66</v>
      </c>
      <c r="Q1515" t="s">
        <v>2</v>
      </c>
      <c r="R1515" t="s">
        <v>11</v>
      </c>
      <c r="S1515" t="s">
        <v>2</v>
      </c>
      <c r="T1515" t="s">
        <v>120</v>
      </c>
      <c r="U1515" t="s">
        <v>121</v>
      </c>
      <c r="V1515" t="s">
        <v>116</v>
      </c>
    </row>
    <row r="1516" spans="1:22" x14ac:dyDescent="0.25">
      <c r="A1516" t="s">
        <v>0</v>
      </c>
      <c r="B1516" t="s">
        <v>1</v>
      </c>
      <c r="C1516" t="s">
        <v>2</v>
      </c>
      <c r="D1516" t="s">
        <v>122</v>
      </c>
      <c r="E1516" t="s">
        <v>1353</v>
      </c>
      <c r="F1516" t="s">
        <v>1339</v>
      </c>
      <c r="G1516" t="s">
        <v>6</v>
      </c>
      <c r="H1516">
        <v>12</v>
      </c>
      <c r="I1516" t="s">
        <v>7</v>
      </c>
      <c r="J1516" t="s">
        <v>1354</v>
      </c>
      <c r="K1516" t="s">
        <v>113</v>
      </c>
      <c r="L1516" t="s">
        <v>3213</v>
      </c>
      <c r="M1516" t="s">
        <v>2</v>
      </c>
      <c r="N1516" s="1">
        <v>44896</v>
      </c>
      <c r="O1516" t="s">
        <v>99</v>
      </c>
      <c r="P1516" s="2">
        <v>20275.330000000002</v>
      </c>
      <c r="Q1516" t="s">
        <v>2</v>
      </c>
      <c r="R1516" t="s">
        <v>11</v>
      </c>
      <c r="S1516" t="s">
        <v>2</v>
      </c>
      <c r="T1516" t="s">
        <v>125</v>
      </c>
      <c r="U1516" t="s">
        <v>126</v>
      </c>
      <c r="V1516" t="s">
        <v>116</v>
      </c>
    </row>
    <row r="1517" spans="1:22" x14ac:dyDescent="0.25">
      <c r="A1517" t="s">
        <v>0</v>
      </c>
      <c r="B1517" t="s">
        <v>1</v>
      </c>
      <c r="C1517" t="s">
        <v>2</v>
      </c>
      <c r="D1517" t="s">
        <v>127</v>
      </c>
      <c r="E1517" t="s">
        <v>1355</v>
      </c>
      <c r="F1517" t="s">
        <v>1339</v>
      </c>
      <c r="G1517" t="s">
        <v>6</v>
      </c>
      <c r="H1517">
        <v>12</v>
      </c>
      <c r="I1517" t="s">
        <v>7</v>
      </c>
      <c r="J1517" t="s">
        <v>1356</v>
      </c>
      <c r="K1517" t="s">
        <v>113</v>
      </c>
      <c r="L1517" t="s">
        <v>3213</v>
      </c>
      <c r="M1517" t="s">
        <v>2</v>
      </c>
      <c r="N1517" s="1">
        <v>44896</v>
      </c>
      <c r="O1517" t="s">
        <v>99</v>
      </c>
      <c r="P1517" s="2">
        <v>41705.86</v>
      </c>
      <c r="Q1517" t="s">
        <v>2</v>
      </c>
      <c r="R1517" t="s">
        <v>11</v>
      </c>
      <c r="S1517" t="s">
        <v>2</v>
      </c>
      <c r="T1517" t="s">
        <v>130</v>
      </c>
      <c r="U1517" t="s">
        <v>131</v>
      </c>
      <c r="V1517" t="s">
        <v>116</v>
      </c>
    </row>
    <row r="1518" spans="1:22" x14ac:dyDescent="0.25">
      <c r="A1518" t="s">
        <v>0</v>
      </c>
      <c r="B1518" t="s">
        <v>1</v>
      </c>
      <c r="C1518" t="s">
        <v>2</v>
      </c>
      <c r="D1518" t="s">
        <v>132</v>
      </c>
      <c r="E1518" t="s">
        <v>1357</v>
      </c>
      <c r="F1518" t="s">
        <v>1339</v>
      </c>
      <c r="G1518" t="s">
        <v>6</v>
      </c>
      <c r="H1518">
        <v>12</v>
      </c>
      <c r="I1518" t="s">
        <v>7</v>
      </c>
      <c r="J1518" t="s">
        <v>1358</v>
      </c>
      <c r="K1518" t="s">
        <v>113</v>
      </c>
      <c r="L1518" t="s">
        <v>3213</v>
      </c>
      <c r="M1518" t="s">
        <v>2</v>
      </c>
      <c r="N1518" s="1">
        <v>44896</v>
      </c>
      <c r="O1518" t="s">
        <v>99</v>
      </c>
      <c r="P1518" s="2">
        <v>9471.86</v>
      </c>
      <c r="Q1518" t="s">
        <v>2</v>
      </c>
      <c r="R1518" t="s">
        <v>11</v>
      </c>
      <c r="S1518" t="s">
        <v>2</v>
      </c>
      <c r="T1518" t="s">
        <v>135</v>
      </c>
      <c r="U1518" t="s">
        <v>136</v>
      </c>
      <c r="V1518" t="s">
        <v>116</v>
      </c>
    </row>
    <row r="1519" spans="1:22" x14ac:dyDescent="0.25">
      <c r="A1519" t="s">
        <v>0</v>
      </c>
      <c r="B1519" t="s">
        <v>1</v>
      </c>
      <c r="C1519" t="s">
        <v>2</v>
      </c>
      <c r="D1519" t="s">
        <v>137</v>
      </c>
      <c r="E1519" t="s">
        <v>1359</v>
      </c>
      <c r="F1519" t="s">
        <v>1339</v>
      </c>
      <c r="G1519" t="s">
        <v>6</v>
      </c>
      <c r="H1519">
        <v>12</v>
      </c>
      <c r="I1519" t="s">
        <v>7</v>
      </c>
      <c r="J1519" t="s">
        <v>1360</v>
      </c>
      <c r="K1519" t="s">
        <v>113</v>
      </c>
      <c r="L1519" t="s">
        <v>3213</v>
      </c>
      <c r="M1519" t="s">
        <v>2</v>
      </c>
      <c r="N1519" s="1">
        <v>44896</v>
      </c>
      <c r="O1519" t="s">
        <v>99</v>
      </c>
      <c r="P1519" s="2">
        <v>45180.32</v>
      </c>
      <c r="Q1519" t="s">
        <v>2</v>
      </c>
      <c r="R1519" t="s">
        <v>11</v>
      </c>
      <c r="S1519" t="s">
        <v>2</v>
      </c>
      <c r="T1519" t="s">
        <v>140</v>
      </c>
      <c r="U1519" t="s">
        <v>141</v>
      </c>
      <c r="V1519" t="s">
        <v>116</v>
      </c>
    </row>
    <row r="1520" spans="1:22" x14ac:dyDescent="0.25">
      <c r="A1520" t="s">
        <v>0</v>
      </c>
      <c r="B1520" t="s">
        <v>1</v>
      </c>
      <c r="C1520" t="s">
        <v>2</v>
      </c>
      <c r="D1520" t="s">
        <v>142</v>
      </c>
      <c r="E1520" t="s">
        <v>1361</v>
      </c>
      <c r="F1520" t="s">
        <v>1339</v>
      </c>
      <c r="G1520" t="s">
        <v>6</v>
      </c>
      <c r="H1520">
        <v>12</v>
      </c>
      <c r="I1520" t="s">
        <v>7</v>
      </c>
      <c r="J1520" t="s">
        <v>1362</v>
      </c>
      <c r="K1520" t="s">
        <v>113</v>
      </c>
      <c r="L1520" t="s">
        <v>3213</v>
      </c>
      <c r="M1520" t="s">
        <v>2</v>
      </c>
      <c r="N1520" s="1">
        <v>44896</v>
      </c>
      <c r="O1520" t="s">
        <v>99</v>
      </c>
      <c r="P1520" s="2">
        <v>80352.25</v>
      </c>
      <c r="Q1520" t="s">
        <v>2</v>
      </c>
      <c r="R1520" t="s">
        <v>11</v>
      </c>
      <c r="S1520" t="s">
        <v>2</v>
      </c>
      <c r="T1520" t="s">
        <v>145</v>
      </c>
      <c r="U1520" t="s">
        <v>146</v>
      </c>
      <c r="V1520" t="s">
        <v>116</v>
      </c>
    </row>
    <row r="1521" spans="1:22" x14ac:dyDescent="0.25">
      <c r="A1521" t="s">
        <v>0</v>
      </c>
      <c r="B1521" t="s">
        <v>1</v>
      </c>
      <c r="C1521" t="s">
        <v>2</v>
      </c>
      <c r="D1521" t="s">
        <v>147</v>
      </c>
      <c r="E1521" t="s">
        <v>1363</v>
      </c>
      <c r="F1521" t="s">
        <v>1339</v>
      </c>
      <c r="G1521" t="s">
        <v>6</v>
      </c>
      <c r="H1521">
        <v>12</v>
      </c>
      <c r="I1521" t="s">
        <v>7</v>
      </c>
      <c r="J1521" t="s">
        <v>1364</v>
      </c>
      <c r="K1521" t="s">
        <v>113</v>
      </c>
      <c r="L1521" t="s">
        <v>3213</v>
      </c>
      <c r="M1521" t="s">
        <v>2</v>
      </c>
      <c r="N1521" s="1">
        <v>44896</v>
      </c>
      <c r="O1521" t="s">
        <v>99</v>
      </c>
      <c r="P1521" s="2">
        <v>3324.32</v>
      </c>
      <c r="Q1521" t="s">
        <v>2</v>
      </c>
      <c r="R1521" t="s">
        <v>11</v>
      </c>
      <c r="S1521" t="s">
        <v>2</v>
      </c>
      <c r="T1521" t="s">
        <v>150</v>
      </c>
      <c r="U1521" t="s">
        <v>151</v>
      </c>
      <c r="V1521" t="s">
        <v>116</v>
      </c>
    </row>
    <row r="1522" spans="1:22" x14ac:dyDescent="0.25">
      <c r="A1522" t="s">
        <v>0</v>
      </c>
      <c r="B1522" t="s">
        <v>1</v>
      </c>
      <c r="C1522" t="s">
        <v>2</v>
      </c>
      <c r="D1522" t="s">
        <v>152</v>
      </c>
      <c r="E1522" t="s">
        <v>1365</v>
      </c>
      <c r="F1522" t="s">
        <v>1339</v>
      </c>
      <c r="G1522" t="s">
        <v>6</v>
      </c>
      <c r="H1522">
        <v>12</v>
      </c>
      <c r="I1522" t="s">
        <v>7</v>
      </c>
      <c r="J1522" t="s">
        <v>1366</v>
      </c>
      <c r="K1522" t="s">
        <v>113</v>
      </c>
      <c r="L1522" t="s">
        <v>3213</v>
      </c>
      <c r="M1522" t="s">
        <v>2</v>
      </c>
      <c r="N1522" s="1">
        <v>44896</v>
      </c>
      <c r="O1522" t="s">
        <v>99</v>
      </c>
      <c r="P1522" s="2">
        <v>10545.53</v>
      </c>
      <c r="Q1522" t="s">
        <v>2</v>
      </c>
      <c r="R1522" t="s">
        <v>11</v>
      </c>
      <c r="S1522" t="s">
        <v>2</v>
      </c>
      <c r="T1522" t="s">
        <v>155</v>
      </c>
      <c r="U1522" t="s">
        <v>156</v>
      </c>
      <c r="V1522" t="s">
        <v>116</v>
      </c>
    </row>
    <row r="1523" spans="1:22" x14ac:dyDescent="0.25">
      <c r="A1523" t="s">
        <v>0</v>
      </c>
      <c r="B1523" t="s">
        <v>1</v>
      </c>
      <c r="C1523" t="s">
        <v>2</v>
      </c>
      <c r="D1523" t="s">
        <v>157</v>
      </c>
      <c r="E1523" t="s">
        <v>1367</v>
      </c>
      <c r="F1523" t="s">
        <v>1339</v>
      </c>
      <c r="G1523" t="s">
        <v>6</v>
      </c>
      <c r="H1523">
        <v>12</v>
      </c>
      <c r="I1523" t="s">
        <v>7</v>
      </c>
      <c r="J1523" t="s">
        <v>1368</v>
      </c>
      <c r="K1523" t="s">
        <v>113</v>
      </c>
      <c r="L1523" t="s">
        <v>3213</v>
      </c>
      <c r="M1523" t="s">
        <v>2</v>
      </c>
      <c r="N1523" s="1">
        <v>44896</v>
      </c>
      <c r="O1523" t="s">
        <v>99</v>
      </c>
      <c r="P1523" s="2">
        <v>59558.85</v>
      </c>
      <c r="Q1523" t="s">
        <v>2</v>
      </c>
      <c r="R1523" t="s">
        <v>11</v>
      </c>
      <c r="S1523" t="s">
        <v>2</v>
      </c>
      <c r="T1523" t="s">
        <v>160</v>
      </c>
      <c r="U1523" t="s">
        <v>161</v>
      </c>
      <c r="V1523" t="s">
        <v>116</v>
      </c>
    </row>
    <row r="1524" spans="1:22" x14ac:dyDescent="0.25">
      <c r="A1524" t="s">
        <v>0</v>
      </c>
      <c r="B1524" t="s">
        <v>1</v>
      </c>
      <c r="C1524" t="s">
        <v>2</v>
      </c>
      <c r="D1524" t="s">
        <v>162</v>
      </c>
      <c r="E1524" t="s">
        <v>1369</v>
      </c>
      <c r="F1524" t="s">
        <v>1339</v>
      </c>
      <c r="G1524" t="s">
        <v>6</v>
      </c>
      <c r="H1524">
        <v>12</v>
      </c>
      <c r="I1524" t="s">
        <v>7</v>
      </c>
      <c r="J1524" t="s">
        <v>1370</v>
      </c>
      <c r="K1524" t="s">
        <v>113</v>
      </c>
      <c r="L1524" t="s">
        <v>3213</v>
      </c>
      <c r="M1524" t="s">
        <v>2</v>
      </c>
      <c r="N1524" s="1">
        <v>44896</v>
      </c>
      <c r="O1524" t="s">
        <v>99</v>
      </c>
      <c r="P1524" s="2">
        <v>6207.74</v>
      </c>
      <c r="Q1524" t="s">
        <v>2</v>
      </c>
      <c r="R1524" t="s">
        <v>11</v>
      </c>
      <c r="S1524" t="s">
        <v>2</v>
      </c>
      <c r="T1524" t="s">
        <v>165</v>
      </c>
      <c r="U1524" t="s">
        <v>166</v>
      </c>
      <c r="V1524" t="s">
        <v>116</v>
      </c>
    </row>
    <row r="1525" spans="1:22" x14ac:dyDescent="0.25">
      <c r="A1525" t="s">
        <v>0</v>
      </c>
      <c r="B1525" t="s">
        <v>1</v>
      </c>
      <c r="C1525" t="s">
        <v>2</v>
      </c>
      <c r="D1525" t="s">
        <v>167</v>
      </c>
      <c r="E1525" t="s">
        <v>1371</v>
      </c>
      <c r="F1525" t="s">
        <v>1339</v>
      </c>
      <c r="G1525" t="s">
        <v>6</v>
      </c>
      <c r="H1525">
        <v>12</v>
      </c>
      <c r="I1525" t="s">
        <v>7</v>
      </c>
      <c r="J1525" t="s">
        <v>1372</v>
      </c>
      <c r="K1525" t="s">
        <v>113</v>
      </c>
      <c r="L1525" t="s">
        <v>3213</v>
      </c>
      <c r="M1525" t="s">
        <v>2</v>
      </c>
      <c r="N1525" s="1">
        <v>44896</v>
      </c>
      <c r="O1525" t="s">
        <v>99</v>
      </c>
      <c r="P1525" s="2">
        <v>2150.79</v>
      </c>
      <c r="Q1525" t="s">
        <v>2</v>
      </c>
      <c r="R1525" t="s">
        <v>11</v>
      </c>
      <c r="S1525" t="s">
        <v>2</v>
      </c>
      <c r="T1525" t="s">
        <v>170</v>
      </c>
      <c r="U1525" t="s">
        <v>171</v>
      </c>
      <c r="V1525" t="s">
        <v>116</v>
      </c>
    </row>
    <row r="1526" spans="1:22" x14ac:dyDescent="0.25">
      <c r="A1526" t="s">
        <v>0</v>
      </c>
      <c r="B1526" t="s">
        <v>1</v>
      </c>
      <c r="C1526" t="s">
        <v>2</v>
      </c>
      <c r="D1526" t="s">
        <v>172</v>
      </c>
      <c r="E1526" t="s">
        <v>1373</v>
      </c>
      <c r="F1526" t="s">
        <v>1339</v>
      </c>
      <c r="G1526" t="s">
        <v>6</v>
      </c>
      <c r="H1526">
        <v>12</v>
      </c>
      <c r="I1526" t="s">
        <v>7</v>
      </c>
      <c r="J1526" t="s">
        <v>1374</v>
      </c>
      <c r="K1526" t="s">
        <v>113</v>
      </c>
      <c r="L1526" t="s">
        <v>3213</v>
      </c>
      <c r="M1526" t="s">
        <v>2</v>
      </c>
      <c r="N1526" s="1">
        <v>44896</v>
      </c>
      <c r="O1526" t="s">
        <v>99</v>
      </c>
      <c r="P1526" s="2">
        <v>338062.87</v>
      </c>
      <c r="Q1526" t="s">
        <v>2</v>
      </c>
      <c r="R1526" t="s">
        <v>11</v>
      </c>
      <c r="S1526" t="s">
        <v>2</v>
      </c>
      <c r="T1526" t="s">
        <v>175</v>
      </c>
      <c r="U1526" t="s">
        <v>176</v>
      </c>
      <c r="V1526" t="s">
        <v>116</v>
      </c>
    </row>
    <row r="1527" spans="1:22" x14ac:dyDescent="0.25">
      <c r="A1527" t="s">
        <v>0</v>
      </c>
      <c r="B1527" t="s">
        <v>1</v>
      </c>
      <c r="C1527" t="s">
        <v>2</v>
      </c>
      <c r="D1527" t="s">
        <v>177</v>
      </c>
      <c r="E1527" t="s">
        <v>1375</v>
      </c>
      <c r="F1527" t="s">
        <v>1339</v>
      </c>
      <c r="G1527" t="s">
        <v>6</v>
      </c>
      <c r="H1527">
        <v>12</v>
      </c>
      <c r="I1527" t="s">
        <v>7</v>
      </c>
      <c r="J1527" t="s">
        <v>1376</v>
      </c>
      <c r="K1527" t="s">
        <v>113</v>
      </c>
      <c r="L1527" t="s">
        <v>3213</v>
      </c>
      <c r="M1527" t="s">
        <v>2</v>
      </c>
      <c r="N1527" s="1">
        <v>44896</v>
      </c>
      <c r="O1527" t="s">
        <v>99</v>
      </c>
      <c r="P1527" s="2">
        <v>5660.79</v>
      </c>
      <c r="Q1527" t="s">
        <v>2</v>
      </c>
      <c r="R1527" t="s">
        <v>11</v>
      </c>
      <c r="S1527" t="s">
        <v>2</v>
      </c>
      <c r="T1527" t="s">
        <v>180</v>
      </c>
      <c r="U1527" t="s">
        <v>181</v>
      </c>
      <c r="V1527" t="s">
        <v>116</v>
      </c>
    </row>
    <row r="1528" spans="1:22" x14ac:dyDescent="0.25">
      <c r="A1528" t="s">
        <v>0</v>
      </c>
      <c r="B1528" t="s">
        <v>1</v>
      </c>
      <c r="C1528" t="s">
        <v>2</v>
      </c>
      <c r="D1528" t="s">
        <v>182</v>
      </c>
      <c r="E1528" t="s">
        <v>1377</v>
      </c>
      <c r="F1528" t="s">
        <v>1339</v>
      </c>
      <c r="G1528" t="s">
        <v>6</v>
      </c>
      <c r="H1528">
        <v>12</v>
      </c>
      <c r="I1528" t="s">
        <v>7</v>
      </c>
      <c r="J1528" t="s">
        <v>1378</v>
      </c>
      <c r="K1528" t="s">
        <v>113</v>
      </c>
      <c r="L1528" t="s">
        <v>3213</v>
      </c>
      <c r="M1528" t="s">
        <v>2</v>
      </c>
      <c r="N1528" s="1">
        <v>44896</v>
      </c>
      <c r="O1528" t="s">
        <v>99</v>
      </c>
      <c r="P1528" s="2">
        <v>2853.04</v>
      </c>
      <c r="Q1528" t="s">
        <v>2</v>
      </c>
      <c r="R1528" t="s">
        <v>11</v>
      </c>
      <c r="S1528" t="s">
        <v>2</v>
      </c>
      <c r="T1528" t="s">
        <v>185</v>
      </c>
      <c r="U1528" t="s">
        <v>186</v>
      </c>
      <c r="V1528" t="s">
        <v>116</v>
      </c>
    </row>
    <row r="1529" spans="1:22" x14ac:dyDescent="0.25">
      <c r="A1529" t="s">
        <v>0</v>
      </c>
      <c r="B1529" t="s">
        <v>1</v>
      </c>
      <c r="C1529" t="s">
        <v>2</v>
      </c>
      <c r="D1529" t="s">
        <v>187</v>
      </c>
      <c r="E1529" t="s">
        <v>1379</v>
      </c>
      <c r="F1529" t="s">
        <v>1339</v>
      </c>
      <c r="G1529" t="s">
        <v>6</v>
      </c>
      <c r="H1529">
        <v>12</v>
      </c>
      <c r="I1529" t="s">
        <v>7</v>
      </c>
      <c r="J1529" t="s">
        <v>1380</v>
      </c>
      <c r="K1529" t="s">
        <v>113</v>
      </c>
      <c r="L1529" t="s">
        <v>3213</v>
      </c>
      <c r="M1529" t="s">
        <v>2</v>
      </c>
      <c r="N1529" s="1">
        <v>44896</v>
      </c>
      <c r="O1529" t="s">
        <v>99</v>
      </c>
      <c r="P1529" s="2">
        <v>114359.22</v>
      </c>
      <c r="Q1529" t="s">
        <v>2</v>
      </c>
      <c r="R1529" t="s">
        <v>11</v>
      </c>
      <c r="S1529" t="s">
        <v>2</v>
      </c>
      <c r="T1529" t="s">
        <v>190</v>
      </c>
      <c r="U1529" t="s">
        <v>191</v>
      </c>
      <c r="V1529" t="s">
        <v>116</v>
      </c>
    </row>
    <row r="1530" spans="1:22" x14ac:dyDescent="0.25">
      <c r="A1530" t="s">
        <v>0</v>
      </c>
      <c r="B1530" t="s">
        <v>1</v>
      </c>
      <c r="C1530" t="s">
        <v>2</v>
      </c>
      <c r="D1530" t="s">
        <v>192</v>
      </c>
      <c r="E1530" t="s">
        <v>1381</v>
      </c>
      <c r="F1530" t="s">
        <v>1339</v>
      </c>
      <c r="G1530" t="s">
        <v>6</v>
      </c>
      <c r="H1530">
        <v>12</v>
      </c>
      <c r="I1530" t="s">
        <v>7</v>
      </c>
      <c r="J1530" t="s">
        <v>1382</v>
      </c>
      <c r="K1530" t="s">
        <v>113</v>
      </c>
      <c r="L1530" t="s">
        <v>3213</v>
      </c>
      <c r="M1530" t="s">
        <v>2</v>
      </c>
      <c r="N1530" s="1">
        <v>44896</v>
      </c>
      <c r="O1530" t="s">
        <v>99</v>
      </c>
      <c r="P1530" s="2">
        <v>15294.71</v>
      </c>
      <c r="Q1530" t="s">
        <v>2</v>
      </c>
      <c r="R1530" t="s">
        <v>11</v>
      </c>
      <c r="S1530" t="s">
        <v>2</v>
      </c>
      <c r="T1530" t="s">
        <v>195</v>
      </c>
      <c r="U1530" t="s">
        <v>196</v>
      </c>
      <c r="V1530" t="s">
        <v>116</v>
      </c>
    </row>
    <row r="1531" spans="1:22" x14ac:dyDescent="0.25">
      <c r="A1531" t="s">
        <v>0</v>
      </c>
      <c r="B1531" t="s">
        <v>1</v>
      </c>
      <c r="C1531" t="s">
        <v>2</v>
      </c>
      <c r="D1531" t="s">
        <v>197</v>
      </c>
      <c r="E1531" t="s">
        <v>1383</v>
      </c>
      <c r="F1531" t="s">
        <v>1339</v>
      </c>
      <c r="G1531" t="s">
        <v>6</v>
      </c>
      <c r="H1531">
        <v>12</v>
      </c>
      <c r="I1531" t="s">
        <v>7</v>
      </c>
      <c r="J1531" t="s">
        <v>1384</v>
      </c>
      <c r="K1531" t="s">
        <v>113</v>
      </c>
      <c r="L1531" t="s">
        <v>3213</v>
      </c>
      <c r="M1531" t="s">
        <v>2</v>
      </c>
      <c r="N1531" s="1">
        <v>44896</v>
      </c>
      <c r="O1531" t="s">
        <v>99</v>
      </c>
      <c r="P1531" s="2">
        <v>8140.3</v>
      </c>
      <c r="Q1531" t="s">
        <v>2</v>
      </c>
      <c r="R1531" t="s">
        <v>11</v>
      </c>
      <c r="S1531" t="s">
        <v>2</v>
      </c>
      <c r="T1531" t="s">
        <v>200</v>
      </c>
      <c r="U1531" t="s">
        <v>201</v>
      </c>
      <c r="V1531" t="s">
        <v>116</v>
      </c>
    </row>
    <row r="1532" spans="1:22" x14ac:dyDescent="0.25">
      <c r="A1532" t="s">
        <v>0</v>
      </c>
      <c r="B1532" t="s">
        <v>1</v>
      </c>
      <c r="C1532" t="s">
        <v>2</v>
      </c>
      <c r="D1532" t="s">
        <v>202</v>
      </c>
      <c r="E1532" t="s">
        <v>1385</v>
      </c>
      <c r="F1532" t="s">
        <v>1339</v>
      </c>
      <c r="G1532" t="s">
        <v>6</v>
      </c>
      <c r="H1532">
        <v>12</v>
      </c>
      <c r="I1532" t="s">
        <v>7</v>
      </c>
      <c r="J1532" t="s">
        <v>1386</v>
      </c>
      <c r="K1532" t="s">
        <v>113</v>
      </c>
      <c r="L1532" t="s">
        <v>3213</v>
      </c>
      <c r="M1532" t="s">
        <v>2</v>
      </c>
      <c r="N1532" s="1">
        <v>44896</v>
      </c>
      <c r="O1532" t="s">
        <v>99</v>
      </c>
      <c r="P1532" s="2">
        <v>35348.080000000002</v>
      </c>
      <c r="Q1532" t="s">
        <v>2</v>
      </c>
      <c r="R1532" t="s">
        <v>11</v>
      </c>
      <c r="S1532" t="s">
        <v>2</v>
      </c>
      <c r="T1532" t="s">
        <v>205</v>
      </c>
      <c r="U1532" t="s">
        <v>206</v>
      </c>
      <c r="V1532" t="s">
        <v>116</v>
      </c>
    </row>
    <row r="1533" spans="1:22" x14ac:dyDescent="0.25">
      <c r="A1533" t="s">
        <v>0</v>
      </c>
      <c r="B1533" t="s">
        <v>1</v>
      </c>
      <c r="C1533" t="s">
        <v>2</v>
      </c>
      <c r="D1533" t="s">
        <v>207</v>
      </c>
      <c r="E1533" t="s">
        <v>1387</v>
      </c>
      <c r="F1533" t="s">
        <v>1339</v>
      </c>
      <c r="G1533" t="s">
        <v>6</v>
      </c>
      <c r="H1533">
        <v>12</v>
      </c>
      <c r="I1533" t="s">
        <v>7</v>
      </c>
      <c r="J1533" t="s">
        <v>1388</v>
      </c>
      <c r="K1533" t="s">
        <v>113</v>
      </c>
      <c r="L1533" t="s">
        <v>3213</v>
      </c>
      <c r="M1533" t="s">
        <v>2</v>
      </c>
      <c r="N1533" s="1">
        <v>44896</v>
      </c>
      <c r="O1533" t="s">
        <v>99</v>
      </c>
      <c r="P1533" s="2">
        <v>2750.93</v>
      </c>
      <c r="Q1533" t="s">
        <v>2</v>
      </c>
      <c r="R1533" t="s">
        <v>11</v>
      </c>
      <c r="S1533" t="s">
        <v>2</v>
      </c>
      <c r="T1533" t="s">
        <v>210</v>
      </c>
      <c r="U1533" t="s">
        <v>211</v>
      </c>
      <c r="V1533" t="s">
        <v>116</v>
      </c>
    </row>
    <row r="1534" spans="1:22" x14ac:dyDescent="0.25">
      <c r="A1534" t="s">
        <v>0</v>
      </c>
      <c r="B1534" t="s">
        <v>1</v>
      </c>
      <c r="C1534" t="s">
        <v>2</v>
      </c>
      <c r="D1534" t="s">
        <v>212</v>
      </c>
      <c r="E1534" t="s">
        <v>1389</v>
      </c>
      <c r="F1534" t="s">
        <v>1339</v>
      </c>
      <c r="G1534" t="s">
        <v>6</v>
      </c>
      <c r="H1534">
        <v>12</v>
      </c>
      <c r="I1534" t="s">
        <v>7</v>
      </c>
      <c r="J1534" t="s">
        <v>1390</v>
      </c>
      <c r="K1534" t="s">
        <v>113</v>
      </c>
      <c r="L1534" t="s">
        <v>3213</v>
      </c>
      <c r="M1534" t="s">
        <v>2</v>
      </c>
      <c r="N1534" s="1">
        <v>44896</v>
      </c>
      <c r="O1534" t="s">
        <v>99</v>
      </c>
      <c r="P1534" s="2">
        <v>24821.279999999999</v>
      </c>
      <c r="Q1534" t="s">
        <v>2</v>
      </c>
      <c r="R1534" t="s">
        <v>11</v>
      </c>
      <c r="S1534" t="s">
        <v>2</v>
      </c>
      <c r="T1534" t="s">
        <v>215</v>
      </c>
      <c r="U1534" t="s">
        <v>216</v>
      </c>
      <c r="V1534" t="s">
        <v>116</v>
      </c>
    </row>
    <row r="1535" spans="1:22" x14ac:dyDescent="0.25">
      <c r="A1535" t="s">
        <v>0</v>
      </c>
      <c r="B1535" t="s">
        <v>1</v>
      </c>
      <c r="C1535" t="s">
        <v>2</v>
      </c>
      <c r="D1535" t="s">
        <v>217</v>
      </c>
      <c r="E1535" t="s">
        <v>1391</v>
      </c>
      <c r="F1535" t="s">
        <v>1339</v>
      </c>
      <c r="G1535" t="s">
        <v>6</v>
      </c>
      <c r="H1535">
        <v>12</v>
      </c>
      <c r="I1535" t="s">
        <v>7</v>
      </c>
      <c r="J1535" t="s">
        <v>1392</v>
      </c>
      <c r="K1535" t="s">
        <v>113</v>
      </c>
      <c r="L1535" t="s">
        <v>3213</v>
      </c>
      <c r="M1535" t="s">
        <v>2</v>
      </c>
      <c r="N1535" s="1">
        <v>44896</v>
      </c>
      <c r="O1535" t="s">
        <v>99</v>
      </c>
      <c r="P1535" s="2">
        <v>33167.65</v>
      </c>
      <c r="Q1535" t="s">
        <v>2</v>
      </c>
      <c r="R1535" t="s">
        <v>11</v>
      </c>
      <c r="S1535" t="s">
        <v>2</v>
      </c>
      <c r="T1535" t="s">
        <v>220</v>
      </c>
      <c r="U1535" t="s">
        <v>221</v>
      </c>
      <c r="V1535" t="s">
        <v>116</v>
      </c>
    </row>
    <row r="1536" spans="1:22" x14ac:dyDescent="0.25">
      <c r="A1536" t="s">
        <v>0</v>
      </c>
      <c r="B1536" t="s">
        <v>1</v>
      </c>
      <c r="C1536" t="s">
        <v>2</v>
      </c>
      <c r="D1536" t="s">
        <v>222</v>
      </c>
      <c r="E1536" t="s">
        <v>1393</v>
      </c>
      <c r="F1536" t="s">
        <v>1339</v>
      </c>
      <c r="G1536" t="s">
        <v>6</v>
      </c>
      <c r="H1536">
        <v>12</v>
      </c>
      <c r="I1536" t="s">
        <v>7</v>
      </c>
      <c r="J1536" t="s">
        <v>1394</v>
      </c>
      <c r="K1536" t="s">
        <v>113</v>
      </c>
      <c r="L1536" t="s">
        <v>3213</v>
      </c>
      <c r="M1536" t="s">
        <v>2</v>
      </c>
      <c r="N1536" s="1">
        <v>44896</v>
      </c>
      <c r="O1536" t="s">
        <v>99</v>
      </c>
      <c r="P1536" s="2">
        <v>34029.22</v>
      </c>
      <c r="Q1536" t="s">
        <v>2</v>
      </c>
      <c r="R1536" t="s">
        <v>11</v>
      </c>
      <c r="S1536" t="s">
        <v>2</v>
      </c>
      <c r="T1536" t="s">
        <v>225</v>
      </c>
      <c r="U1536" t="s">
        <v>226</v>
      </c>
      <c r="V1536" t="s">
        <v>116</v>
      </c>
    </row>
    <row r="1537" spans="1:22" x14ac:dyDescent="0.25">
      <c r="A1537" t="s">
        <v>0</v>
      </c>
      <c r="B1537" t="s">
        <v>1</v>
      </c>
      <c r="C1537" t="s">
        <v>2</v>
      </c>
      <c r="D1537" t="s">
        <v>227</v>
      </c>
      <c r="E1537" t="s">
        <v>1395</v>
      </c>
      <c r="F1537" t="s">
        <v>1339</v>
      </c>
      <c r="G1537" t="s">
        <v>6</v>
      </c>
      <c r="H1537">
        <v>12</v>
      </c>
      <c r="I1537" t="s">
        <v>7</v>
      </c>
      <c r="J1537" t="s">
        <v>1396</v>
      </c>
      <c r="K1537" t="s">
        <v>113</v>
      </c>
      <c r="L1537" t="s">
        <v>3213</v>
      </c>
      <c r="M1537" t="s">
        <v>2</v>
      </c>
      <c r="N1537" s="1">
        <v>44896</v>
      </c>
      <c r="O1537" t="s">
        <v>99</v>
      </c>
      <c r="P1537" s="2">
        <v>3571.19</v>
      </c>
      <c r="Q1537" t="s">
        <v>2</v>
      </c>
      <c r="R1537" t="s">
        <v>11</v>
      </c>
      <c r="S1537" t="s">
        <v>2</v>
      </c>
      <c r="T1537" t="s">
        <v>230</v>
      </c>
      <c r="U1537" t="s">
        <v>231</v>
      </c>
      <c r="V1537" t="s">
        <v>116</v>
      </c>
    </row>
    <row r="1538" spans="1:22" x14ac:dyDescent="0.25">
      <c r="A1538" t="s">
        <v>0</v>
      </c>
      <c r="B1538" t="s">
        <v>1</v>
      </c>
      <c r="C1538" t="s">
        <v>2</v>
      </c>
      <c r="D1538" t="s">
        <v>232</v>
      </c>
      <c r="E1538" t="s">
        <v>1397</v>
      </c>
      <c r="F1538" t="s">
        <v>1339</v>
      </c>
      <c r="G1538" t="s">
        <v>6</v>
      </c>
      <c r="H1538">
        <v>12</v>
      </c>
      <c r="I1538" t="s">
        <v>7</v>
      </c>
      <c r="J1538" t="s">
        <v>1398</v>
      </c>
      <c r="K1538" t="s">
        <v>113</v>
      </c>
      <c r="L1538" t="s">
        <v>3213</v>
      </c>
      <c r="M1538" t="s">
        <v>2</v>
      </c>
      <c r="N1538" s="1">
        <v>44896</v>
      </c>
      <c r="O1538" t="s">
        <v>99</v>
      </c>
      <c r="P1538" s="2">
        <v>3258.86</v>
      </c>
      <c r="Q1538" t="s">
        <v>2</v>
      </c>
      <c r="R1538" t="s">
        <v>11</v>
      </c>
      <c r="S1538" t="s">
        <v>2</v>
      </c>
      <c r="T1538" t="s">
        <v>235</v>
      </c>
      <c r="U1538" t="s">
        <v>236</v>
      </c>
      <c r="V1538" t="s">
        <v>116</v>
      </c>
    </row>
    <row r="1539" spans="1:22" x14ac:dyDescent="0.25">
      <c r="A1539" t="s">
        <v>0</v>
      </c>
      <c r="B1539" t="s">
        <v>1</v>
      </c>
      <c r="C1539" t="s">
        <v>2</v>
      </c>
      <c r="D1539" t="s">
        <v>237</v>
      </c>
      <c r="E1539" t="s">
        <v>1399</v>
      </c>
      <c r="F1539" t="s">
        <v>1339</v>
      </c>
      <c r="G1539" t="s">
        <v>6</v>
      </c>
      <c r="H1539">
        <v>12</v>
      </c>
      <c r="I1539" t="s">
        <v>7</v>
      </c>
      <c r="J1539" t="s">
        <v>1400</v>
      </c>
      <c r="K1539" t="s">
        <v>113</v>
      </c>
      <c r="L1539" t="s">
        <v>3213</v>
      </c>
      <c r="M1539" t="s">
        <v>2</v>
      </c>
      <c r="N1539" s="1">
        <v>44896</v>
      </c>
      <c r="O1539" t="s">
        <v>99</v>
      </c>
      <c r="P1539" s="2">
        <v>122621.97</v>
      </c>
      <c r="Q1539" t="s">
        <v>2</v>
      </c>
      <c r="R1539" t="s">
        <v>11</v>
      </c>
      <c r="S1539" t="s">
        <v>2</v>
      </c>
      <c r="T1539" t="s">
        <v>240</v>
      </c>
      <c r="U1539" t="s">
        <v>241</v>
      </c>
      <c r="V1539" t="s">
        <v>116</v>
      </c>
    </row>
    <row r="1540" spans="1:22" x14ac:dyDescent="0.25">
      <c r="A1540" t="s">
        <v>0</v>
      </c>
      <c r="B1540" t="s">
        <v>1</v>
      </c>
      <c r="C1540" t="s">
        <v>2</v>
      </c>
      <c r="D1540" t="s">
        <v>242</v>
      </c>
      <c r="E1540" t="s">
        <v>1401</v>
      </c>
      <c r="F1540" t="s">
        <v>1339</v>
      </c>
      <c r="G1540" t="s">
        <v>6</v>
      </c>
      <c r="H1540">
        <v>12</v>
      </c>
      <c r="I1540" t="s">
        <v>7</v>
      </c>
      <c r="J1540" t="s">
        <v>1402</v>
      </c>
      <c r="K1540" t="s">
        <v>113</v>
      </c>
      <c r="L1540" t="s">
        <v>3213</v>
      </c>
      <c r="M1540" t="s">
        <v>2</v>
      </c>
      <c r="N1540" s="1">
        <v>44896</v>
      </c>
      <c r="O1540" t="s">
        <v>99</v>
      </c>
      <c r="P1540" s="2">
        <v>9560.18</v>
      </c>
      <c r="Q1540" t="s">
        <v>2</v>
      </c>
      <c r="R1540" t="s">
        <v>11</v>
      </c>
      <c r="S1540" t="s">
        <v>2</v>
      </c>
      <c r="T1540" t="s">
        <v>245</v>
      </c>
      <c r="U1540" t="s">
        <v>246</v>
      </c>
      <c r="V1540" t="s">
        <v>116</v>
      </c>
    </row>
    <row r="1541" spans="1:22" x14ac:dyDescent="0.25">
      <c r="A1541" t="s">
        <v>0</v>
      </c>
      <c r="B1541" t="s">
        <v>1</v>
      </c>
      <c r="C1541" t="s">
        <v>2</v>
      </c>
      <c r="D1541" t="s">
        <v>247</v>
      </c>
      <c r="E1541" t="s">
        <v>1403</v>
      </c>
      <c r="F1541" t="s">
        <v>1339</v>
      </c>
      <c r="G1541" t="s">
        <v>6</v>
      </c>
      <c r="H1541">
        <v>12</v>
      </c>
      <c r="I1541" t="s">
        <v>7</v>
      </c>
      <c r="J1541" t="s">
        <v>1404</v>
      </c>
      <c r="K1541" t="s">
        <v>113</v>
      </c>
      <c r="L1541" t="s">
        <v>3213</v>
      </c>
      <c r="M1541" t="s">
        <v>2</v>
      </c>
      <c r="N1541" s="1">
        <v>44896</v>
      </c>
      <c r="O1541" t="s">
        <v>99</v>
      </c>
      <c r="P1541" s="2">
        <v>34910.480000000003</v>
      </c>
      <c r="Q1541" t="s">
        <v>2</v>
      </c>
      <c r="R1541" t="s">
        <v>11</v>
      </c>
      <c r="S1541" t="s">
        <v>2</v>
      </c>
      <c r="T1541" t="s">
        <v>250</v>
      </c>
      <c r="U1541" t="s">
        <v>251</v>
      </c>
      <c r="V1541" t="s">
        <v>116</v>
      </c>
    </row>
    <row r="1542" spans="1:22" x14ac:dyDescent="0.25">
      <c r="A1542" t="s">
        <v>0</v>
      </c>
      <c r="B1542" t="s">
        <v>1</v>
      </c>
      <c r="C1542" t="s">
        <v>2</v>
      </c>
      <c r="D1542" t="s">
        <v>252</v>
      </c>
      <c r="E1542" t="s">
        <v>1405</v>
      </c>
      <c r="F1542" t="s">
        <v>1339</v>
      </c>
      <c r="G1542" t="s">
        <v>6</v>
      </c>
      <c r="H1542">
        <v>12</v>
      </c>
      <c r="I1542" t="s">
        <v>7</v>
      </c>
      <c r="J1542" t="s">
        <v>1406</v>
      </c>
      <c r="K1542" t="s">
        <v>113</v>
      </c>
      <c r="L1542" t="s">
        <v>3213</v>
      </c>
      <c r="M1542" t="s">
        <v>2</v>
      </c>
      <c r="N1542" s="1">
        <v>44896</v>
      </c>
      <c r="O1542" t="s">
        <v>99</v>
      </c>
      <c r="P1542" s="2">
        <v>1464.57</v>
      </c>
      <c r="Q1542" t="s">
        <v>2</v>
      </c>
      <c r="R1542" t="s">
        <v>11</v>
      </c>
      <c r="S1542" t="s">
        <v>2</v>
      </c>
      <c r="T1542" t="s">
        <v>255</v>
      </c>
      <c r="U1542" t="s">
        <v>256</v>
      </c>
      <c r="V1542" t="s">
        <v>116</v>
      </c>
    </row>
    <row r="1543" spans="1:22" x14ac:dyDescent="0.25">
      <c r="A1543" t="s">
        <v>0</v>
      </c>
      <c r="B1543" t="s">
        <v>1</v>
      </c>
      <c r="C1543" t="s">
        <v>2</v>
      </c>
      <c r="D1543" t="s">
        <v>257</v>
      </c>
      <c r="E1543" t="s">
        <v>1407</v>
      </c>
      <c r="F1543" t="s">
        <v>1339</v>
      </c>
      <c r="G1543" t="s">
        <v>6</v>
      </c>
      <c r="H1543">
        <v>12</v>
      </c>
      <c r="I1543" t="s">
        <v>7</v>
      </c>
      <c r="J1543" t="s">
        <v>1408</v>
      </c>
      <c r="K1543" t="s">
        <v>113</v>
      </c>
      <c r="L1543" t="s">
        <v>3213</v>
      </c>
      <c r="M1543" t="s">
        <v>2</v>
      </c>
      <c r="N1543" s="1">
        <v>44896</v>
      </c>
      <c r="O1543" t="s">
        <v>99</v>
      </c>
      <c r="P1543" s="2">
        <v>2940.66</v>
      </c>
      <c r="Q1543" t="s">
        <v>2</v>
      </c>
      <c r="R1543" t="s">
        <v>11</v>
      </c>
      <c r="S1543" t="s">
        <v>2</v>
      </c>
      <c r="T1543" t="s">
        <v>260</v>
      </c>
      <c r="U1543" t="s">
        <v>261</v>
      </c>
      <c r="V1543" t="s">
        <v>116</v>
      </c>
    </row>
    <row r="1544" spans="1:22" x14ac:dyDescent="0.25">
      <c r="A1544" t="s">
        <v>0</v>
      </c>
      <c r="B1544" t="s">
        <v>1</v>
      </c>
      <c r="C1544" t="s">
        <v>2</v>
      </c>
      <c r="D1544" t="s">
        <v>262</v>
      </c>
      <c r="E1544" t="s">
        <v>1409</v>
      </c>
      <c r="F1544" t="s">
        <v>1339</v>
      </c>
      <c r="G1544" t="s">
        <v>6</v>
      </c>
      <c r="H1544">
        <v>12</v>
      </c>
      <c r="I1544" t="s">
        <v>7</v>
      </c>
      <c r="J1544" t="s">
        <v>1410</v>
      </c>
      <c r="K1544" t="s">
        <v>113</v>
      </c>
      <c r="L1544" t="s">
        <v>3213</v>
      </c>
      <c r="M1544" t="s">
        <v>2</v>
      </c>
      <c r="N1544" s="1">
        <v>44896</v>
      </c>
      <c r="O1544" t="s">
        <v>99</v>
      </c>
      <c r="P1544" s="2">
        <v>22701.599999999999</v>
      </c>
      <c r="Q1544" t="s">
        <v>2</v>
      </c>
      <c r="R1544" t="s">
        <v>11</v>
      </c>
      <c r="S1544" t="s">
        <v>2</v>
      </c>
      <c r="T1544" t="s">
        <v>265</v>
      </c>
      <c r="U1544" t="s">
        <v>266</v>
      </c>
      <c r="V1544" t="s">
        <v>116</v>
      </c>
    </row>
    <row r="1545" spans="1:22" x14ac:dyDescent="0.25">
      <c r="A1545" t="s">
        <v>0</v>
      </c>
      <c r="B1545" t="s">
        <v>1</v>
      </c>
      <c r="C1545" t="s">
        <v>2</v>
      </c>
      <c r="D1545" t="s">
        <v>267</v>
      </c>
      <c r="E1545" t="s">
        <v>1411</v>
      </c>
      <c r="F1545" t="s">
        <v>1339</v>
      </c>
      <c r="G1545" t="s">
        <v>6</v>
      </c>
      <c r="H1545">
        <v>12</v>
      </c>
      <c r="I1545" t="s">
        <v>7</v>
      </c>
      <c r="J1545" t="s">
        <v>1412</v>
      </c>
      <c r="K1545" t="s">
        <v>113</v>
      </c>
      <c r="L1545" t="s">
        <v>3213</v>
      </c>
      <c r="M1545" t="s">
        <v>2</v>
      </c>
      <c r="N1545" s="1">
        <v>44896</v>
      </c>
      <c r="O1545" t="s">
        <v>99</v>
      </c>
      <c r="P1545" s="2">
        <v>2484.59</v>
      </c>
      <c r="Q1545" t="s">
        <v>2</v>
      </c>
      <c r="R1545" t="s">
        <v>11</v>
      </c>
      <c r="S1545" t="s">
        <v>2</v>
      </c>
      <c r="T1545" t="s">
        <v>270</v>
      </c>
      <c r="U1545" t="s">
        <v>271</v>
      </c>
      <c r="V1545" t="s">
        <v>116</v>
      </c>
    </row>
    <row r="1546" spans="1:22" x14ac:dyDescent="0.25">
      <c r="A1546" t="s">
        <v>0</v>
      </c>
      <c r="B1546" t="s">
        <v>1</v>
      </c>
      <c r="C1546" t="s">
        <v>2</v>
      </c>
      <c r="D1546" t="s">
        <v>272</v>
      </c>
      <c r="E1546" t="s">
        <v>1413</v>
      </c>
      <c r="F1546" t="s">
        <v>1339</v>
      </c>
      <c r="G1546" t="s">
        <v>6</v>
      </c>
      <c r="H1546">
        <v>12</v>
      </c>
      <c r="I1546" t="s">
        <v>7</v>
      </c>
      <c r="J1546" t="s">
        <v>1414</v>
      </c>
      <c r="K1546" t="s">
        <v>113</v>
      </c>
      <c r="L1546" t="s">
        <v>3213</v>
      </c>
      <c r="M1546" t="s">
        <v>2</v>
      </c>
      <c r="N1546" s="1">
        <v>44896</v>
      </c>
      <c r="O1546" t="s">
        <v>99</v>
      </c>
      <c r="P1546" s="2">
        <v>383635.71</v>
      </c>
      <c r="Q1546" t="s">
        <v>2</v>
      </c>
      <c r="R1546" t="s">
        <v>11</v>
      </c>
      <c r="S1546" t="s">
        <v>2</v>
      </c>
      <c r="T1546" t="s">
        <v>275</v>
      </c>
      <c r="U1546" t="s">
        <v>276</v>
      </c>
      <c r="V1546" t="s">
        <v>116</v>
      </c>
    </row>
    <row r="1547" spans="1:22" x14ac:dyDescent="0.25">
      <c r="A1547" t="s">
        <v>0</v>
      </c>
      <c r="B1547" t="s">
        <v>1</v>
      </c>
      <c r="C1547" t="s">
        <v>2</v>
      </c>
      <c r="D1547" t="s">
        <v>277</v>
      </c>
      <c r="E1547" t="s">
        <v>1415</v>
      </c>
      <c r="F1547" t="s">
        <v>1339</v>
      </c>
      <c r="G1547" t="s">
        <v>6</v>
      </c>
      <c r="H1547">
        <v>12</v>
      </c>
      <c r="I1547" t="s">
        <v>7</v>
      </c>
      <c r="J1547" t="s">
        <v>1416</v>
      </c>
      <c r="K1547" t="s">
        <v>113</v>
      </c>
      <c r="L1547" t="s">
        <v>3213</v>
      </c>
      <c r="M1547" t="s">
        <v>2</v>
      </c>
      <c r="N1547" s="1">
        <v>44896</v>
      </c>
      <c r="O1547" t="s">
        <v>99</v>
      </c>
      <c r="P1547" s="2">
        <v>51834.36</v>
      </c>
      <c r="Q1547" t="s">
        <v>2</v>
      </c>
      <c r="R1547" t="s">
        <v>11</v>
      </c>
      <c r="S1547" t="s">
        <v>2</v>
      </c>
      <c r="T1547" t="s">
        <v>280</v>
      </c>
      <c r="U1547" t="s">
        <v>281</v>
      </c>
      <c r="V1547" t="s">
        <v>116</v>
      </c>
    </row>
    <row r="1548" spans="1:22" x14ac:dyDescent="0.25">
      <c r="A1548" t="s">
        <v>0</v>
      </c>
      <c r="B1548" t="s">
        <v>1</v>
      </c>
      <c r="C1548" t="s">
        <v>2</v>
      </c>
      <c r="D1548" t="s">
        <v>282</v>
      </c>
      <c r="E1548" t="s">
        <v>1417</v>
      </c>
      <c r="F1548" t="s">
        <v>1339</v>
      </c>
      <c r="G1548" t="s">
        <v>6</v>
      </c>
      <c r="H1548">
        <v>12</v>
      </c>
      <c r="I1548" t="s">
        <v>7</v>
      </c>
      <c r="J1548" t="s">
        <v>1418</v>
      </c>
      <c r="K1548" t="s">
        <v>113</v>
      </c>
      <c r="L1548" t="s">
        <v>3213</v>
      </c>
      <c r="M1548" t="s">
        <v>2</v>
      </c>
      <c r="N1548" s="1">
        <v>44896</v>
      </c>
      <c r="O1548" t="s">
        <v>99</v>
      </c>
      <c r="P1548" s="2">
        <v>986.75</v>
      </c>
      <c r="Q1548" t="s">
        <v>2</v>
      </c>
      <c r="R1548" t="s">
        <v>11</v>
      </c>
      <c r="S1548" t="s">
        <v>2</v>
      </c>
      <c r="T1548" t="s">
        <v>285</v>
      </c>
      <c r="U1548" t="s">
        <v>286</v>
      </c>
      <c r="V1548" t="s">
        <v>116</v>
      </c>
    </row>
    <row r="1549" spans="1:22" x14ac:dyDescent="0.25">
      <c r="A1549" t="s">
        <v>0</v>
      </c>
      <c r="B1549" t="s">
        <v>1</v>
      </c>
      <c r="C1549" t="s">
        <v>2</v>
      </c>
      <c r="D1549" t="s">
        <v>287</v>
      </c>
      <c r="E1549" t="s">
        <v>1419</v>
      </c>
      <c r="F1549" t="s">
        <v>1339</v>
      </c>
      <c r="G1549" t="s">
        <v>6</v>
      </c>
      <c r="H1549">
        <v>12</v>
      </c>
      <c r="I1549" t="s">
        <v>7</v>
      </c>
      <c r="J1549" t="s">
        <v>1420</v>
      </c>
      <c r="K1549" t="s">
        <v>113</v>
      </c>
      <c r="L1549" t="s">
        <v>3213</v>
      </c>
      <c r="M1549" t="s">
        <v>2</v>
      </c>
      <c r="N1549" s="1">
        <v>44896</v>
      </c>
      <c r="O1549" t="s">
        <v>99</v>
      </c>
      <c r="P1549" s="2">
        <v>3633.81</v>
      </c>
      <c r="Q1549" t="s">
        <v>2</v>
      </c>
      <c r="R1549" t="s">
        <v>11</v>
      </c>
      <c r="S1549" t="s">
        <v>2</v>
      </c>
      <c r="T1549" t="s">
        <v>290</v>
      </c>
      <c r="U1549" t="s">
        <v>291</v>
      </c>
      <c r="V1549" t="s">
        <v>116</v>
      </c>
    </row>
    <row r="1550" spans="1:22" x14ac:dyDescent="0.25">
      <c r="A1550" t="s">
        <v>0</v>
      </c>
      <c r="B1550" t="s">
        <v>1</v>
      </c>
      <c r="C1550" t="s">
        <v>2</v>
      </c>
      <c r="D1550" t="s">
        <v>292</v>
      </c>
      <c r="E1550" t="s">
        <v>1421</v>
      </c>
      <c r="F1550" t="s">
        <v>1339</v>
      </c>
      <c r="G1550" t="s">
        <v>6</v>
      </c>
      <c r="H1550">
        <v>12</v>
      </c>
      <c r="I1550" t="s">
        <v>7</v>
      </c>
      <c r="J1550" t="s">
        <v>1422</v>
      </c>
      <c r="K1550" t="s">
        <v>113</v>
      </c>
      <c r="L1550" t="s">
        <v>3213</v>
      </c>
      <c r="M1550" t="s">
        <v>2</v>
      </c>
      <c r="N1550" s="1">
        <v>44896</v>
      </c>
      <c r="O1550" t="s">
        <v>99</v>
      </c>
      <c r="P1550" s="2">
        <v>26643.09</v>
      </c>
      <c r="Q1550" t="s">
        <v>2</v>
      </c>
      <c r="R1550" t="s">
        <v>11</v>
      </c>
      <c r="S1550" t="s">
        <v>2</v>
      </c>
      <c r="T1550" t="s">
        <v>295</v>
      </c>
      <c r="U1550" t="s">
        <v>296</v>
      </c>
      <c r="V1550" t="s">
        <v>116</v>
      </c>
    </row>
    <row r="1551" spans="1:22" x14ac:dyDescent="0.25">
      <c r="A1551" t="s">
        <v>0</v>
      </c>
      <c r="B1551" t="s">
        <v>1</v>
      </c>
      <c r="C1551" t="s">
        <v>2</v>
      </c>
      <c r="D1551" t="s">
        <v>297</v>
      </c>
      <c r="E1551" t="s">
        <v>1423</v>
      </c>
      <c r="F1551" t="s">
        <v>1339</v>
      </c>
      <c r="G1551" t="s">
        <v>6</v>
      </c>
      <c r="H1551">
        <v>12</v>
      </c>
      <c r="I1551" t="s">
        <v>7</v>
      </c>
      <c r="J1551" t="s">
        <v>1424</v>
      </c>
      <c r="K1551" t="s">
        <v>113</v>
      </c>
      <c r="L1551" t="s">
        <v>3213</v>
      </c>
      <c r="M1551" t="s">
        <v>2</v>
      </c>
      <c r="N1551" s="1">
        <v>44896</v>
      </c>
      <c r="O1551" t="s">
        <v>99</v>
      </c>
      <c r="P1551" s="2">
        <v>568597.68999999994</v>
      </c>
      <c r="Q1551" t="s">
        <v>2</v>
      </c>
      <c r="R1551" t="s">
        <v>11</v>
      </c>
      <c r="S1551" t="s">
        <v>2</v>
      </c>
      <c r="T1551" t="s">
        <v>300</v>
      </c>
      <c r="U1551" t="s">
        <v>301</v>
      </c>
      <c r="V1551" t="s">
        <v>116</v>
      </c>
    </row>
    <row r="1552" spans="1:22" x14ac:dyDescent="0.25">
      <c r="A1552" t="s">
        <v>0</v>
      </c>
      <c r="B1552" t="s">
        <v>1</v>
      </c>
      <c r="C1552" t="s">
        <v>2</v>
      </c>
      <c r="D1552" t="s">
        <v>302</v>
      </c>
      <c r="E1552" t="s">
        <v>1425</v>
      </c>
      <c r="F1552" t="s">
        <v>1339</v>
      </c>
      <c r="G1552" t="s">
        <v>6</v>
      </c>
      <c r="H1552">
        <v>12</v>
      </c>
      <c r="I1552" t="s">
        <v>7</v>
      </c>
      <c r="J1552" t="s">
        <v>1426</v>
      </c>
      <c r="K1552" t="s">
        <v>113</v>
      </c>
      <c r="L1552" t="s">
        <v>3213</v>
      </c>
      <c r="M1552" t="s">
        <v>2</v>
      </c>
      <c r="N1552" s="1">
        <v>44896</v>
      </c>
      <c r="O1552" t="s">
        <v>99</v>
      </c>
      <c r="P1552" s="2">
        <v>13462.82</v>
      </c>
      <c r="Q1552" t="s">
        <v>2</v>
      </c>
      <c r="R1552" t="s">
        <v>11</v>
      </c>
      <c r="S1552" t="s">
        <v>2</v>
      </c>
      <c r="T1552" t="s">
        <v>305</v>
      </c>
      <c r="U1552" t="s">
        <v>306</v>
      </c>
      <c r="V1552" t="s">
        <v>116</v>
      </c>
    </row>
    <row r="1553" spans="1:22" x14ac:dyDescent="0.25">
      <c r="A1553" t="s">
        <v>0</v>
      </c>
      <c r="B1553" t="s">
        <v>1</v>
      </c>
      <c r="C1553" t="s">
        <v>2</v>
      </c>
      <c r="D1553" t="s">
        <v>307</v>
      </c>
      <c r="E1553" t="s">
        <v>1427</v>
      </c>
      <c r="F1553" t="s">
        <v>1339</v>
      </c>
      <c r="G1553" t="s">
        <v>6</v>
      </c>
      <c r="H1553">
        <v>12</v>
      </c>
      <c r="I1553" t="s">
        <v>7</v>
      </c>
      <c r="J1553" t="s">
        <v>1428</v>
      </c>
      <c r="K1553" t="s">
        <v>113</v>
      </c>
      <c r="L1553" t="s">
        <v>3213</v>
      </c>
      <c r="M1553" t="s">
        <v>2</v>
      </c>
      <c r="N1553" s="1">
        <v>44896</v>
      </c>
      <c r="O1553" t="s">
        <v>99</v>
      </c>
      <c r="P1553" s="2">
        <v>11903.01</v>
      </c>
      <c r="Q1553" t="s">
        <v>2</v>
      </c>
      <c r="R1553" t="s">
        <v>11</v>
      </c>
      <c r="S1553" t="s">
        <v>2</v>
      </c>
      <c r="T1553" t="s">
        <v>310</v>
      </c>
      <c r="U1553" t="s">
        <v>311</v>
      </c>
      <c r="V1553" t="s">
        <v>116</v>
      </c>
    </row>
    <row r="1554" spans="1:22" x14ac:dyDescent="0.25">
      <c r="A1554" t="s">
        <v>0</v>
      </c>
      <c r="B1554" t="s">
        <v>1</v>
      </c>
      <c r="C1554" t="s">
        <v>2</v>
      </c>
      <c r="D1554" t="s">
        <v>312</v>
      </c>
      <c r="E1554" t="s">
        <v>1429</v>
      </c>
      <c r="F1554" t="s">
        <v>1339</v>
      </c>
      <c r="G1554" t="s">
        <v>6</v>
      </c>
      <c r="H1554">
        <v>12</v>
      </c>
      <c r="I1554" t="s">
        <v>7</v>
      </c>
      <c r="J1554" t="s">
        <v>1430</v>
      </c>
      <c r="K1554" t="s">
        <v>113</v>
      </c>
      <c r="L1554" t="s">
        <v>3213</v>
      </c>
      <c r="M1554" t="s">
        <v>2</v>
      </c>
      <c r="N1554" s="1">
        <v>44896</v>
      </c>
      <c r="O1554" t="s">
        <v>99</v>
      </c>
      <c r="P1554" s="2">
        <v>1989.12</v>
      </c>
      <c r="Q1554" t="s">
        <v>2</v>
      </c>
      <c r="R1554" t="s">
        <v>11</v>
      </c>
      <c r="S1554" t="s">
        <v>2</v>
      </c>
      <c r="T1554" t="s">
        <v>315</v>
      </c>
      <c r="U1554" t="s">
        <v>316</v>
      </c>
      <c r="V1554" t="s">
        <v>116</v>
      </c>
    </row>
    <row r="1555" spans="1:22" x14ac:dyDescent="0.25">
      <c r="A1555" t="s">
        <v>0</v>
      </c>
      <c r="B1555" t="s">
        <v>1</v>
      </c>
      <c r="C1555" t="s">
        <v>2</v>
      </c>
      <c r="D1555" t="s">
        <v>317</v>
      </c>
      <c r="E1555" t="s">
        <v>1431</v>
      </c>
      <c r="F1555" t="s">
        <v>1339</v>
      </c>
      <c r="G1555" t="s">
        <v>6</v>
      </c>
      <c r="H1555">
        <v>12</v>
      </c>
      <c r="I1555" t="s">
        <v>7</v>
      </c>
      <c r="J1555" t="s">
        <v>1432</v>
      </c>
      <c r="K1555" t="s">
        <v>113</v>
      </c>
      <c r="L1555" t="s">
        <v>3213</v>
      </c>
      <c r="M1555" t="s">
        <v>2</v>
      </c>
      <c r="N1555" s="1">
        <v>44896</v>
      </c>
      <c r="O1555" t="s">
        <v>99</v>
      </c>
      <c r="P1555" s="2">
        <v>213297.99</v>
      </c>
      <c r="Q1555" t="s">
        <v>2</v>
      </c>
      <c r="R1555" t="s">
        <v>11</v>
      </c>
      <c r="S1555" t="s">
        <v>2</v>
      </c>
      <c r="T1555" t="s">
        <v>320</v>
      </c>
      <c r="U1555" t="s">
        <v>321</v>
      </c>
      <c r="V1555" t="s">
        <v>116</v>
      </c>
    </row>
    <row r="1556" spans="1:22" x14ac:dyDescent="0.25">
      <c r="A1556" t="s">
        <v>0</v>
      </c>
      <c r="B1556" t="s">
        <v>1</v>
      </c>
      <c r="C1556" t="s">
        <v>2</v>
      </c>
      <c r="D1556" t="s">
        <v>322</v>
      </c>
      <c r="E1556" t="s">
        <v>1433</v>
      </c>
      <c r="F1556" t="s">
        <v>1339</v>
      </c>
      <c r="G1556" t="s">
        <v>6</v>
      </c>
      <c r="H1556">
        <v>12</v>
      </c>
      <c r="I1556" t="s">
        <v>7</v>
      </c>
      <c r="J1556" t="s">
        <v>1434</v>
      </c>
      <c r="K1556" t="s">
        <v>113</v>
      </c>
      <c r="L1556" t="s">
        <v>3213</v>
      </c>
      <c r="M1556" t="s">
        <v>2</v>
      </c>
      <c r="N1556" s="1">
        <v>44896</v>
      </c>
      <c r="O1556" t="s">
        <v>99</v>
      </c>
      <c r="P1556" s="2">
        <v>87181.4</v>
      </c>
      <c r="Q1556" t="s">
        <v>2</v>
      </c>
      <c r="R1556" t="s">
        <v>11</v>
      </c>
      <c r="S1556" t="s">
        <v>2</v>
      </c>
      <c r="T1556" t="s">
        <v>325</v>
      </c>
      <c r="U1556" t="s">
        <v>326</v>
      </c>
      <c r="V1556" t="s">
        <v>116</v>
      </c>
    </row>
    <row r="1557" spans="1:22" x14ac:dyDescent="0.25">
      <c r="A1557" t="s">
        <v>0</v>
      </c>
      <c r="B1557" t="s">
        <v>1</v>
      </c>
      <c r="C1557" t="s">
        <v>2</v>
      </c>
      <c r="D1557" t="s">
        <v>327</v>
      </c>
      <c r="E1557" t="s">
        <v>1435</v>
      </c>
      <c r="F1557" t="s">
        <v>1339</v>
      </c>
      <c r="G1557" t="s">
        <v>6</v>
      </c>
      <c r="H1557">
        <v>12</v>
      </c>
      <c r="I1557" t="s">
        <v>7</v>
      </c>
      <c r="J1557" t="s">
        <v>1436</v>
      </c>
      <c r="K1557" t="s">
        <v>113</v>
      </c>
      <c r="L1557" t="s">
        <v>3213</v>
      </c>
      <c r="M1557" t="s">
        <v>2</v>
      </c>
      <c r="N1557" s="1">
        <v>44896</v>
      </c>
      <c r="O1557" t="s">
        <v>99</v>
      </c>
      <c r="P1557" s="2">
        <v>1754.09</v>
      </c>
      <c r="Q1557" t="s">
        <v>2</v>
      </c>
      <c r="R1557" t="s">
        <v>11</v>
      </c>
      <c r="S1557" t="s">
        <v>2</v>
      </c>
      <c r="T1557" t="s">
        <v>330</v>
      </c>
      <c r="U1557" t="s">
        <v>331</v>
      </c>
      <c r="V1557" t="s">
        <v>116</v>
      </c>
    </row>
    <row r="1558" spans="1:22" x14ac:dyDescent="0.25">
      <c r="A1558" t="s">
        <v>0</v>
      </c>
      <c r="B1558" t="s">
        <v>1</v>
      </c>
      <c r="C1558" t="s">
        <v>2</v>
      </c>
      <c r="D1558" t="s">
        <v>332</v>
      </c>
      <c r="E1558" t="s">
        <v>1437</v>
      </c>
      <c r="F1558" t="s">
        <v>1339</v>
      </c>
      <c r="G1558" t="s">
        <v>6</v>
      </c>
      <c r="H1558">
        <v>12</v>
      </c>
      <c r="I1558" t="s">
        <v>7</v>
      </c>
      <c r="J1558" t="s">
        <v>1438</v>
      </c>
      <c r="K1558" t="s">
        <v>113</v>
      </c>
      <c r="L1558" t="s">
        <v>3213</v>
      </c>
      <c r="M1558" t="s">
        <v>2</v>
      </c>
      <c r="N1558" s="1">
        <v>44896</v>
      </c>
      <c r="O1558" t="s">
        <v>99</v>
      </c>
      <c r="P1558" s="2">
        <v>11858.01</v>
      </c>
      <c r="Q1558" t="s">
        <v>2</v>
      </c>
      <c r="R1558" t="s">
        <v>11</v>
      </c>
      <c r="S1558" t="s">
        <v>2</v>
      </c>
      <c r="T1558" t="s">
        <v>335</v>
      </c>
      <c r="U1558" t="s">
        <v>336</v>
      </c>
      <c r="V1558" t="s">
        <v>116</v>
      </c>
    </row>
    <row r="1559" spans="1:22" x14ac:dyDescent="0.25">
      <c r="A1559" t="s">
        <v>0</v>
      </c>
      <c r="B1559" t="s">
        <v>1</v>
      </c>
      <c r="C1559" t="s">
        <v>2</v>
      </c>
      <c r="D1559" t="s">
        <v>337</v>
      </c>
      <c r="E1559" t="s">
        <v>1439</v>
      </c>
      <c r="F1559" t="s">
        <v>1339</v>
      </c>
      <c r="G1559" t="s">
        <v>6</v>
      </c>
      <c r="H1559">
        <v>12</v>
      </c>
      <c r="I1559" t="s">
        <v>7</v>
      </c>
      <c r="J1559" t="s">
        <v>1440</v>
      </c>
      <c r="K1559" t="s">
        <v>113</v>
      </c>
      <c r="L1559" t="s">
        <v>3213</v>
      </c>
      <c r="M1559" t="s">
        <v>2</v>
      </c>
      <c r="N1559" s="1">
        <v>44896</v>
      </c>
      <c r="O1559" t="s">
        <v>99</v>
      </c>
      <c r="P1559" s="2">
        <v>88012.03</v>
      </c>
      <c r="Q1559" t="s">
        <v>2</v>
      </c>
      <c r="R1559" t="s">
        <v>11</v>
      </c>
      <c r="S1559" t="s">
        <v>2</v>
      </c>
      <c r="T1559" t="s">
        <v>340</v>
      </c>
      <c r="U1559" t="s">
        <v>341</v>
      </c>
      <c r="V1559" t="s">
        <v>116</v>
      </c>
    </row>
    <row r="1560" spans="1:22" x14ac:dyDescent="0.25">
      <c r="A1560" t="s">
        <v>0</v>
      </c>
      <c r="B1560" t="s">
        <v>1</v>
      </c>
      <c r="C1560" t="s">
        <v>2</v>
      </c>
      <c r="D1560" t="s">
        <v>342</v>
      </c>
      <c r="E1560" t="s">
        <v>1441</v>
      </c>
      <c r="F1560" t="s">
        <v>1339</v>
      </c>
      <c r="G1560" t="s">
        <v>6</v>
      </c>
      <c r="H1560">
        <v>12</v>
      </c>
      <c r="I1560" t="s">
        <v>7</v>
      </c>
      <c r="J1560" t="s">
        <v>1442</v>
      </c>
      <c r="K1560" t="s">
        <v>113</v>
      </c>
      <c r="L1560" t="s">
        <v>3213</v>
      </c>
      <c r="M1560" t="s">
        <v>2</v>
      </c>
      <c r="N1560" s="1">
        <v>44896</v>
      </c>
      <c r="O1560" t="s">
        <v>99</v>
      </c>
      <c r="P1560" s="2">
        <v>4633.8900000000003</v>
      </c>
      <c r="Q1560" t="s">
        <v>2</v>
      </c>
      <c r="R1560" t="s">
        <v>11</v>
      </c>
      <c r="S1560" t="s">
        <v>2</v>
      </c>
      <c r="T1560" t="s">
        <v>345</v>
      </c>
      <c r="U1560" t="s">
        <v>346</v>
      </c>
      <c r="V1560" t="s">
        <v>116</v>
      </c>
    </row>
    <row r="1561" spans="1:22" x14ac:dyDescent="0.25">
      <c r="A1561" t="s">
        <v>0</v>
      </c>
      <c r="B1561" t="s">
        <v>1</v>
      </c>
      <c r="C1561" t="s">
        <v>2</v>
      </c>
      <c r="D1561" t="s">
        <v>347</v>
      </c>
      <c r="E1561" t="s">
        <v>1443</v>
      </c>
      <c r="F1561" t="s">
        <v>1339</v>
      </c>
      <c r="G1561" t="s">
        <v>6</v>
      </c>
      <c r="H1561">
        <v>12</v>
      </c>
      <c r="I1561" t="s">
        <v>7</v>
      </c>
      <c r="J1561" t="s">
        <v>1444</v>
      </c>
      <c r="K1561" t="s">
        <v>113</v>
      </c>
      <c r="L1561" t="s">
        <v>3213</v>
      </c>
      <c r="M1561" t="s">
        <v>2</v>
      </c>
      <c r="N1561" s="1">
        <v>44896</v>
      </c>
      <c r="O1561" t="s">
        <v>99</v>
      </c>
      <c r="P1561" s="2">
        <v>29044.19</v>
      </c>
      <c r="Q1561" t="s">
        <v>2</v>
      </c>
      <c r="R1561" t="s">
        <v>11</v>
      </c>
      <c r="S1561" t="s">
        <v>2</v>
      </c>
      <c r="T1561" t="s">
        <v>350</v>
      </c>
      <c r="U1561" t="s">
        <v>351</v>
      </c>
      <c r="V1561" t="s">
        <v>116</v>
      </c>
    </row>
    <row r="1562" spans="1:22" x14ac:dyDescent="0.25">
      <c r="A1562" t="s">
        <v>0</v>
      </c>
      <c r="B1562" t="s">
        <v>1</v>
      </c>
      <c r="C1562" t="s">
        <v>2</v>
      </c>
      <c r="D1562" t="s">
        <v>352</v>
      </c>
      <c r="E1562" t="s">
        <v>1445</v>
      </c>
      <c r="F1562" t="s">
        <v>1339</v>
      </c>
      <c r="G1562" t="s">
        <v>6</v>
      </c>
      <c r="H1562">
        <v>12</v>
      </c>
      <c r="I1562" t="s">
        <v>7</v>
      </c>
      <c r="J1562" t="s">
        <v>1446</v>
      </c>
      <c r="K1562" t="s">
        <v>113</v>
      </c>
      <c r="L1562" t="s">
        <v>3213</v>
      </c>
      <c r="M1562" t="s">
        <v>2</v>
      </c>
      <c r="N1562" s="1">
        <v>44896</v>
      </c>
      <c r="O1562" t="s">
        <v>99</v>
      </c>
      <c r="P1562" s="2">
        <v>5431.68</v>
      </c>
      <c r="Q1562" t="s">
        <v>2</v>
      </c>
      <c r="R1562" t="s">
        <v>11</v>
      </c>
      <c r="S1562" t="s">
        <v>2</v>
      </c>
      <c r="T1562" t="s">
        <v>355</v>
      </c>
      <c r="U1562" t="s">
        <v>356</v>
      </c>
      <c r="V1562" t="s">
        <v>116</v>
      </c>
    </row>
    <row r="1563" spans="1:22" x14ac:dyDescent="0.25">
      <c r="A1563" t="s">
        <v>0</v>
      </c>
      <c r="B1563" t="s">
        <v>1</v>
      </c>
      <c r="C1563" t="s">
        <v>2</v>
      </c>
      <c r="D1563" t="s">
        <v>357</v>
      </c>
      <c r="E1563" t="s">
        <v>1447</v>
      </c>
      <c r="F1563" t="s">
        <v>1339</v>
      </c>
      <c r="G1563" t="s">
        <v>6</v>
      </c>
      <c r="H1563">
        <v>12</v>
      </c>
      <c r="I1563" t="s">
        <v>7</v>
      </c>
      <c r="J1563" t="s">
        <v>1448</v>
      </c>
      <c r="K1563" t="s">
        <v>113</v>
      </c>
      <c r="L1563" t="s">
        <v>3213</v>
      </c>
      <c r="M1563" t="s">
        <v>2</v>
      </c>
      <c r="N1563" s="1">
        <v>44896</v>
      </c>
      <c r="O1563" t="s">
        <v>99</v>
      </c>
      <c r="P1563" s="2">
        <v>34167.620000000003</v>
      </c>
      <c r="Q1563" t="s">
        <v>2</v>
      </c>
      <c r="R1563" t="s">
        <v>11</v>
      </c>
      <c r="S1563" t="s">
        <v>2</v>
      </c>
      <c r="T1563" t="s">
        <v>360</v>
      </c>
      <c r="U1563" t="s">
        <v>361</v>
      </c>
      <c r="V1563" t="s">
        <v>116</v>
      </c>
    </row>
    <row r="1564" spans="1:22" x14ac:dyDescent="0.25">
      <c r="A1564" t="s">
        <v>0</v>
      </c>
      <c r="B1564" t="s">
        <v>1</v>
      </c>
      <c r="C1564" t="s">
        <v>2</v>
      </c>
      <c r="D1564" t="s">
        <v>362</v>
      </c>
      <c r="E1564" t="s">
        <v>1449</v>
      </c>
      <c r="F1564" t="s">
        <v>1339</v>
      </c>
      <c r="G1564" t="s">
        <v>6</v>
      </c>
      <c r="H1564">
        <v>12</v>
      </c>
      <c r="I1564" t="s">
        <v>7</v>
      </c>
      <c r="J1564" t="s">
        <v>1450</v>
      </c>
      <c r="K1564" t="s">
        <v>113</v>
      </c>
      <c r="L1564" t="s">
        <v>3213</v>
      </c>
      <c r="M1564" t="s">
        <v>2</v>
      </c>
      <c r="N1564" s="1">
        <v>44896</v>
      </c>
      <c r="O1564" t="s">
        <v>99</v>
      </c>
      <c r="P1564" s="2">
        <v>20387.419999999998</v>
      </c>
      <c r="Q1564" t="s">
        <v>2</v>
      </c>
      <c r="R1564" t="s">
        <v>11</v>
      </c>
      <c r="S1564" t="s">
        <v>2</v>
      </c>
      <c r="T1564" t="s">
        <v>365</v>
      </c>
      <c r="U1564" t="s">
        <v>366</v>
      </c>
      <c r="V1564" t="s">
        <v>116</v>
      </c>
    </row>
    <row r="1565" spans="1:22" x14ac:dyDescent="0.25">
      <c r="A1565" t="s">
        <v>0</v>
      </c>
      <c r="B1565" t="s">
        <v>1</v>
      </c>
      <c r="C1565" t="s">
        <v>2</v>
      </c>
      <c r="D1565" t="s">
        <v>367</v>
      </c>
      <c r="E1565" t="s">
        <v>1451</v>
      </c>
      <c r="F1565" t="s">
        <v>1339</v>
      </c>
      <c r="G1565" t="s">
        <v>6</v>
      </c>
      <c r="H1565">
        <v>12</v>
      </c>
      <c r="I1565" t="s">
        <v>7</v>
      </c>
      <c r="J1565" t="s">
        <v>1452</v>
      </c>
      <c r="K1565" t="s">
        <v>113</v>
      </c>
      <c r="L1565" t="s">
        <v>3213</v>
      </c>
      <c r="M1565" t="s">
        <v>2</v>
      </c>
      <c r="N1565" s="1">
        <v>44896</v>
      </c>
      <c r="O1565" t="s">
        <v>99</v>
      </c>
      <c r="P1565" s="2">
        <v>83080.429999999993</v>
      </c>
      <c r="Q1565" t="s">
        <v>2</v>
      </c>
      <c r="R1565" t="s">
        <v>11</v>
      </c>
      <c r="S1565" t="s">
        <v>2</v>
      </c>
      <c r="T1565" t="s">
        <v>370</v>
      </c>
      <c r="U1565" t="s">
        <v>371</v>
      </c>
      <c r="V1565" t="s">
        <v>116</v>
      </c>
    </row>
    <row r="1566" spans="1:22" x14ac:dyDescent="0.25">
      <c r="A1566" t="s">
        <v>0</v>
      </c>
      <c r="B1566" t="s">
        <v>1</v>
      </c>
      <c r="C1566" t="s">
        <v>2</v>
      </c>
      <c r="D1566" t="s">
        <v>372</v>
      </c>
      <c r="E1566" t="s">
        <v>1453</v>
      </c>
      <c r="F1566" t="s">
        <v>1339</v>
      </c>
      <c r="G1566" t="s">
        <v>6</v>
      </c>
      <c r="H1566">
        <v>12</v>
      </c>
      <c r="I1566" t="s">
        <v>7</v>
      </c>
      <c r="J1566" t="s">
        <v>1454</v>
      </c>
      <c r="K1566" t="s">
        <v>113</v>
      </c>
      <c r="L1566" t="s">
        <v>3213</v>
      </c>
      <c r="M1566" t="s">
        <v>2</v>
      </c>
      <c r="N1566" s="1">
        <v>44896</v>
      </c>
      <c r="O1566" t="s">
        <v>99</v>
      </c>
      <c r="P1566" s="2">
        <v>7882580.9900000002</v>
      </c>
      <c r="Q1566" t="s">
        <v>2</v>
      </c>
      <c r="R1566" t="s">
        <v>11</v>
      </c>
      <c r="S1566" t="s">
        <v>2</v>
      </c>
      <c r="T1566" t="s">
        <v>375</v>
      </c>
      <c r="U1566" t="s">
        <v>376</v>
      </c>
      <c r="V1566" t="s">
        <v>116</v>
      </c>
    </row>
    <row r="1567" spans="1:22" x14ac:dyDescent="0.25">
      <c r="A1567" t="s">
        <v>0</v>
      </c>
      <c r="B1567" t="s">
        <v>1</v>
      </c>
      <c r="C1567" t="s">
        <v>2</v>
      </c>
      <c r="D1567" t="s">
        <v>377</v>
      </c>
      <c r="E1567" t="s">
        <v>1455</v>
      </c>
      <c r="F1567" t="s">
        <v>1339</v>
      </c>
      <c r="G1567" t="s">
        <v>6</v>
      </c>
      <c r="H1567">
        <v>12</v>
      </c>
      <c r="I1567" t="s">
        <v>7</v>
      </c>
      <c r="J1567" t="s">
        <v>1456</v>
      </c>
      <c r="K1567" t="s">
        <v>113</v>
      </c>
      <c r="L1567" t="s">
        <v>3213</v>
      </c>
      <c r="M1567" t="s">
        <v>2</v>
      </c>
      <c r="N1567" s="1">
        <v>44896</v>
      </c>
      <c r="O1567" t="s">
        <v>99</v>
      </c>
      <c r="P1567" s="2">
        <v>18444.689999999999</v>
      </c>
      <c r="Q1567" t="s">
        <v>2</v>
      </c>
      <c r="R1567" t="s">
        <v>11</v>
      </c>
      <c r="S1567" t="s">
        <v>2</v>
      </c>
      <c r="T1567" t="s">
        <v>380</v>
      </c>
      <c r="U1567" t="s">
        <v>381</v>
      </c>
      <c r="V1567" t="s">
        <v>116</v>
      </c>
    </row>
    <row r="1568" spans="1:22" x14ac:dyDescent="0.25">
      <c r="A1568" t="s">
        <v>0</v>
      </c>
      <c r="B1568" t="s">
        <v>1</v>
      </c>
      <c r="C1568" t="s">
        <v>2</v>
      </c>
      <c r="D1568" t="s">
        <v>382</v>
      </c>
      <c r="E1568" t="s">
        <v>1457</v>
      </c>
      <c r="F1568" t="s">
        <v>1339</v>
      </c>
      <c r="G1568" t="s">
        <v>6</v>
      </c>
      <c r="H1568">
        <v>12</v>
      </c>
      <c r="I1568" t="s">
        <v>7</v>
      </c>
      <c r="J1568" t="s">
        <v>1458</v>
      </c>
      <c r="K1568" t="s">
        <v>113</v>
      </c>
      <c r="L1568" t="s">
        <v>3213</v>
      </c>
      <c r="M1568" t="s">
        <v>2</v>
      </c>
      <c r="N1568" s="1">
        <v>44896</v>
      </c>
      <c r="O1568" t="s">
        <v>99</v>
      </c>
      <c r="P1568" s="2">
        <v>2969.93</v>
      </c>
      <c r="Q1568" t="s">
        <v>2</v>
      </c>
      <c r="R1568" t="s">
        <v>11</v>
      </c>
      <c r="S1568" t="s">
        <v>2</v>
      </c>
      <c r="T1568" t="s">
        <v>385</v>
      </c>
      <c r="U1568" t="s">
        <v>386</v>
      </c>
      <c r="V1568" t="s">
        <v>116</v>
      </c>
    </row>
    <row r="1569" spans="1:22" x14ac:dyDescent="0.25">
      <c r="A1569" t="s">
        <v>0</v>
      </c>
      <c r="B1569" t="s">
        <v>1</v>
      </c>
      <c r="C1569" t="s">
        <v>2</v>
      </c>
      <c r="D1569" t="s">
        <v>387</v>
      </c>
      <c r="E1569" t="s">
        <v>1459</v>
      </c>
      <c r="F1569" t="s">
        <v>1339</v>
      </c>
      <c r="G1569" t="s">
        <v>6</v>
      </c>
      <c r="H1569">
        <v>12</v>
      </c>
      <c r="I1569" t="s">
        <v>7</v>
      </c>
      <c r="J1569" t="s">
        <v>1460</v>
      </c>
      <c r="K1569" t="s">
        <v>113</v>
      </c>
      <c r="L1569" t="s">
        <v>3213</v>
      </c>
      <c r="M1569" t="s">
        <v>2</v>
      </c>
      <c r="N1569" s="1">
        <v>44896</v>
      </c>
      <c r="O1569" t="s">
        <v>99</v>
      </c>
      <c r="P1569" s="2">
        <v>1817.2</v>
      </c>
      <c r="Q1569" t="s">
        <v>2</v>
      </c>
      <c r="R1569" t="s">
        <v>11</v>
      </c>
      <c r="S1569" t="s">
        <v>2</v>
      </c>
      <c r="T1569" t="s">
        <v>390</v>
      </c>
      <c r="U1569" t="s">
        <v>391</v>
      </c>
      <c r="V1569" t="s">
        <v>116</v>
      </c>
    </row>
    <row r="1570" spans="1:22" x14ac:dyDescent="0.25">
      <c r="A1570" t="s">
        <v>0</v>
      </c>
      <c r="B1570" t="s">
        <v>1</v>
      </c>
      <c r="C1570" t="s">
        <v>2</v>
      </c>
      <c r="D1570" t="s">
        <v>392</v>
      </c>
      <c r="E1570" t="s">
        <v>1461</v>
      </c>
      <c r="F1570" t="s">
        <v>1339</v>
      </c>
      <c r="G1570" t="s">
        <v>6</v>
      </c>
      <c r="H1570">
        <v>12</v>
      </c>
      <c r="I1570" t="s">
        <v>7</v>
      </c>
      <c r="J1570" t="s">
        <v>1462</v>
      </c>
      <c r="K1570" t="s">
        <v>113</v>
      </c>
      <c r="L1570" t="s">
        <v>3213</v>
      </c>
      <c r="M1570" t="s">
        <v>2</v>
      </c>
      <c r="N1570" s="1">
        <v>44896</v>
      </c>
      <c r="O1570" t="s">
        <v>99</v>
      </c>
      <c r="P1570" s="2">
        <v>21406.06</v>
      </c>
      <c r="Q1570" t="s">
        <v>2</v>
      </c>
      <c r="R1570" t="s">
        <v>11</v>
      </c>
      <c r="S1570" t="s">
        <v>2</v>
      </c>
      <c r="T1570" t="s">
        <v>395</v>
      </c>
      <c r="U1570" t="s">
        <v>396</v>
      </c>
      <c r="V1570" t="s">
        <v>116</v>
      </c>
    </row>
    <row r="1571" spans="1:22" x14ac:dyDescent="0.25">
      <c r="A1571" t="s">
        <v>0</v>
      </c>
      <c r="B1571" t="s">
        <v>1</v>
      </c>
      <c r="C1571" t="s">
        <v>2</v>
      </c>
      <c r="D1571" t="s">
        <v>397</v>
      </c>
      <c r="E1571" t="s">
        <v>1463</v>
      </c>
      <c r="F1571" t="s">
        <v>1339</v>
      </c>
      <c r="G1571" t="s">
        <v>6</v>
      </c>
      <c r="H1571">
        <v>12</v>
      </c>
      <c r="I1571" t="s">
        <v>7</v>
      </c>
      <c r="J1571" t="s">
        <v>1464</v>
      </c>
      <c r="K1571" t="s">
        <v>113</v>
      </c>
      <c r="L1571" t="s">
        <v>3213</v>
      </c>
      <c r="M1571" t="s">
        <v>2</v>
      </c>
      <c r="N1571" s="1">
        <v>44896</v>
      </c>
      <c r="O1571" t="s">
        <v>99</v>
      </c>
      <c r="P1571" s="2">
        <v>253979.93</v>
      </c>
      <c r="Q1571" t="s">
        <v>2</v>
      </c>
      <c r="R1571" t="s">
        <v>11</v>
      </c>
      <c r="S1571" t="s">
        <v>2</v>
      </c>
      <c r="T1571" t="s">
        <v>400</v>
      </c>
      <c r="U1571" t="s">
        <v>401</v>
      </c>
      <c r="V1571" t="s">
        <v>116</v>
      </c>
    </row>
    <row r="1572" spans="1:22" x14ac:dyDescent="0.25">
      <c r="A1572" t="s">
        <v>0</v>
      </c>
      <c r="B1572" t="s">
        <v>1</v>
      </c>
      <c r="C1572" t="s">
        <v>2</v>
      </c>
      <c r="D1572" t="s">
        <v>402</v>
      </c>
      <c r="E1572" t="s">
        <v>1465</v>
      </c>
      <c r="F1572" t="s">
        <v>1339</v>
      </c>
      <c r="G1572" t="s">
        <v>6</v>
      </c>
      <c r="H1572">
        <v>12</v>
      </c>
      <c r="I1572" t="s">
        <v>7</v>
      </c>
      <c r="J1572" t="s">
        <v>1466</v>
      </c>
      <c r="K1572" t="s">
        <v>113</v>
      </c>
      <c r="L1572" t="s">
        <v>3213</v>
      </c>
      <c r="M1572" t="s">
        <v>2</v>
      </c>
      <c r="N1572" s="1">
        <v>44896</v>
      </c>
      <c r="O1572" t="s">
        <v>99</v>
      </c>
      <c r="P1572" s="2">
        <v>52229.09</v>
      </c>
      <c r="Q1572" t="s">
        <v>2</v>
      </c>
      <c r="R1572" t="s">
        <v>11</v>
      </c>
      <c r="S1572" t="s">
        <v>2</v>
      </c>
      <c r="T1572" t="s">
        <v>405</v>
      </c>
      <c r="U1572" t="s">
        <v>406</v>
      </c>
      <c r="V1572" t="s">
        <v>116</v>
      </c>
    </row>
    <row r="1573" spans="1:22" x14ac:dyDescent="0.25">
      <c r="A1573" t="s">
        <v>0</v>
      </c>
      <c r="B1573" t="s">
        <v>1</v>
      </c>
      <c r="C1573" t="s">
        <v>2</v>
      </c>
      <c r="D1573" t="s">
        <v>407</v>
      </c>
      <c r="E1573" t="s">
        <v>1467</v>
      </c>
      <c r="F1573" t="s">
        <v>1339</v>
      </c>
      <c r="G1573" t="s">
        <v>6</v>
      </c>
      <c r="H1573">
        <v>12</v>
      </c>
      <c r="I1573" t="s">
        <v>7</v>
      </c>
      <c r="J1573" t="s">
        <v>1468</v>
      </c>
      <c r="K1573" t="s">
        <v>113</v>
      </c>
      <c r="L1573" t="s">
        <v>3213</v>
      </c>
      <c r="M1573" t="s">
        <v>2</v>
      </c>
      <c r="N1573" s="1">
        <v>44896</v>
      </c>
      <c r="O1573" t="s">
        <v>99</v>
      </c>
      <c r="P1573" s="2">
        <v>55788.51</v>
      </c>
      <c r="Q1573" t="s">
        <v>2</v>
      </c>
      <c r="R1573" t="s">
        <v>11</v>
      </c>
      <c r="S1573" t="s">
        <v>2</v>
      </c>
      <c r="T1573" t="s">
        <v>410</v>
      </c>
      <c r="U1573" t="s">
        <v>411</v>
      </c>
      <c r="V1573" t="s">
        <v>116</v>
      </c>
    </row>
    <row r="1574" spans="1:22" x14ac:dyDescent="0.25">
      <c r="A1574" t="s">
        <v>0</v>
      </c>
      <c r="B1574" t="s">
        <v>1</v>
      </c>
      <c r="C1574" t="s">
        <v>2</v>
      </c>
      <c r="D1574" t="s">
        <v>412</v>
      </c>
      <c r="E1574" t="s">
        <v>1469</v>
      </c>
      <c r="F1574" t="s">
        <v>1339</v>
      </c>
      <c r="G1574" t="s">
        <v>6</v>
      </c>
      <c r="H1574">
        <v>12</v>
      </c>
      <c r="I1574" t="s">
        <v>7</v>
      </c>
      <c r="J1574" t="s">
        <v>1470</v>
      </c>
      <c r="K1574" t="s">
        <v>113</v>
      </c>
      <c r="L1574" t="s">
        <v>3213</v>
      </c>
      <c r="M1574" t="s">
        <v>2</v>
      </c>
      <c r="N1574" s="1">
        <v>44896</v>
      </c>
      <c r="O1574" t="s">
        <v>99</v>
      </c>
      <c r="P1574" s="2">
        <v>11521.25</v>
      </c>
      <c r="Q1574" t="s">
        <v>2</v>
      </c>
      <c r="R1574" t="s">
        <v>11</v>
      </c>
      <c r="S1574" t="s">
        <v>2</v>
      </c>
      <c r="T1574" t="s">
        <v>415</v>
      </c>
      <c r="U1574" t="s">
        <v>416</v>
      </c>
      <c r="V1574" t="s">
        <v>116</v>
      </c>
    </row>
    <row r="1575" spans="1:22" x14ac:dyDescent="0.25">
      <c r="A1575" t="s">
        <v>0</v>
      </c>
      <c r="B1575" t="s">
        <v>1</v>
      </c>
      <c r="C1575" t="s">
        <v>2</v>
      </c>
      <c r="D1575" t="s">
        <v>417</v>
      </c>
      <c r="E1575" t="s">
        <v>1471</v>
      </c>
      <c r="F1575" t="s">
        <v>1339</v>
      </c>
      <c r="G1575" t="s">
        <v>6</v>
      </c>
      <c r="H1575">
        <v>12</v>
      </c>
      <c r="I1575" t="s">
        <v>7</v>
      </c>
      <c r="J1575" t="s">
        <v>1472</v>
      </c>
      <c r="K1575" t="s">
        <v>113</v>
      </c>
      <c r="L1575" t="s">
        <v>3213</v>
      </c>
      <c r="M1575" t="s">
        <v>2</v>
      </c>
      <c r="N1575" s="1">
        <v>44896</v>
      </c>
      <c r="O1575" t="s">
        <v>99</v>
      </c>
      <c r="P1575" s="2">
        <v>43362.28</v>
      </c>
      <c r="Q1575" t="s">
        <v>2</v>
      </c>
      <c r="R1575" t="s">
        <v>11</v>
      </c>
      <c r="S1575" t="s">
        <v>2</v>
      </c>
      <c r="T1575" t="s">
        <v>420</v>
      </c>
      <c r="U1575" t="s">
        <v>421</v>
      </c>
      <c r="V1575" t="s">
        <v>116</v>
      </c>
    </row>
    <row r="1576" spans="1:22" x14ac:dyDescent="0.25">
      <c r="A1576" t="s">
        <v>0</v>
      </c>
      <c r="B1576" t="s">
        <v>1</v>
      </c>
      <c r="C1576" t="s">
        <v>2</v>
      </c>
      <c r="D1576" t="s">
        <v>422</v>
      </c>
      <c r="E1576" t="s">
        <v>1473</v>
      </c>
      <c r="F1576" t="s">
        <v>1339</v>
      </c>
      <c r="G1576" t="s">
        <v>6</v>
      </c>
      <c r="H1576">
        <v>12</v>
      </c>
      <c r="I1576" t="s">
        <v>7</v>
      </c>
      <c r="J1576" t="s">
        <v>1474</v>
      </c>
      <c r="K1576" t="s">
        <v>113</v>
      </c>
      <c r="L1576" t="s">
        <v>3213</v>
      </c>
      <c r="M1576" t="s">
        <v>2</v>
      </c>
      <c r="N1576" s="1">
        <v>44896</v>
      </c>
      <c r="O1576" t="s">
        <v>99</v>
      </c>
      <c r="P1576" s="2">
        <v>2255.25</v>
      </c>
      <c r="Q1576" t="s">
        <v>2</v>
      </c>
      <c r="R1576" t="s">
        <v>11</v>
      </c>
      <c r="S1576" t="s">
        <v>2</v>
      </c>
      <c r="T1576" t="s">
        <v>425</v>
      </c>
      <c r="U1576" t="s">
        <v>426</v>
      </c>
      <c r="V1576" t="s">
        <v>116</v>
      </c>
    </row>
    <row r="1577" spans="1:22" x14ac:dyDescent="0.25">
      <c r="A1577" t="s">
        <v>0</v>
      </c>
      <c r="B1577" t="s">
        <v>1</v>
      </c>
      <c r="C1577" t="s">
        <v>2</v>
      </c>
      <c r="D1577" t="s">
        <v>427</v>
      </c>
      <c r="E1577" t="s">
        <v>1475</v>
      </c>
      <c r="F1577" t="s">
        <v>1339</v>
      </c>
      <c r="G1577" t="s">
        <v>6</v>
      </c>
      <c r="H1577">
        <v>12</v>
      </c>
      <c r="I1577" t="s">
        <v>7</v>
      </c>
      <c r="J1577" t="s">
        <v>1476</v>
      </c>
      <c r="K1577" t="s">
        <v>113</v>
      </c>
      <c r="L1577" t="s">
        <v>3213</v>
      </c>
      <c r="M1577" t="s">
        <v>2</v>
      </c>
      <c r="N1577" s="1">
        <v>44896</v>
      </c>
      <c r="O1577" t="s">
        <v>99</v>
      </c>
      <c r="P1577" s="2">
        <v>6738.8</v>
      </c>
      <c r="Q1577" t="s">
        <v>2</v>
      </c>
      <c r="R1577" t="s">
        <v>11</v>
      </c>
      <c r="S1577" t="s">
        <v>2</v>
      </c>
      <c r="T1577" t="s">
        <v>430</v>
      </c>
      <c r="U1577" t="s">
        <v>431</v>
      </c>
      <c r="V1577" t="s">
        <v>116</v>
      </c>
    </row>
    <row r="1578" spans="1:22" x14ac:dyDescent="0.25">
      <c r="A1578" t="s">
        <v>0</v>
      </c>
      <c r="B1578" t="s">
        <v>1</v>
      </c>
      <c r="C1578" t="s">
        <v>2</v>
      </c>
      <c r="D1578" t="s">
        <v>432</v>
      </c>
      <c r="E1578" t="s">
        <v>1477</v>
      </c>
      <c r="F1578" t="s">
        <v>1339</v>
      </c>
      <c r="G1578" t="s">
        <v>6</v>
      </c>
      <c r="H1578">
        <v>12</v>
      </c>
      <c r="I1578" t="s">
        <v>7</v>
      </c>
      <c r="J1578" t="s">
        <v>1478</v>
      </c>
      <c r="K1578" t="s">
        <v>113</v>
      </c>
      <c r="L1578" t="s">
        <v>3213</v>
      </c>
      <c r="M1578" t="s">
        <v>2</v>
      </c>
      <c r="N1578" s="1">
        <v>44896</v>
      </c>
      <c r="O1578" t="s">
        <v>99</v>
      </c>
      <c r="P1578" s="2">
        <v>88416.21</v>
      </c>
      <c r="Q1578" t="s">
        <v>2</v>
      </c>
      <c r="R1578" t="s">
        <v>11</v>
      </c>
      <c r="S1578" t="s">
        <v>2</v>
      </c>
      <c r="T1578" t="s">
        <v>435</v>
      </c>
      <c r="U1578" t="s">
        <v>436</v>
      </c>
      <c r="V1578" t="s">
        <v>116</v>
      </c>
    </row>
    <row r="1579" spans="1:22" x14ac:dyDescent="0.25">
      <c r="A1579" t="s">
        <v>0</v>
      </c>
      <c r="B1579" t="s">
        <v>1</v>
      </c>
      <c r="C1579" t="s">
        <v>2</v>
      </c>
      <c r="D1579" t="s">
        <v>437</v>
      </c>
      <c r="E1579" t="s">
        <v>1479</v>
      </c>
      <c r="F1579" t="s">
        <v>1339</v>
      </c>
      <c r="G1579" t="s">
        <v>6</v>
      </c>
      <c r="H1579">
        <v>12</v>
      </c>
      <c r="I1579" t="s">
        <v>7</v>
      </c>
      <c r="J1579" t="s">
        <v>1480</v>
      </c>
      <c r="K1579" t="s">
        <v>113</v>
      </c>
      <c r="L1579" t="s">
        <v>3213</v>
      </c>
      <c r="M1579" t="s">
        <v>2</v>
      </c>
      <c r="N1579" s="1">
        <v>44896</v>
      </c>
      <c r="O1579" t="s">
        <v>99</v>
      </c>
      <c r="P1579" s="2">
        <v>3816.33</v>
      </c>
      <c r="Q1579" t="s">
        <v>2</v>
      </c>
      <c r="R1579" t="s">
        <v>11</v>
      </c>
      <c r="S1579" t="s">
        <v>2</v>
      </c>
      <c r="T1579" t="s">
        <v>440</v>
      </c>
      <c r="U1579" t="s">
        <v>441</v>
      </c>
      <c r="V1579" t="s">
        <v>116</v>
      </c>
    </row>
    <row r="1580" spans="1:22" x14ac:dyDescent="0.25">
      <c r="A1580" t="s">
        <v>0</v>
      </c>
      <c r="B1580" t="s">
        <v>1</v>
      </c>
      <c r="C1580" t="s">
        <v>2</v>
      </c>
      <c r="D1580" t="s">
        <v>442</v>
      </c>
      <c r="E1580" t="s">
        <v>1481</v>
      </c>
      <c r="F1580" t="s">
        <v>1339</v>
      </c>
      <c r="G1580" t="s">
        <v>6</v>
      </c>
      <c r="H1580">
        <v>12</v>
      </c>
      <c r="I1580" t="s">
        <v>7</v>
      </c>
      <c r="J1580" t="s">
        <v>1482</v>
      </c>
      <c r="K1580" t="s">
        <v>113</v>
      </c>
      <c r="L1580" t="s">
        <v>3213</v>
      </c>
      <c r="M1580" t="s">
        <v>2</v>
      </c>
      <c r="N1580" s="1">
        <v>44896</v>
      </c>
      <c r="O1580" t="s">
        <v>99</v>
      </c>
      <c r="P1580" s="2">
        <v>3707.58</v>
      </c>
      <c r="Q1580" t="s">
        <v>2</v>
      </c>
      <c r="R1580" t="s">
        <v>11</v>
      </c>
      <c r="S1580" t="s">
        <v>2</v>
      </c>
      <c r="T1580" t="s">
        <v>445</v>
      </c>
      <c r="U1580" t="s">
        <v>446</v>
      </c>
      <c r="V1580" t="s">
        <v>116</v>
      </c>
    </row>
    <row r="1581" spans="1:22" x14ac:dyDescent="0.25">
      <c r="A1581" t="s">
        <v>0</v>
      </c>
      <c r="B1581" t="s">
        <v>1</v>
      </c>
      <c r="C1581" t="s">
        <v>2</v>
      </c>
      <c r="D1581" t="s">
        <v>447</v>
      </c>
      <c r="E1581" t="s">
        <v>1483</v>
      </c>
      <c r="F1581" t="s">
        <v>1339</v>
      </c>
      <c r="G1581" t="s">
        <v>6</v>
      </c>
      <c r="H1581">
        <v>12</v>
      </c>
      <c r="I1581" t="s">
        <v>7</v>
      </c>
      <c r="J1581" t="s">
        <v>1484</v>
      </c>
      <c r="K1581" t="s">
        <v>113</v>
      </c>
      <c r="L1581" t="s">
        <v>3213</v>
      </c>
      <c r="M1581" t="s">
        <v>2</v>
      </c>
      <c r="N1581" s="1">
        <v>44896</v>
      </c>
      <c r="O1581" t="s">
        <v>99</v>
      </c>
      <c r="P1581" s="2">
        <v>28695.98</v>
      </c>
      <c r="Q1581" t="s">
        <v>2</v>
      </c>
      <c r="R1581" t="s">
        <v>11</v>
      </c>
      <c r="S1581" t="s">
        <v>2</v>
      </c>
      <c r="T1581" t="s">
        <v>450</v>
      </c>
      <c r="U1581" t="s">
        <v>451</v>
      </c>
      <c r="V1581" t="s">
        <v>116</v>
      </c>
    </row>
    <row r="1582" spans="1:22" x14ac:dyDescent="0.25">
      <c r="A1582" t="s">
        <v>0</v>
      </c>
      <c r="B1582" t="s">
        <v>1</v>
      </c>
      <c r="C1582" t="s">
        <v>2</v>
      </c>
      <c r="D1582" t="s">
        <v>452</v>
      </c>
      <c r="E1582" t="s">
        <v>1485</v>
      </c>
      <c r="F1582" t="s">
        <v>1339</v>
      </c>
      <c r="G1582" t="s">
        <v>6</v>
      </c>
      <c r="H1582">
        <v>12</v>
      </c>
      <c r="I1582" t="s">
        <v>7</v>
      </c>
      <c r="J1582" t="s">
        <v>1486</v>
      </c>
      <c r="K1582" t="s">
        <v>113</v>
      </c>
      <c r="L1582" t="s">
        <v>3213</v>
      </c>
      <c r="M1582" t="s">
        <v>2</v>
      </c>
      <c r="N1582" s="1">
        <v>44896</v>
      </c>
      <c r="O1582" t="s">
        <v>99</v>
      </c>
      <c r="P1582" s="2">
        <v>10027.219999999999</v>
      </c>
      <c r="Q1582" t="s">
        <v>2</v>
      </c>
      <c r="R1582" t="s">
        <v>11</v>
      </c>
      <c r="S1582" t="s">
        <v>2</v>
      </c>
      <c r="T1582" t="s">
        <v>455</v>
      </c>
      <c r="U1582" t="s">
        <v>456</v>
      </c>
      <c r="V1582" t="s">
        <v>116</v>
      </c>
    </row>
    <row r="1583" spans="1:22" x14ac:dyDescent="0.25">
      <c r="A1583" t="s">
        <v>0</v>
      </c>
      <c r="B1583" t="s">
        <v>1</v>
      </c>
      <c r="C1583" t="s">
        <v>2</v>
      </c>
      <c r="D1583" t="s">
        <v>457</v>
      </c>
      <c r="E1583" t="s">
        <v>1487</v>
      </c>
      <c r="F1583" t="s">
        <v>1339</v>
      </c>
      <c r="G1583" t="s">
        <v>6</v>
      </c>
      <c r="H1583">
        <v>12</v>
      </c>
      <c r="I1583" t="s">
        <v>7</v>
      </c>
      <c r="J1583" t="s">
        <v>1488</v>
      </c>
      <c r="K1583" t="s">
        <v>113</v>
      </c>
      <c r="L1583" t="s">
        <v>3213</v>
      </c>
      <c r="M1583" t="s">
        <v>2</v>
      </c>
      <c r="N1583" s="1">
        <v>44896</v>
      </c>
      <c r="O1583" t="s">
        <v>99</v>
      </c>
      <c r="P1583" s="2">
        <v>14924.73</v>
      </c>
      <c r="Q1583" t="s">
        <v>2</v>
      </c>
      <c r="R1583" t="s">
        <v>11</v>
      </c>
      <c r="S1583" t="s">
        <v>2</v>
      </c>
      <c r="T1583" t="s">
        <v>460</v>
      </c>
      <c r="U1583" t="s">
        <v>461</v>
      </c>
      <c r="V1583" t="s">
        <v>116</v>
      </c>
    </row>
    <row r="1584" spans="1:22" x14ac:dyDescent="0.25">
      <c r="A1584" t="s">
        <v>0</v>
      </c>
      <c r="B1584" t="s">
        <v>1</v>
      </c>
      <c r="C1584" t="s">
        <v>2</v>
      </c>
      <c r="D1584" t="s">
        <v>462</v>
      </c>
      <c r="E1584" t="s">
        <v>1489</v>
      </c>
      <c r="F1584" t="s">
        <v>1339</v>
      </c>
      <c r="G1584" t="s">
        <v>6</v>
      </c>
      <c r="H1584">
        <v>12</v>
      </c>
      <c r="I1584" t="s">
        <v>7</v>
      </c>
      <c r="J1584" t="s">
        <v>1490</v>
      </c>
      <c r="K1584" t="s">
        <v>113</v>
      </c>
      <c r="L1584" t="s">
        <v>3213</v>
      </c>
      <c r="M1584" t="s">
        <v>2</v>
      </c>
      <c r="N1584" s="1">
        <v>44896</v>
      </c>
      <c r="O1584" t="s">
        <v>99</v>
      </c>
      <c r="P1584" s="2">
        <v>3392.93</v>
      </c>
      <c r="Q1584" t="s">
        <v>2</v>
      </c>
      <c r="R1584" t="s">
        <v>11</v>
      </c>
      <c r="S1584" t="s">
        <v>2</v>
      </c>
      <c r="T1584" t="s">
        <v>465</v>
      </c>
      <c r="U1584" t="s">
        <v>466</v>
      </c>
      <c r="V1584" t="s">
        <v>116</v>
      </c>
    </row>
    <row r="1585" spans="1:22" x14ac:dyDescent="0.25">
      <c r="A1585" t="s">
        <v>0</v>
      </c>
      <c r="B1585" t="s">
        <v>1</v>
      </c>
      <c r="C1585" t="s">
        <v>2</v>
      </c>
      <c r="D1585" t="s">
        <v>467</v>
      </c>
      <c r="E1585" t="s">
        <v>1491</v>
      </c>
      <c r="F1585" t="s">
        <v>1339</v>
      </c>
      <c r="G1585" t="s">
        <v>6</v>
      </c>
      <c r="H1585">
        <v>12</v>
      </c>
      <c r="I1585" t="s">
        <v>7</v>
      </c>
      <c r="J1585" t="s">
        <v>1492</v>
      </c>
      <c r="K1585" t="s">
        <v>113</v>
      </c>
      <c r="L1585" t="s">
        <v>3213</v>
      </c>
      <c r="M1585" t="s">
        <v>2</v>
      </c>
      <c r="N1585" s="1">
        <v>44896</v>
      </c>
      <c r="O1585" t="s">
        <v>99</v>
      </c>
      <c r="P1585" s="2">
        <v>14993.04</v>
      </c>
      <c r="Q1585" t="s">
        <v>2</v>
      </c>
      <c r="R1585" t="s">
        <v>11</v>
      </c>
      <c r="S1585" t="s">
        <v>2</v>
      </c>
      <c r="T1585" t="s">
        <v>470</v>
      </c>
      <c r="U1585" t="s">
        <v>471</v>
      </c>
      <c r="V1585" t="s">
        <v>116</v>
      </c>
    </row>
    <row r="1586" spans="1:22" x14ac:dyDescent="0.25">
      <c r="A1586" t="s">
        <v>0</v>
      </c>
      <c r="B1586" t="s">
        <v>1</v>
      </c>
      <c r="C1586" t="s">
        <v>2</v>
      </c>
      <c r="D1586" t="s">
        <v>472</v>
      </c>
      <c r="E1586" t="s">
        <v>1493</v>
      </c>
      <c r="F1586" t="s">
        <v>1339</v>
      </c>
      <c r="G1586" t="s">
        <v>6</v>
      </c>
      <c r="H1586">
        <v>12</v>
      </c>
      <c r="I1586" t="s">
        <v>7</v>
      </c>
      <c r="J1586" t="s">
        <v>1494</v>
      </c>
      <c r="K1586" t="s">
        <v>113</v>
      </c>
      <c r="L1586" t="s">
        <v>3213</v>
      </c>
      <c r="M1586" t="s">
        <v>2</v>
      </c>
      <c r="N1586" s="1">
        <v>44896</v>
      </c>
      <c r="O1586" t="s">
        <v>99</v>
      </c>
      <c r="P1586" s="2">
        <v>1544.67</v>
      </c>
      <c r="Q1586" t="s">
        <v>2</v>
      </c>
      <c r="R1586" t="s">
        <v>11</v>
      </c>
      <c r="S1586" t="s">
        <v>2</v>
      </c>
      <c r="T1586" t="s">
        <v>475</v>
      </c>
      <c r="U1586" t="s">
        <v>476</v>
      </c>
      <c r="V1586" t="s">
        <v>116</v>
      </c>
    </row>
    <row r="1587" spans="1:22" x14ac:dyDescent="0.25">
      <c r="A1587" t="s">
        <v>0</v>
      </c>
      <c r="B1587" t="s">
        <v>1</v>
      </c>
      <c r="C1587" t="s">
        <v>2</v>
      </c>
      <c r="D1587" t="s">
        <v>477</v>
      </c>
      <c r="E1587" t="s">
        <v>1495</v>
      </c>
      <c r="F1587" t="s">
        <v>1339</v>
      </c>
      <c r="G1587" t="s">
        <v>6</v>
      </c>
      <c r="H1587">
        <v>12</v>
      </c>
      <c r="I1587" t="s">
        <v>7</v>
      </c>
      <c r="J1587" t="s">
        <v>1496</v>
      </c>
      <c r="K1587" t="s">
        <v>113</v>
      </c>
      <c r="L1587" t="s">
        <v>3213</v>
      </c>
      <c r="M1587" t="s">
        <v>2</v>
      </c>
      <c r="N1587" s="1">
        <v>44896</v>
      </c>
      <c r="O1587" t="s">
        <v>99</v>
      </c>
      <c r="P1587" s="2">
        <v>1207.0899999999999</v>
      </c>
      <c r="Q1587" t="s">
        <v>2</v>
      </c>
      <c r="R1587" t="s">
        <v>11</v>
      </c>
      <c r="S1587" t="s">
        <v>2</v>
      </c>
      <c r="T1587" t="s">
        <v>480</v>
      </c>
      <c r="U1587" t="s">
        <v>481</v>
      </c>
      <c r="V1587" t="s">
        <v>116</v>
      </c>
    </row>
    <row r="1588" spans="1:22" x14ac:dyDescent="0.25">
      <c r="A1588" t="s">
        <v>0</v>
      </c>
      <c r="B1588" t="s">
        <v>1</v>
      </c>
      <c r="C1588" t="s">
        <v>2</v>
      </c>
      <c r="D1588" t="s">
        <v>482</v>
      </c>
      <c r="E1588" t="s">
        <v>1497</v>
      </c>
      <c r="F1588" t="s">
        <v>1339</v>
      </c>
      <c r="G1588" t="s">
        <v>6</v>
      </c>
      <c r="H1588">
        <v>12</v>
      </c>
      <c r="I1588" t="s">
        <v>7</v>
      </c>
      <c r="J1588" t="s">
        <v>1498</v>
      </c>
      <c r="K1588" t="s">
        <v>113</v>
      </c>
      <c r="L1588" t="s">
        <v>3213</v>
      </c>
      <c r="M1588" t="s">
        <v>2</v>
      </c>
      <c r="N1588" s="1">
        <v>44896</v>
      </c>
      <c r="O1588" t="s">
        <v>99</v>
      </c>
      <c r="P1588" s="2">
        <v>67148.89</v>
      </c>
      <c r="Q1588" t="s">
        <v>2</v>
      </c>
      <c r="R1588" t="s">
        <v>11</v>
      </c>
      <c r="S1588" t="s">
        <v>2</v>
      </c>
      <c r="T1588" t="s">
        <v>485</v>
      </c>
      <c r="U1588" t="s">
        <v>486</v>
      </c>
      <c r="V1588" t="s">
        <v>116</v>
      </c>
    </row>
    <row r="1589" spans="1:22" x14ac:dyDescent="0.25">
      <c r="A1589" t="s">
        <v>0</v>
      </c>
      <c r="B1589" t="s">
        <v>1</v>
      </c>
      <c r="C1589" t="s">
        <v>2</v>
      </c>
      <c r="D1589" t="s">
        <v>487</v>
      </c>
      <c r="E1589" t="s">
        <v>1499</v>
      </c>
      <c r="F1589" t="s">
        <v>1339</v>
      </c>
      <c r="G1589" t="s">
        <v>6</v>
      </c>
      <c r="H1589">
        <v>12</v>
      </c>
      <c r="I1589" t="s">
        <v>7</v>
      </c>
      <c r="J1589" t="s">
        <v>1500</v>
      </c>
      <c r="K1589" t="s">
        <v>113</v>
      </c>
      <c r="L1589" t="s">
        <v>3213</v>
      </c>
      <c r="M1589" t="s">
        <v>2</v>
      </c>
      <c r="N1589" s="1">
        <v>44896</v>
      </c>
      <c r="O1589" t="s">
        <v>99</v>
      </c>
      <c r="P1589" s="2">
        <v>1843.23</v>
      </c>
      <c r="Q1589" t="s">
        <v>2</v>
      </c>
      <c r="R1589" t="s">
        <v>11</v>
      </c>
      <c r="S1589" t="s">
        <v>2</v>
      </c>
      <c r="T1589" t="s">
        <v>490</v>
      </c>
      <c r="U1589" t="s">
        <v>491</v>
      </c>
      <c r="V1589" t="s">
        <v>116</v>
      </c>
    </row>
    <row r="1590" spans="1:22" x14ac:dyDescent="0.25">
      <c r="A1590" t="s">
        <v>0</v>
      </c>
      <c r="B1590" t="s">
        <v>1</v>
      </c>
      <c r="C1590" t="s">
        <v>2</v>
      </c>
      <c r="D1590" t="s">
        <v>492</v>
      </c>
      <c r="E1590" t="s">
        <v>1501</v>
      </c>
      <c r="F1590" t="s">
        <v>1339</v>
      </c>
      <c r="G1590" t="s">
        <v>6</v>
      </c>
      <c r="H1590">
        <v>12</v>
      </c>
      <c r="I1590" t="s">
        <v>7</v>
      </c>
      <c r="J1590" t="s">
        <v>1502</v>
      </c>
      <c r="K1590" t="s">
        <v>113</v>
      </c>
      <c r="L1590" t="s">
        <v>3213</v>
      </c>
      <c r="M1590" t="s">
        <v>2</v>
      </c>
      <c r="N1590" s="1">
        <v>44896</v>
      </c>
      <c r="O1590" t="s">
        <v>99</v>
      </c>
      <c r="P1590" s="2">
        <v>7942</v>
      </c>
      <c r="Q1590" t="s">
        <v>2</v>
      </c>
      <c r="R1590" t="s">
        <v>11</v>
      </c>
      <c r="S1590" t="s">
        <v>2</v>
      </c>
      <c r="T1590" t="s">
        <v>495</v>
      </c>
      <c r="U1590" t="s">
        <v>496</v>
      </c>
      <c r="V1590" t="s">
        <v>116</v>
      </c>
    </row>
    <row r="1591" spans="1:22" x14ac:dyDescent="0.25">
      <c r="A1591" t="s">
        <v>0</v>
      </c>
      <c r="B1591" t="s">
        <v>1</v>
      </c>
      <c r="C1591" t="s">
        <v>2</v>
      </c>
      <c r="D1591" t="s">
        <v>497</v>
      </c>
      <c r="E1591" t="s">
        <v>1503</v>
      </c>
      <c r="F1591" t="s">
        <v>1339</v>
      </c>
      <c r="G1591" t="s">
        <v>6</v>
      </c>
      <c r="H1591">
        <v>12</v>
      </c>
      <c r="I1591" t="s">
        <v>7</v>
      </c>
      <c r="J1591" t="s">
        <v>1504</v>
      </c>
      <c r="K1591" t="s">
        <v>113</v>
      </c>
      <c r="L1591" t="s">
        <v>3213</v>
      </c>
      <c r="M1591" t="s">
        <v>2</v>
      </c>
      <c r="N1591" s="1">
        <v>44896</v>
      </c>
      <c r="O1591" t="s">
        <v>99</v>
      </c>
      <c r="P1591" s="2">
        <v>209325.97</v>
      </c>
      <c r="Q1591" t="s">
        <v>2</v>
      </c>
      <c r="R1591" t="s">
        <v>11</v>
      </c>
      <c r="S1591" t="s">
        <v>2</v>
      </c>
      <c r="T1591" t="s">
        <v>500</v>
      </c>
      <c r="U1591" t="s">
        <v>501</v>
      </c>
      <c r="V1591" t="s">
        <v>116</v>
      </c>
    </row>
    <row r="1592" spans="1:22" x14ac:dyDescent="0.25">
      <c r="A1592" t="s">
        <v>0</v>
      </c>
      <c r="B1592" t="s">
        <v>1</v>
      </c>
      <c r="C1592" t="s">
        <v>2</v>
      </c>
      <c r="D1592" t="s">
        <v>502</v>
      </c>
      <c r="E1592" t="s">
        <v>1505</v>
      </c>
      <c r="F1592" t="s">
        <v>1339</v>
      </c>
      <c r="G1592" t="s">
        <v>6</v>
      </c>
      <c r="H1592">
        <v>12</v>
      </c>
      <c r="I1592" t="s">
        <v>7</v>
      </c>
      <c r="J1592" t="s">
        <v>1506</v>
      </c>
      <c r="K1592" t="s">
        <v>113</v>
      </c>
      <c r="L1592" t="s">
        <v>3213</v>
      </c>
      <c r="M1592" t="s">
        <v>2</v>
      </c>
      <c r="N1592" s="1">
        <v>44896</v>
      </c>
      <c r="O1592" t="s">
        <v>99</v>
      </c>
      <c r="P1592" s="2">
        <v>5049.38</v>
      </c>
      <c r="Q1592" t="s">
        <v>2</v>
      </c>
      <c r="R1592" t="s">
        <v>11</v>
      </c>
      <c r="S1592" t="s">
        <v>2</v>
      </c>
      <c r="T1592" t="s">
        <v>505</v>
      </c>
      <c r="U1592" t="s">
        <v>506</v>
      </c>
      <c r="V1592" t="s">
        <v>116</v>
      </c>
    </row>
    <row r="1593" spans="1:22" x14ac:dyDescent="0.25">
      <c r="A1593" t="s">
        <v>0</v>
      </c>
      <c r="B1593" t="s">
        <v>1</v>
      </c>
      <c r="C1593" t="s">
        <v>2</v>
      </c>
      <c r="D1593" t="s">
        <v>1118</v>
      </c>
      <c r="E1593" t="s">
        <v>1507</v>
      </c>
      <c r="F1593" t="s">
        <v>1339</v>
      </c>
      <c r="G1593" t="s">
        <v>6</v>
      </c>
      <c r="H1593">
        <v>12</v>
      </c>
      <c r="I1593" t="s">
        <v>7</v>
      </c>
      <c r="J1593" t="s">
        <v>1508</v>
      </c>
      <c r="K1593" t="s">
        <v>113</v>
      </c>
      <c r="L1593" t="s">
        <v>3213</v>
      </c>
      <c r="M1593" t="s">
        <v>2</v>
      </c>
      <c r="N1593" s="1">
        <v>44896</v>
      </c>
      <c r="O1593" t="s">
        <v>99</v>
      </c>
      <c r="P1593" s="2">
        <v>196896.93</v>
      </c>
      <c r="Q1593" t="s">
        <v>2</v>
      </c>
      <c r="R1593" t="s">
        <v>11</v>
      </c>
      <c r="S1593" t="s">
        <v>2</v>
      </c>
      <c r="T1593" t="s">
        <v>114</v>
      </c>
      <c r="U1593" t="s">
        <v>1121</v>
      </c>
      <c r="V1593" t="s">
        <v>116</v>
      </c>
    </row>
    <row r="1594" spans="1:22" x14ac:dyDescent="0.25">
      <c r="A1594" t="s">
        <v>0</v>
      </c>
      <c r="B1594" t="s">
        <v>507</v>
      </c>
      <c r="C1594" t="s">
        <v>2</v>
      </c>
      <c r="D1594" t="s">
        <v>3</v>
      </c>
      <c r="E1594" t="s">
        <v>1509</v>
      </c>
      <c r="F1594" t="s">
        <v>1305</v>
      </c>
      <c r="G1594" t="s">
        <v>6</v>
      </c>
      <c r="H1594">
        <v>12</v>
      </c>
      <c r="I1594" t="s">
        <v>7</v>
      </c>
      <c r="J1594" t="s">
        <v>1305</v>
      </c>
      <c r="K1594" t="s">
        <v>510</v>
      </c>
      <c r="L1594" s="4" t="s">
        <v>3214</v>
      </c>
      <c r="M1594" t="s">
        <v>2</v>
      </c>
      <c r="N1594" s="1">
        <v>44896</v>
      </c>
      <c r="O1594" t="s">
        <v>99</v>
      </c>
      <c r="P1594" s="2">
        <v>800000</v>
      </c>
      <c r="Q1594" t="s">
        <v>2</v>
      </c>
      <c r="R1594" t="s">
        <v>11</v>
      </c>
      <c r="S1594" t="s">
        <v>2</v>
      </c>
      <c r="T1594" t="s">
        <v>511</v>
      </c>
      <c r="U1594" t="s">
        <v>512</v>
      </c>
      <c r="V1594" t="s">
        <v>14</v>
      </c>
    </row>
    <row r="1595" spans="1:22" x14ac:dyDescent="0.25">
      <c r="A1595" t="s">
        <v>0</v>
      </c>
      <c r="B1595" t="s">
        <v>507</v>
      </c>
      <c r="C1595" t="s">
        <v>2</v>
      </c>
      <c r="D1595" t="s">
        <v>3</v>
      </c>
      <c r="E1595" t="s">
        <v>1510</v>
      </c>
      <c r="F1595" t="s">
        <v>1511</v>
      </c>
      <c r="G1595" t="s">
        <v>6</v>
      </c>
      <c r="H1595">
        <v>12</v>
      </c>
      <c r="I1595" t="s">
        <v>7</v>
      </c>
      <c r="J1595" t="s">
        <v>1512</v>
      </c>
      <c r="K1595" t="s">
        <v>516</v>
      </c>
      <c r="L1595" s="4" t="s">
        <v>3214</v>
      </c>
      <c r="M1595" t="s">
        <v>2</v>
      </c>
      <c r="N1595" s="1">
        <v>44926</v>
      </c>
      <c r="O1595" t="s">
        <v>10</v>
      </c>
      <c r="P1595" s="2">
        <v>-800000</v>
      </c>
      <c r="Q1595" t="s">
        <v>2</v>
      </c>
      <c r="R1595" t="s">
        <v>11</v>
      </c>
      <c r="S1595" t="s">
        <v>2</v>
      </c>
      <c r="T1595" t="s">
        <v>511</v>
      </c>
      <c r="U1595" t="s">
        <v>512</v>
      </c>
      <c r="V1595" t="s">
        <v>517</v>
      </c>
    </row>
    <row r="1596" spans="1:22" x14ac:dyDescent="0.25">
      <c r="A1596" t="s">
        <v>0</v>
      </c>
      <c r="B1596" t="s">
        <v>518</v>
      </c>
      <c r="C1596" t="s">
        <v>2</v>
      </c>
      <c r="D1596" t="s">
        <v>95</v>
      </c>
      <c r="E1596" t="s">
        <v>1343</v>
      </c>
      <c r="F1596" t="s">
        <v>1339</v>
      </c>
      <c r="G1596" t="s">
        <v>6</v>
      </c>
      <c r="H1596">
        <v>12</v>
      </c>
      <c r="I1596" t="s">
        <v>7</v>
      </c>
      <c r="J1596" t="s">
        <v>1344</v>
      </c>
      <c r="K1596" t="s">
        <v>98</v>
      </c>
      <c r="L1596" t="s">
        <v>3212</v>
      </c>
      <c r="M1596" t="s">
        <v>3215</v>
      </c>
      <c r="N1596" s="1">
        <v>44926</v>
      </c>
      <c r="O1596" t="s">
        <v>99</v>
      </c>
      <c r="P1596" s="2">
        <v>496.71</v>
      </c>
      <c r="Q1596" t="s">
        <v>2</v>
      </c>
      <c r="R1596" t="s">
        <v>11</v>
      </c>
      <c r="S1596" t="s">
        <v>2</v>
      </c>
      <c r="T1596" t="s">
        <v>519</v>
      </c>
      <c r="U1596" t="s">
        <v>100</v>
      </c>
      <c r="V1596" t="s">
        <v>101</v>
      </c>
    </row>
    <row r="1597" spans="1:22" x14ac:dyDescent="0.25">
      <c r="A1597" t="s">
        <v>0</v>
      </c>
      <c r="B1597" t="s">
        <v>518</v>
      </c>
      <c r="C1597" t="s">
        <v>2</v>
      </c>
      <c r="D1597" t="s">
        <v>95</v>
      </c>
      <c r="E1597" t="s">
        <v>1343</v>
      </c>
      <c r="F1597" t="s">
        <v>1339</v>
      </c>
      <c r="G1597" t="s">
        <v>6</v>
      </c>
      <c r="H1597">
        <v>12</v>
      </c>
      <c r="I1597" t="s">
        <v>7</v>
      </c>
      <c r="J1597" t="s">
        <v>1344</v>
      </c>
      <c r="K1597" t="s">
        <v>98</v>
      </c>
      <c r="L1597" t="s">
        <v>3212</v>
      </c>
      <c r="M1597" t="s">
        <v>3215</v>
      </c>
      <c r="N1597" s="1">
        <v>44926</v>
      </c>
      <c r="O1597" t="s">
        <v>99</v>
      </c>
      <c r="P1597" s="2">
        <v>0.99</v>
      </c>
      <c r="Q1597" t="s">
        <v>2</v>
      </c>
      <c r="R1597" t="s">
        <v>11</v>
      </c>
      <c r="S1597" t="s">
        <v>2</v>
      </c>
      <c r="T1597" t="s">
        <v>520</v>
      </c>
      <c r="U1597" t="s">
        <v>100</v>
      </c>
      <c r="V1597" t="s">
        <v>101</v>
      </c>
    </row>
    <row r="1598" spans="1:22" x14ac:dyDescent="0.25">
      <c r="A1598" t="s">
        <v>0</v>
      </c>
      <c r="B1598" t="s">
        <v>521</v>
      </c>
      <c r="C1598" t="s">
        <v>2</v>
      </c>
      <c r="D1598" t="s">
        <v>95</v>
      </c>
      <c r="E1598" t="s">
        <v>1343</v>
      </c>
      <c r="F1598" t="s">
        <v>534</v>
      </c>
      <c r="G1598" t="s">
        <v>6</v>
      </c>
      <c r="H1598">
        <v>12</v>
      </c>
      <c r="I1598" t="s">
        <v>7</v>
      </c>
      <c r="J1598" t="s">
        <v>1344</v>
      </c>
      <c r="K1598" t="s">
        <v>98</v>
      </c>
      <c r="L1598" t="s">
        <v>3212</v>
      </c>
      <c r="M1598" t="s">
        <v>3215</v>
      </c>
      <c r="N1598" s="1">
        <v>44926</v>
      </c>
      <c r="O1598" t="s">
        <v>99</v>
      </c>
      <c r="P1598" s="2">
        <v>192.04</v>
      </c>
      <c r="Q1598" t="s">
        <v>2</v>
      </c>
      <c r="R1598" t="s">
        <v>11</v>
      </c>
      <c r="S1598" t="s">
        <v>2</v>
      </c>
      <c r="T1598" t="s">
        <v>535</v>
      </c>
      <c r="U1598" t="s">
        <v>100</v>
      </c>
      <c r="V1598" t="s">
        <v>101</v>
      </c>
    </row>
    <row r="1599" spans="1:22" x14ac:dyDescent="0.25">
      <c r="A1599" t="s">
        <v>0</v>
      </c>
      <c r="B1599" t="s">
        <v>521</v>
      </c>
      <c r="C1599" t="s">
        <v>2</v>
      </c>
      <c r="D1599" t="s">
        <v>95</v>
      </c>
      <c r="E1599" t="s">
        <v>1343</v>
      </c>
      <c r="F1599" t="s">
        <v>536</v>
      </c>
      <c r="G1599" t="s">
        <v>6</v>
      </c>
      <c r="H1599">
        <v>12</v>
      </c>
      <c r="I1599" t="s">
        <v>7</v>
      </c>
      <c r="J1599" t="s">
        <v>1344</v>
      </c>
      <c r="K1599" t="s">
        <v>98</v>
      </c>
      <c r="L1599" t="s">
        <v>3212</v>
      </c>
      <c r="M1599" t="s">
        <v>3215</v>
      </c>
      <c r="N1599" s="1">
        <v>44926</v>
      </c>
      <c r="O1599" t="s">
        <v>99</v>
      </c>
      <c r="P1599" s="2">
        <v>29.86</v>
      </c>
      <c r="Q1599" t="s">
        <v>2</v>
      </c>
      <c r="R1599" t="s">
        <v>11</v>
      </c>
      <c r="S1599" t="s">
        <v>2</v>
      </c>
      <c r="T1599" t="s">
        <v>537</v>
      </c>
      <c r="U1599" t="s">
        <v>100</v>
      </c>
      <c r="V1599" t="s">
        <v>101</v>
      </c>
    </row>
    <row r="1600" spans="1:22" x14ac:dyDescent="0.25">
      <c r="A1600" t="s">
        <v>0</v>
      </c>
      <c r="B1600" t="s">
        <v>521</v>
      </c>
      <c r="C1600" t="s">
        <v>2</v>
      </c>
      <c r="D1600" t="s">
        <v>95</v>
      </c>
      <c r="E1600" t="s">
        <v>1343</v>
      </c>
      <c r="F1600" t="s">
        <v>538</v>
      </c>
      <c r="G1600" t="s">
        <v>6</v>
      </c>
      <c r="H1600">
        <v>12</v>
      </c>
      <c r="I1600" t="s">
        <v>7</v>
      </c>
      <c r="J1600" t="s">
        <v>1344</v>
      </c>
      <c r="K1600" t="s">
        <v>98</v>
      </c>
      <c r="L1600" t="s">
        <v>3212</v>
      </c>
      <c r="M1600" t="s">
        <v>3215</v>
      </c>
      <c r="N1600" s="1">
        <v>44926</v>
      </c>
      <c r="O1600" t="s">
        <v>99</v>
      </c>
      <c r="P1600" s="2">
        <v>98.56</v>
      </c>
      <c r="Q1600" t="s">
        <v>2</v>
      </c>
      <c r="R1600" t="s">
        <v>11</v>
      </c>
      <c r="S1600" t="s">
        <v>2</v>
      </c>
      <c r="T1600" t="s">
        <v>539</v>
      </c>
      <c r="U1600" t="s">
        <v>100</v>
      </c>
      <c r="V1600" t="s">
        <v>101</v>
      </c>
    </row>
    <row r="1601" spans="1:22" x14ac:dyDescent="0.25">
      <c r="A1601" t="s">
        <v>0</v>
      </c>
      <c r="B1601" t="s">
        <v>521</v>
      </c>
      <c r="C1601" t="s">
        <v>2</v>
      </c>
      <c r="D1601" t="s">
        <v>95</v>
      </c>
      <c r="E1601" t="s">
        <v>1343</v>
      </c>
      <c r="F1601" t="s">
        <v>1126</v>
      </c>
      <c r="G1601" t="s">
        <v>6</v>
      </c>
      <c r="H1601">
        <v>12</v>
      </c>
      <c r="I1601" t="s">
        <v>7</v>
      </c>
      <c r="J1601" t="s">
        <v>1344</v>
      </c>
      <c r="K1601" t="s">
        <v>98</v>
      </c>
      <c r="L1601" t="s">
        <v>3212</v>
      </c>
      <c r="M1601" t="s">
        <v>3215</v>
      </c>
      <c r="N1601" s="1">
        <v>44926</v>
      </c>
      <c r="O1601" t="s">
        <v>99</v>
      </c>
      <c r="P1601" s="2">
        <v>223.27</v>
      </c>
      <c r="Q1601" t="s">
        <v>2</v>
      </c>
      <c r="R1601" t="s">
        <v>11</v>
      </c>
      <c r="S1601" t="s">
        <v>2</v>
      </c>
      <c r="T1601" t="s">
        <v>523</v>
      </c>
      <c r="U1601" t="s">
        <v>100</v>
      </c>
      <c r="V1601" t="s">
        <v>101</v>
      </c>
    </row>
    <row r="1602" spans="1:22" x14ac:dyDescent="0.25">
      <c r="A1602" t="s">
        <v>0</v>
      </c>
      <c r="B1602" t="s">
        <v>521</v>
      </c>
      <c r="C1602" t="s">
        <v>2</v>
      </c>
      <c r="D1602" t="s">
        <v>95</v>
      </c>
      <c r="E1602" t="s">
        <v>1343</v>
      </c>
      <c r="F1602" t="s">
        <v>1126</v>
      </c>
      <c r="G1602" t="s">
        <v>6</v>
      </c>
      <c r="H1602">
        <v>12</v>
      </c>
      <c r="I1602" t="s">
        <v>7</v>
      </c>
      <c r="J1602" t="s">
        <v>1344</v>
      </c>
      <c r="K1602" t="s">
        <v>98</v>
      </c>
      <c r="L1602" t="s">
        <v>3212</v>
      </c>
      <c r="M1602" t="s">
        <v>3215</v>
      </c>
      <c r="N1602" s="1">
        <v>44926</v>
      </c>
      <c r="O1602" t="s">
        <v>99</v>
      </c>
      <c r="P1602" s="2">
        <v>0.24</v>
      </c>
      <c r="Q1602" t="s">
        <v>2</v>
      </c>
      <c r="R1602" t="s">
        <v>11</v>
      </c>
      <c r="S1602" t="s">
        <v>2</v>
      </c>
      <c r="T1602" t="s">
        <v>524</v>
      </c>
      <c r="U1602" t="s">
        <v>100</v>
      </c>
      <c r="V1602" t="s">
        <v>101</v>
      </c>
    </row>
    <row r="1603" spans="1:22" x14ac:dyDescent="0.25">
      <c r="A1603" t="s">
        <v>0</v>
      </c>
      <c r="B1603" t="s">
        <v>521</v>
      </c>
      <c r="C1603" t="s">
        <v>2</v>
      </c>
      <c r="D1603" t="s">
        <v>95</v>
      </c>
      <c r="E1603" t="s">
        <v>1343</v>
      </c>
      <c r="F1603" t="s">
        <v>1126</v>
      </c>
      <c r="G1603" t="s">
        <v>6</v>
      </c>
      <c r="H1603">
        <v>12</v>
      </c>
      <c r="I1603" t="s">
        <v>7</v>
      </c>
      <c r="J1603" t="s">
        <v>1344</v>
      </c>
      <c r="K1603" t="s">
        <v>98</v>
      </c>
      <c r="L1603" t="s">
        <v>3212</v>
      </c>
      <c r="M1603" t="s">
        <v>3215</v>
      </c>
      <c r="N1603" s="1">
        <v>44926</v>
      </c>
      <c r="O1603" t="s">
        <v>99</v>
      </c>
      <c r="P1603" s="2">
        <v>36.22</v>
      </c>
      <c r="Q1603" t="s">
        <v>2</v>
      </c>
      <c r="R1603" t="s">
        <v>11</v>
      </c>
      <c r="S1603" t="s">
        <v>2</v>
      </c>
      <c r="T1603" t="s">
        <v>525</v>
      </c>
      <c r="U1603" t="s">
        <v>100</v>
      </c>
      <c r="V1603" t="s">
        <v>101</v>
      </c>
    </row>
    <row r="1604" spans="1:22" x14ac:dyDescent="0.25">
      <c r="A1604" t="s">
        <v>0</v>
      </c>
      <c r="B1604" t="s">
        <v>521</v>
      </c>
      <c r="C1604" t="s">
        <v>2</v>
      </c>
      <c r="D1604" t="s">
        <v>95</v>
      </c>
      <c r="E1604" t="s">
        <v>1343</v>
      </c>
      <c r="F1604" t="s">
        <v>1126</v>
      </c>
      <c r="G1604" t="s">
        <v>6</v>
      </c>
      <c r="H1604">
        <v>12</v>
      </c>
      <c r="I1604" t="s">
        <v>7</v>
      </c>
      <c r="J1604" t="s">
        <v>1344</v>
      </c>
      <c r="K1604" t="s">
        <v>98</v>
      </c>
      <c r="L1604" t="s">
        <v>3212</v>
      </c>
      <c r="M1604" t="s">
        <v>3215</v>
      </c>
      <c r="N1604" s="1">
        <v>44926</v>
      </c>
      <c r="O1604" t="s">
        <v>99</v>
      </c>
      <c r="P1604" s="2">
        <v>104.02</v>
      </c>
      <c r="Q1604" t="s">
        <v>2</v>
      </c>
      <c r="R1604" t="s">
        <v>11</v>
      </c>
      <c r="S1604" t="s">
        <v>2</v>
      </c>
      <c r="T1604" t="s">
        <v>526</v>
      </c>
      <c r="U1604" t="s">
        <v>100</v>
      </c>
      <c r="V1604" t="s">
        <v>101</v>
      </c>
    </row>
    <row r="1605" spans="1:22" x14ac:dyDescent="0.25">
      <c r="A1605" t="s">
        <v>0</v>
      </c>
      <c r="B1605" t="s">
        <v>521</v>
      </c>
      <c r="C1605" t="s">
        <v>2</v>
      </c>
      <c r="D1605" t="s">
        <v>95</v>
      </c>
      <c r="E1605" t="s">
        <v>1343</v>
      </c>
      <c r="F1605" t="s">
        <v>1126</v>
      </c>
      <c r="G1605" t="s">
        <v>6</v>
      </c>
      <c r="H1605">
        <v>12</v>
      </c>
      <c r="I1605" t="s">
        <v>7</v>
      </c>
      <c r="J1605" t="s">
        <v>1344</v>
      </c>
      <c r="K1605" t="s">
        <v>98</v>
      </c>
      <c r="L1605" t="s">
        <v>3212</v>
      </c>
      <c r="M1605" t="s">
        <v>3215</v>
      </c>
      <c r="N1605" s="1">
        <v>44926</v>
      </c>
      <c r="O1605" t="s">
        <v>99</v>
      </c>
      <c r="P1605" s="2">
        <v>807.23</v>
      </c>
      <c r="Q1605" t="s">
        <v>2</v>
      </c>
      <c r="R1605" t="s">
        <v>11</v>
      </c>
      <c r="S1605" t="s">
        <v>2</v>
      </c>
      <c r="T1605" t="s">
        <v>527</v>
      </c>
      <c r="U1605" t="s">
        <v>100</v>
      </c>
      <c r="V1605" t="s">
        <v>101</v>
      </c>
    </row>
    <row r="1606" spans="1:22" x14ac:dyDescent="0.25">
      <c r="A1606" t="s">
        <v>0</v>
      </c>
      <c r="B1606" t="s">
        <v>521</v>
      </c>
      <c r="C1606" t="s">
        <v>2</v>
      </c>
      <c r="D1606" t="s">
        <v>95</v>
      </c>
      <c r="E1606" t="s">
        <v>1343</v>
      </c>
      <c r="F1606" t="s">
        <v>1126</v>
      </c>
      <c r="G1606" t="s">
        <v>6</v>
      </c>
      <c r="H1606">
        <v>12</v>
      </c>
      <c r="I1606" t="s">
        <v>7</v>
      </c>
      <c r="J1606" t="s">
        <v>1344</v>
      </c>
      <c r="K1606" t="s">
        <v>98</v>
      </c>
      <c r="L1606" t="s">
        <v>3212</v>
      </c>
      <c r="M1606" t="s">
        <v>3215</v>
      </c>
      <c r="N1606" s="1">
        <v>44926</v>
      </c>
      <c r="O1606" t="s">
        <v>99</v>
      </c>
      <c r="P1606" s="2">
        <v>33.78</v>
      </c>
      <c r="Q1606" t="s">
        <v>2</v>
      </c>
      <c r="R1606" t="s">
        <v>11</v>
      </c>
      <c r="S1606" t="s">
        <v>2</v>
      </c>
      <c r="T1606" t="s">
        <v>528</v>
      </c>
      <c r="U1606" t="s">
        <v>100</v>
      </c>
      <c r="V1606" t="s">
        <v>101</v>
      </c>
    </row>
    <row r="1607" spans="1:22" x14ac:dyDescent="0.25">
      <c r="A1607" t="s">
        <v>0</v>
      </c>
      <c r="B1607" t="s">
        <v>521</v>
      </c>
      <c r="C1607" t="s">
        <v>2</v>
      </c>
      <c r="D1607" t="s">
        <v>95</v>
      </c>
      <c r="E1607" t="s">
        <v>1343</v>
      </c>
      <c r="F1607" t="s">
        <v>1126</v>
      </c>
      <c r="G1607" t="s">
        <v>6</v>
      </c>
      <c r="H1607">
        <v>12</v>
      </c>
      <c r="I1607" t="s">
        <v>7</v>
      </c>
      <c r="J1607" t="s">
        <v>1344</v>
      </c>
      <c r="K1607" t="s">
        <v>98</v>
      </c>
      <c r="L1607" t="s">
        <v>3212</v>
      </c>
      <c r="M1607" t="s">
        <v>3215</v>
      </c>
      <c r="N1607" s="1">
        <v>44926</v>
      </c>
      <c r="O1607" t="s">
        <v>99</v>
      </c>
      <c r="P1607" s="2">
        <v>12.61</v>
      </c>
      <c r="Q1607" t="s">
        <v>2</v>
      </c>
      <c r="R1607" t="s">
        <v>11</v>
      </c>
      <c r="S1607" t="s">
        <v>2</v>
      </c>
      <c r="T1607" t="s">
        <v>529</v>
      </c>
      <c r="U1607" t="s">
        <v>100</v>
      </c>
      <c r="V1607" t="s">
        <v>101</v>
      </c>
    </row>
    <row r="1608" spans="1:22" x14ac:dyDescent="0.25">
      <c r="A1608" t="s">
        <v>0</v>
      </c>
      <c r="B1608" t="s">
        <v>521</v>
      </c>
      <c r="C1608" t="s">
        <v>2</v>
      </c>
      <c r="D1608" t="s">
        <v>95</v>
      </c>
      <c r="E1608" t="s">
        <v>1343</v>
      </c>
      <c r="F1608" t="s">
        <v>1126</v>
      </c>
      <c r="G1608" t="s">
        <v>6</v>
      </c>
      <c r="H1608">
        <v>12</v>
      </c>
      <c r="I1608" t="s">
        <v>7</v>
      </c>
      <c r="J1608" t="s">
        <v>1344</v>
      </c>
      <c r="K1608" t="s">
        <v>98</v>
      </c>
      <c r="L1608" t="s">
        <v>3212</v>
      </c>
      <c r="M1608" t="s">
        <v>3215</v>
      </c>
      <c r="N1608" s="1">
        <v>44926</v>
      </c>
      <c r="O1608" t="s">
        <v>99</v>
      </c>
      <c r="P1608" s="2">
        <v>5893.6</v>
      </c>
      <c r="Q1608" t="s">
        <v>2</v>
      </c>
      <c r="R1608" t="s">
        <v>11</v>
      </c>
      <c r="S1608" t="s">
        <v>2</v>
      </c>
      <c r="T1608" t="s">
        <v>530</v>
      </c>
      <c r="U1608" t="s">
        <v>100</v>
      </c>
      <c r="V1608" t="s">
        <v>101</v>
      </c>
    </row>
    <row r="1609" spans="1:22" x14ac:dyDescent="0.25">
      <c r="A1609" t="s">
        <v>0</v>
      </c>
      <c r="B1609" t="s">
        <v>521</v>
      </c>
      <c r="C1609" t="s">
        <v>2</v>
      </c>
      <c r="D1609" t="s">
        <v>95</v>
      </c>
      <c r="E1609" t="s">
        <v>1343</v>
      </c>
      <c r="F1609" t="s">
        <v>1126</v>
      </c>
      <c r="G1609" t="s">
        <v>6</v>
      </c>
      <c r="H1609">
        <v>12</v>
      </c>
      <c r="I1609" t="s">
        <v>7</v>
      </c>
      <c r="J1609" t="s">
        <v>1344</v>
      </c>
      <c r="K1609" t="s">
        <v>98</v>
      </c>
      <c r="L1609" t="s">
        <v>3212</v>
      </c>
      <c r="M1609" t="s">
        <v>3215</v>
      </c>
      <c r="N1609" s="1">
        <v>44926</v>
      </c>
      <c r="O1609" t="s">
        <v>99</v>
      </c>
      <c r="P1609" s="2">
        <v>16.829999999999998</v>
      </c>
      <c r="Q1609" t="s">
        <v>2</v>
      </c>
      <c r="R1609" t="s">
        <v>11</v>
      </c>
      <c r="S1609" t="s">
        <v>2</v>
      </c>
      <c r="T1609" t="s">
        <v>531</v>
      </c>
      <c r="U1609" t="s">
        <v>100</v>
      </c>
      <c r="V1609" t="s">
        <v>101</v>
      </c>
    </row>
    <row r="1610" spans="1:22" x14ac:dyDescent="0.25">
      <c r="A1610" t="s">
        <v>0</v>
      </c>
      <c r="B1610" t="s">
        <v>521</v>
      </c>
      <c r="C1610" t="s">
        <v>2</v>
      </c>
      <c r="D1610" t="s">
        <v>95</v>
      </c>
      <c r="E1610" t="s">
        <v>1343</v>
      </c>
      <c r="F1610" t="s">
        <v>1126</v>
      </c>
      <c r="G1610" t="s">
        <v>6</v>
      </c>
      <c r="H1610">
        <v>12</v>
      </c>
      <c r="I1610" t="s">
        <v>7</v>
      </c>
      <c r="J1610" t="s">
        <v>1344</v>
      </c>
      <c r="K1610" t="s">
        <v>98</v>
      </c>
      <c r="L1610" t="s">
        <v>3212</v>
      </c>
      <c r="M1610" t="s">
        <v>3215</v>
      </c>
      <c r="N1610" s="1">
        <v>44926</v>
      </c>
      <c r="O1610" t="s">
        <v>99</v>
      </c>
      <c r="P1610" s="2">
        <v>127.15</v>
      </c>
      <c r="Q1610" t="s">
        <v>2</v>
      </c>
      <c r="R1610" t="s">
        <v>11</v>
      </c>
      <c r="S1610" t="s">
        <v>2</v>
      </c>
      <c r="T1610" t="s">
        <v>532</v>
      </c>
      <c r="U1610" t="s">
        <v>100</v>
      </c>
      <c r="V1610" t="s">
        <v>101</v>
      </c>
    </row>
    <row r="1611" spans="1:22" x14ac:dyDescent="0.25">
      <c r="A1611" t="s">
        <v>0</v>
      </c>
      <c r="B1611" t="s">
        <v>521</v>
      </c>
      <c r="C1611" t="s">
        <v>2</v>
      </c>
      <c r="D1611" t="s">
        <v>95</v>
      </c>
      <c r="E1611" t="s">
        <v>1343</v>
      </c>
      <c r="F1611" t="s">
        <v>1126</v>
      </c>
      <c r="G1611" t="s">
        <v>6</v>
      </c>
      <c r="H1611">
        <v>12</v>
      </c>
      <c r="I1611" t="s">
        <v>7</v>
      </c>
      <c r="J1611" t="s">
        <v>1344</v>
      </c>
      <c r="K1611" t="s">
        <v>98</v>
      </c>
      <c r="L1611" t="s">
        <v>3212</v>
      </c>
      <c r="M1611" t="s">
        <v>3215</v>
      </c>
      <c r="N1611" s="1">
        <v>44926</v>
      </c>
      <c r="O1611" t="s">
        <v>99</v>
      </c>
      <c r="P1611" s="2">
        <v>37.42</v>
      </c>
      <c r="Q1611" t="s">
        <v>2</v>
      </c>
      <c r="R1611" t="s">
        <v>11</v>
      </c>
      <c r="S1611" t="s">
        <v>2</v>
      </c>
      <c r="T1611" t="s">
        <v>533</v>
      </c>
      <c r="U1611" t="s">
        <v>100</v>
      </c>
      <c r="V1611" t="s">
        <v>101</v>
      </c>
    </row>
    <row r="1612" spans="1:22" x14ac:dyDescent="0.25">
      <c r="A1612" t="s">
        <v>0</v>
      </c>
      <c r="B1612" t="s">
        <v>521</v>
      </c>
      <c r="C1612" t="s">
        <v>2</v>
      </c>
      <c r="D1612" t="s">
        <v>3</v>
      </c>
      <c r="E1612" t="s">
        <v>1513</v>
      </c>
      <c r="F1612" t="s">
        <v>534</v>
      </c>
      <c r="G1612" t="s">
        <v>6</v>
      </c>
      <c r="H1612">
        <v>12</v>
      </c>
      <c r="I1612" t="s">
        <v>7</v>
      </c>
      <c r="J1612" t="s">
        <v>1514</v>
      </c>
      <c r="K1612" t="s">
        <v>98</v>
      </c>
      <c r="L1612" t="s">
        <v>3212</v>
      </c>
      <c r="M1612" t="s">
        <v>2</v>
      </c>
      <c r="N1612" s="1">
        <v>44926</v>
      </c>
      <c r="O1612" t="s">
        <v>10</v>
      </c>
      <c r="P1612" s="2">
        <v>-1318.77</v>
      </c>
      <c r="Q1612" t="s">
        <v>2</v>
      </c>
      <c r="R1612" t="s">
        <v>11</v>
      </c>
      <c r="S1612" t="s">
        <v>2</v>
      </c>
      <c r="T1612" t="s">
        <v>535</v>
      </c>
      <c r="U1612" t="s">
        <v>542</v>
      </c>
      <c r="V1612" t="s">
        <v>101</v>
      </c>
    </row>
    <row r="1613" spans="1:22" x14ac:dyDescent="0.25">
      <c r="A1613" t="s">
        <v>0</v>
      </c>
      <c r="B1613" t="s">
        <v>521</v>
      </c>
      <c r="C1613" t="s">
        <v>2</v>
      </c>
      <c r="D1613" t="s">
        <v>3</v>
      </c>
      <c r="E1613" t="s">
        <v>1513</v>
      </c>
      <c r="F1613" t="s">
        <v>536</v>
      </c>
      <c r="G1613" t="s">
        <v>6</v>
      </c>
      <c r="H1613">
        <v>12</v>
      </c>
      <c r="I1613" t="s">
        <v>7</v>
      </c>
      <c r="J1613" t="s">
        <v>1514</v>
      </c>
      <c r="K1613" t="s">
        <v>98</v>
      </c>
      <c r="L1613" t="s">
        <v>3212</v>
      </c>
      <c r="M1613" t="s">
        <v>2</v>
      </c>
      <c r="N1613" s="1">
        <v>44926</v>
      </c>
      <c r="O1613" t="s">
        <v>10</v>
      </c>
      <c r="P1613" s="2">
        <v>-16374.15</v>
      </c>
      <c r="Q1613" t="s">
        <v>2</v>
      </c>
      <c r="R1613" t="s">
        <v>11</v>
      </c>
      <c r="S1613" t="s">
        <v>2</v>
      </c>
      <c r="T1613" t="s">
        <v>537</v>
      </c>
      <c r="U1613" t="s">
        <v>542</v>
      </c>
      <c r="V1613" t="s">
        <v>101</v>
      </c>
    </row>
    <row r="1614" spans="1:22" x14ac:dyDescent="0.25">
      <c r="A1614" t="s">
        <v>0</v>
      </c>
      <c r="B1614" t="s">
        <v>521</v>
      </c>
      <c r="C1614" t="s">
        <v>2</v>
      </c>
      <c r="D1614" t="s">
        <v>3</v>
      </c>
      <c r="E1614" t="s">
        <v>1513</v>
      </c>
      <c r="F1614" t="s">
        <v>538</v>
      </c>
      <c r="G1614" t="s">
        <v>6</v>
      </c>
      <c r="H1614">
        <v>12</v>
      </c>
      <c r="I1614" t="s">
        <v>7</v>
      </c>
      <c r="J1614" t="s">
        <v>1514</v>
      </c>
      <c r="K1614" t="s">
        <v>98</v>
      </c>
      <c r="L1614" t="s">
        <v>3212</v>
      </c>
      <c r="M1614" t="s">
        <v>2</v>
      </c>
      <c r="N1614" s="1">
        <v>44926</v>
      </c>
      <c r="O1614" t="s">
        <v>10</v>
      </c>
      <c r="P1614" s="2">
        <v>-7792.36</v>
      </c>
      <c r="Q1614" t="s">
        <v>2</v>
      </c>
      <c r="R1614" t="s">
        <v>11</v>
      </c>
      <c r="S1614" t="s">
        <v>2</v>
      </c>
      <c r="T1614" t="s">
        <v>539</v>
      </c>
      <c r="U1614" t="s">
        <v>542</v>
      </c>
      <c r="V1614" t="s">
        <v>101</v>
      </c>
    </row>
    <row r="1615" spans="1:22" x14ac:dyDescent="0.25">
      <c r="A1615" t="s">
        <v>0</v>
      </c>
      <c r="B1615" t="s">
        <v>521</v>
      </c>
      <c r="C1615" t="s">
        <v>2</v>
      </c>
      <c r="D1615" t="s">
        <v>3</v>
      </c>
      <c r="E1615" t="s">
        <v>1515</v>
      </c>
      <c r="F1615" t="s">
        <v>1126</v>
      </c>
      <c r="G1615" t="s">
        <v>6</v>
      </c>
      <c r="H1615">
        <v>12</v>
      </c>
      <c r="I1615" t="s">
        <v>7</v>
      </c>
      <c r="J1615" t="s">
        <v>1516</v>
      </c>
      <c r="K1615" t="s">
        <v>98</v>
      </c>
      <c r="L1615" t="s">
        <v>3212</v>
      </c>
      <c r="M1615" t="s">
        <v>2</v>
      </c>
      <c r="N1615" s="1">
        <v>44926</v>
      </c>
      <c r="O1615" t="s">
        <v>10</v>
      </c>
      <c r="P1615" s="2">
        <v>-4715.3</v>
      </c>
      <c r="Q1615" t="s">
        <v>2</v>
      </c>
      <c r="R1615" t="s">
        <v>11</v>
      </c>
      <c r="S1615" t="s">
        <v>2</v>
      </c>
      <c r="T1615" t="s">
        <v>523</v>
      </c>
      <c r="U1615" t="s">
        <v>545</v>
      </c>
      <c r="V1615" t="s">
        <v>101</v>
      </c>
    </row>
    <row r="1616" spans="1:22" x14ac:dyDescent="0.25">
      <c r="A1616" t="s">
        <v>0</v>
      </c>
      <c r="B1616" t="s">
        <v>521</v>
      </c>
      <c r="C1616" t="s">
        <v>2</v>
      </c>
      <c r="D1616" t="s">
        <v>3</v>
      </c>
      <c r="E1616" t="s">
        <v>1515</v>
      </c>
      <c r="F1616" t="s">
        <v>1126</v>
      </c>
      <c r="G1616" t="s">
        <v>6</v>
      </c>
      <c r="H1616">
        <v>12</v>
      </c>
      <c r="I1616" t="s">
        <v>7</v>
      </c>
      <c r="J1616" t="s">
        <v>1516</v>
      </c>
      <c r="K1616" t="s">
        <v>98</v>
      </c>
      <c r="L1616" t="s">
        <v>3212</v>
      </c>
      <c r="M1616" t="s">
        <v>2</v>
      </c>
      <c r="N1616" s="1">
        <v>44926</v>
      </c>
      <c r="O1616" t="s">
        <v>10</v>
      </c>
      <c r="P1616" s="2">
        <v>-1075.43</v>
      </c>
      <c r="Q1616" t="s">
        <v>2</v>
      </c>
      <c r="R1616" t="s">
        <v>11</v>
      </c>
      <c r="S1616" t="s">
        <v>2</v>
      </c>
      <c r="T1616" t="s">
        <v>524</v>
      </c>
      <c r="U1616" t="s">
        <v>545</v>
      </c>
      <c r="V1616" t="s">
        <v>101</v>
      </c>
    </row>
    <row r="1617" spans="1:22" x14ac:dyDescent="0.25">
      <c r="A1617" t="s">
        <v>0</v>
      </c>
      <c r="B1617" t="s">
        <v>521</v>
      </c>
      <c r="C1617" t="s">
        <v>2</v>
      </c>
      <c r="D1617" t="s">
        <v>3</v>
      </c>
      <c r="E1617" t="s">
        <v>1515</v>
      </c>
      <c r="F1617" t="s">
        <v>1126</v>
      </c>
      <c r="G1617" t="s">
        <v>6</v>
      </c>
      <c r="H1617">
        <v>12</v>
      </c>
      <c r="I1617" t="s">
        <v>7</v>
      </c>
      <c r="J1617" t="s">
        <v>1516</v>
      </c>
      <c r="K1617" t="s">
        <v>98</v>
      </c>
      <c r="L1617" t="s">
        <v>3212</v>
      </c>
      <c r="M1617" t="s">
        <v>2</v>
      </c>
      <c r="N1617" s="1">
        <v>44926</v>
      </c>
      <c r="O1617" t="s">
        <v>10</v>
      </c>
      <c r="P1617" s="2">
        <v>-4932.6899999999996</v>
      </c>
      <c r="Q1617" t="s">
        <v>2</v>
      </c>
      <c r="R1617" t="s">
        <v>11</v>
      </c>
      <c r="S1617" t="s">
        <v>2</v>
      </c>
      <c r="T1617" t="s">
        <v>525</v>
      </c>
      <c r="U1617" t="s">
        <v>545</v>
      </c>
      <c r="V1617" t="s">
        <v>101</v>
      </c>
    </row>
    <row r="1618" spans="1:22" x14ac:dyDescent="0.25">
      <c r="A1618" t="s">
        <v>0</v>
      </c>
      <c r="B1618" t="s">
        <v>521</v>
      </c>
      <c r="C1618" t="s">
        <v>2</v>
      </c>
      <c r="D1618" t="s">
        <v>3</v>
      </c>
      <c r="E1618" t="s">
        <v>1515</v>
      </c>
      <c r="F1618" t="s">
        <v>1126</v>
      </c>
      <c r="G1618" t="s">
        <v>6</v>
      </c>
      <c r="H1618">
        <v>12</v>
      </c>
      <c r="I1618" t="s">
        <v>7</v>
      </c>
      <c r="J1618" t="s">
        <v>1516</v>
      </c>
      <c r="K1618" t="s">
        <v>98</v>
      </c>
      <c r="L1618" t="s">
        <v>3212</v>
      </c>
      <c r="M1618" t="s">
        <v>2</v>
      </c>
      <c r="N1618" s="1">
        <v>44926</v>
      </c>
      <c r="O1618" t="s">
        <v>10</v>
      </c>
      <c r="P1618" s="2">
        <v>-1369.46</v>
      </c>
      <c r="Q1618" t="s">
        <v>2</v>
      </c>
      <c r="R1618" t="s">
        <v>11</v>
      </c>
      <c r="S1618" t="s">
        <v>2</v>
      </c>
      <c r="T1618" t="s">
        <v>526</v>
      </c>
      <c r="U1618" t="s">
        <v>545</v>
      </c>
      <c r="V1618" t="s">
        <v>101</v>
      </c>
    </row>
    <row r="1619" spans="1:22" x14ac:dyDescent="0.25">
      <c r="A1619" t="s">
        <v>0</v>
      </c>
      <c r="B1619" t="s">
        <v>521</v>
      </c>
      <c r="C1619" t="s">
        <v>2</v>
      </c>
      <c r="D1619" t="s">
        <v>3</v>
      </c>
      <c r="E1619" t="s">
        <v>1515</v>
      </c>
      <c r="F1619" t="s">
        <v>1126</v>
      </c>
      <c r="G1619" t="s">
        <v>6</v>
      </c>
      <c r="H1619">
        <v>12</v>
      </c>
      <c r="I1619" t="s">
        <v>7</v>
      </c>
      <c r="J1619" t="s">
        <v>1516</v>
      </c>
      <c r="K1619" t="s">
        <v>98</v>
      </c>
      <c r="L1619" t="s">
        <v>3212</v>
      </c>
      <c r="M1619" t="s">
        <v>2</v>
      </c>
      <c r="N1619" s="1">
        <v>44926</v>
      </c>
      <c r="O1619" t="s">
        <v>10</v>
      </c>
      <c r="P1619" s="2">
        <v>-31347.45</v>
      </c>
      <c r="Q1619" t="s">
        <v>2</v>
      </c>
      <c r="R1619" t="s">
        <v>11</v>
      </c>
      <c r="S1619" t="s">
        <v>2</v>
      </c>
      <c r="T1619" t="s">
        <v>527</v>
      </c>
      <c r="U1619" t="s">
        <v>545</v>
      </c>
      <c r="V1619" t="s">
        <v>101</v>
      </c>
    </row>
    <row r="1620" spans="1:22" x14ac:dyDescent="0.25">
      <c r="A1620" t="s">
        <v>0</v>
      </c>
      <c r="B1620" t="s">
        <v>521</v>
      </c>
      <c r="C1620" t="s">
        <v>2</v>
      </c>
      <c r="D1620" t="s">
        <v>3</v>
      </c>
      <c r="E1620" t="s">
        <v>1515</v>
      </c>
      <c r="F1620" t="s">
        <v>1126</v>
      </c>
      <c r="G1620" t="s">
        <v>6</v>
      </c>
      <c r="H1620">
        <v>12</v>
      </c>
      <c r="I1620" t="s">
        <v>7</v>
      </c>
      <c r="J1620" t="s">
        <v>1516</v>
      </c>
      <c r="K1620" t="s">
        <v>98</v>
      </c>
      <c r="L1620" t="s">
        <v>3212</v>
      </c>
      <c r="M1620" t="s">
        <v>2</v>
      </c>
      <c r="N1620" s="1">
        <v>44926</v>
      </c>
      <c r="O1620" t="s">
        <v>10</v>
      </c>
      <c r="P1620" s="2">
        <v>-4903.58</v>
      </c>
      <c r="Q1620" t="s">
        <v>2</v>
      </c>
      <c r="R1620" t="s">
        <v>11</v>
      </c>
      <c r="S1620" t="s">
        <v>2</v>
      </c>
      <c r="T1620" t="s">
        <v>528</v>
      </c>
      <c r="U1620" t="s">
        <v>545</v>
      </c>
      <c r="V1620" t="s">
        <v>101</v>
      </c>
    </row>
    <row r="1621" spans="1:22" x14ac:dyDescent="0.25">
      <c r="A1621" t="s">
        <v>0</v>
      </c>
      <c r="B1621" t="s">
        <v>521</v>
      </c>
      <c r="C1621" t="s">
        <v>2</v>
      </c>
      <c r="D1621" t="s">
        <v>3</v>
      </c>
      <c r="E1621" t="s">
        <v>1515</v>
      </c>
      <c r="F1621" t="s">
        <v>1126</v>
      </c>
      <c r="G1621" t="s">
        <v>6</v>
      </c>
      <c r="H1621">
        <v>12</v>
      </c>
      <c r="I1621" t="s">
        <v>7</v>
      </c>
      <c r="J1621" t="s">
        <v>1516</v>
      </c>
      <c r="K1621" t="s">
        <v>98</v>
      </c>
      <c r="L1621" t="s">
        <v>3212</v>
      </c>
      <c r="M1621" t="s">
        <v>2</v>
      </c>
      <c r="N1621" s="1">
        <v>44926</v>
      </c>
      <c r="O1621" t="s">
        <v>10</v>
      </c>
      <c r="P1621" s="2">
        <v>-2761.73</v>
      </c>
      <c r="Q1621" t="s">
        <v>2</v>
      </c>
      <c r="R1621" t="s">
        <v>11</v>
      </c>
      <c r="S1621" t="s">
        <v>2</v>
      </c>
      <c r="T1621" t="s">
        <v>529</v>
      </c>
      <c r="U1621" t="s">
        <v>545</v>
      </c>
      <c r="V1621" t="s">
        <v>101</v>
      </c>
    </row>
    <row r="1622" spans="1:22" x14ac:dyDescent="0.25">
      <c r="A1622" t="s">
        <v>0</v>
      </c>
      <c r="B1622" t="s">
        <v>521</v>
      </c>
      <c r="C1622" t="s">
        <v>2</v>
      </c>
      <c r="D1622" t="s">
        <v>3</v>
      </c>
      <c r="E1622" t="s">
        <v>1515</v>
      </c>
      <c r="F1622" t="s">
        <v>1126</v>
      </c>
      <c r="G1622" t="s">
        <v>6</v>
      </c>
      <c r="H1622">
        <v>12</v>
      </c>
      <c r="I1622" t="s">
        <v>7</v>
      </c>
      <c r="J1622" t="s">
        <v>1516</v>
      </c>
      <c r="K1622" t="s">
        <v>98</v>
      </c>
      <c r="L1622" t="s">
        <v>3212</v>
      </c>
      <c r="M1622" t="s">
        <v>2</v>
      </c>
      <c r="N1622" s="1">
        <v>44926</v>
      </c>
      <c r="O1622" t="s">
        <v>10</v>
      </c>
      <c r="P1622" s="2">
        <v>-252310.8</v>
      </c>
      <c r="Q1622" t="s">
        <v>2</v>
      </c>
      <c r="R1622" t="s">
        <v>11</v>
      </c>
      <c r="S1622" t="s">
        <v>2</v>
      </c>
      <c r="T1622" t="s">
        <v>530</v>
      </c>
      <c r="U1622" t="s">
        <v>545</v>
      </c>
      <c r="V1622" t="s">
        <v>101</v>
      </c>
    </row>
    <row r="1623" spans="1:22" x14ac:dyDescent="0.25">
      <c r="A1623" t="s">
        <v>0</v>
      </c>
      <c r="B1623" t="s">
        <v>521</v>
      </c>
      <c r="C1623" t="s">
        <v>2</v>
      </c>
      <c r="D1623" t="s">
        <v>3</v>
      </c>
      <c r="E1623" t="s">
        <v>1515</v>
      </c>
      <c r="F1623" t="s">
        <v>1126</v>
      </c>
      <c r="G1623" t="s">
        <v>6</v>
      </c>
      <c r="H1623">
        <v>12</v>
      </c>
      <c r="I1623" t="s">
        <v>7</v>
      </c>
      <c r="J1623" t="s">
        <v>1516</v>
      </c>
      <c r="K1623" t="s">
        <v>98</v>
      </c>
      <c r="L1623" t="s">
        <v>3212</v>
      </c>
      <c r="M1623" t="s">
        <v>2</v>
      </c>
      <c r="N1623" s="1">
        <v>44926</v>
      </c>
      <c r="O1623" t="s">
        <v>10</v>
      </c>
      <c r="P1623" s="2">
        <v>-315.63</v>
      </c>
      <c r="Q1623" t="s">
        <v>2</v>
      </c>
      <c r="R1623" t="s">
        <v>11</v>
      </c>
      <c r="S1623" t="s">
        <v>2</v>
      </c>
      <c r="T1623" t="s">
        <v>531</v>
      </c>
      <c r="U1623" t="s">
        <v>545</v>
      </c>
      <c r="V1623" t="s">
        <v>101</v>
      </c>
    </row>
    <row r="1624" spans="1:22" x14ac:dyDescent="0.25">
      <c r="A1624" t="s">
        <v>0</v>
      </c>
      <c r="B1624" t="s">
        <v>521</v>
      </c>
      <c r="C1624" t="s">
        <v>2</v>
      </c>
      <c r="D1624" t="s">
        <v>3</v>
      </c>
      <c r="E1624" t="s">
        <v>1515</v>
      </c>
      <c r="F1624" t="s">
        <v>1126</v>
      </c>
      <c r="G1624" t="s">
        <v>6</v>
      </c>
      <c r="H1624">
        <v>12</v>
      </c>
      <c r="I1624" t="s">
        <v>7</v>
      </c>
      <c r="J1624" t="s">
        <v>1516</v>
      </c>
      <c r="K1624" t="s">
        <v>98</v>
      </c>
      <c r="L1624" t="s">
        <v>3212</v>
      </c>
      <c r="M1624" t="s">
        <v>2</v>
      </c>
      <c r="N1624" s="1">
        <v>44926</v>
      </c>
      <c r="O1624" t="s">
        <v>10</v>
      </c>
      <c r="P1624" s="2">
        <v>-2989.39</v>
      </c>
      <c r="Q1624" t="s">
        <v>2</v>
      </c>
      <c r="R1624" t="s">
        <v>11</v>
      </c>
      <c r="S1624" t="s">
        <v>2</v>
      </c>
      <c r="T1624" t="s">
        <v>532</v>
      </c>
      <c r="U1624" t="s">
        <v>545</v>
      </c>
      <c r="V1624" t="s">
        <v>101</v>
      </c>
    </row>
    <row r="1625" spans="1:22" x14ac:dyDescent="0.25">
      <c r="A1625" t="s">
        <v>0</v>
      </c>
      <c r="B1625" t="s">
        <v>521</v>
      </c>
      <c r="C1625" t="s">
        <v>2</v>
      </c>
      <c r="D1625" t="s">
        <v>3</v>
      </c>
      <c r="E1625" t="s">
        <v>1515</v>
      </c>
      <c r="F1625" t="s">
        <v>1126</v>
      </c>
      <c r="G1625" t="s">
        <v>6</v>
      </c>
      <c r="H1625">
        <v>12</v>
      </c>
      <c r="I1625" t="s">
        <v>7</v>
      </c>
      <c r="J1625" t="s">
        <v>1516</v>
      </c>
      <c r="K1625" t="s">
        <v>98</v>
      </c>
      <c r="L1625" t="s">
        <v>3212</v>
      </c>
      <c r="M1625" t="s">
        <v>2</v>
      </c>
      <c r="N1625" s="1">
        <v>44926</v>
      </c>
      <c r="O1625" t="s">
        <v>10</v>
      </c>
      <c r="P1625" s="2">
        <v>-6229.49</v>
      </c>
      <c r="Q1625" t="s">
        <v>2</v>
      </c>
      <c r="R1625" t="s">
        <v>11</v>
      </c>
      <c r="S1625" t="s">
        <v>2</v>
      </c>
      <c r="T1625" t="s">
        <v>533</v>
      </c>
      <c r="U1625" t="s">
        <v>545</v>
      </c>
      <c r="V1625" t="s">
        <v>101</v>
      </c>
    </row>
    <row r="1626" spans="1:22" x14ac:dyDescent="0.25">
      <c r="A1626" t="s">
        <v>0</v>
      </c>
      <c r="B1626" t="s">
        <v>546</v>
      </c>
      <c r="C1626" t="s">
        <v>2</v>
      </c>
      <c r="D1626" t="s">
        <v>547</v>
      </c>
      <c r="E1626" t="s">
        <v>1517</v>
      </c>
      <c r="F1626" t="s">
        <v>1336</v>
      </c>
      <c r="G1626" t="s">
        <v>6</v>
      </c>
      <c r="H1626">
        <v>12</v>
      </c>
      <c r="I1626" t="s">
        <v>7</v>
      </c>
      <c r="J1626" t="s">
        <v>1336</v>
      </c>
      <c r="K1626" t="s">
        <v>510</v>
      </c>
      <c r="L1626" t="s">
        <v>551</v>
      </c>
      <c r="M1626" t="s">
        <v>2</v>
      </c>
      <c r="N1626" s="1">
        <v>44896</v>
      </c>
      <c r="O1626" t="s">
        <v>99</v>
      </c>
      <c r="P1626" s="2">
        <v>191499</v>
      </c>
      <c r="Q1626" t="s">
        <v>2</v>
      </c>
      <c r="R1626" t="s">
        <v>11</v>
      </c>
      <c r="S1626" t="s">
        <v>2</v>
      </c>
      <c r="T1626" t="s">
        <v>550</v>
      </c>
      <c r="U1626" t="s">
        <v>551</v>
      </c>
      <c r="V1626" t="s">
        <v>14</v>
      </c>
    </row>
    <row r="1627" spans="1:22" x14ac:dyDescent="0.25">
      <c r="A1627" t="s">
        <v>0</v>
      </c>
      <c r="B1627" t="s">
        <v>546</v>
      </c>
      <c r="C1627" t="s">
        <v>2</v>
      </c>
      <c r="D1627" t="s">
        <v>547</v>
      </c>
      <c r="E1627" t="s">
        <v>1518</v>
      </c>
      <c r="F1627" t="s">
        <v>1519</v>
      </c>
      <c r="G1627" t="s">
        <v>6</v>
      </c>
      <c r="H1627">
        <v>12</v>
      </c>
      <c r="I1627" t="s">
        <v>7</v>
      </c>
      <c r="J1627" t="s">
        <v>1520</v>
      </c>
      <c r="K1627" t="s">
        <v>516</v>
      </c>
      <c r="L1627" t="s">
        <v>551</v>
      </c>
      <c r="M1627" t="s">
        <v>2</v>
      </c>
      <c r="N1627" s="1">
        <v>44926</v>
      </c>
      <c r="O1627" t="s">
        <v>10</v>
      </c>
      <c r="P1627" s="2">
        <v>-198419</v>
      </c>
      <c r="Q1627" t="s">
        <v>2</v>
      </c>
      <c r="R1627" t="s">
        <v>11</v>
      </c>
      <c r="S1627" t="s">
        <v>2</v>
      </c>
      <c r="T1627" t="s">
        <v>550</v>
      </c>
      <c r="U1627" t="s">
        <v>551</v>
      </c>
      <c r="V1627" t="s">
        <v>517</v>
      </c>
    </row>
    <row r="1628" spans="1:22" x14ac:dyDescent="0.25">
      <c r="A1628" t="s">
        <v>0</v>
      </c>
      <c r="B1628" t="s">
        <v>1</v>
      </c>
      <c r="C1628" t="s">
        <v>2</v>
      </c>
      <c r="D1628" t="s">
        <v>3</v>
      </c>
      <c r="E1628" t="s">
        <v>1521</v>
      </c>
      <c r="F1628" t="s">
        <v>1522</v>
      </c>
      <c r="G1628" t="s">
        <v>6</v>
      </c>
      <c r="H1628">
        <v>1</v>
      </c>
      <c r="I1628" t="s">
        <v>1523</v>
      </c>
      <c r="J1628" t="s">
        <v>1524</v>
      </c>
      <c r="K1628" t="s">
        <v>9</v>
      </c>
      <c r="L1628" t="s">
        <v>3212</v>
      </c>
      <c r="M1628" t="s">
        <v>2</v>
      </c>
      <c r="N1628" s="1">
        <v>44941</v>
      </c>
      <c r="O1628" t="s">
        <v>10</v>
      </c>
      <c r="P1628" s="2">
        <v>-5055.57</v>
      </c>
      <c r="Q1628" t="s">
        <v>2</v>
      </c>
      <c r="R1628" t="s">
        <v>11</v>
      </c>
      <c r="S1628" t="s">
        <v>2</v>
      </c>
      <c r="T1628" t="s">
        <v>17</v>
      </c>
      <c r="U1628" t="s">
        <v>13</v>
      </c>
      <c r="V1628" t="s">
        <v>14</v>
      </c>
    </row>
    <row r="1629" spans="1:22" x14ac:dyDescent="0.25">
      <c r="A1629" t="s">
        <v>0</v>
      </c>
      <c r="B1629" t="s">
        <v>1</v>
      </c>
      <c r="C1629" t="s">
        <v>2</v>
      </c>
      <c r="D1629" t="s">
        <v>3</v>
      </c>
      <c r="E1629" t="s">
        <v>1521</v>
      </c>
      <c r="F1629" t="s">
        <v>1522</v>
      </c>
      <c r="G1629" t="s">
        <v>6</v>
      </c>
      <c r="H1629">
        <v>1</v>
      </c>
      <c r="I1629" t="s">
        <v>1523</v>
      </c>
      <c r="J1629" t="s">
        <v>1524</v>
      </c>
      <c r="K1629" t="s">
        <v>9</v>
      </c>
      <c r="L1629" t="s">
        <v>3212</v>
      </c>
      <c r="M1629" t="s">
        <v>2</v>
      </c>
      <c r="N1629" s="1">
        <v>44941</v>
      </c>
      <c r="O1629" t="s">
        <v>10</v>
      </c>
      <c r="P1629" s="2">
        <v>-216656.33</v>
      </c>
      <c r="Q1629" t="s">
        <v>2</v>
      </c>
      <c r="R1629" t="s">
        <v>11</v>
      </c>
      <c r="S1629" t="s">
        <v>2</v>
      </c>
      <c r="T1629" t="s">
        <v>18</v>
      </c>
      <c r="U1629" t="s">
        <v>13</v>
      </c>
      <c r="V1629" t="s">
        <v>14</v>
      </c>
    </row>
    <row r="1630" spans="1:22" x14ac:dyDescent="0.25">
      <c r="A1630" t="s">
        <v>0</v>
      </c>
      <c r="B1630" t="s">
        <v>1</v>
      </c>
      <c r="C1630" t="s">
        <v>2</v>
      </c>
      <c r="D1630" t="s">
        <v>3</v>
      </c>
      <c r="E1630" t="s">
        <v>1521</v>
      </c>
      <c r="F1630" t="s">
        <v>1522</v>
      </c>
      <c r="G1630" t="s">
        <v>6</v>
      </c>
      <c r="H1630">
        <v>1</v>
      </c>
      <c r="I1630" t="s">
        <v>1523</v>
      </c>
      <c r="J1630" t="s">
        <v>1524</v>
      </c>
      <c r="K1630" t="s">
        <v>9</v>
      </c>
      <c r="L1630" t="s">
        <v>3212</v>
      </c>
      <c r="M1630" t="s">
        <v>2</v>
      </c>
      <c r="N1630" s="1">
        <v>44941</v>
      </c>
      <c r="O1630" t="s">
        <v>10</v>
      </c>
      <c r="P1630" s="2">
        <v>-7943.61</v>
      </c>
      <c r="Q1630" t="s">
        <v>2</v>
      </c>
      <c r="R1630" t="s">
        <v>11</v>
      </c>
      <c r="S1630" t="s">
        <v>2</v>
      </c>
      <c r="T1630" t="s">
        <v>19</v>
      </c>
      <c r="U1630" t="s">
        <v>13</v>
      </c>
      <c r="V1630" t="s">
        <v>14</v>
      </c>
    </row>
    <row r="1631" spans="1:22" x14ac:dyDescent="0.25">
      <c r="A1631" t="s">
        <v>0</v>
      </c>
      <c r="B1631" t="s">
        <v>1</v>
      </c>
      <c r="C1631" t="s">
        <v>2</v>
      </c>
      <c r="D1631" t="s">
        <v>3</v>
      </c>
      <c r="E1631" t="s">
        <v>1521</v>
      </c>
      <c r="F1631" t="s">
        <v>1522</v>
      </c>
      <c r="G1631" t="s">
        <v>6</v>
      </c>
      <c r="H1631">
        <v>1</v>
      </c>
      <c r="I1631" t="s">
        <v>1523</v>
      </c>
      <c r="J1631" t="s">
        <v>1524</v>
      </c>
      <c r="K1631" t="s">
        <v>9</v>
      </c>
      <c r="L1631" t="s">
        <v>3212</v>
      </c>
      <c r="M1631" t="s">
        <v>2</v>
      </c>
      <c r="N1631" s="1">
        <v>44941</v>
      </c>
      <c r="O1631" t="s">
        <v>10</v>
      </c>
      <c r="P1631" s="2">
        <v>-1964.3</v>
      </c>
      <c r="Q1631" t="s">
        <v>2</v>
      </c>
      <c r="R1631" t="s">
        <v>11</v>
      </c>
      <c r="S1631" t="s">
        <v>2</v>
      </c>
      <c r="T1631" t="s">
        <v>20</v>
      </c>
      <c r="U1631" t="s">
        <v>13</v>
      </c>
      <c r="V1631" t="s">
        <v>14</v>
      </c>
    </row>
    <row r="1632" spans="1:22" x14ac:dyDescent="0.25">
      <c r="A1632" t="s">
        <v>0</v>
      </c>
      <c r="B1632" t="s">
        <v>1</v>
      </c>
      <c r="C1632" t="s">
        <v>2</v>
      </c>
      <c r="D1632" t="s">
        <v>3</v>
      </c>
      <c r="E1632" t="s">
        <v>1521</v>
      </c>
      <c r="F1632" t="s">
        <v>1522</v>
      </c>
      <c r="G1632" t="s">
        <v>6</v>
      </c>
      <c r="H1632">
        <v>1</v>
      </c>
      <c r="I1632" t="s">
        <v>1523</v>
      </c>
      <c r="J1632" t="s">
        <v>1524</v>
      </c>
      <c r="K1632" t="s">
        <v>9</v>
      </c>
      <c r="L1632" t="s">
        <v>3212</v>
      </c>
      <c r="M1632" t="s">
        <v>2</v>
      </c>
      <c r="N1632" s="1">
        <v>44941</v>
      </c>
      <c r="O1632" t="s">
        <v>10</v>
      </c>
      <c r="P1632" s="2">
        <v>-69562.740000000005</v>
      </c>
      <c r="Q1632" t="s">
        <v>2</v>
      </c>
      <c r="R1632" t="s">
        <v>11</v>
      </c>
      <c r="S1632" t="s">
        <v>2</v>
      </c>
      <c r="T1632" t="s">
        <v>21</v>
      </c>
      <c r="U1632" t="s">
        <v>13</v>
      </c>
      <c r="V1632" t="s">
        <v>14</v>
      </c>
    </row>
    <row r="1633" spans="1:22" x14ac:dyDescent="0.25">
      <c r="A1633" t="s">
        <v>0</v>
      </c>
      <c r="B1633" t="s">
        <v>1</v>
      </c>
      <c r="C1633" t="s">
        <v>2</v>
      </c>
      <c r="D1633" t="s">
        <v>3</v>
      </c>
      <c r="E1633" t="s">
        <v>1521</v>
      </c>
      <c r="F1633" t="s">
        <v>1522</v>
      </c>
      <c r="G1633" t="s">
        <v>6</v>
      </c>
      <c r="H1633">
        <v>1</v>
      </c>
      <c r="I1633" t="s">
        <v>1523</v>
      </c>
      <c r="J1633" t="s">
        <v>1524</v>
      </c>
      <c r="K1633" t="s">
        <v>9</v>
      </c>
      <c r="L1633" t="s">
        <v>3212</v>
      </c>
      <c r="M1633" t="s">
        <v>2</v>
      </c>
      <c r="N1633" s="1">
        <v>44941</v>
      </c>
      <c r="O1633" t="s">
        <v>10</v>
      </c>
      <c r="P1633" s="2">
        <v>-1207.0899999999999</v>
      </c>
      <c r="Q1633" t="s">
        <v>2</v>
      </c>
      <c r="R1633" t="s">
        <v>11</v>
      </c>
      <c r="S1633" t="s">
        <v>2</v>
      </c>
      <c r="T1633" t="s">
        <v>22</v>
      </c>
      <c r="U1633" t="s">
        <v>13</v>
      </c>
      <c r="V1633" t="s">
        <v>14</v>
      </c>
    </row>
    <row r="1634" spans="1:22" x14ac:dyDescent="0.25">
      <c r="A1634" t="s">
        <v>0</v>
      </c>
      <c r="B1634" t="s">
        <v>1</v>
      </c>
      <c r="C1634" t="s">
        <v>2</v>
      </c>
      <c r="D1634" t="s">
        <v>3</v>
      </c>
      <c r="E1634" t="s">
        <v>1521</v>
      </c>
      <c r="F1634" t="s">
        <v>1522</v>
      </c>
      <c r="G1634" t="s">
        <v>6</v>
      </c>
      <c r="H1634">
        <v>1</v>
      </c>
      <c r="I1634" t="s">
        <v>1523</v>
      </c>
      <c r="J1634" t="s">
        <v>1524</v>
      </c>
      <c r="K1634" t="s">
        <v>9</v>
      </c>
      <c r="L1634" t="s">
        <v>3212</v>
      </c>
      <c r="M1634" t="s">
        <v>2</v>
      </c>
      <c r="N1634" s="1">
        <v>44941</v>
      </c>
      <c r="O1634" t="s">
        <v>10</v>
      </c>
      <c r="P1634" s="2">
        <v>-1544.67</v>
      </c>
      <c r="Q1634" t="s">
        <v>2</v>
      </c>
      <c r="R1634" t="s">
        <v>11</v>
      </c>
      <c r="S1634" t="s">
        <v>2</v>
      </c>
      <c r="T1634" t="s">
        <v>23</v>
      </c>
      <c r="U1634" t="s">
        <v>13</v>
      </c>
      <c r="V1634" t="s">
        <v>14</v>
      </c>
    </row>
    <row r="1635" spans="1:22" x14ac:dyDescent="0.25">
      <c r="A1635" t="s">
        <v>0</v>
      </c>
      <c r="B1635" t="s">
        <v>1</v>
      </c>
      <c r="C1635" t="s">
        <v>2</v>
      </c>
      <c r="D1635" t="s">
        <v>3</v>
      </c>
      <c r="E1635" t="s">
        <v>1521</v>
      </c>
      <c r="F1635" t="s">
        <v>1522</v>
      </c>
      <c r="G1635" t="s">
        <v>6</v>
      </c>
      <c r="H1635">
        <v>1</v>
      </c>
      <c r="I1635" t="s">
        <v>1523</v>
      </c>
      <c r="J1635" t="s">
        <v>1524</v>
      </c>
      <c r="K1635" t="s">
        <v>9</v>
      </c>
      <c r="L1635" t="s">
        <v>3212</v>
      </c>
      <c r="M1635" t="s">
        <v>2</v>
      </c>
      <c r="N1635" s="1">
        <v>44941</v>
      </c>
      <c r="O1635" t="s">
        <v>10</v>
      </c>
      <c r="P1635" s="2">
        <v>-15052.89</v>
      </c>
      <c r="Q1635" t="s">
        <v>2</v>
      </c>
      <c r="R1635" t="s">
        <v>11</v>
      </c>
      <c r="S1635" t="s">
        <v>2</v>
      </c>
      <c r="T1635" t="s">
        <v>24</v>
      </c>
      <c r="U1635" t="s">
        <v>13</v>
      </c>
      <c r="V1635" t="s">
        <v>14</v>
      </c>
    </row>
    <row r="1636" spans="1:22" x14ac:dyDescent="0.25">
      <c r="A1636" t="s">
        <v>0</v>
      </c>
      <c r="B1636" t="s">
        <v>1</v>
      </c>
      <c r="C1636" t="s">
        <v>2</v>
      </c>
      <c r="D1636" t="s">
        <v>3</v>
      </c>
      <c r="E1636" t="s">
        <v>1521</v>
      </c>
      <c r="F1636" t="s">
        <v>1522</v>
      </c>
      <c r="G1636" t="s">
        <v>6</v>
      </c>
      <c r="H1636">
        <v>1</v>
      </c>
      <c r="I1636" t="s">
        <v>1523</v>
      </c>
      <c r="J1636" t="s">
        <v>1524</v>
      </c>
      <c r="K1636" t="s">
        <v>9</v>
      </c>
      <c r="L1636" t="s">
        <v>3212</v>
      </c>
      <c r="M1636" t="s">
        <v>2</v>
      </c>
      <c r="N1636" s="1">
        <v>44941</v>
      </c>
      <c r="O1636" t="s">
        <v>10</v>
      </c>
      <c r="P1636" s="2">
        <v>-3429.06</v>
      </c>
      <c r="Q1636" t="s">
        <v>2</v>
      </c>
      <c r="R1636" t="s">
        <v>11</v>
      </c>
      <c r="S1636" t="s">
        <v>2</v>
      </c>
      <c r="T1636" t="s">
        <v>25</v>
      </c>
      <c r="U1636" t="s">
        <v>13</v>
      </c>
      <c r="V1636" t="s">
        <v>14</v>
      </c>
    </row>
    <row r="1637" spans="1:22" x14ac:dyDescent="0.25">
      <c r="A1637" t="s">
        <v>0</v>
      </c>
      <c r="B1637" t="s">
        <v>1</v>
      </c>
      <c r="C1637" t="s">
        <v>2</v>
      </c>
      <c r="D1637" t="s">
        <v>3</v>
      </c>
      <c r="E1637" t="s">
        <v>1521</v>
      </c>
      <c r="F1637" t="s">
        <v>1522</v>
      </c>
      <c r="G1637" t="s">
        <v>6</v>
      </c>
      <c r="H1637">
        <v>1</v>
      </c>
      <c r="I1637" t="s">
        <v>1523</v>
      </c>
      <c r="J1637" t="s">
        <v>1524</v>
      </c>
      <c r="K1637" t="s">
        <v>9</v>
      </c>
      <c r="L1637" t="s">
        <v>3212</v>
      </c>
      <c r="M1637" t="s">
        <v>2</v>
      </c>
      <c r="N1637" s="1">
        <v>44941</v>
      </c>
      <c r="O1637" t="s">
        <v>10</v>
      </c>
      <c r="P1637" s="2">
        <v>-15368.63</v>
      </c>
      <c r="Q1637" t="s">
        <v>2</v>
      </c>
      <c r="R1637" t="s">
        <v>11</v>
      </c>
      <c r="S1637" t="s">
        <v>2</v>
      </c>
      <c r="T1637" t="s">
        <v>26</v>
      </c>
      <c r="U1637" t="s">
        <v>13</v>
      </c>
      <c r="V1637" t="s">
        <v>14</v>
      </c>
    </row>
    <row r="1638" spans="1:22" x14ac:dyDescent="0.25">
      <c r="A1638" t="s">
        <v>0</v>
      </c>
      <c r="B1638" t="s">
        <v>1</v>
      </c>
      <c r="C1638" t="s">
        <v>2</v>
      </c>
      <c r="D1638" t="s">
        <v>3</v>
      </c>
      <c r="E1638" t="s">
        <v>1521</v>
      </c>
      <c r="F1638" t="s">
        <v>1522</v>
      </c>
      <c r="G1638" t="s">
        <v>6</v>
      </c>
      <c r="H1638">
        <v>1</v>
      </c>
      <c r="I1638" t="s">
        <v>1523</v>
      </c>
      <c r="J1638" t="s">
        <v>1524</v>
      </c>
      <c r="K1638" t="s">
        <v>9</v>
      </c>
      <c r="L1638" t="s">
        <v>3212</v>
      </c>
      <c r="M1638" t="s">
        <v>2</v>
      </c>
      <c r="N1638" s="1">
        <v>44941</v>
      </c>
      <c r="O1638" t="s">
        <v>10</v>
      </c>
      <c r="P1638" s="2">
        <v>-10110.969999999999</v>
      </c>
      <c r="Q1638" t="s">
        <v>2</v>
      </c>
      <c r="R1638" t="s">
        <v>11</v>
      </c>
      <c r="S1638" t="s">
        <v>2</v>
      </c>
      <c r="T1638" t="s">
        <v>27</v>
      </c>
      <c r="U1638" t="s">
        <v>13</v>
      </c>
      <c r="V1638" t="s">
        <v>14</v>
      </c>
    </row>
    <row r="1639" spans="1:22" x14ac:dyDescent="0.25">
      <c r="A1639" t="s">
        <v>0</v>
      </c>
      <c r="B1639" t="s">
        <v>1</v>
      </c>
      <c r="C1639" t="s">
        <v>2</v>
      </c>
      <c r="D1639" t="s">
        <v>3</v>
      </c>
      <c r="E1639" t="s">
        <v>1521</v>
      </c>
      <c r="F1639" t="s">
        <v>1522</v>
      </c>
      <c r="G1639" t="s">
        <v>6</v>
      </c>
      <c r="H1639">
        <v>1</v>
      </c>
      <c r="I1639" t="s">
        <v>1523</v>
      </c>
      <c r="J1639" t="s">
        <v>1524</v>
      </c>
      <c r="K1639" t="s">
        <v>9</v>
      </c>
      <c r="L1639" t="s">
        <v>3212</v>
      </c>
      <c r="M1639" t="s">
        <v>2</v>
      </c>
      <c r="N1639" s="1">
        <v>44941</v>
      </c>
      <c r="O1639" t="s">
        <v>10</v>
      </c>
      <c r="P1639" s="2">
        <v>-29864.34</v>
      </c>
      <c r="Q1639" t="s">
        <v>2</v>
      </c>
      <c r="R1639" t="s">
        <v>11</v>
      </c>
      <c r="S1639" t="s">
        <v>2</v>
      </c>
      <c r="T1639" t="s">
        <v>28</v>
      </c>
      <c r="U1639" t="s">
        <v>13</v>
      </c>
      <c r="V1639" t="s">
        <v>14</v>
      </c>
    </row>
    <row r="1640" spans="1:22" x14ac:dyDescent="0.25">
      <c r="A1640" t="s">
        <v>0</v>
      </c>
      <c r="B1640" t="s">
        <v>1</v>
      </c>
      <c r="C1640" t="s">
        <v>2</v>
      </c>
      <c r="D1640" t="s">
        <v>3</v>
      </c>
      <c r="E1640" t="s">
        <v>1521</v>
      </c>
      <c r="F1640" t="s">
        <v>1522</v>
      </c>
      <c r="G1640" t="s">
        <v>6</v>
      </c>
      <c r="H1640">
        <v>1</v>
      </c>
      <c r="I1640" t="s">
        <v>1523</v>
      </c>
      <c r="J1640" t="s">
        <v>1524</v>
      </c>
      <c r="K1640" t="s">
        <v>9</v>
      </c>
      <c r="L1640" t="s">
        <v>3212</v>
      </c>
      <c r="M1640" t="s">
        <v>2</v>
      </c>
      <c r="N1640" s="1">
        <v>44941</v>
      </c>
      <c r="O1640" t="s">
        <v>10</v>
      </c>
      <c r="P1640" s="2">
        <v>-3715.06</v>
      </c>
      <c r="Q1640" t="s">
        <v>2</v>
      </c>
      <c r="R1640" t="s">
        <v>11</v>
      </c>
      <c r="S1640" t="s">
        <v>2</v>
      </c>
      <c r="T1640" t="s">
        <v>29</v>
      </c>
      <c r="U1640" t="s">
        <v>13</v>
      </c>
      <c r="V1640" t="s">
        <v>14</v>
      </c>
    </row>
    <row r="1641" spans="1:22" x14ac:dyDescent="0.25">
      <c r="A1641" t="s">
        <v>0</v>
      </c>
      <c r="B1641" t="s">
        <v>1</v>
      </c>
      <c r="C1641" t="s">
        <v>2</v>
      </c>
      <c r="D1641" t="s">
        <v>3</v>
      </c>
      <c r="E1641" t="s">
        <v>1521</v>
      </c>
      <c r="F1641" t="s">
        <v>1522</v>
      </c>
      <c r="G1641" t="s">
        <v>6</v>
      </c>
      <c r="H1641">
        <v>1</v>
      </c>
      <c r="I1641" t="s">
        <v>1523</v>
      </c>
      <c r="J1641" t="s">
        <v>1524</v>
      </c>
      <c r="K1641" t="s">
        <v>9</v>
      </c>
      <c r="L1641" t="s">
        <v>3212</v>
      </c>
      <c r="M1641" t="s">
        <v>2</v>
      </c>
      <c r="N1641" s="1">
        <v>44941</v>
      </c>
      <c r="O1641" t="s">
        <v>10</v>
      </c>
      <c r="P1641" s="2">
        <v>-4053.79</v>
      </c>
      <c r="Q1641" t="s">
        <v>2</v>
      </c>
      <c r="R1641" t="s">
        <v>11</v>
      </c>
      <c r="S1641" t="s">
        <v>2</v>
      </c>
      <c r="T1641" t="s">
        <v>30</v>
      </c>
      <c r="U1641" t="s">
        <v>13</v>
      </c>
      <c r="V1641" t="s">
        <v>14</v>
      </c>
    </row>
    <row r="1642" spans="1:22" x14ac:dyDescent="0.25">
      <c r="A1642" t="s">
        <v>0</v>
      </c>
      <c r="B1642" t="s">
        <v>1</v>
      </c>
      <c r="C1642" t="s">
        <v>2</v>
      </c>
      <c r="D1642" t="s">
        <v>3</v>
      </c>
      <c r="E1642" t="s">
        <v>1521</v>
      </c>
      <c r="F1642" t="s">
        <v>1522</v>
      </c>
      <c r="G1642" t="s">
        <v>6</v>
      </c>
      <c r="H1642">
        <v>1</v>
      </c>
      <c r="I1642" t="s">
        <v>1523</v>
      </c>
      <c r="J1642" t="s">
        <v>1524</v>
      </c>
      <c r="K1642" t="s">
        <v>9</v>
      </c>
      <c r="L1642" t="s">
        <v>3212</v>
      </c>
      <c r="M1642" t="s">
        <v>2</v>
      </c>
      <c r="N1642" s="1">
        <v>44941</v>
      </c>
      <c r="O1642" t="s">
        <v>10</v>
      </c>
      <c r="P1642" s="2">
        <v>-92774.39</v>
      </c>
      <c r="Q1642" t="s">
        <v>2</v>
      </c>
      <c r="R1642" t="s">
        <v>11</v>
      </c>
      <c r="S1642" t="s">
        <v>2</v>
      </c>
      <c r="T1642" t="s">
        <v>31</v>
      </c>
      <c r="U1642" t="s">
        <v>13</v>
      </c>
      <c r="V1642" t="s">
        <v>14</v>
      </c>
    </row>
    <row r="1643" spans="1:22" x14ac:dyDescent="0.25">
      <c r="A1643" t="s">
        <v>0</v>
      </c>
      <c r="B1643" t="s">
        <v>1</v>
      </c>
      <c r="C1643" t="s">
        <v>2</v>
      </c>
      <c r="D1643" t="s">
        <v>3</v>
      </c>
      <c r="E1643" t="s">
        <v>1521</v>
      </c>
      <c r="F1643" t="s">
        <v>1522</v>
      </c>
      <c r="G1643" t="s">
        <v>6</v>
      </c>
      <c r="H1643">
        <v>1</v>
      </c>
      <c r="I1643" t="s">
        <v>1523</v>
      </c>
      <c r="J1643" t="s">
        <v>1524</v>
      </c>
      <c r="K1643" t="s">
        <v>9</v>
      </c>
      <c r="L1643" t="s">
        <v>3212</v>
      </c>
      <c r="M1643" t="s">
        <v>2</v>
      </c>
      <c r="N1643" s="1">
        <v>44941</v>
      </c>
      <c r="O1643" t="s">
        <v>10</v>
      </c>
      <c r="P1643" s="2">
        <v>-6742.73</v>
      </c>
      <c r="Q1643" t="s">
        <v>2</v>
      </c>
      <c r="R1643" t="s">
        <v>11</v>
      </c>
      <c r="S1643" t="s">
        <v>2</v>
      </c>
      <c r="T1643" t="s">
        <v>32</v>
      </c>
      <c r="U1643" t="s">
        <v>13</v>
      </c>
      <c r="V1643" t="s">
        <v>14</v>
      </c>
    </row>
    <row r="1644" spans="1:22" x14ac:dyDescent="0.25">
      <c r="A1644" t="s">
        <v>0</v>
      </c>
      <c r="B1644" t="s">
        <v>1</v>
      </c>
      <c r="C1644" t="s">
        <v>2</v>
      </c>
      <c r="D1644" t="s">
        <v>3</v>
      </c>
      <c r="E1644" t="s">
        <v>1521</v>
      </c>
      <c r="F1644" t="s">
        <v>1522</v>
      </c>
      <c r="G1644" t="s">
        <v>6</v>
      </c>
      <c r="H1644">
        <v>1</v>
      </c>
      <c r="I1644" t="s">
        <v>1523</v>
      </c>
      <c r="J1644" t="s">
        <v>1524</v>
      </c>
      <c r="K1644" t="s">
        <v>9</v>
      </c>
      <c r="L1644" t="s">
        <v>3212</v>
      </c>
      <c r="M1644" t="s">
        <v>2</v>
      </c>
      <c r="N1644" s="1">
        <v>44941</v>
      </c>
      <c r="O1644" t="s">
        <v>10</v>
      </c>
      <c r="P1644" s="2">
        <v>-2255.25</v>
      </c>
      <c r="Q1644" t="s">
        <v>2</v>
      </c>
      <c r="R1644" t="s">
        <v>11</v>
      </c>
      <c r="S1644" t="s">
        <v>2</v>
      </c>
      <c r="T1644" t="s">
        <v>33</v>
      </c>
      <c r="U1644" t="s">
        <v>13</v>
      </c>
      <c r="V1644" t="s">
        <v>14</v>
      </c>
    </row>
    <row r="1645" spans="1:22" x14ac:dyDescent="0.25">
      <c r="A1645" t="s">
        <v>0</v>
      </c>
      <c r="B1645" t="s">
        <v>1</v>
      </c>
      <c r="C1645" t="s">
        <v>2</v>
      </c>
      <c r="D1645" t="s">
        <v>3</v>
      </c>
      <c r="E1645" t="s">
        <v>1521</v>
      </c>
      <c r="F1645" t="s">
        <v>1522</v>
      </c>
      <c r="G1645" t="s">
        <v>6</v>
      </c>
      <c r="H1645">
        <v>1</v>
      </c>
      <c r="I1645" t="s">
        <v>1523</v>
      </c>
      <c r="J1645" t="s">
        <v>1524</v>
      </c>
      <c r="K1645" t="s">
        <v>9</v>
      </c>
      <c r="L1645" t="s">
        <v>3212</v>
      </c>
      <c r="M1645" t="s">
        <v>2</v>
      </c>
      <c r="N1645" s="1">
        <v>44941</v>
      </c>
      <c r="O1645" t="s">
        <v>10</v>
      </c>
      <c r="P1645" s="2">
        <v>-12008.92</v>
      </c>
      <c r="Q1645" t="s">
        <v>2</v>
      </c>
      <c r="R1645" t="s">
        <v>11</v>
      </c>
      <c r="S1645" t="s">
        <v>2</v>
      </c>
      <c r="T1645" t="s">
        <v>34</v>
      </c>
      <c r="U1645" t="s">
        <v>13</v>
      </c>
      <c r="V1645" t="s">
        <v>14</v>
      </c>
    </row>
    <row r="1646" spans="1:22" x14ac:dyDescent="0.25">
      <c r="A1646" t="s">
        <v>0</v>
      </c>
      <c r="B1646" t="s">
        <v>1</v>
      </c>
      <c r="C1646" t="s">
        <v>2</v>
      </c>
      <c r="D1646" t="s">
        <v>3</v>
      </c>
      <c r="E1646" t="s">
        <v>1521</v>
      </c>
      <c r="F1646" t="s">
        <v>1522</v>
      </c>
      <c r="G1646" t="s">
        <v>6</v>
      </c>
      <c r="H1646">
        <v>1</v>
      </c>
      <c r="I1646" t="s">
        <v>1523</v>
      </c>
      <c r="J1646" t="s">
        <v>1524</v>
      </c>
      <c r="K1646" t="s">
        <v>9</v>
      </c>
      <c r="L1646" t="s">
        <v>3212</v>
      </c>
      <c r="M1646" t="s">
        <v>2</v>
      </c>
      <c r="N1646" s="1">
        <v>44941</v>
      </c>
      <c r="O1646" t="s">
        <v>10</v>
      </c>
      <c r="P1646" s="2">
        <v>-44585.4</v>
      </c>
      <c r="Q1646" t="s">
        <v>2</v>
      </c>
      <c r="R1646" t="s">
        <v>11</v>
      </c>
      <c r="S1646" t="s">
        <v>2</v>
      </c>
      <c r="T1646" t="s">
        <v>35</v>
      </c>
      <c r="U1646" t="s">
        <v>13</v>
      </c>
      <c r="V1646" t="s">
        <v>14</v>
      </c>
    </row>
    <row r="1647" spans="1:22" x14ac:dyDescent="0.25">
      <c r="A1647" t="s">
        <v>0</v>
      </c>
      <c r="B1647" t="s">
        <v>1</v>
      </c>
      <c r="C1647" t="s">
        <v>2</v>
      </c>
      <c r="D1647" t="s">
        <v>3</v>
      </c>
      <c r="E1647" t="s">
        <v>1521</v>
      </c>
      <c r="F1647" t="s">
        <v>1522</v>
      </c>
      <c r="G1647" t="s">
        <v>6</v>
      </c>
      <c r="H1647">
        <v>1</v>
      </c>
      <c r="I1647" t="s">
        <v>1523</v>
      </c>
      <c r="J1647" t="s">
        <v>1524</v>
      </c>
      <c r="K1647" t="s">
        <v>9</v>
      </c>
      <c r="L1647" t="s">
        <v>3212</v>
      </c>
      <c r="M1647" t="s">
        <v>2</v>
      </c>
      <c r="N1647" s="1">
        <v>44941</v>
      </c>
      <c r="O1647" t="s">
        <v>10</v>
      </c>
      <c r="P1647" s="2">
        <v>-57884.43</v>
      </c>
      <c r="Q1647" t="s">
        <v>2</v>
      </c>
      <c r="R1647" t="s">
        <v>11</v>
      </c>
      <c r="S1647" t="s">
        <v>2</v>
      </c>
      <c r="T1647" t="s">
        <v>36</v>
      </c>
      <c r="U1647" t="s">
        <v>13</v>
      </c>
      <c r="V1647" t="s">
        <v>14</v>
      </c>
    </row>
    <row r="1648" spans="1:22" x14ac:dyDescent="0.25">
      <c r="A1648" t="s">
        <v>0</v>
      </c>
      <c r="B1648" t="s">
        <v>1</v>
      </c>
      <c r="C1648" t="s">
        <v>2</v>
      </c>
      <c r="D1648" t="s">
        <v>3</v>
      </c>
      <c r="E1648" t="s">
        <v>1521</v>
      </c>
      <c r="F1648" t="s">
        <v>1522</v>
      </c>
      <c r="G1648" t="s">
        <v>6</v>
      </c>
      <c r="H1648">
        <v>1</v>
      </c>
      <c r="I1648" t="s">
        <v>1523</v>
      </c>
      <c r="J1648" t="s">
        <v>1524</v>
      </c>
      <c r="K1648" t="s">
        <v>9</v>
      </c>
      <c r="L1648" t="s">
        <v>3212</v>
      </c>
      <c r="M1648" t="s">
        <v>2</v>
      </c>
      <c r="N1648" s="1">
        <v>44941</v>
      </c>
      <c r="O1648" t="s">
        <v>10</v>
      </c>
      <c r="P1648" s="2">
        <v>-53075.87</v>
      </c>
      <c r="Q1648" t="s">
        <v>2</v>
      </c>
      <c r="R1648" t="s">
        <v>11</v>
      </c>
      <c r="S1648" t="s">
        <v>2</v>
      </c>
      <c r="T1648" t="s">
        <v>37</v>
      </c>
      <c r="U1648" t="s">
        <v>13</v>
      </c>
      <c r="V1648" t="s">
        <v>14</v>
      </c>
    </row>
    <row r="1649" spans="1:22" x14ac:dyDescent="0.25">
      <c r="A1649" t="s">
        <v>0</v>
      </c>
      <c r="B1649" t="s">
        <v>1</v>
      </c>
      <c r="C1649" t="s">
        <v>2</v>
      </c>
      <c r="D1649" t="s">
        <v>3</v>
      </c>
      <c r="E1649" t="s">
        <v>1521</v>
      </c>
      <c r="F1649" t="s">
        <v>1522</v>
      </c>
      <c r="G1649" t="s">
        <v>6</v>
      </c>
      <c r="H1649">
        <v>1</v>
      </c>
      <c r="I1649" t="s">
        <v>1523</v>
      </c>
      <c r="J1649" t="s">
        <v>1524</v>
      </c>
      <c r="K1649" t="s">
        <v>9</v>
      </c>
      <c r="L1649" t="s">
        <v>3212</v>
      </c>
      <c r="M1649" t="s">
        <v>2</v>
      </c>
      <c r="N1649" s="1">
        <v>44941</v>
      </c>
      <c r="O1649" t="s">
        <v>10</v>
      </c>
      <c r="P1649" s="2">
        <v>-257945.59</v>
      </c>
      <c r="Q1649" t="s">
        <v>2</v>
      </c>
      <c r="R1649" t="s">
        <v>11</v>
      </c>
      <c r="S1649" t="s">
        <v>2</v>
      </c>
      <c r="T1649" t="s">
        <v>38</v>
      </c>
      <c r="U1649" t="s">
        <v>13</v>
      </c>
      <c r="V1649" t="s">
        <v>14</v>
      </c>
    </row>
    <row r="1650" spans="1:22" x14ac:dyDescent="0.25">
      <c r="A1650" t="s">
        <v>0</v>
      </c>
      <c r="B1650" t="s">
        <v>1</v>
      </c>
      <c r="C1650" t="s">
        <v>2</v>
      </c>
      <c r="D1650" t="s">
        <v>3</v>
      </c>
      <c r="E1650" t="s">
        <v>1521</v>
      </c>
      <c r="F1650" t="s">
        <v>1522</v>
      </c>
      <c r="G1650" t="s">
        <v>6</v>
      </c>
      <c r="H1650">
        <v>1</v>
      </c>
      <c r="I1650" t="s">
        <v>1523</v>
      </c>
      <c r="J1650" t="s">
        <v>1524</v>
      </c>
      <c r="K1650" t="s">
        <v>9</v>
      </c>
      <c r="L1650" t="s">
        <v>3212</v>
      </c>
      <c r="M1650" t="s">
        <v>2</v>
      </c>
      <c r="N1650" s="1">
        <v>44941</v>
      </c>
      <c r="O1650" t="s">
        <v>10</v>
      </c>
      <c r="P1650" s="2">
        <v>-21510.29</v>
      </c>
      <c r="Q1650" t="s">
        <v>2</v>
      </c>
      <c r="R1650" t="s">
        <v>11</v>
      </c>
      <c r="S1650" t="s">
        <v>2</v>
      </c>
      <c r="T1650" t="s">
        <v>39</v>
      </c>
      <c r="U1650" t="s">
        <v>13</v>
      </c>
      <c r="V1650" t="s">
        <v>14</v>
      </c>
    </row>
    <row r="1651" spans="1:22" x14ac:dyDescent="0.25">
      <c r="A1651" t="s">
        <v>0</v>
      </c>
      <c r="B1651" t="s">
        <v>1</v>
      </c>
      <c r="C1651" t="s">
        <v>2</v>
      </c>
      <c r="D1651" t="s">
        <v>3</v>
      </c>
      <c r="E1651" t="s">
        <v>1521</v>
      </c>
      <c r="F1651" t="s">
        <v>1522</v>
      </c>
      <c r="G1651" t="s">
        <v>6</v>
      </c>
      <c r="H1651">
        <v>1</v>
      </c>
      <c r="I1651" t="s">
        <v>1523</v>
      </c>
      <c r="J1651" t="s">
        <v>1524</v>
      </c>
      <c r="K1651" t="s">
        <v>9</v>
      </c>
      <c r="L1651" t="s">
        <v>3212</v>
      </c>
      <c r="M1651" t="s">
        <v>2</v>
      </c>
      <c r="N1651" s="1">
        <v>44941</v>
      </c>
      <c r="O1651" t="s">
        <v>10</v>
      </c>
      <c r="P1651" s="2">
        <v>-1878.48</v>
      </c>
      <c r="Q1651" t="s">
        <v>2</v>
      </c>
      <c r="R1651" t="s">
        <v>11</v>
      </c>
      <c r="S1651" t="s">
        <v>2</v>
      </c>
      <c r="T1651" t="s">
        <v>40</v>
      </c>
      <c r="U1651" t="s">
        <v>13</v>
      </c>
      <c r="V1651" t="s">
        <v>14</v>
      </c>
    </row>
    <row r="1652" spans="1:22" x14ac:dyDescent="0.25">
      <c r="A1652" t="s">
        <v>0</v>
      </c>
      <c r="B1652" t="s">
        <v>1</v>
      </c>
      <c r="C1652" t="s">
        <v>2</v>
      </c>
      <c r="D1652" t="s">
        <v>3</v>
      </c>
      <c r="E1652" t="s">
        <v>1521</v>
      </c>
      <c r="F1652" t="s">
        <v>1522</v>
      </c>
      <c r="G1652" t="s">
        <v>6</v>
      </c>
      <c r="H1652">
        <v>1</v>
      </c>
      <c r="I1652" t="s">
        <v>1523</v>
      </c>
      <c r="J1652" t="s">
        <v>1524</v>
      </c>
      <c r="K1652" t="s">
        <v>9</v>
      </c>
      <c r="L1652" t="s">
        <v>3212</v>
      </c>
      <c r="M1652" t="s">
        <v>2</v>
      </c>
      <c r="N1652" s="1">
        <v>44941</v>
      </c>
      <c r="O1652" t="s">
        <v>10</v>
      </c>
      <c r="P1652" s="2">
        <v>-2979.88</v>
      </c>
      <c r="Q1652" t="s">
        <v>2</v>
      </c>
      <c r="R1652" t="s">
        <v>11</v>
      </c>
      <c r="S1652" t="s">
        <v>2</v>
      </c>
      <c r="T1652" t="s">
        <v>41</v>
      </c>
      <c r="U1652" t="s">
        <v>13</v>
      </c>
      <c r="V1652" t="s">
        <v>14</v>
      </c>
    </row>
    <row r="1653" spans="1:22" x14ac:dyDescent="0.25">
      <c r="A1653" t="s">
        <v>0</v>
      </c>
      <c r="B1653" t="s">
        <v>1</v>
      </c>
      <c r="C1653" t="s">
        <v>2</v>
      </c>
      <c r="D1653" t="s">
        <v>3</v>
      </c>
      <c r="E1653" t="s">
        <v>1521</v>
      </c>
      <c r="F1653" t="s">
        <v>1522</v>
      </c>
      <c r="G1653" t="s">
        <v>6</v>
      </c>
      <c r="H1653">
        <v>1</v>
      </c>
      <c r="I1653" t="s">
        <v>1523</v>
      </c>
      <c r="J1653" t="s">
        <v>1524</v>
      </c>
      <c r="K1653" t="s">
        <v>9</v>
      </c>
      <c r="L1653" t="s">
        <v>3212</v>
      </c>
      <c r="M1653" t="s">
        <v>2</v>
      </c>
      <c r="N1653" s="1">
        <v>44941</v>
      </c>
      <c r="O1653" t="s">
        <v>10</v>
      </c>
      <c r="P1653" s="2">
        <v>-18959.93</v>
      </c>
      <c r="Q1653" t="s">
        <v>2</v>
      </c>
      <c r="R1653" t="s">
        <v>11</v>
      </c>
      <c r="S1653" t="s">
        <v>2</v>
      </c>
      <c r="T1653" t="s">
        <v>42</v>
      </c>
      <c r="U1653" t="s">
        <v>13</v>
      </c>
      <c r="V1653" t="s">
        <v>14</v>
      </c>
    </row>
    <row r="1654" spans="1:22" x14ac:dyDescent="0.25">
      <c r="A1654" t="s">
        <v>0</v>
      </c>
      <c r="B1654" t="s">
        <v>1</v>
      </c>
      <c r="C1654" t="s">
        <v>2</v>
      </c>
      <c r="D1654" t="s">
        <v>3</v>
      </c>
      <c r="E1654" t="s">
        <v>1521</v>
      </c>
      <c r="F1654" t="s">
        <v>1522</v>
      </c>
      <c r="G1654" t="s">
        <v>6</v>
      </c>
      <c r="H1654">
        <v>1</v>
      </c>
      <c r="I1654" t="s">
        <v>1523</v>
      </c>
      <c r="J1654" t="s">
        <v>1524</v>
      </c>
      <c r="K1654" t="s">
        <v>9</v>
      </c>
      <c r="L1654" t="s">
        <v>3212</v>
      </c>
      <c r="M1654" t="s">
        <v>2</v>
      </c>
      <c r="N1654" s="1">
        <v>44941</v>
      </c>
      <c r="O1654" t="s">
        <v>10</v>
      </c>
      <c r="P1654" s="2">
        <v>-8050000</v>
      </c>
      <c r="Q1654" t="s">
        <v>2</v>
      </c>
      <c r="R1654" t="s">
        <v>11</v>
      </c>
      <c r="S1654" t="s">
        <v>2</v>
      </c>
      <c r="T1654" t="s">
        <v>43</v>
      </c>
      <c r="U1654" t="s">
        <v>13</v>
      </c>
      <c r="V1654" t="s">
        <v>14</v>
      </c>
    </row>
    <row r="1655" spans="1:22" x14ac:dyDescent="0.25">
      <c r="A1655" t="s">
        <v>0</v>
      </c>
      <c r="B1655" t="s">
        <v>1</v>
      </c>
      <c r="C1655" t="s">
        <v>2</v>
      </c>
      <c r="D1655" t="s">
        <v>3</v>
      </c>
      <c r="E1655" t="s">
        <v>1521</v>
      </c>
      <c r="F1655" t="s">
        <v>1522</v>
      </c>
      <c r="G1655" t="s">
        <v>6</v>
      </c>
      <c r="H1655">
        <v>1</v>
      </c>
      <c r="I1655" t="s">
        <v>1523</v>
      </c>
      <c r="J1655" t="s">
        <v>1524</v>
      </c>
      <c r="K1655" t="s">
        <v>9</v>
      </c>
      <c r="L1655" t="s">
        <v>3212</v>
      </c>
      <c r="M1655" t="s">
        <v>2</v>
      </c>
      <c r="N1655" s="1">
        <v>44941</v>
      </c>
      <c r="O1655" t="s">
        <v>10</v>
      </c>
      <c r="P1655" s="2">
        <v>-86108.79</v>
      </c>
      <c r="Q1655" t="s">
        <v>2</v>
      </c>
      <c r="R1655" t="s">
        <v>11</v>
      </c>
      <c r="S1655" t="s">
        <v>2</v>
      </c>
      <c r="T1655" t="s">
        <v>44</v>
      </c>
      <c r="U1655" t="s">
        <v>13</v>
      </c>
      <c r="V1655" t="s">
        <v>14</v>
      </c>
    </row>
    <row r="1656" spans="1:22" x14ac:dyDescent="0.25">
      <c r="A1656" t="s">
        <v>0</v>
      </c>
      <c r="B1656" t="s">
        <v>1</v>
      </c>
      <c r="C1656" t="s">
        <v>2</v>
      </c>
      <c r="D1656" t="s">
        <v>3</v>
      </c>
      <c r="E1656" t="s">
        <v>1521</v>
      </c>
      <c r="F1656" t="s">
        <v>1522</v>
      </c>
      <c r="G1656" t="s">
        <v>6</v>
      </c>
      <c r="H1656">
        <v>1</v>
      </c>
      <c r="I1656" t="s">
        <v>1523</v>
      </c>
      <c r="J1656" t="s">
        <v>1524</v>
      </c>
      <c r="K1656" t="s">
        <v>9</v>
      </c>
      <c r="L1656" t="s">
        <v>3212</v>
      </c>
      <c r="M1656" t="s">
        <v>2</v>
      </c>
      <c r="N1656" s="1">
        <v>44941</v>
      </c>
      <c r="O1656" t="s">
        <v>10</v>
      </c>
      <c r="P1656" s="2">
        <v>-20437.25</v>
      </c>
      <c r="Q1656" t="s">
        <v>2</v>
      </c>
      <c r="R1656" t="s">
        <v>11</v>
      </c>
      <c r="S1656" t="s">
        <v>2</v>
      </c>
      <c r="T1656" t="s">
        <v>45</v>
      </c>
      <c r="U1656" t="s">
        <v>13</v>
      </c>
      <c r="V1656" t="s">
        <v>14</v>
      </c>
    </row>
    <row r="1657" spans="1:22" x14ac:dyDescent="0.25">
      <c r="A1657" t="s">
        <v>0</v>
      </c>
      <c r="B1657" t="s">
        <v>1</v>
      </c>
      <c r="C1657" t="s">
        <v>2</v>
      </c>
      <c r="D1657" t="s">
        <v>3</v>
      </c>
      <c r="E1657" t="s">
        <v>1521</v>
      </c>
      <c r="F1657" t="s">
        <v>1522</v>
      </c>
      <c r="G1657" t="s">
        <v>6</v>
      </c>
      <c r="H1657">
        <v>1</v>
      </c>
      <c r="I1657" t="s">
        <v>1523</v>
      </c>
      <c r="J1657" t="s">
        <v>1524</v>
      </c>
      <c r="K1657" t="s">
        <v>9</v>
      </c>
      <c r="L1657" t="s">
        <v>3212</v>
      </c>
      <c r="M1657" t="s">
        <v>2</v>
      </c>
      <c r="N1657" s="1">
        <v>44941</v>
      </c>
      <c r="O1657" t="s">
        <v>10</v>
      </c>
      <c r="P1657" s="2">
        <v>-34964.559999999998</v>
      </c>
      <c r="Q1657" t="s">
        <v>2</v>
      </c>
      <c r="R1657" t="s">
        <v>11</v>
      </c>
      <c r="S1657" t="s">
        <v>2</v>
      </c>
      <c r="T1657" t="s">
        <v>46</v>
      </c>
      <c r="U1657" t="s">
        <v>13</v>
      </c>
      <c r="V1657" t="s">
        <v>14</v>
      </c>
    </row>
    <row r="1658" spans="1:22" x14ac:dyDescent="0.25">
      <c r="A1658" t="s">
        <v>0</v>
      </c>
      <c r="B1658" t="s">
        <v>1</v>
      </c>
      <c r="C1658" t="s">
        <v>2</v>
      </c>
      <c r="D1658" t="s">
        <v>3</v>
      </c>
      <c r="E1658" t="s">
        <v>1521</v>
      </c>
      <c r="F1658" t="s">
        <v>1522</v>
      </c>
      <c r="G1658" t="s">
        <v>6</v>
      </c>
      <c r="H1658">
        <v>1</v>
      </c>
      <c r="I1658" t="s">
        <v>1523</v>
      </c>
      <c r="J1658" t="s">
        <v>1524</v>
      </c>
      <c r="K1658" t="s">
        <v>9</v>
      </c>
      <c r="L1658" t="s">
        <v>3212</v>
      </c>
      <c r="M1658" t="s">
        <v>2</v>
      </c>
      <c r="N1658" s="1">
        <v>44941</v>
      </c>
      <c r="O1658" t="s">
        <v>10</v>
      </c>
      <c r="P1658" s="2">
        <v>-5583.68</v>
      </c>
      <c r="Q1658" t="s">
        <v>2</v>
      </c>
      <c r="R1658" t="s">
        <v>11</v>
      </c>
      <c r="S1658" t="s">
        <v>2</v>
      </c>
      <c r="T1658" t="s">
        <v>47</v>
      </c>
      <c r="U1658" t="s">
        <v>13</v>
      </c>
      <c r="V1658" t="s">
        <v>14</v>
      </c>
    </row>
    <row r="1659" spans="1:22" x14ac:dyDescent="0.25">
      <c r="A1659" t="s">
        <v>0</v>
      </c>
      <c r="B1659" t="s">
        <v>1</v>
      </c>
      <c r="C1659" t="s">
        <v>2</v>
      </c>
      <c r="D1659" t="s">
        <v>3</v>
      </c>
      <c r="E1659" t="s">
        <v>1521</v>
      </c>
      <c r="F1659" t="s">
        <v>1522</v>
      </c>
      <c r="G1659" t="s">
        <v>6</v>
      </c>
      <c r="H1659">
        <v>1</v>
      </c>
      <c r="I1659" t="s">
        <v>1523</v>
      </c>
      <c r="J1659" t="s">
        <v>1524</v>
      </c>
      <c r="K1659" t="s">
        <v>9</v>
      </c>
      <c r="L1659" t="s">
        <v>3212</v>
      </c>
      <c r="M1659" t="s">
        <v>2</v>
      </c>
      <c r="N1659" s="1">
        <v>44941</v>
      </c>
      <c r="O1659" t="s">
        <v>10</v>
      </c>
      <c r="P1659" s="2">
        <v>-30261.3</v>
      </c>
      <c r="Q1659" t="s">
        <v>2</v>
      </c>
      <c r="R1659" t="s">
        <v>11</v>
      </c>
      <c r="S1659" t="s">
        <v>2</v>
      </c>
      <c r="T1659" t="s">
        <v>48</v>
      </c>
      <c r="U1659" t="s">
        <v>13</v>
      </c>
      <c r="V1659" t="s">
        <v>14</v>
      </c>
    </row>
    <row r="1660" spans="1:22" x14ac:dyDescent="0.25">
      <c r="A1660" t="s">
        <v>0</v>
      </c>
      <c r="B1660" t="s">
        <v>1</v>
      </c>
      <c r="C1660" t="s">
        <v>2</v>
      </c>
      <c r="D1660" t="s">
        <v>3</v>
      </c>
      <c r="E1660" t="s">
        <v>1521</v>
      </c>
      <c r="F1660" t="s">
        <v>1522</v>
      </c>
      <c r="G1660" t="s">
        <v>6</v>
      </c>
      <c r="H1660">
        <v>1</v>
      </c>
      <c r="I1660" t="s">
        <v>1523</v>
      </c>
      <c r="J1660" t="s">
        <v>1524</v>
      </c>
      <c r="K1660" t="s">
        <v>9</v>
      </c>
      <c r="L1660" t="s">
        <v>3212</v>
      </c>
      <c r="M1660" t="s">
        <v>2</v>
      </c>
      <c r="N1660" s="1">
        <v>44941</v>
      </c>
      <c r="O1660" t="s">
        <v>10</v>
      </c>
      <c r="P1660" s="2">
        <v>-4648.78</v>
      </c>
      <c r="Q1660" t="s">
        <v>2</v>
      </c>
      <c r="R1660" t="s">
        <v>11</v>
      </c>
      <c r="S1660" t="s">
        <v>2</v>
      </c>
      <c r="T1660" t="s">
        <v>49</v>
      </c>
      <c r="U1660" t="s">
        <v>13</v>
      </c>
      <c r="V1660" t="s">
        <v>14</v>
      </c>
    </row>
    <row r="1661" spans="1:22" x14ac:dyDescent="0.25">
      <c r="A1661" t="s">
        <v>0</v>
      </c>
      <c r="B1661" t="s">
        <v>1</v>
      </c>
      <c r="C1661" t="s">
        <v>2</v>
      </c>
      <c r="D1661" t="s">
        <v>3</v>
      </c>
      <c r="E1661" t="s">
        <v>1521</v>
      </c>
      <c r="F1661" t="s">
        <v>1522</v>
      </c>
      <c r="G1661" t="s">
        <v>6</v>
      </c>
      <c r="H1661">
        <v>1</v>
      </c>
      <c r="I1661" t="s">
        <v>1523</v>
      </c>
      <c r="J1661" t="s">
        <v>1524</v>
      </c>
      <c r="K1661" t="s">
        <v>9</v>
      </c>
      <c r="L1661" t="s">
        <v>3212</v>
      </c>
      <c r="M1661" t="s">
        <v>2</v>
      </c>
      <c r="N1661" s="1">
        <v>44941</v>
      </c>
      <c r="O1661" t="s">
        <v>10</v>
      </c>
      <c r="P1661" s="2">
        <v>-90171.69</v>
      </c>
      <c r="Q1661" t="s">
        <v>2</v>
      </c>
      <c r="R1661" t="s">
        <v>11</v>
      </c>
      <c r="S1661" t="s">
        <v>2</v>
      </c>
      <c r="T1661" t="s">
        <v>50</v>
      </c>
      <c r="U1661" t="s">
        <v>13</v>
      </c>
      <c r="V1661" t="s">
        <v>14</v>
      </c>
    </row>
    <row r="1662" spans="1:22" x14ac:dyDescent="0.25">
      <c r="A1662" t="s">
        <v>0</v>
      </c>
      <c r="B1662" t="s">
        <v>1</v>
      </c>
      <c r="C1662" t="s">
        <v>2</v>
      </c>
      <c r="D1662" t="s">
        <v>3</v>
      </c>
      <c r="E1662" t="s">
        <v>1521</v>
      </c>
      <c r="F1662" t="s">
        <v>1522</v>
      </c>
      <c r="G1662" t="s">
        <v>6</v>
      </c>
      <c r="H1662">
        <v>1</v>
      </c>
      <c r="I1662" t="s">
        <v>1523</v>
      </c>
      <c r="J1662" t="s">
        <v>1524</v>
      </c>
      <c r="K1662" t="s">
        <v>9</v>
      </c>
      <c r="L1662" t="s">
        <v>3212</v>
      </c>
      <c r="M1662" t="s">
        <v>2</v>
      </c>
      <c r="N1662" s="1">
        <v>44941</v>
      </c>
      <c r="O1662" t="s">
        <v>10</v>
      </c>
      <c r="P1662" s="2">
        <v>-12093.64</v>
      </c>
      <c r="Q1662" t="s">
        <v>2</v>
      </c>
      <c r="R1662" t="s">
        <v>11</v>
      </c>
      <c r="S1662" t="s">
        <v>2</v>
      </c>
      <c r="T1662" t="s">
        <v>51</v>
      </c>
      <c r="U1662" t="s">
        <v>13</v>
      </c>
      <c r="V1662" t="s">
        <v>14</v>
      </c>
    </row>
    <row r="1663" spans="1:22" x14ac:dyDescent="0.25">
      <c r="A1663" t="s">
        <v>0</v>
      </c>
      <c r="B1663" t="s">
        <v>1</v>
      </c>
      <c r="C1663" t="s">
        <v>2</v>
      </c>
      <c r="D1663" t="s">
        <v>3</v>
      </c>
      <c r="E1663" t="s">
        <v>1521</v>
      </c>
      <c r="F1663" t="s">
        <v>1522</v>
      </c>
      <c r="G1663" t="s">
        <v>6</v>
      </c>
      <c r="H1663">
        <v>1</v>
      </c>
      <c r="I1663" t="s">
        <v>1523</v>
      </c>
      <c r="J1663" t="s">
        <v>1524</v>
      </c>
      <c r="K1663" t="s">
        <v>9</v>
      </c>
      <c r="L1663" t="s">
        <v>3212</v>
      </c>
      <c r="M1663" t="s">
        <v>2</v>
      </c>
      <c r="N1663" s="1">
        <v>44941</v>
      </c>
      <c r="O1663" t="s">
        <v>10</v>
      </c>
      <c r="P1663" s="2">
        <v>-1903.38</v>
      </c>
      <c r="Q1663" t="s">
        <v>2</v>
      </c>
      <c r="R1663" t="s">
        <v>11</v>
      </c>
      <c r="S1663" t="s">
        <v>2</v>
      </c>
      <c r="T1663" t="s">
        <v>52</v>
      </c>
      <c r="U1663" t="s">
        <v>13</v>
      </c>
      <c r="V1663" t="s">
        <v>14</v>
      </c>
    </row>
    <row r="1664" spans="1:22" x14ac:dyDescent="0.25">
      <c r="A1664" t="s">
        <v>0</v>
      </c>
      <c r="B1664" t="s">
        <v>1</v>
      </c>
      <c r="C1664" t="s">
        <v>2</v>
      </c>
      <c r="D1664" t="s">
        <v>3</v>
      </c>
      <c r="E1664" t="s">
        <v>1521</v>
      </c>
      <c r="F1664" t="s">
        <v>1522</v>
      </c>
      <c r="G1664" t="s">
        <v>6</v>
      </c>
      <c r="H1664">
        <v>1</v>
      </c>
      <c r="I1664" t="s">
        <v>1523</v>
      </c>
      <c r="J1664" t="s">
        <v>1524</v>
      </c>
      <c r="K1664" t="s">
        <v>9</v>
      </c>
      <c r="L1664" t="s">
        <v>3212</v>
      </c>
      <c r="M1664" t="s">
        <v>2</v>
      </c>
      <c r="N1664" s="1">
        <v>44941</v>
      </c>
      <c r="O1664" t="s">
        <v>10</v>
      </c>
      <c r="P1664" s="2">
        <v>-91212.57</v>
      </c>
      <c r="Q1664" t="s">
        <v>2</v>
      </c>
      <c r="R1664" t="s">
        <v>11</v>
      </c>
      <c r="S1664" t="s">
        <v>2</v>
      </c>
      <c r="T1664" t="s">
        <v>53</v>
      </c>
      <c r="U1664" t="s">
        <v>13</v>
      </c>
      <c r="V1664" t="s">
        <v>14</v>
      </c>
    </row>
    <row r="1665" spans="1:22" x14ac:dyDescent="0.25">
      <c r="A1665" t="s">
        <v>0</v>
      </c>
      <c r="B1665" t="s">
        <v>1</v>
      </c>
      <c r="C1665" t="s">
        <v>2</v>
      </c>
      <c r="D1665" t="s">
        <v>3</v>
      </c>
      <c r="E1665" t="s">
        <v>1521</v>
      </c>
      <c r="F1665" t="s">
        <v>1522</v>
      </c>
      <c r="G1665" t="s">
        <v>6</v>
      </c>
      <c r="H1665">
        <v>1</v>
      </c>
      <c r="I1665" t="s">
        <v>1523</v>
      </c>
      <c r="J1665" t="s">
        <v>1524</v>
      </c>
      <c r="K1665" t="s">
        <v>9</v>
      </c>
      <c r="L1665" t="s">
        <v>3212</v>
      </c>
      <c r="M1665" t="s">
        <v>2</v>
      </c>
      <c r="N1665" s="1">
        <v>44941</v>
      </c>
      <c r="O1665" t="s">
        <v>10</v>
      </c>
      <c r="P1665" s="2">
        <v>-216903.21</v>
      </c>
      <c r="Q1665" t="s">
        <v>2</v>
      </c>
      <c r="R1665" t="s">
        <v>11</v>
      </c>
      <c r="S1665" t="s">
        <v>2</v>
      </c>
      <c r="T1665" t="s">
        <v>54</v>
      </c>
      <c r="U1665" t="s">
        <v>13</v>
      </c>
      <c r="V1665" t="s">
        <v>14</v>
      </c>
    </row>
    <row r="1666" spans="1:22" x14ac:dyDescent="0.25">
      <c r="A1666" t="s">
        <v>0</v>
      </c>
      <c r="B1666" t="s">
        <v>1</v>
      </c>
      <c r="C1666" t="s">
        <v>2</v>
      </c>
      <c r="D1666" t="s">
        <v>3</v>
      </c>
      <c r="E1666" t="s">
        <v>1521</v>
      </c>
      <c r="F1666" t="s">
        <v>1522</v>
      </c>
      <c r="G1666" t="s">
        <v>6</v>
      </c>
      <c r="H1666">
        <v>1</v>
      </c>
      <c r="I1666" t="s">
        <v>1523</v>
      </c>
      <c r="J1666" t="s">
        <v>1524</v>
      </c>
      <c r="K1666" t="s">
        <v>9</v>
      </c>
      <c r="L1666" t="s">
        <v>3212</v>
      </c>
      <c r="M1666" t="s">
        <v>2</v>
      </c>
      <c r="N1666" s="1">
        <v>44941</v>
      </c>
      <c r="O1666" t="s">
        <v>10</v>
      </c>
      <c r="P1666" s="2">
        <v>-2074.8200000000002</v>
      </c>
      <c r="Q1666" t="s">
        <v>2</v>
      </c>
      <c r="R1666" t="s">
        <v>11</v>
      </c>
      <c r="S1666" t="s">
        <v>2</v>
      </c>
      <c r="T1666" t="s">
        <v>55</v>
      </c>
      <c r="U1666" t="s">
        <v>13</v>
      </c>
      <c r="V1666" t="s">
        <v>14</v>
      </c>
    </row>
    <row r="1667" spans="1:22" x14ac:dyDescent="0.25">
      <c r="A1667" t="s">
        <v>0</v>
      </c>
      <c r="B1667" t="s">
        <v>1</v>
      </c>
      <c r="C1667" t="s">
        <v>2</v>
      </c>
      <c r="D1667" t="s">
        <v>3</v>
      </c>
      <c r="E1667" t="s">
        <v>1521</v>
      </c>
      <c r="F1667" t="s">
        <v>1522</v>
      </c>
      <c r="G1667" t="s">
        <v>6</v>
      </c>
      <c r="H1667">
        <v>1</v>
      </c>
      <c r="I1667" t="s">
        <v>1523</v>
      </c>
      <c r="J1667" t="s">
        <v>1524</v>
      </c>
      <c r="K1667" t="s">
        <v>9</v>
      </c>
      <c r="L1667" t="s">
        <v>3212</v>
      </c>
      <c r="M1667" t="s">
        <v>2</v>
      </c>
      <c r="N1667" s="1">
        <v>44941</v>
      </c>
      <c r="O1667" t="s">
        <v>10</v>
      </c>
      <c r="P1667" s="2">
        <v>-12537.26</v>
      </c>
      <c r="Q1667" t="s">
        <v>2</v>
      </c>
      <c r="R1667" t="s">
        <v>11</v>
      </c>
      <c r="S1667" t="s">
        <v>2</v>
      </c>
      <c r="T1667" t="s">
        <v>56</v>
      </c>
      <c r="U1667" t="s">
        <v>13</v>
      </c>
      <c r="V1667" t="s">
        <v>14</v>
      </c>
    </row>
    <row r="1668" spans="1:22" x14ac:dyDescent="0.25">
      <c r="A1668" t="s">
        <v>0</v>
      </c>
      <c r="B1668" t="s">
        <v>1</v>
      </c>
      <c r="C1668" t="s">
        <v>2</v>
      </c>
      <c r="D1668" t="s">
        <v>3</v>
      </c>
      <c r="E1668" t="s">
        <v>1521</v>
      </c>
      <c r="F1668" t="s">
        <v>1522</v>
      </c>
      <c r="G1668" t="s">
        <v>6</v>
      </c>
      <c r="H1668">
        <v>1</v>
      </c>
      <c r="I1668" t="s">
        <v>1523</v>
      </c>
      <c r="J1668" t="s">
        <v>1524</v>
      </c>
      <c r="K1668" t="s">
        <v>9</v>
      </c>
      <c r="L1668" t="s">
        <v>3212</v>
      </c>
      <c r="M1668" t="s">
        <v>2</v>
      </c>
      <c r="N1668" s="1">
        <v>44941</v>
      </c>
      <c r="O1668" t="s">
        <v>10</v>
      </c>
      <c r="P1668" s="2">
        <v>-14133.15</v>
      </c>
      <c r="Q1668" t="s">
        <v>2</v>
      </c>
      <c r="R1668" t="s">
        <v>11</v>
      </c>
      <c r="S1668" t="s">
        <v>2</v>
      </c>
      <c r="T1668" t="s">
        <v>57</v>
      </c>
      <c r="U1668" t="s">
        <v>13</v>
      </c>
      <c r="V1668" t="s">
        <v>14</v>
      </c>
    </row>
    <row r="1669" spans="1:22" x14ac:dyDescent="0.25">
      <c r="A1669" t="s">
        <v>0</v>
      </c>
      <c r="B1669" t="s">
        <v>1</v>
      </c>
      <c r="C1669" t="s">
        <v>2</v>
      </c>
      <c r="D1669" t="s">
        <v>3</v>
      </c>
      <c r="E1669" t="s">
        <v>1521</v>
      </c>
      <c r="F1669" t="s">
        <v>1522</v>
      </c>
      <c r="G1669" t="s">
        <v>6</v>
      </c>
      <c r="H1669">
        <v>1</v>
      </c>
      <c r="I1669" t="s">
        <v>1523</v>
      </c>
      <c r="J1669" t="s">
        <v>1524</v>
      </c>
      <c r="K1669" t="s">
        <v>9</v>
      </c>
      <c r="L1669" t="s">
        <v>3212</v>
      </c>
      <c r="M1669" t="s">
        <v>2</v>
      </c>
      <c r="N1669" s="1">
        <v>44941</v>
      </c>
      <c r="O1669" t="s">
        <v>10</v>
      </c>
      <c r="P1669" s="2">
        <v>-570309.6</v>
      </c>
      <c r="Q1669" t="s">
        <v>2</v>
      </c>
      <c r="R1669" t="s">
        <v>11</v>
      </c>
      <c r="S1669" t="s">
        <v>2</v>
      </c>
      <c r="T1669" t="s">
        <v>58</v>
      </c>
      <c r="U1669" t="s">
        <v>13</v>
      </c>
      <c r="V1669" t="s">
        <v>14</v>
      </c>
    </row>
    <row r="1670" spans="1:22" x14ac:dyDescent="0.25">
      <c r="A1670" t="s">
        <v>0</v>
      </c>
      <c r="B1670" t="s">
        <v>1</v>
      </c>
      <c r="C1670" t="s">
        <v>2</v>
      </c>
      <c r="D1670" t="s">
        <v>3</v>
      </c>
      <c r="E1670" t="s">
        <v>1521</v>
      </c>
      <c r="F1670" t="s">
        <v>1522</v>
      </c>
      <c r="G1670" t="s">
        <v>6</v>
      </c>
      <c r="H1670">
        <v>1</v>
      </c>
      <c r="I1670" t="s">
        <v>1523</v>
      </c>
      <c r="J1670" t="s">
        <v>1524</v>
      </c>
      <c r="K1670" t="s">
        <v>9</v>
      </c>
      <c r="L1670" t="s">
        <v>3212</v>
      </c>
      <c r="M1670" t="s">
        <v>2</v>
      </c>
      <c r="N1670" s="1">
        <v>44941</v>
      </c>
      <c r="O1670" t="s">
        <v>10</v>
      </c>
      <c r="P1670" s="2">
        <v>-27007.58</v>
      </c>
      <c r="Q1670" t="s">
        <v>2</v>
      </c>
      <c r="R1670" t="s">
        <v>11</v>
      </c>
      <c r="S1670" t="s">
        <v>2</v>
      </c>
      <c r="T1670" t="s">
        <v>59</v>
      </c>
      <c r="U1670" t="s">
        <v>13</v>
      </c>
      <c r="V1670" t="s">
        <v>14</v>
      </c>
    </row>
    <row r="1671" spans="1:22" x14ac:dyDescent="0.25">
      <c r="A1671" t="s">
        <v>0</v>
      </c>
      <c r="B1671" t="s">
        <v>1</v>
      </c>
      <c r="C1671" t="s">
        <v>2</v>
      </c>
      <c r="D1671" t="s">
        <v>3</v>
      </c>
      <c r="E1671" t="s">
        <v>1521</v>
      </c>
      <c r="F1671" t="s">
        <v>1522</v>
      </c>
      <c r="G1671" t="s">
        <v>6</v>
      </c>
      <c r="H1671">
        <v>1</v>
      </c>
      <c r="I1671" t="s">
        <v>1523</v>
      </c>
      <c r="J1671" t="s">
        <v>1524</v>
      </c>
      <c r="K1671" t="s">
        <v>9</v>
      </c>
      <c r="L1671" t="s">
        <v>3212</v>
      </c>
      <c r="M1671" t="s">
        <v>2</v>
      </c>
      <c r="N1671" s="1">
        <v>44941</v>
      </c>
      <c r="O1671" t="s">
        <v>10</v>
      </c>
      <c r="P1671" s="2">
        <v>-3648.18</v>
      </c>
      <c r="Q1671" t="s">
        <v>2</v>
      </c>
      <c r="R1671" t="s">
        <v>11</v>
      </c>
      <c r="S1671" t="s">
        <v>2</v>
      </c>
      <c r="T1671" t="s">
        <v>60</v>
      </c>
      <c r="U1671" t="s">
        <v>13</v>
      </c>
      <c r="V1671" t="s">
        <v>14</v>
      </c>
    </row>
    <row r="1672" spans="1:22" x14ac:dyDescent="0.25">
      <c r="A1672" t="s">
        <v>0</v>
      </c>
      <c r="B1672" t="s">
        <v>1</v>
      </c>
      <c r="C1672" t="s">
        <v>2</v>
      </c>
      <c r="D1672" t="s">
        <v>3</v>
      </c>
      <c r="E1672" t="s">
        <v>1521</v>
      </c>
      <c r="F1672" t="s">
        <v>1522</v>
      </c>
      <c r="G1672" t="s">
        <v>6</v>
      </c>
      <c r="H1672">
        <v>1</v>
      </c>
      <c r="I1672" t="s">
        <v>1523</v>
      </c>
      <c r="J1672" t="s">
        <v>1524</v>
      </c>
      <c r="K1672" t="s">
        <v>9</v>
      </c>
      <c r="L1672" t="s">
        <v>3212</v>
      </c>
      <c r="M1672" t="s">
        <v>2</v>
      </c>
      <c r="N1672" s="1">
        <v>44941</v>
      </c>
      <c r="O1672" t="s">
        <v>10</v>
      </c>
      <c r="P1672" s="2">
        <v>-1096.3399999999999</v>
      </c>
      <c r="Q1672" t="s">
        <v>2</v>
      </c>
      <c r="R1672" t="s">
        <v>11</v>
      </c>
      <c r="S1672" t="s">
        <v>2</v>
      </c>
      <c r="T1672" t="s">
        <v>61</v>
      </c>
      <c r="U1672" t="s">
        <v>13</v>
      </c>
      <c r="V1672" t="s">
        <v>14</v>
      </c>
    </row>
    <row r="1673" spans="1:22" x14ac:dyDescent="0.25">
      <c r="A1673" t="s">
        <v>0</v>
      </c>
      <c r="B1673" t="s">
        <v>1</v>
      </c>
      <c r="C1673" t="s">
        <v>2</v>
      </c>
      <c r="D1673" t="s">
        <v>3</v>
      </c>
      <c r="E1673" t="s">
        <v>1521</v>
      </c>
      <c r="F1673" t="s">
        <v>1522</v>
      </c>
      <c r="G1673" t="s">
        <v>6</v>
      </c>
      <c r="H1673">
        <v>1</v>
      </c>
      <c r="I1673" t="s">
        <v>1523</v>
      </c>
      <c r="J1673" t="s">
        <v>1524</v>
      </c>
      <c r="K1673" t="s">
        <v>9</v>
      </c>
      <c r="L1673" t="s">
        <v>3212</v>
      </c>
      <c r="M1673" t="s">
        <v>2</v>
      </c>
      <c r="N1673" s="1">
        <v>44941</v>
      </c>
      <c r="O1673" t="s">
        <v>10</v>
      </c>
      <c r="P1673" s="2">
        <v>-52115.7</v>
      </c>
      <c r="Q1673" t="s">
        <v>2</v>
      </c>
      <c r="R1673" t="s">
        <v>11</v>
      </c>
      <c r="S1673" t="s">
        <v>2</v>
      </c>
      <c r="T1673" t="s">
        <v>62</v>
      </c>
      <c r="U1673" t="s">
        <v>13</v>
      </c>
      <c r="V1673" t="s">
        <v>14</v>
      </c>
    </row>
    <row r="1674" spans="1:22" x14ac:dyDescent="0.25">
      <c r="A1674" t="s">
        <v>0</v>
      </c>
      <c r="B1674" t="s">
        <v>1</v>
      </c>
      <c r="C1674" t="s">
        <v>2</v>
      </c>
      <c r="D1674" t="s">
        <v>3</v>
      </c>
      <c r="E1674" t="s">
        <v>1521</v>
      </c>
      <c r="F1674" t="s">
        <v>1522</v>
      </c>
      <c r="G1674" t="s">
        <v>6</v>
      </c>
      <c r="H1674">
        <v>1</v>
      </c>
      <c r="I1674" t="s">
        <v>1523</v>
      </c>
      <c r="J1674" t="s">
        <v>1524</v>
      </c>
      <c r="K1674" t="s">
        <v>9</v>
      </c>
      <c r="L1674" t="s">
        <v>3212</v>
      </c>
      <c r="M1674" t="s">
        <v>2</v>
      </c>
      <c r="N1674" s="1">
        <v>44941</v>
      </c>
      <c r="O1674" t="s">
        <v>10</v>
      </c>
      <c r="P1674" s="2">
        <v>-390826.57</v>
      </c>
      <c r="Q1674" t="s">
        <v>2</v>
      </c>
      <c r="R1674" t="s">
        <v>11</v>
      </c>
      <c r="S1674" t="s">
        <v>2</v>
      </c>
      <c r="T1674" t="s">
        <v>63</v>
      </c>
      <c r="U1674" t="s">
        <v>13</v>
      </c>
      <c r="V1674" t="s">
        <v>14</v>
      </c>
    </row>
    <row r="1675" spans="1:22" x14ac:dyDescent="0.25">
      <c r="A1675" t="s">
        <v>0</v>
      </c>
      <c r="B1675" t="s">
        <v>1</v>
      </c>
      <c r="C1675" t="s">
        <v>2</v>
      </c>
      <c r="D1675" t="s">
        <v>3</v>
      </c>
      <c r="E1675" t="s">
        <v>1521</v>
      </c>
      <c r="F1675" t="s">
        <v>1522</v>
      </c>
      <c r="G1675" t="s">
        <v>6</v>
      </c>
      <c r="H1675">
        <v>1</v>
      </c>
      <c r="I1675" t="s">
        <v>1523</v>
      </c>
      <c r="J1675" t="s">
        <v>1524</v>
      </c>
      <c r="K1675" t="s">
        <v>9</v>
      </c>
      <c r="L1675" t="s">
        <v>3212</v>
      </c>
      <c r="M1675" t="s">
        <v>2</v>
      </c>
      <c r="N1675" s="1">
        <v>44941</v>
      </c>
      <c r="O1675" t="s">
        <v>10</v>
      </c>
      <c r="P1675" s="2">
        <v>-2484.59</v>
      </c>
      <c r="Q1675" t="s">
        <v>2</v>
      </c>
      <c r="R1675" t="s">
        <v>11</v>
      </c>
      <c r="S1675" t="s">
        <v>2</v>
      </c>
      <c r="T1675" t="s">
        <v>64</v>
      </c>
      <c r="U1675" t="s">
        <v>13</v>
      </c>
      <c r="V1675" t="s">
        <v>14</v>
      </c>
    </row>
    <row r="1676" spans="1:22" x14ac:dyDescent="0.25">
      <c r="A1676" t="s">
        <v>0</v>
      </c>
      <c r="B1676" t="s">
        <v>1</v>
      </c>
      <c r="C1676" t="s">
        <v>2</v>
      </c>
      <c r="D1676" t="s">
        <v>3</v>
      </c>
      <c r="E1676" t="s">
        <v>1521</v>
      </c>
      <c r="F1676" t="s">
        <v>1522</v>
      </c>
      <c r="G1676" t="s">
        <v>6</v>
      </c>
      <c r="H1676">
        <v>1</v>
      </c>
      <c r="I1676" t="s">
        <v>1523</v>
      </c>
      <c r="J1676" t="s">
        <v>1524</v>
      </c>
      <c r="K1676" t="s">
        <v>9</v>
      </c>
      <c r="L1676" t="s">
        <v>3212</v>
      </c>
      <c r="M1676" t="s">
        <v>2</v>
      </c>
      <c r="N1676" s="1">
        <v>44941</v>
      </c>
      <c r="O1676" t="s">
        <v>10</v>
      </c>
      <c r="P1676" s="2">
        <v>-22708.93</v>
      </c>
      <c r="Q1676" t="s">
        <v>2</v>
      </c>
      <c r="R1676" t="s">
        <v>11</v>
      </c>
      <c r="S1676" t="s">
        <v>2</v>
      </c>
      <c r="T1676" t="s">
        <v>65</v>
      </c>
      <c r="U1676" t="s">
        <v>13</v>
      </c>
      <c r="V1676" t="s">
        <v>14</v>
      </c>
    </row>
    <row r="1677" spans="1:22" x14ac:dyDescent="0.25">
      <c r="A1677" t="s">
        <v>0</v>
      </c>
      <c r="B1677" t="s">
        <v>1</v>
      </c>
      <c r="C1677" t="s">
        <v>2</v>
      </c>
      <c r="D1677" t="s">
        <v>3</v>
      </c>
      <c r="E1677" t="s">
        <v>1521</v>
      </c>
      <c r="F1677" t="s">
        <v>1522</v>
      </c>
      <c r="G1677" t="s">
        <v>6</v>
      </c>
      <c r="H1677">
        <v>1</v>
      </c>
      <c r="I1677" t="s">
        <v>1523</v>
      </c>
      <c r="J1677" t="s">
        <v>1524</v>
      </c>
      <c r="K1677" t="s">
        <v>9</v>
      </c>
      <c r="L1677" t="s">
        <v>3212</v>
      </c>
      <c r="M1677" t="s">
        <v>2</v>
      </c>
      <c r="N1677" s="1">
        <v>44941</v>
      </c>
      <c r="O1677" t="s">
        <v>10</v>
      </c>
      <c r="P1677" s="2">
        <v>-2956.53</v>
      </c>
      <c r="Q1677" t="s">
        <v>2</v>
      </c>
      <c r="R1677" t="s">
        <v>11</v>
      </c>
      <c r="S1677" t="s">
        <v>2</v>
      </c>
      <c r="T1677" t="s">
        <v>66</v>
      </c>
      <c r="U1677" t="s">
        <v>13</v>
      </c>
      <c r="V1677" t="s">
        <v>14</v>
      </c>
    </row>
    <row r="1678" spans="1:22" x14ac:dyDescent="0.25">
      <c r="A1678" t="s">
        <v>0</v>
      </c>
      <c r="B1678" t="s">
        <v>1</v>
      </c>
      <c r="C1678" t="s">
        <v>2</v>
      </c>
      <c r="D1678" t="s">
        <v>3</v>
      </c>
      <c r="E1678" t="s">
        <v>1521</v>
      </c>
      <c r="F1678" t="s">
        <v>1522</v>
      </c>
      <c r="G1678" t="s">
        <v>6</v>
      </c>
      <c r="H1678">
        <v>1</v>
      </c>
      <c r="I1678" t="s">
        <v>1523</v>
      </c>
      <c r="J1678" t="s">
        <v>1524</v>
      </c>
      <c r="K1678" t="s">
        <v>9</v>
      </c>
      <c r="L1678" t="s">
        <v>3212</v>
      </c>
      <c r="M1678" t="s">
        <v>2</v>
      </c>
      <c r="N1678" s="1">
        <v>44941</v>
      </c>
      <c r="O1678" t="s">
        <v>10</v>
      </c>
      <c r="P1678" s="2">
        <v>-1510.72</v>
      </c>
      <c r="Q1678" t="s">
        <v>2</v>
      </c>
      <c r="R1678" t="s">
        <v>11</v>
      </c>
      <c r="S1678" t="s">
        <v>2</v>
      </c>
      <c r="T1678" t="s">
        <v>67</v>
      </c>
      <c r="U1678" t="s">
        <v>13</v>
      </c>
      <c r="V1678" t="s">
        <v>14</v>
      </c>
    </row>
    <row r="1679" spans="1:22" x14ac:dyDescent="0.25">
      <c r="A1679" t="s">
        <v>0</v>
      </c>
      <c r="B1679" t="s">
        <v>1</v>
      </c>
      <c r="C1679" t="s">
        <v>2</v>
      </c>
      <c r="D1679" t="s">
        <v>3</v>
      </c>
      <c r="E1679" t="s">
        <v>1521</v>
      </c>
      <c r="F1679" t="s">
        <v>1522</v>
      </c>
      <c r="G1679" t="s">
        <v>6</v>
      </c>
      <c r="H1679">
        <v>1</v>
      </c>
      <c r="I1679" t="s">
        <v>1523</v>
      </c>
      <c r="J1679" t="s">
        <v>1524</v>
      </c>
      <c r="K1679" t="s">
        <v>9</v>
      </c>
      <c r="L1679" t="s">
        <v>3212</v>
      </c>
      <c r="M1679" t="s">
        <v>2</v>
      </c>
      <c r="N1679" s="1">
        <v>44941</v>
      </c>
      <c r="O1679" t="s">
        <v>10</v>
      </c>
      <c r="P1679" s="2">
        <v>-36149.839999999997</v>
      </c>
      <c r="Q1679" t="s">
        <v>2</v>
      </c>
      <c r="R1679" t="s">
        <v>11</v>
      </c>
      <c r="S1679" t="s">
        <v>2</v>
      </c>
      <c r="T1679" t="s">
        <v>68</v>
      </c>
      <c r="U1679" t="s">
        <v>13</v>
      </c>
      <c r="V1679" t="s">
        <v>14</v>
      </c>
    </row>
    <row r="1680" spans="1:22" x14ac:dyDescent="0.25">
      <c r="A1680" t="s">
        <v>0</v>
      </c>
      <c r="B1680" t="s">
        <v>1</v>
      </c>
      <c r="C1680" t="s">
        <v>2</v>
      </c>
      <c r="D1680" t="s">
        <v>3</v>
      </c>
      <c r="E1680" t="s">
        <v>1521</v>
      </c>
      <c r="F1680" t="s">
        <v>1522</v>
      </c>
      <c r="G1680" t="s">
        <v>6</v>
      </c>
      <c r="H1680">
        <v>1</v>
      </c>
      <c r="I1680" t="s">
        <v>1523</v>
      </c>
      <c r="J1680" t="s">
        <v>1524</v>
      </c>
      <c r="K1680" t="s">
        <v>9</v>
      </c>
      <c r="L1680" t="s">
        <v>3212</v>
      </c>
      <c r="M1680" t="s">
        <v>2</v>
      </c>
      <c r="N1680" s="1">
        <v>44941</v>
      </c>
      <c r="O1680" t="s">
        <v>10</v>
      </c>
      <c r="P1680" s="2">
        <v>-9725.51</v>
      </c>
      <c r="Q1680" t="s">
        <v>2</v>
      </c>
      <c r="R1680" t="s">
        <v>11</v>
      </c>
      <c r="S1680" t="s">
        <v>2</v>
      </c>
      <c r="T1680" t="s">
        <v>69</v>
      </c>
      <c r="U1680" t="s">
        <v>13</v>
      </c>
      <c r="V1680" t="s">
        <v>14</v>
      </c>
    </row>
    <row r="1681" spans="1:22" x14ac:dyDescent="0.25">
      <c r="A1681" t="s">
        <v>0</v>
      </c>
      <c r="B1681" t="s">
        <v>1</v>
      </c>
      <c r="C1681" t="s">
        <v>2</v>
      </c>
      <c r="D1681" t="s">
        <v>3</v>
      </c>
      <c r="E1681" t="s">
        <v>1521</v>
      </c>
      <c r="F1681" t="s">
        <v>1522</v>
      </c>
      <c r="G1681" t="s">
        <v>6</v>
      </c>
      <c r="H1681">
        <v>1</v>
      </c>
      <c r="I1681" t="s">
        <v>1523</v>
      </c>
      <c r="J1681" t="s">
        <v>1524</v>
      </c>
      <c r="K1681" t="s">
        <v>9</v>
      </c>
      <c r="L1681" t="s">
        <v>3212</v>
      </c>
      <c r="M1681" t="s">
        <v>2</v>
      </c>
      <c r="N1681" s="1">
        <v>44941</v>
      </c>
      <c r="O1681" t="s">
        <v>10</v>
      </c>
      <c r="P1681" s="2">
        <v>-126442.02</v>
      </c>
      <c r="Q1681" t="s">
        <v>2</v>
      </c>
      <c r="R1681" t="s">
        <v>11</v>
      </c>
      <c r="S1681" t="s">
        <v>2</v>
      </c>
      <c r="T1681" t="s">
        <v>70</v>
      </c>
      <c r="U1681" t="s">
        <v>13</v>
      </c>
      <c r="V1681" t="s">
        <v>14</v>
      </c>
    </row>
    <row r="1682" spans="1:22" x14ac:dyDescent="0.25">
      <c r="A1682" t="s">
        <v>0</v>
      </c>
      <c r="B1682" t="s">
        <v>1</v>
      </c>
      <c r="C1682" t="s">
        <v>2</v>
      </c>
      <c r="D1682" t="s">
        <v>3</v>
      </c>
      <c r="E1682" t="s">
        <v>1521</v>
      </c>
      <c r="F1682" t="s">
        <v>1522</v>
      </c>
      <c r="G1682" t="s">
        <v>6</v>
      </c>
      <c r="H1682">
        <v>1</v>
      </c>
      <c r="I1682" t="s">
        <v>1523</v>
      </c>
      <c r="J1682" t="s">
        <v>1524</v>
      </c>
      <c r="K1682" t="s">
        <v>9</v>
      </c>
      <c r="L1682" t="s">
        <v>3212</v>
      </c>
      <c r="M1682" t="s">
        <v>2</v>
      </c>
      <c r="N1682" s="1">
        <v>44941</v>
      </c>
      <c r="O1682" t="s">
        <v>10</v>
      </c>
      <c r="P1682" s="2">
        <v>-3280.3</v>
      </c>
      <c r="Q1682" t="s">
        <v>2</v>
      </c>
      <c r="R1682" t="s">
        <v>11</v>
      </c>
      <c r="S1682" t="s">
        <v>2</v>
      </c>
      <c r="T1682" t="s">
        <v>71</v>
      </c>
      <c r="U1682" t="s">
        <v>13</v>
      </c>
      <c r="V1682" t="s">
        <v>14</v>
      </c>
    </row>
    <row r="1683" spans="1:22" x14ac:dyDescent="0.25">
      <c r="A1683" t="s">
        <v>0</v>
      </c>
      <c r="B1683" t="s">
        <v>1</v>
      </c>
      <c r="C1683" t="s">
        <v>2</v>
      </c>
      <c r="D1683" t="s">
        <v>3</v>
      </c>
      <c r="E1683" t="s">
        <v>1521</v>
      </c>
      <c r="F1683" t="s">
        <v>1522</v>
      </c>
      <c r="G1683" t="s">
        <v>6</v>
      </c>
      <c r="H1683">
        <v>1</v>
      </c>
      <c r="I1683" t="s">
        <v>1523</v>
      </c>
      <c r="J1683" t="s">
        <v>1524</v>
      </c>
      <c r="K1683" t="s">
        <v>9</v>
      </c>
      <c r="L1683" t="s">
        <v>3212</v>
      </c>
      <c r="M1683" t="s">
        <v>2</v>
      </c>
      <c r="N1683" s="1">
        <v>44941</v>
      </c>
      <c r="O1683" t="s">
        <v>10</v>
      </c>
      <c r="P1683" s="2">
        <v>-3571.19</v>
      </c>
      <c r="Q1683" t="s">
        <v>2</v>
      </c>
      <c r="R1683" t="s">
        <v>11</v>
      </c>
      <c r="S1683" t="s">
        <v>2</v>
      </c>
      <c r="T1683" t="s">
        <v>72</v>
      </c>
      <c r="U1683" t="s">
        <v>13</v>
      </c>
      <c r="V1683" t="s">
        <v>14</v>
      </c>
    </row>
    <row r="1684" spans="1:22" x14ac:dyDescent="0.25">
      <c r="A1684" t="s">
        <v>0</v>
      </c>
      <c r="B1684" t="s">
        <v>1</v>
      </c>
      <c r="C1684" t="s">
        <v>2</v>
      </c>
      <c r="D1684" t="s">
        <v>3</v>
      </c>
      <c r="E1684" t="s">
        <v>1521</v>
      </c>
      <c r="F1684" t="s">
        <v>1522</v>
      </c>
      <c r="G1684" t="s">
        <v>6</v>
      </c>
      <c r="H1684">
        <v>1</v>
      </c>
      <c r="I1684" t="s">
        <v>1523</v>
      </c>
      <c r="J1684" t="s">
        <v>1524</v>
      </c>
      <c r="K1684" t="s">
        <v>9</v>
      </c>
      <c r="L1684" t="s">
        <v>3212</v>
      </c>
      <c r="M1684" t="s">
        <v>2</v>
      </c>
      <c r="N1684" s="1">
        <v>44941</v>
      </c>
      <c r="O1684" t="s">
        <v>10</v>
      </c>
      <c r="P1684" s="2">
        <v>-34119.56</v>
      </c>
      <c r="Q1684" t="s">
        <v>2</v>
      </c>
      <c r="R1684" t="s">
        <v>11</v>
      </c>
      <c r="S1684" t="s">
        <v>2</v>
      </c>
      <c r="T1684" t="s">
        <v>73</v>
      </c>
      <c r="U1684" t="s">
        <v>13</v>
      </c>
      <c r="V1684" t="s">
        <v>14</v>
      </c>
    </row>
    <row r="1685" spans="1:22" x14ac:dyDescent="0.25">
      <c r="A1685" t="s">
        <v>0</v>
      </c>
      <c r="B1685" t="s">
        <v>1</v>
      </c>
      <c r="C1685" t="s">
        <v>2</v>
      </c>
      <c r="D1685" t="s">
        <v>3</v>
      </c>
      <c r="E1685" t="s">
        <v>1521</v>
      </c>
      <c r="F1685" t="s">
        <v>1522</v>
      </c>
      <c r="G1685" t="s">
        <v>6</v>
      </c>
      <c r="H1685">
        <v>1</v>
      </c>
      <c r="I1685" t="s">
        <v>1523</v>
      </c>
      <c r="J1685" t="s">
        <v>1524</v>
      </c>
      <c r="K1685" t="s">
        <v>9</v>
      </c>
      <c r="L1685" t="s">
        <v>3212</v>
      </c>
      <c r="M1685" t="s">
        <v>2</v>
      </c>
      <c r="N1685" s="1">
        <v>44941</v>
      </c>
      <c r="O1685" t="s">
        <v>10</v>
      </c>
      <c r="P1685" s="2">
        <v>-33731.89</v>
      </c>
      <c r="Q1685" t="s">
        <v>2</v>
      </c>
      <c r="R1685" t="s">
        <v>11</v>
      </c>
      <c r="S1685" t="s">
        <v>2</v>
      </c>
      <c r="T1685" t="s">
        <v>74</v>
      </c>
      <c r="U1685" t="s">
        <v>13</v>
      </c>
      <c r="V1685" t="s">
        <v>14</v>
      </c>
    </row>
    <row r="1686" spans="1:22" x14ac:dyDescent="0.25">
      <c r="A1686" t="s">
        <v>0</v>
      </c>
      <c r="B1686" t="s">
        <v>1</v>
      </c>
      <c r="C1686" t="s">
        <v>2</v>
      </c>
      <c r="D1686" t="s">
        <v>3</v>
      </c>
      <c r="E1686" t="s">
        <v>1521</v>
      </c>
      <c r="F1686" t="s">
        <v>1522</v>
      </c>
      <c r="G1686" t="s">
        <v>6</v>
      </c>
      <c r="H1686">
        <v>1</v>
      </c>
      <c r="I1686" t="s">
        <v>1523</v>
      </c>
      <c r="J1686" t="s">
        <v>1524</v>
      </c>
      <c r="K1686" t="s">
        <v>9</v>
      </c>
      <c r="L1686" t="s">
        <v>3212</v>
      </c>
      <c r="M1686" t="s">
        <v>2</v>
      </c>
      <c r="N1686" s="1">
        <v>44941</v>
      </c>
      <c r="O1686" t="s">
        <v>10</v>
      </c>
      <c r="P1686" s="2">
        <v>-25825.8</v>
      </c>
      <c r="Q1686" t="s">
        <v>2</v>
      </c>
      <c r="R1686" t="s">
        <v>11</v>
      </c>
      <c r="S1686" t="s">
        <v>2</v>
      </c>
      <c r="T1686" t="s">
        <v>75</v>
      </c>
      <c r="U1686" t="s">
        <v>13</v>
      </c>
      <c r="V1686" t="s">
        <v>14</v>
      </c>
    </row>
    <row r="1687" spans="1:22" x14ac:dyDescent="0.25">
      <c r="A1687" t="s">
        <v>0</v>
      </c>
      <c r="B1687" t="s">
        <v>1</v>
      </c>
      <c r="C1687" t="s">
        <v>2</v>
      </c>
      <c r="D1687" t="s">
        <v>3</v>
      </c>
      <c r="E1687" t="s">
        <v>1521</v>
      </c>
      <c r="F1687" t="s">
        <v>1522</v>
      </c>
      <c r="G1687" t="s">
        <v>6</v>
      </c>
      <c r="H1687">
        <v>1</v>
      </c>
      <c r="I1687" t="s">
        <v>1523</v>
      </c>
      <c r="J1687" t="s">
        <v>1524</v>
      </c>
      <c r="K1687" t="s">
        <v>9</v>
      </c>
      <c r="L1687" t="s">
        <v>3212</v>
      </c>
      <c r="M1687" t="s">
        <v>2</v>
      </c>
      <c r="N1687" s="1">
        <v>44941</v>
      </c>
      <c r="O1687" t="s">
        <v>10</v>
      </c>
      <c r="P1687" s="2">
        <v>-2763.82</v>
      </c>
      <c r="Q1687" t="s">
        <v>2</v>
      </c>
      <c r="R1687" t="s">
        <v>11</v>
      </c>
      <c r="S1687" t="s">
        <v>2</v>
      </c>
      <c r="T1687" t="s">
        <v>76</v>
      </c>
      <c r="U1687" t="s">
        <v>13</v>
      </c>
      <c r="V1687" t="s">
        <v>14</v>
      </c>
    </row>
    <row r="1688" spans="1:22" x14ac:dyDescent="0.25">
      <c r="A1688" t="s">
        <v>0</v>
      </c>
      <c r="B1688" t="s">
        <v>1</v>
      </c>
      <c r="C1688" t="s">
        <v>2</v>
      </c>
      <c r="D1688" t="s">
        <v>3</v>
      </c>
      <c r="E1688" t="s">
        <v>1521</v>
      </c>
      <c r="F1688" t="s">
        <v>1522</v>
      </c>
      <c r="G1688" t="s">
        <v>6</v>
      </c>
      <c r="H1688">
        <v>1</v>
      </c>
      <c r="I1688" t="s">
        <v>1523</v>
      </c>
      <c r="J1688" t="s">
        <v>1524</v>
      </c>
      <c r="K1688" t="s">
        <v>9</v>
      </c>
      <c r="L1688" t="s">
        <v>3212</v>
      </c>
      <c r="M1688" t="s">
        <v>2</v>
      </c>
      <c r="N1688" s="1">
        <v>44941</v>
      </c>
      <c r="O1688" t="s">
        <v>10</v>
      </c>
      <c r="P1688" s="2">
        <v>-36731.199999999997</v>
      </c>
      <c r="Q1688" t="s">
        <v>2</v>
      </c>
      <c r="R1688" t="s">
        <v>11</v>
      </c>
      <c r="S1688" t="s">
        <v>2</v>
      </c>
      <c r="T1688" t="s">
        <v>77</v>
      </c>
      <c r="U1688" t="s">
        <v>13</v>
      </c>
      <c r="V1688" t="s">
        <v>14</v>
      </c>
    </row>
    <row r="1689" spans="1:22" x14ac:dyDescent="0.25">
      <c r="A1689" t="s">
        <v>0</v>
      </c>
      <c r="B1689" t="s">
        <v>1</v>
      </c>
      <c r="C1689" t="s">
        <v>2</v>
      </c>
      <c r="D1689" t="s">
        <v>3</v>
      </c>
      <c r="E1689" t="s">
        <v>1521</v>
      </c>
      <c r="F1689" t="s">
        <v>1522</v>
      </c>
      <c r="G1689" t="s">
        <v>6</v>
      </c>
      <c r="H1689">
        <v>1</v>
      </c>
      <c r="I1689" t="s">
        <v>1523</v>
      </c>
      <c r="J1689" t="s">
        <v>1524</v>
      </c>
      <c r="K1689" t="s">
        <v>9</v>
      </c>
      <c r="L1689" t="s">
        <v>3212</v>
      </c>
      <c r="M1689" t="s">
        <v>2</v>
      </c>
      <c r="N1689" s="1">
        <v>44941</v>
      </c>
      <c r="O1689" t="s">
        <v>10</v>
      </c>
      <c r="P1689" s="2">
        <v>-8431.86</v>
      </c>
      <c r="Q1689" t="s">
        <v>2</v>
      </c>
      <c r="R1689" t="s">
        <v>11</v>
      </c>
      <c r="S1689" t="s">
        <v>2</v>
      </c>
      <c r="T1689" t="s">
        <v>78</v>
      </c>
      <c r="U1689" t="s">
        <v>13</v>
      </c>
      <c r="V1689" t="s">
        <v>14</v>
      </c>
    </row>
    <row r="1690" spans="1:22" x14ac:dyDescent="0.25">
      <c r="A1690" t="s">
        <v>0</v>
      </c>
      <c r="B1690" t="s">
        <v>1</v>
      </c>
      <c r="C1690" t="s">
        <v>2</v>
      </c>
      <c r="D1690" t="s">
        <v>3</v>
      </c>
      <c r="E1690" t="s">
        <v>1521</v>
      </c>
      <c r="F1690" t="s">
        <v>1522</v>
      </c>
      <c r="G1690" t="s">
        <v>6</v>
      </c>
      <c r="H1690">
        <v>1</v>
      </c>
      <c r="I1690" t="s">
        <v>1523</v>
      </c>
      <c r="J1690" t="s">
        <v>1524</v>
      </c>
      <c r="K1690" t="s">
        <v>9</v>
      </c>
      <c r="L1690" t="s">
        <v>3212</v>
      </c>
      <c r="M1690" t="s">
        <v>2</v>
      </c>
      <c r="N1690" s="1">
        <v>44941</v>
      </c>
      <c r="O1690" t="s">
        <v>10</v>
      </c>
      <c r="P1690" s="2">
        <v>-15628.01</v>
      </c>
      <c r="Q1690" t="s">
        <v>2</v>
      </c>
      <c r="R1690" t="s">
        <v>11</v>
      </c>
      <c r="S1690" t="s">
        <v>2</v>
      </c>
      <c r="T1690" t="s">
        <v>79</v>
      </c>
      <c r="U1690" t="s">
        <v>13</v>
      </c>
      <c r="V1690" t="s">
        <v>14</v>
      </c>
    </row>
    <row r="1691" spans="1:22" x14ac:dyDescent="0.25">
      <c r="A1691" t="s">
        <v>0</v>
      </c>
      <c r="B1691" t="s">
        <v>1</v>
      </c>
      <c r="C1691" t="s">
        <v>2</v>
      </c>
      <c r="D1691" t="s">
        <v>3</v>
      </c>
      <c r="E1691" t="s">
        <v>1521</v>
      </c>
      <c r="F1691" t="s">
        <v>1522</v>
      </c>
      <c r="G1691" t="s">
        <v>6</v>
      </c>
      <c r="H1691">
        <v>1</v>
      </c>
      <c r="I1691" t="s">
        <v>1523</v>
      </c>
      <c r="J1691" t="s">
        <v>1524</v>
      </c>
      <c r="K1691" t="s">
        <v>9</v>
      </c>
      <c r="L1691" t="s">
        <v>3212</v>
      </c>
      <c r="M1691" t="s">
        <v>2</v>
      </c>
      <c r="N1691" s="1">
        <v>44941</v>
      </c>
      <c r="O1691" t="s">
        <v>10</v>
      </c>
      <c r="P1691" s="2">
        <v>-115948.34</v>
      </c>
      <c r="Q1691" t="s">
        <v>2</v>
      </c>
      <c r="R1691" t="s">
        <v>11</v>
      </c>
      <c r="S1691" t="s">
        <v>2</v>
      </c>
      <c r="T1691" t="s">
        <v>80</v>
      </c>
      <c r="U1691" t="s">
        <v>13</v>
      </c>
      <c r="V1691" t="s">
        <v>14</v>
      </c>
    </row>
    <row r="1692" spans="1:22" x14ac:dyDescent="0.25">
      <c r="A1692" t="s">
        <v>0</v>
      </c>
      <c r="B1692" t="s">
        <v>1</v>
      </c>
      <c r="C1692" t="s">
        <v>2</v>
      </c>
      <c r="D1692" t="s">
        <v>3</v>
      </c>
      <c r="E1692" t="s">
        <v>1521</v>
      </c>
      <c r="F1692" t="s">
        <v>1522</v>
      </c>
      <c r="G1692" t="s">
        <v>6</v>
      </c>
      <c r="H1692">
        <v>1</v>
      </c>
      <c r="I1692" t="s">
        <v>1523</v>
      </c>
      <c r="J1692" t="s">
        <v>1524</v>
      </c>
      <c r="K1692" t="s">
        <v>9</v>
      </c>
      <c r="L1692" t="s">
        <v>3212</v>
      </c>
      <c r="M1692" t="s">
        <v>2</v>
      </c>
      <c r="N1692" s="1">
        <v>44941</v>
      </c>
      <c r="O1692" t="s">
        <v>10</v>
      </c>
      <c r="P1692" s="2">
        <v>-2853.04</v>
      </c>
      <c r="Q1692" t="s">
        <v>2</v>
      </c>
      <c r="R1692" t="s">
        <v>11</v>
      </c>
      <c r="S1692" t="s">
        <v>2</v>
      </c>
      <c r="T1692" t="s">
        <v>81</v>
      </c>
      <c r="U1692" t="s">
        <v>13</v>
      </c>
      <c r="V1692" t="s">
        <v>14</v>
      </c>
    </row>
    <row r="1693" spans="1:22" x14ac:dyDescent="0.25">
      <c r="A1693" t="s">
        <v>0</v>
      </c>
      <c r="B1693" t="s">
        <v>1</v>
      </c>
      <c r="C1693" t="s">
        <v>2</v>
      </c>
      <c r="D1693" t="s">
        <v>3</v>
      </c>
      <c r="E1693" t="s">
        <v>1521</v>
      </c>
      <c r="F1693" t="s">
        <v>1522</v>
      </c>
      <c r="G1693" t="s">
        <v>6</v>
      </c>
      <c r="H1693">
        <v>1</v>
      </c>
      <c r="I1693" t="s">
        <v>1523</v>
      </c>
      <c r="J1693" t="s">
        <v>1524</v>
      </c>
      <c r="K1693" t="s">
        <v>9</v>
      </c>
      <c r="L1693" t="s">
        <v>3212</v>
      </c>
      <c r="M1693" t="s">
        <v>2</v>
      </c>
      <c r="N1693" s="1">
        <v>44941</v>
      </c>
      <c r="O1693" t="s">
        <v>10</v>
      </c>
      <c r="P1693" s="2">
        <v>-5665.46</v>
      </c>
      <c r="Q1693" t="s">
        <v>2</v>
      </c>
      <c r="R1693" t="s">
        <v>11</v>
      </c>
      <c r="S1693" t="s">
        <v>2</v>
      </c>
      <c r="T1693" t="s">
        <v>82</v>
      </c>
      <c r="U1693" t="s">
        <v>13</v>
      </c>
      <c r="V1693" t="s">
        <v>14</v>
      </c>
    </row>
    <row r="1694" spans="1:22" x14ac:dyDescent="0.25">
      <c r="A1694" t="s">
        <v>0</v>
      </c>
      <c r="B1694" t="s">
        <v>1</v>
      </c>
      <c r="C1694" t="s">
        <v>2</v>
      </c>
      <c r="D1694" t="s">
        <v>3</v>
      </c>
      <c r="E1694" t="s">
        <v>1521</v>
      </c>
      <c r="F1694" t="s">
        <v>1522</v>
      </c>
      <c r="G1694" t="s">
        <v>6</v>
      </c>
      <c r="H1694">
        <v>1</v>
      </c>
      <c r="I1694" t="s">
        <v>1523</v>
      </c>
      <c r="J1694" t="s">
        <v>1524</v>
      </c>
      <c r="K1694" t="s">
        <v>9</v>
      </c>
      <c r="L1694" t="s">
        <v>3212</v>
      </c>
      <c r="M1694" t="s">
        <v>2</v>
      </c>
      <c r="N1694" s="1">
        <v>44941</v>
      </c>
      <c r="O1694" t="s">
        <v>10</v>
      </c>
      <c r="P1694" s="2">
        <v>-345461</v>
      </c>
      <c r="Q1694" t="s">
        <v>2</v>
      </c>
      <c r="R1694" t="s">
        <v>11</v>
      </c>
      <c r="S1694" t="s">
        <v>2</v>
      </c>
      <c r="T1694" t="s">
        <v>83</v>
      </c>
      <c r="U1694" t="s">
        <v>13</v>
      </c>
      <c r="V1694" t="s">
        <v>14</v>
      </c>
    </row>
    <row r="1695" spans="1:22" x14ac:dyDescent="0.25">
      <c r="A1695" t="s">
        <v>0</v>
      </c>
      <c r="B1695" t="s">
        <v>1</v>
      </c>
      <c r="C1695" t="s">
        <v>2</v>
      </c>
      <c r="D1695" t="s">
        <v>3</v>
      </c>
      <c r="E1695" t="s">
        <v>1521</v>
      </c>
      <c r="F1695" t="s">
        <v>1522</v>
      </c>
      <c r="G1695" t="s">
        <v>6</v>
      </c>
      <c r="H1695">
        <v>1</v>
      </c>
      <c r="I1695" t="s">
        <v>1523</v>
      </c>
      <c r="J1695" t="s">
        <v>1524</v>
      </c>
      <c r="K1695" t="s">
        <v>9</v>
      </c>
      <c r="L1695" t="s">
        <v>3212</v>
      </c>
      <c r="M1695" t="s">
        <v>2</v>
      </c>
      <c r="N1695" s="1">
        <v>44941</v>
      </c>
      <c r="O1695" t="s">
        <v>10</v>
      </c>
      <c r="P1695" s="2">
        <v>-2165.85</v>
      </c>
      <c r="Q1695" t="s">
        <v>2</v>
      </c>
      <c r="R1695" t="s">
        <v>11</v>
      </c>
      <c r="S1695" t="s">
        <v>2</v>
      </c>
      <c r="T1695" t="s">
        <v>84</v>
      </c>
      <c r="U1695" t="s">
        <v>13</v>
      </c>
      <c r="V1695" t="s">
        <v>14</v>
      </c>
    </row>
    <row r="1696" spans="1:22" x14ac:dyDescent="0.25">
      <c r="A1696" t="s">
        <v>0</v>
      </c>
      <c r="B1696" t="s">
        <v>1</v>
      </c>
      <c r="C1696" t="s">
        <v>2</v>
      </c>
      <c r="D1696" t="s">
        <v>3</v>
      </c>
      <c r="E1696" t="s">
        <v>1521</v>
      </c>
      <c r="F1696" t="s">
        <v>1522</v>
      </c>
      <c r="G1696" t="s">
        <v>6</v>
      </c>
      <c r="H1696">
        <v>1</v>
      </c>
      <c r="I1696" t="s">
        <v>1523</v>
      </c>
      <c r="J1696" t="s">
        <v>1524</v>
      </c>
      <c r="K1696" t="s">
        <v>9</v>
      </c>
      <c r="L1696" t="s">
        <v>3212</v>
      </c>
      <c r="M1696" t="s">
        <v>2</v>
      </c>
      <c r="N1696" s="1">
        <v>44941</v>
      </c>
      <c r="O1696" t="s">
        <v>10</v>
      </c>
      <c r="P1696" s="2">
        <v>-6207.86</v>
      </c>
      <c r="Q1696" t="s">
        <v>2</v>
      </c>
      <c r="R1696" t="s">
        <v>11</v>
      </c>
      <c r="S1696" t="s">
        <v>2</v>
      </c>
      <c r="T1696" t="s">
        <v>85</v>
      </c>
      <c r="U1696" t="s">
        <v>13</v>
      </c>
      <c r="V1696" t="s">
        <v>14</v>
      </c>
    </row>
    <row r="1697" spans="1:22" x14ac:dyDescent="0.25">
      <c r="A1697" t="s">
        <v>0</v>
      </c>
      <c r="B1697" t="s">
        <v>1</v>
      </c>
      <c r="C1697" t="s">
        <v>2</v>
      </c>
      <c r="D1697" t="s">
        <v>3</v>
      </c>
      <c r="E1697" t="s">
        <v>1521</v>
      </c>
      <c r="F1697" t="s">
        <v>1522</v>
      </c>
      <c r="G1697" t="s">
        <v>6</v>
      </c>
      <c r="H1697">
        <v>1</v>
      </c>
      <c r="I1697" t="s">
        <v>1523</v>
      </c>
      <c r="J1697" t="s">
        <v>1524</v>
      </c>
      <c r="K1697" t="s">
        <v>9</v>
      </c>
      <c r="L1697" t="s">
        <v>3212</v>
      </c>
      <c r="M1697" t="s">
        <v>2</v>
      </c>
      <c r="N1697" s="1">
        <v>44941</v>
      </c>
      <c r="O1697" t="s">
        <v>10</v>
      </c>
      <c r="P1697" s="2">
        <v>-61135.44</v>
      </c>
      <c r="Q1697" t="s">
        <v>2</v>
      </c>
      <c r="R1697" t="s">
        <v>11</v>
      </c>
      <c r="S1697" t="s">
        <v>2</v>
      </c>
      <c r="T1697" t="s">
        <v>86</v>
      </c>
      <c r="U1697" t="s">
        <v>13</v>
      </c>
      <c r="V1697" t="s">
        <v>14</v>
      </c>
    </row>
    <row r="1698" spans="1:22" x14ac:dyDescent="0.25">
      <c r="A1698" t="s">
        <v>0</v>
      </c>
      <c r="B1698" t="s">
        <v>1</v>
      </c>
      <c r="C1698" t="s">
        <v>2</v>
      </c>
      <c r="D1698" t="s">
        <v>3</v>
      </c>
      <c r="E1698" t="s">
        <v>1521</v>
      </c>
      <c r="F1698" t="s">
        <v>1522</v>
      </c>
      <c r="G1698" t="s">
        <v>6</v>
      </c>
      <c r="H1698">
        <v>1</v>
      </c>
      <c r="I1698" t="s">
        <v>1523</v>
      </c>
      <c r="J1698" t="s">
        <v>1524</v>
      </c>
      <c r="K1698" t="s">
        <v>9</v>
      </c>
      <c r="L1698" t="s">
        <v>3212</v>
      </c>
      <c r="M1698" t="s">
        <v>2</v>
      </c>
      <c r="N1698" s="1">
        <v>44941</v>
      </c>
      <c r="O1698" t="s">
        <v>10</v>
      </c>
      <c r="P1698" s="2">
        <v>-10899.31</v>
      </c>
      <c r="Q1698" t="s">
        <v>2</v>
      </c>
      <c r="R1698" t="s">
        <v>11</v>
      </c>
      <c r="S1698" t="s">
        <v>2</v>
      </c>
      <c r="T1698" t="s">
        <v>87</v>
      </c>
      <c r="U1698" t="s">
        <v>13</v>
      </c>
      <c r="V1698" t="s">
        <v>14</v>
      </c>
    </row>
    <row r="1699" spans="1:22" x14ac:dyDescent="0.25">
      <c r="A1699" t="s">
        <v>0</v>
      </c>
      <c r="B1699" t="s">
        <v>1</v>
      </c>
      <c r="C1699" t="s">
        <v>2</v>
      </c>
      <c r="D1699" t="s">
        <v>3</v>
      </c>
      <c r="E1699" t="s">
        <v>1521</v>
      </c>
      <c r="F1699" t="s">
        <v>1522</v>
      </c>
      <c r="G1699" t="s">
        <v>6</v>
      </c>
      <c r="H1699">
        <v>1</v>
      </c>
      <c r="I1699" t="s">
        <v>1523</v>
      </c>
      <c r="J1699" t="s">
        <v>1524</v>
      </c>
      <c r="K1699" t="s">
        <v>9</v>
      </c>
      <c r="L1699" t="s">
        <v>3212</v>
      </c>
      <c r="M1699" t="s">
        <v>2</v>
      </c>
      <c r="N1699" s="1">
        <v>44941</v>
      </c>
      <c r="O1699" t="s">
        <v>10</v>
      </c>
      <c r="P1699" s="2">
        <v>-3551.61</v>
      </c>
      <c r="Q1699" t="s">
        <v>2</v>
      </c>
      <c r="R1699" t="s">
        <v>11</v>
      </c>
      <c r="S1699" t="s">
        <v>2</v>
      </c>
      <c r="T1699" t="s">
        <v>88</v>
      </c>
      <c r="U1699" t="s">
        <v>13</v>
      </c>
      <c r="V1699" t="s">
        <v>14</v>
      </c>
    </row>
    <row r="1700" spans="1:22" x14ac:dyDescent="0.25">
      <c r="A1700" t="s">
        <v>0</v>
      </c>
      <c r="B1700" t="s">
        <v>1</v>
      </c>
      <c r="C1700" t="s">
        <v>2</v>
      </c>
      <c r="D1700" t="s">
        <v>3</v>
      </c>
      <c r="E1700" t="s">
        <v>1521</v>
      </c>
      <c r="F1700" t="s">
        <v>1522</v>
      </c>
      <c r="G1700" t="s">
        <v>6</v>
      </c>
      <c r="H1700">
        <v>1</v>
      </c>
      <c r="I1700" t="s">
        <v>1523</v>
      </c>
      <c r="J1700" t="s">
        <v>1524</v>
      </c>
      <c r="K1700" t="s">
        <v>9</v>
      </c>
      <c r="L1700" t="s">
        <v>3212</v>
      </c>
      <c r="M1700" t="s">
        <v>2</v>
      </c>
      <c r="N1700" s="1">
        <v>44941</v>
      </c>
      <c r="O1700" t="s">
        <v>10</v>
      </c>
      <c r="P1700" s="2">
        <v>-81678.83</v>
      </c>
      <c r="Q1700" t="s">
        <v>2</v>
      </c>
      <c r="R1700" t="s">
        <v>11</v>
      </c>
      <c r="S1700" t="s">
        <v>2</v>
      </c>
      <c r="T1700" t="s">
        <v>89</v>
      </c>
      <c r="U1700" t="s">
        <v>13</v>
      </c>
      <c r="V1700" t="s">
        <v>14</v>
      </c>
    </row>
    <row r="1701" spans="1:22" x14ac:dyDescent="0.25">
      <c r="A1701" t="s">
        <v>0</v>
      </c>
      <c r="B1701" t="s">
        <v>1</v>
      </c>
      <c r="C1701" t="s">
        <v>2</v>
      </c>
      <c r="D1701" t="s">
        <v>3</v>
      </c>
      <c r="E1701" t="s">
        <v>1521</v>
      </c>
      <c r="F1701" t="s">
        <v>1522</v>
      </c>
      <c r="G1701" t="s">
        <v>6</v>
      </c>
      <c r="H1701">
        <v>1</v>
      </c>
      <c r="I1701" t="s">
        <v>1523</v>
      </c>
      <c r="J1701" t="s">
        <v>1524</v>
      </c>
      <c r="K1701" t="s">
        <v>9</v>
      </c>
      <c r="L1701" t="s">
        <v>3212</v>
      </c>
      <c r="M1701" t="s">
        <v>2</v>
      </c>
      <c r="N1701" s="1">
        <v>44941</v>
      </c>
      <c r="O1701" t="s">
        <v>10</v>
      </c>
      <c r="P1701" s="2">
        <v>-46646.92</v>
      </c>
      <c r="Q1701" t="s">
        <v>2</v>
      </c>
      <c r="R1701" t="s">
        <v>11</v>
      </c>
      <c r="S1701" t="s">
        <v>2</v>
      </c>
      <c r="T1701" t="s">
        <v>90</v>
      </c>
      <c r="U1701" t="s">
        <v>13</v>
      </c>
      <c r="V1701" t="s">
        <v>14</v>
      </c>
    </row>
    <row r="1702" spans="1:22" x14ac:dyDescent="0.25">
      <c r="A1702" t="s">
        <v>0</v>
      </c>
      <c r="B1702" t="s">
        <v>1</v>
      </c>
      <c r="C1702" t="s">
        <v>2</v>
      </c>
      <c r="D1702" t="s">
        <v>3</v>
      </c>
      <c r="E1702" t="s">
        <v>1521</v>
      </c>
      <c r="F1702" t="s">
        <v>1522</v>
      </c>
      <c r="G1702" t="s">
        <v>6</v>
      </c>
      <c r="H1702">
        <v>1</v>
      </c>
      <c r="I1702" t="s">
        <v>1523</v>
      </c>
      <c r="J1702" t="s">
        <v>1524</v>
      </c>
      <c r="K1702" t="s">
        <v>9</v>
      </c>
      <c r="L1702" t="s">
        <v>3212</v>
      </c>
      <c r="M1702" t="s">
        <v>2</v>
      </c>
      <c r="N1702" s="1">
        <v>44941</v>
      </c>
      <c r="O1702" t="s">
        <v>10</v>
      </c>
      <c r="P1702" s="2">
        <v>-9471.86</v>
      </c>
      <c r="Q1702" t="s">
        <v>2</v>
      </c>
      <c r="R1702" t="s">
        <v>11</v>
      </c>
      <c r="S1702" t="s">
        <v>2</v>
      </c>
      <c r="T1702" t="s">
        <v>91</v>
      </c>
      <c r="U1702" t="s">
        <v>13</v>
      </c>
      <c r="V1702" t="s">
        <v>14</v>
      </c>
    </row>
    <row r="1703" spans="1:22" x14ac:dyDescent="0.25">
      <c r="A1703" t="s">
        <v>0</v>
      </c>
      <c r="B1703" t="s">
        <v>1</v>
      </c>
      <c r="C1703" t="s">
        <v>2</v>
      </c>
      <c r="D1703" t="s">
        <v>3</v>
      </c>
      <c r="E1703" t="s">
        <v>1521</v>
      </c>
      <c r="F1703" t="s">
        <v>1522</v>
      </c>
      <c r="G1703" t="s">
        <v>6</v>
      </c>
      <c r="H1703">
        <v>1</v>
      </c>
      <c r="I1703" t="s">
        <v>1523</v>
      </c>
      <c r="J1703" t="s">
        <v>1524</v>
      </c>
      <c r="K1703" t="s">
        <v>9</v>
      </c>
      <c r="L1703" t="s">
        <v>3212</v>
      </c>
      <c r="M1703" t="s">
        <v>2</v>
      </c>
      <c r="N1703" s="1">
        <v>44941</v>
      </c>
      <c r="O1703" t="s">
        <v>10</v>
      </c>
      <c r="P1703" s="2">
        <v>-42697.1</v>
      </c>
      <c r="Q1703" t="s">
        <v>2</v>
      </c>
      <c r="R1703" t="s">
        <v>11</v>
      </c>
      <c r="S1703" t="s">
        <v>2</v>
      </c>
      <c r="T1703" t="s">
        <v>92</v>
      </c>
      <c r="U1703" t="s">
        <v>13</v>
      </c>
      <c r="V1703" t="s">
        <v>14</v>
      </c>
    </row>
    <row r="1704" spans="1:22" x14ac:dyDescent="0.25">
      <c r="A1704" t="s">
        <v>0</v>
      </c>
      <c r="B1704" t="s">
        <v>1</v>
      </c>
      <c r="C1704" t="s">
        <v>2</v>
      </c>
      <c r="D1704" t="s">
        <v>3</v>
      </c>
      <c r="E1704" t="s">
        <v>1521</v>
      </c>
      <c r="F1704" t="s">
        <v>1522</v>
      </c>
      <c r="G1704" t="s">
        <v>6</v>
      </c>
      <c r="H1704">
        <v>1</v>
      </c>
      <c r="I1704" t="s">
        <v>1523</v>
      </c>
      <c r="J1704" t="s">
        <v>1524</v>
      </c>
      <c r="K1704" t="s">
        <v>9</v>
      </c>
      <c r="L1704" t="s">
        <v>3212</v>
      </c>
      <c r="M1704" t="s">
        <v>2</v>
      </c>
      <c r="N1704" s="1">
        <v>44941</v>
      </c>
      <c r="O1704" t="s">
        <v>10</v>
      </c>
      <c r="P1704" s="2">
        <v>-20387.080000000002</v>
      </c>
      <c r="Q1704" t="s">
        <v>2</v>
      </c>
      <c r="R1704" t="s">
        <v>11</v>
      </c>
      <c r="S1704" t="s">
        <v>2</v>
      </c>
      <c r="T1704" t="s">
        <v>93</v>
      </c>
      <c r="U1704" t="s">
        <v>13</v>
      </c>
      <c r="V1704" t="s">
        <v>14</v>
      </c>
    </row>
    <row r="1705" spans="1:22" x14ac:dyDescent="0.25">
      <c r="A1705" t="s">
        <v>0</v>
      </c>
      <c r="B1705" t="s">
        <v>1</v>
      </c>
      <c r="C1705" t="s">
        <v>2</v>
      </c>
      <c r="D1705" t="s">
        <v>3</v>
      </c>
      <c r="E1705" t="s">
        <v>1521</v>
      </c>
      <c r="F1705" t="s">
        <v>1522</v>
      </c>
      <c r="G1705" t="s">
        <v>6</v>
      </c>
      <c r="H1705">
        <v>1</v>
      </c>
      <c r="I1705" t="s">
        <v>1523</v>
      </c>
      <c r="J1705" t="s">
        <v>1524</v>
      </c>
      <c r="K1705" t="s">
        <v>9</v>
      </c>
      <c r="L1705" t="s">
        <v>3212</v>
      </c>
      <c r="M1705" t="s">
        <v>2</v>
      </c>
      <c r="N1705" s="1">
        <v>44941</v>
      </c>
      <c r="O1705" t="s">
        <v>10</v>
      </c>
      <c r="P1705" s="2">
        <v>-8264.4699999999993</v>
      </c>
      <c r="Q1705" t="s">
        <v>2</v>
      </c>
      <c r="R1705" t="s">
        <v>11</v>
      </c>
      <c r="S1705" t="s">
        <v>2</v>
      </c>
      <c r="T1705" t="s">
        <v>94</v>
      </c>
      <c r="U1705" t="s">
        <v>13</v>
      </c>
      <c r="V1705" t="s">
        <v>14</v>
      </c>
    </row>
    <row r="1706" spans="1:22" x14ac:dyDescent="0.25">
      <c r="A1706" t="s">
        <v>0</v>
      </c>
      <c r="B1706" t="s">
        <v>1</v>
      </c>
      <c r="C1706" t="s">
        <v>2</v>
      </c>
      <c r="D1706" t="s">
        <v>3</v>
      </c>
      <c r="E1706" t="s">
        <v>1525</v>
      </c>
      <c r="F1706" t="s">
        <v>1522</v>
      </c>
      <c r="G1706" t="s">
        <v>6</v>
      </c>
      <c r="H1706">
        <v>1</v>
      </c>
      <c r="I1706" t="s">
        <v>1523</v>
      </c>
      <c r="J1706" t="s">
        <v>1526</v>
      </c>
      <c r="K1706" t="s">
        <v>9</v>
      </c>
      <c r="L1706" t="s">
        <v>3212</v>
      </c>
      <c r="M1706" t="s">
        <v>2</v>
      </c>
      <c r="N1706" s="1">
        <v>44941</v>
      </c>
      <c r="O1706" t="s">
        <v>10</v>
      </c>
      <c r="P1706" s="2">
        <v>-199828.27</v>
      </c>
      <c r="Q1706" t="s">
        <v>2</v>
      </c>
      <c r="R1706" t="s">
        <v>11</v>
      </c>
      <c r="S1706" t="s">
        <v>2</v>
      </c>
      <c r="T1706" t="s">
        <v>12</v>
      </c>
      <c r="U1706" t="s">
        <v>13</v>
      </c>
      <c r="V1706" t="s">
        <v>14</v>
      </c>
    </row>
    <row r="1707" spans="1:22" x14ac:dyDescent="0.25">
      <c r="A1707" t="s">
        <v>0</v>
      </c>
      <c r="B1707" t="s">
        <v>1</v>
      </c>
      <c r="C1707" t="s">
        <v>2</v>
      </c>
      <c r="D1707" t="s">
        <v>95</v>
      </c>
      <c r="E1707" t="s">
        <v>1527</v>
      </c>
      <c r="F1707" t="s">
        <v>1522</v>
      </c>
      <c r="G1707" t="s">
        <v>6</v>
      </c>
      <c r="H1707">
        <v>1</v>
      </c>
      <c r="I1707" t="s">
        <v>1523</v>
      </c>
      <c r="J1707" t="s">
        <v>1528</v>
      </c>
      <c r="K1707" t="s">
        <v>98</v>
      </c>
      <c r="L1707" t="s">
        <v>3212</v>
      </c>
      <c r="M1707" t="s">
        <v>3215</v>
      </c>
      <c r="N1707" s="1">
        <v>44957</v>
      </c>
      <c r="O1707" t="s">
        <v>99</v>
      </c>
      <c r="P1707" s="2">
        <v>7267.64</v>
      </c>
      <c r="Q1707" t="s">
        <v>2</v>
      </c>
      <c r="R1707" t="s">
        <v>11</v>
      </c>
      <c r="S1707" t="s">
        <v>2</v>
      </c>
      <c r="T1707" t="s">
        <v>18</v>
      </c>
      <c r="U1707" t="s">
        <v>100</v>
      </c>
      <c r="V1707" t="s">
        <v>101</v>
      </c>
    </row>
    <row r="1708" spans="1:22" x14ac:dyDescent="0.25">
      <c r="A1708" t="s">
        <v>0</v>
      </c>
      <c r="B1708" t="s">
        <v>1</v>
      </c>
      <c r="C1708" t="s">
        <v>2</v>
      </c>
      <c r="D1708" t="s">
        <v>95</v>
      </c>
      <c r="E1708" t="s">
        <v>1527</v>
      </c>
      <c r="F1708" t="s">
        <v>1522</v>
      </c>
      <c r="G1708" t="s">
        <v>6</v>
      </c>
      <c r="H1708">
        <v>1</v>
      </c>
      <c r="I1708" t="s">
        <v>1523</v>
      </c>
      <c r="J1708" t="s">
        <v>1528</v>
      </c>
      <c r="K1708" t="s">
        <v>98</v>
      </c>
      <c r="L1708" t="s">
        <v>3212</v>
      </c>
      <c r="M1708" t="s">
        <v>3215</v>
      </c>
      <c r="N1708" s="1">
        <v>44957</v>
      </c>
      <c r="O1708" t="s">
        <v>99</v>
      </c>
      <c r="P1708" s="2">
        <v>1.78</v>
      </c>
      <c r="Q1708" t="s">
        <v>2</v>
      </c>
      <c r="R1708" t="s">
        <v>11</v>
      </c>
      <c r="S1708" t="s">
        <v>2</v>
      </c>
      <c r="T1708" t="s">
        <v>19</v>
      </c>
      <c r="U1708" t="s">
        <v>100</v>
      </c>
      <c r="V1708" t="s">
        <v>101</v>
      </c>
    </row>
    <row r="1709" spans="1:22" x14ac:dyDescent="0.25">
      <c r="A1709" t="s">
        <v>0</v>
      </c>
      <c r="B1709" t="s">
        <v>1</v>
      </c>
      <c r="C1709" t="s">
        <v>2</v>
      </c>
      <c r="D1709" t="s">
        <v>95</v>
      </c>
      <c r="E1709" t="s">
        <v>1527</v>
      </c>
      <c r="F1709" t="s">
        <v>1522</v>
      </c>
      <c r="G1709" t="s">
        <v>6</v>
      </c>
      <c r="H1709">
        <v>1</v>
      </c>
      <c r="I1709" t="s">
        <v>1523</v>
      </c>
      <c r="J1709" t="s">
        <v>1528</v>
      </c>
      <c r="K1709" t="s">
        <v>98</v>
      </c>
      <c r="L1709" t="s">
        <v>3212</v>
      </c>
      <c r="M1709" t="s">
        <v>3215</v>
      </c>
      <c r="N1709" s="1">
        <v>44957</v>
      </c>
      <c r="O1709" t="s">
        <v>99</v>
      </c>
      <c r="P1709" s="2">
        <v>2170.0700000000002</v>
      </c>
      <c r="Q1709" t="s">
        <v>2</v>
      </c>
      <c r="R1709" t="s">
        <v>11</v>
      </c>
      <c r="S1709" t="s">
        <v>2</v>
      </c>
      <c r="T1709" t="s">
        <v>21</v>
      </c>
      <c r="U1709" t="s">
        <v>100</v>
      </c>
      <c r="V1709" t="s">
        <v>101</v>
      </c>
    </row>
    <row r="1710" spans="1:22" x14ac:dyDescent="0.25">
      <c r="A1710" t="s">
        <v>0</v>
      </c>
      <c r="B1710" t="s">
        <v>1</v>
      </c>
      <c r="C1710" t="s">
        <v>2</v>
      </c>
      <c r="D1710" t="s">
        <v>95</v>
      </c>
      <c r="E1710" t="s">
        <v>1527</v>
      </c>
      <c r="F1710" t="s">
        <v>1522</v>
      </c>
      <c r="G1710" t="s">
        <v>6</v>
      </c>
      <c r="H1710">
        <v>1</v>
      </c>
      <c r="I1710" t="s">
        <v>1523</v>
      </c>
      <c r="J1710" t="s">
        <v>1528</v>
      </c>
      <c r="K1710" t="s">
        <v>98</v>
      </c>
      <c r="L1710" t="s">
        <v>3212</v>
      </c>
      <c r="M1710" t="s">
        <v>3215</v>
      </c>
      <c r="N1710" s="1">
        <v>44957</v>
      </c>
      <c r="O1710" t="s">
        <v>99</v>
      </c>
      <c r="P1710" s="2">
        <v>489.65</v>
      </c>
      <c r="Q1710" t="s">
        <v>2</v>
      </c>
      <c r="R1710" t="s">
        <v>11</v>
      </c>
      <c r="S1710" t="s">
        <v>2</v>
      </c>
      <c r="T1710" t="s">
        <v>26</v>
      </c>
      <c r="U1710" t="s">
        <v>100</v>
      </c>
      <c r="V1710" t="s">
        <v>101</v>
      </c>
    </row>
    <row r="1711" spans="1:22" x14ac:dyDescent="0.25">
      <c r="A1711" t="s">
        <v>0</v>
      </c>
      <c r="B1711" t="s">
        <v>1</v>
      </c>
      <c r="C1711" t="s">
        <v>2</v>
      </c>
      <c r="D1711" t="s">
        <v>95</v>
      </c>
      <c r="E1711" t="s">
        <v>1527</v>
      </c>
      <c r="F1711" t="s">
        <v>1522</v>
      </c>
      <c r="G1711" t="s">
        <v>6</v>
      </c>
      <c r="H1711">
        <v>1</v>
      </c>
      <c r="I1711" t="s">
        <v>1523</v>
      </c>
      <c r="J1711" t="s">
        <v>1528</v>
      </c>
      <c r="K1711" t="s">
        <v>98</v>
      </c>
      <c r="L1711" t="s">
        <v>3212</v>
      </c>
      <c r="M1711" t="s">
        <v>3215</v>
      </c>
      <c r="N1711" s="1">
        <v>44957</v>
      </c>
      <c r="O1711" t="s">
        <v>99</v>
      </c>
      <c r="P1711" s="2">
        <v>57.74</v>
      </c>
      <c r="Q1711" t="s">
        <v>2</v>
      </c>
      <c r="R1711" t="s">
        <v>11</v>
      </c>
      <c r="S1711" t="s">
        <v>2</v>
      </c>
      <c r="T1711" t="s">
        <v>24</v>
      </c>
      <c r="U1711" t="s">
        <v>100</v>
      </c>
      <c r="V1711" t="s">
        <v>101</v>
      </c>
    </row>
    <row r="1712" spans="1:22" x14ac:dyDescent="0.25">
      <c r="A1712" t="s">
        <v>0</v>
      </c>
      <c r="B1712" t="s">
        <v>1</v>
      </c>
      <c r="C1712" t="s">
        <v>2</v>
      </c>
      <c r="D1712" t="s">
        <v>95</v>
      </c>
      <c r="E1712" t="s">
        <v>1527</v>
      </c>
      <c r="F1712" t="s">
        <v>1522</v>
      </c>
      <c r="G1712" t="s">
        <v>6</v>
      </c>
      <c r="H1712">
        <v>1</v>
      </c>
      <c r="I1712" t="s">
        <v>1523</v>
      </c>
      <c r="J1712" t="s">
        <v>1528</v>
      </c>
      <c r="K1712" t="s">
        <v>98</v>
      </c>
      <c r="L1712" t="s">
        <v>3212</v>
      </c>
      <c r="M1712" t="s">
        <v>3215</v>
      </c>
      <c r="N1712" s="1">
        <v>44957</v>
      </c>
      <c r="O1712" t="s">
        <v>99</v>
      </c>
      <c r="P1712" s="2">
        <v>127.83</v>
      </c>
      <c r="Q1712" t="s">
        <v>2</v>
      </c>
      <c r="R1712" t="s">
        <v>11</v>
      </c>
      <c r="S1712" t="s">
        <v>2</v>
      </c>
      <c r="T1712" t="s">
        <v>20</v>
      </c>
      <c r="U1712" t="s">
        <v>100</v>
      </c>
      <c r="V1712" t="s">
        <v>101</v>
      </c>
    </row>
    <row r="1713" spans="1:22" x14ac:dyDescent="0.25">
      <c r="A1713" t="s">
        <v>0</v>
      </c>
      <c r="B1713" t="s">
        <v>1</v>
      </c>
      <c r="C1713" t="s">
        <v>2</v>
      </c>
      <c r="D1713" t="s">
        <v>95</v>
      </c>
      <c r="E1713" t="s">
        <v>1527</v>
      </c>
      <c r="F1713" t="s">
        <v>1522</v>
      </c>
      <c r="G1713" t="s">
        <v>6</v>
      </c>
      <c r="H1713">
        <v>1</v>
      </c>
      <c r="I1713" t="s">
        <v>1523</v>
      </c>
      <c r="J1713" t="s">
        <v>1528</v>
      </c>
      <c r="K1713" t="s">
        <v>98</v>
      </c>
      <c r="L1713" t="s">
        <v>3212</v>
      </c>
      <c r="M1713" t="s">
        <v>3215</v>
      </c>
      <c r="N1713" s="1">
        <v>44957</v>
      </c>
      <c r="O1713" t="s">
        <v>99</v>
      </c>
      <c r="P1713" s="2">
        <v>38.04</v>
      </c>
      <c r="Q1713" t="s">
        <v>2</v>
      </c>
      <c r="R1713" t="s">
        <v>11</v>
      </c>
      <c r="S1713" t="s">
        <v>2</v>
      </c>
      <c r="T1713" t="s">
        <v>25</v>
      </c>
      <c r="U1713" t="s">
        <v>100</v>
      </c>
      <c r="V1713" t="s">
        <v>101</v>
      </c>
    </row>
    <row r="1714" spans="1:22" x14ac:dyDescent="0.25">
      <c r="A1714" t="s">
        <v>0</v>
      </c>
      <c r="B1714" t="s">
        <v>1</v>
      </c>
      <c r="C1714" t="s">
        <v>2</v>
      </c>
      <c r="D1714" t="s">
        <v>95</v>
      </c>
      <c r="E1714" t="s">
        <v>1527</v>
      </c>
      <c r="F1714" t="s">
        <v>1522</v>
      </c>
      <c r="G1714" t="s">
        <v>6</v>
      </c>
      <c r="H1714">
        <v>1</v>
      </c>
      <c r="I1714" t="s">
        <v>1523</v>
      </c>
      <c r="J1714" t="s">
        <v>1528</v>
      </c>
      <c r="K1714" t="s">
        <v>98</v>
      </c>
      <c r="L1714" t="s">
        <v>3212</v>
      </c>
      <c r="M1714" t="s">
        <v>3215</v>
      </c>
      <c r="N1714" s="1">
        <v>44957</v>
      </c>
      <c r="O1714" t="s">
        <v>99</v>
      </c>
      <c r="P1714" s="2">
        <v>6.17</v>
      </c>
      <c r="Q1714" t="s">
        <v>2</v>
      </c>
      <c r="R1714" t="s">
        <v>11</v>
      </c>
      <c r="S1714" t="s">
        <v>2</v>
      </c>
      <c r="T1714" t="s">
        <v>17</v>
      </c>
      <c r="U1714" t="s">
        <v>100</v>
      </c>
      <c r="V1714" t="s">
        <v>101</v>
      </c>
    </row>
    <row r="1715" spans="1:22" x14ac:dyDescent="0.25">
      <c r="A1715" t="s">
        <v>0</v>
      </c>
      <c r="B1715" t="s">
        <v>1</v>
      </c>
      <c r="C1715" t="s">
        <v>2</v>
      </c>
      <c r="D1715" t="s">
        <v>95</v>
      </c>
      <c r="E1715" t="s">
        <v>1527</v>
      </c>
      <c r="F1715" t="s">
        <v>1522</v>
      </c>
      <c r="G1715" t="s">
        <v>6</v>
      </c>
      <c r="H1715">
        <v>1</v>
      </c>
      <c r="I1715" t="s">
        <v>1523</v>
      </c>
      <c r="J1715" t="s">
        <v>1528</v>
      </c>
      <c r="K1715" t="s">
        <v>98</v>
      </c>
      <c r="L1715" t="s">
        <v>3212</v>
      </c>
      <c r="M1715" t="s">
        <v>3215</v>
      </c>
      <c r="N1715" s="1">
        <v>44957</v>
      </c>
      <c r="O1715" t="s">
        <v>99</v>
      </c>
      <c r="P1715" s="2">
        <v>62.99</v>
      </c>
      <c r="Q1715" t="s">
        <v>2</v>
      </c>
      <c r="R1715" t="s">
        <v>11</v>
      </c>
      <c r="S1715" t="s">
        <v>2</v>
      </c>
      <c r="T1715" t="s">
        <v>27</v>
      </c>
      <c r="U1715" t="s">
        <v>100</v>
      </c>
      <c r="V1715" t="s">
        <v>101</v>
      </c>
    </row>
    <row r="1716" spans="1:22" x14ac:dyDescent="0.25">
      <c r="A1716" t="s">
        <v>0</v>
      </c>
      <c r="B1716" t="s">
        <v>1</v>
      </c>
      <c r="C1716" t="s">
        <v>2</v>
      </c>
      <c r="D1716" t="s">
        <v>95</v>
      </c>
      <c r="E1716" t="s">
        <v>1527</v>
      </c>
      <c r="F1716" t="s">
        <v>1522</v>
      </c>
      <c r="G1716" t="s">
        <v>6</v>
      </c>
      <c r="H1716">
        <v>1</v>
      </c>
      <c r="I1716" t="s">
        <v>1523</v>
      </c>
      <c r="J1716" t="s">
        <v>1528</v>
      </c>
      <c r="K1716" t="s">
        <v>98</v>
      </c>
      <c r="L1716" t="s">
        <v>3212</v>
      </c>
      <c r="M1716" t="s">
        <v>3215</v>
      </c>
      <c r="N1716" s="1">
        <v>44957</v>
      </c>
      <c r="O1716" t="s">
        <v>99</v>
      </c>
      <c r="P1716" s="2">
        <v>1100.08</v>
      </c>
      <c r="Q1716" t="s">
        <v>2</v>
      </c>
      <c r="R1716" t="s">
        <v>11</v>
      </c>
      <c r="S1716" t="s">
        <v>2</v>
      </c>
      <c r="T1716" t="s">
        <v>28</v>
      </c>
      <c r="U1716" t="s">
        <v>100</v>
      </c>
      <c r="V1716" t="s">
        <v>101</v>
      </c>
    </row>
    <row r="1717" spans="1:22" x14ac:dyDescent="0.25">
      <c r="A1717" t="s">
        <v>0</v>
      </c>
      <c r="B1717" t="s">
        <v>1</v>
      </c>
      <c r="C1717" t="s">
        <v>2</v>
      </c>
      <c r="D1717" t="s">
        <v>95</v>
      </c>
      <c r="E1717" t="s">
        <v>1527</v>
      </c>
      <c r="F1717" t="s">
        <v>1522</v>
      </c>
      <c r="G1717" t="s">
        <v>6</v>
      </c>
      <c r="H1717">
        <v>1</v>
      </c>
      <c r="I1717" t="s">
        <v>1523</v>
      </c>
      <c r="J1717" t="s">
        <v>1528</v>
      </c>
      <c r="K1717" t="s">
        <v>98</v>
      </c>
      <c r="L1717" t="s">
        <v>3212</v>
      </c>
      <c r="M1717" t="s">
        <v>3215</v>
      </c>
      <c r="N1717" s="1">
        <v>44957</v>
      </c>
      <c r="O1717" t="s">
        <v>99</v>
      </c>
      <c r="P1717" s="2">
        <v>7.18</v>
      </c>
      <c r="Q1717" t="s">
        <v>2</v>
      </c>
      <c r="R1717" t="s">
        <v>11</v>
      </c>
      <c r="S1717" t="s">
        <v>2</v>
      </c>
      <c r="T1717" t="s">
        <v>29</v>
      </c>
      <c r="U1717" t="s">
        <v>100</v>
      </c>
      <c r="V1717" t="s">
        <v>101</v>
      </c>
    </row>
    <row r="1718" spans="1:22" x14ac:dyDescent="0.25">
      <c r="A1718" t="s">
        <v>0</v>
      </c>
      <c r="B1718" t="s">
        <v>1</v>
      </c>
      <c r="C1718" t="s">
        <v>2</v>
      </c>
      <c r="D1718" t="s">
        <v>95</v>
      </c>
      <c r="E1718" t="s">
        <v>1527</v>
      </c>
      <c r="F1718" t="s">
        <v>1522</v>
      </c>
      <c r="G1718" t="s">
        <v>6</v>
      </c>
      <c r="H1718">
        <v>1</v>
      </c>
      <c r="I1718" t="s">
        <v>1523</v>
      </c>
      <c r="J1718" t="s">
        <v>1528</v>
      </c>
      <c r="K1718" t="s">
        <v>98</v>
      </c>
      <c r="L1718" t="s">
        <v>3212</v>
      </c>
      <c r="M1718" t="s">
        <v>3215</v>
      </c>
      <c r="N1718" s="1">
        <v>44957</v>
      </c>
      <c r="O1718" t="s">
        <v>99</v>
      </c>
      <c r="P1718" s="2">
        <v>213.4</v>
      </c>
      <c r="Q1718" t="s">
        <v>2</v>
      </c>
      <c r="R1718" t="s">
        <v>11</v>
      </c>
      <c r="S1718" t="s">
        <v>2</v>
      </c>
      <c r="T1718" t="s">
        <v>30</v>
      </c>
      <c r="U1718" t="s">
        <v>100</v>
      </c>
      <c r="V1718" t="s">
        <v>101</v>
      </c>
    </row>
    <row r="1719" spans="1:22" x14ac:dyDescent="0.25">
      <c r="A1719" t="s">
        <v>0</v>
      </c>
      <c r="B1719" t="s">
        <v>1</v>
      </c>
      <c r="C1719" t="s">
        <v>2</v>
      </c>
      <c r="D1719" t="s">
        <v>95</v>
      </c>
      <c r="E1719" t="s">
        <v>1527</v>
      </c>
      <c r="F1719" t="s">
        <v>1522</v>
      </c>
      <c r="G1719" t="s">
        <v>6</v>
      </c>
      <c r="H1719">
        <v>1</v>
      </c>
      <c r="I1719" t="s">
        <v>1523</v>
      </c>
      <c r="J1719" t="s">
        <v>1528</v>
      </c>
      <c r="K1719" t="s">
        <v>98</v>
      </c>
      <c r="L1719" t="s">
        <v>3212</v>
      </c>
      <c r="M1719" t="s">
        <v>3215</v>
      </c>
      <c r="N1719" s="1">
        <v>44957</v>
      </c>
      <c r="O1719" t="s">
        <v>99</v>
      </c>
      <c r="P1719" s="2">
        <v>4632.59</v>
      </c>
      <c r="Q1719" t="s">
        <v>2</v>
      </c>
      <c r="R1719" t="s">
        <v>11</v>
      </c>
      <c r="S1719" t="s">
        <v>2</v>
      </c>
      <c r="T1719" t="s">
        <v>31</v>
      </c>
      <c r="U1719" t="s">
        <v>100</v>
      </c>
      <c r="V1719" t="s">
        <v>101</v>
      </c>
    </row>
    <row r="1720" spans="1:22" x14ac:dyDescent="0.25">
      <c r="A1720" t="s">
        <v>0</v>
      </c>
      <c r="B1720" t="s">
        <v>1</v>
      </c>
      <c r="C1720" t="s">
        <v>2</v>
      </c>
      <c r="D1720" t="s">
        <v>95</v>
      </c>
      <c r="E1720" t="s">
        <v>1527</v>
      </c>
      <c r="F1720" t="s">
        <v>1522</v>
      </c>
      <c r="G1720" t="s">
        <v>6</v>
      </c>
      <c r="H1720">
        <v>1</v>
      </c>
      <c r="I1720" t="s">
        <v>1523</v>
      </c>
      <c r="J1720" t="s">
        <v>1528</v>
      </c>
      <c r="K1720" t="s">
        <v>98</v>
      </c>
      <c r="L1720" t="s">
        <v>3212</v>
      </c>
      <c r="M1720" t="s">
        <v>3215</v>
      </c>
      <c r="N1720" s="1">
        <v>44957</v>
      </c>
      <c r="O1720" t="s">
        <v>99</v>
      </c>
      <c r="P1720" s="2">
        <v>4.08</v>
      </c>
      <c r="Q1720" t="s">
        <v>2</v>
      </c>
      <c r="R1720" t="s">
        <v>11</v>
      </c>
      <c r="S1720" t="s">
        <v>2</v>
      </c>
      <c r="T1720" t="s">
        <v>32</v>
      </c>
      <c r="U1720" t="s">
        <v>100</v>
      </c>
      <c r="V1720" t="s">
        <v>101</v>
      </c>
    </row>
    <row r="1721" spans="1:22" x14ac:dyDescent="0.25">
      <c r="A1721" t="s">
        <v>0</v>
      </c>
      <c r="B1721" t="s">
        <v>1</v>
      </c>
      <c r="C1721" t="s">
        <v>2</v>
      </c>
      <c r="D1721" t="s">
        <v>95</v>
      </c>
      <c r="E1721" t="s">
        <v>1527</v>
      </c>
      <c r="F1721" t="s">
        <v>1522</v>
      </c>
      <c r="G1721" t="s">
        <v>6</v>
      </c>
      <c r="H1721">
        <v>1</v>
      </c>
      <c r="I1721" t="s">
        <v>1523</v>
      </c>
      <c r="J1721" t="s">
        <v>1528</v>
      </c>
      <c r="K1721" t="s">
        <v>98</v>
      </c>
      <c r="L1721" t="s">
        <v>3212</v>
      </c>
      <c r="M1721" t="s">
        <v>3215</v>
      </c>
      <c r="N1721" s="1">
        <v>44957</v>
      </c>
      <c r="O1721" t="s">
        <v>99</v>
      </c>
      <c r="P1721" s="2">
        <v>1244.1400000000001</v>
      </c>
      <c r="Q1721" t="s">
        <v>2</v>
      </c>
      <c r="R1721" t="s">
        <v>11</v>
      </c>
      <c r="S1721" t="s">
        <v>2</v>
      </c>
      <c r="T1721" t="s">
        <v>35</v>
      </c>
      <c r="U1721" t="s">
        <v>100</v>
      </c>
      <c r="V1721" t="s">
        <v>101</v>
      </c>
    </row>
    <row r="1722" spans="1:22" x14ac:dyDescent="0.25">
      <c r="A1722" t="s">
        <v>0</v>
      </c>
      <c r="B1722" t="s">
        <v>1</v>
      </c>
      <c r="C1722" t="s">
        <v>2</v>
      </c>
      <c r="D1722" t="s">
        <v>95</v>
      </c>
      <c r="E1722" t="s">
        <v>1527</v>
      </c>
      <c r="F1722" t="s">
        <v>1522</v>
      </c>
      <c r="G1722" t="s">
        <v>6</v>
      </c>
      <c r="H1722">
        <v>1</v>
      </c>
      <c r="I1722" t="s">
        <v>1523</v>
      </c>
      <c r="J1722" t="s">
        <v>1528</v>
      </c>
      <c r="K1722" t="s">
        <v>98</v>
      </c>
      <c r="L1722" t="s">
        <v>3212</v>
      </c>
      <c r="M1722" t="s">
        <v>3215</v>
      </c>
      <c r="N1722" s="1">
        <v>44957</v>
      </c>
      <c r="O1722" t="s">
        <v>99</v>
      </c>
      <c r="P1722" s="2">
        <v>441.18</v>
      </c>
      <c r="Q1722" t="s">
        <v>2</v>
      </c>
      <c r="R1722" t="s">
        <v>11</v>
      </c>
      <c r="S1722" t="s">
        <v>2</v>
      </c>
      <c r="T1722" t="s">
        <v>34</v>
      </c>
      <c r="U1722" t="s">
        <v>100</v>
      </c>
      <c r="V1722" t="s">
        <v>101</v>
      </c>
    </row>
    <row r="1723" spans="1:22" x14ac:dyDescent="0.25">
      <c r="A1723" t="s">
        <v>0</v>
      </c>
      <c r="B1723" t="s">
        <v>1</v>
      </c>
      <c r="C1723" t="s">
        <v>2</v>
      </c>
      <c r="D1723" t="s">
        <v>95</v>
      </c>
      <c r="E1723" t="s">
        <v>1527</v>
      </c>
      <c r="F1723" t="s">
        <v>1522</v>
      </c>
      <c r="G1723" t="s">
        <v>6</v>
      </c>
      <c r="H1723">
        <v>1</v>
      </c>
      <c r="I1723" t="s">
        <v>1523</v>
      </c>
      <c r="J1723" t="s">
        <v>1528</v>
      </c>
      <c r="K1723" t="s">
        <v>98</v>
      </c>
      <c r="L1723" t="s">
        <v>3212</v>
      </c>
      <c r="M1723" t="s">
        <v>3215</v>
      </c>
      <c r="N1723" s="1">
        <v>44957</v>
      </c>
      <c r="O1723" t="s">
        <v>99</v>
      </c>
      <c r="P1723" s="2">
        <v>2427.2399999999998</v>
      </c>
      <c r="Q1723" t="s">
        <v>2</v>
      </c>
      <c r="R1723" t="s">
        <v>11</v>
      </c>
      <c r="S1723" t="s">
        <v>2</v>
      </c>
      <c r="T1723" t="s">
        <v>36</v>
      </c>
      <c r="U1723" t="s">
        <v>100</v>
      </c>
      <c r="V1723" t="s">
        <v>101</v>
      </c>
    </row>
    <row r="1724" spans="1:22" x14ac:dyDescent="0.25">
      <c r="A1724" t="s">
        <v>0</v>
      </c>
      <c r="B1724" t="s">
        <v>1</v>
      </c>
      <c r="C1724" t="s">
        <v>2</v>
      </c>
      <c r="D1724" t="s">
        <v>95</v>
      </c>
      <c r="E1724" t="s">
        <v>1527</v>
      </c>
      <c r="F1724" t="s">
        <v>1522</v>
      </c>
      <c r="G1724" t="s">
        <v>6</v>
      </c>
      <c r="H1724">
        <v>1</v>
      </c>
      <c r="I1724" t="s">
        <v>1523</v>
      </c>
      <c r="J1724" t="s">
        <v>1528</v>
      </c>
      <c r="K1724" t="s">
        <v>98</v>
      </c>
      <c r="L1724" t="s">
        <v>3212</v>
      </c>
      <c r="M1724" t="s">
        <v>3215</v>
      </c>
      <c r="N1724" s="1">
        <v>44957</v>
      </c>
      <c r="O1724" t="s">
        <v>99</v>
      </c>
      <c r="P1724" s="2">
        <v>3929.62</v>
      </c>
      <c r="Q1724" t="s">
        <v>2</v>
      </c>
      <c r="R1724" t="s">
        <v>11</v>
      </c>
      <c r="S1724" t="s">
        <v>2</v>
      </c>
      <c r="T1724" t="s">
        <v>38</v>
      </c>
      <c r="U1724" t="s">
        <v>100</v>
      </c>
      <c r="V1724" t="s">
        <v>101</v>
      </c>
    </row>
    <row r="1725" spans="1:22" x14ac:dyDescent="0.25">
      <c r="A1725" t="s">
        <v>0</v>
      </c>
      <c r="B1725" t="s">
        <v>1</v>
      </c>
      <c r="C1725" t="s">
        <v>2</v>
      </c>
      <c r="D1725" t="s">
        <v>95</v>
      </c>
      <c r="E1725" t="s">
        <v>1527</v>
      </c>
      <c r="F1725" t="s">
        <v>1522</v>
      </c>
      <c r="G1725" t="s">
        <v>6</v>
      </c>
      <c r="H1725">
        <v>1</v>
      </c>
      <c r="I1725" t="s">
        <v>1523</v>
      </c>
      <c r="J1725" t="s">
        <v>1528</v>
      </c>
      <c r="K1725" t="s">
        <v>98</v>
      </c>
      <c r="L1725" t="s">
        <v>3212</v>
      </c>
      <c r="M1725" t="s">
        <v>3215</v>
      </c>
      <c r="N1725" s="1">
        <v>44957</v>
      </c>
      <c r="O1725" t="s">
        <v>99</v>
      </c>
      <c r="P1725" s="2">
        <v>737.3</v>
      </c>
      <c r="Q1725" t="s">
        <v>2</v>
      </c>
      <c r="R1725" t="s">
        <v>11</v>
      </c>
      <c r="S1725" t="s">
        <v>2</v>
      </c>
      <c r="T1725" t="s">
        <v>37</v>
      </c>
      <c r="U1725" t="s">
        <v>100</v>
      </c>
      <c r="V1725" t="s">
        <v>101</v>
      </c>
    </row>
    <row r="1726" spans="1:22" x14ac:dyDescent="0.25">
      <c r="A1726" t="s">
        <v>0</v>
      </c>
      <c r="B1726" t="s">
        <v>1</v>
      </c>
      <c r="C1726" t="s">
        <v>2</v>
      </c>
      <c r="D1726" t="s">
        <v>95</v>
      </c>
      <c r="E1726" t="s">
        <v>1527</v>
      </c>
      <c r="F1726" t="s">
        <v>1522</v>
      </c>
      <c r="G1726" t="s">
        <v>6</v>
      </c>
      <c r="H1726">
        <v>1</v>
      </c>
      <c r="I1726" t="s">
        <v>1523</v>
      </c>
      <c r="J1726" t="s">
        <v>1528</v>
      </c>
      <c r="K1726" t="s">
        <v>98</v>
      </c>
      <c r="L1726" t="s">
        <v>3212</v>
      </c>
      <c r="M1726" t="s">
        <v>3215</v>
      </c>
      <c r="N1726" s="1">
        <v>44957</v>
      </c>
      <c r="O1726" t="s">
        <v>99</v>
      </c>
      <c r="P1726" s="2">
        <v>47.36</v>
      </c>
      <c r="Q1726" t="s">
        <v>2</v>
      </c>
      <c r="R1726" t="s">
        <v>11</v>
      </c>
      <c r="S1726" t="s">
        <v>2</v>
      </c>
      <c r="T1726" t="s">
        <v>45</v>
      </c>
      <c r="U1726" t="s">
        <v>100</v>
      </c>
      <c r="V1726" t="s">
        <v>101</v>
      </c>
    </row>
    <row r="1727" spans="1:22" x14ac:dyDescent="0.25">
      <c r="A1727" t="s">
        <v>0</v>
      </c>
      <c r="B1727" t="s">
        <v>1</v>
      </c>
      <c r="C1727" t="s">
        <v>2</v>
      </c>
      <c r="D1727" t="s">
        <v>95</v>
      </c>
      <c r="E1727" t="s">
        <v>1527</v>
      </c>
      <c r="F1727" t="s">
        <v>1522</v>
      </c>
      <c r="G1727" t="s">
        <v>6</v>
      </c>
      <c r="H1727">
        <v>1</v>
      </c>
      <c r="I1727" t="s">
        <v>1523</v>
      </c>
      <c r="J1727" t="s">
        <v>1528</v>
      </c>
      <c r="K1727" t="s">
        <v>98</v>
      </c>
      <c r="L1727" t="s">
        <v>3212</v>
      </c>
      <c r="M1727" t="s">
        <v>3215</v>
      </c>
      <c r="N1727" s="1">
        <v>44957</v>
      </c>
      <c r="O1727" t="s">
        <v>99</v>
      </c>
      <c r="P1727" s="2">
        <v>58.48</v>
      </c>
      <c r="Q1727" t="s">
        <v>2</v>
      </c>
      <c r="R1727" t="s">
        <v>11</v>
      </c>
      <c r="S1727" t="s">
        <v>2</v>
      </c>
      <c r="T1727" t="s">
        <v>40</v>
      </c>
      <c r="U1727" t="s">
        <v>100</v>
      </c>
      <c r="V1727" t="s">
        <v>101</v>
      </c>
    </row>
    <row r="1728" spans="1:22" x14ac:dyDescent="0.25">
      <c r="A1728" t="s">
        <v>0</v>
      </c>
      <c r="B1728" t="s">
        <v>1</v>
      </c>
      <c r="C1728" t="s">
        <v>2</v>
      </c>
      <c r="D1728" t="s">
        <v>95</v>
      </c>
      <c r="E1728" t="s">
        <v>1527</v>
      </c>
      <c r="F1728" t="s">
        <v>1522</v>
      </c>
      <c r="G1728" t="s">
        <v>6</v>
      </c>
      <c r="H1728">
        <v>1</v>
      </c>
      <c r="I1728" t="s">
        <v>1523</v>
      </c>
      <c r="J1728" t="s">
        <v>1528</v>
      </c>
      <c r="K1728" t="s">
        <v>98</v>
      </c>
      <c r="L1728" t="s">
        <v>3212</v>
      </c>
      <c r="M1728" t="s">
        <v>3215</v>
      </c>
      <c r="N1728" s="1">
        <v>44957</v>
      </c>
      <c r="O1728" t="s">
        <v>99</v>
      </c>
      <c r="P1728" s="2">
        <v>154450.79999999999</v>
      </c>
      <c r="Q1728" t="s">
        <v>2</v>
      </c>
      <c r="R1728" t="s">
        <v>11</v>
      </c>
      <c r="S1728" t="s">
        <v>2</v>
      </c>
      <c r="T1728" t="s">
        <v>43</v>
      </c>
      <c r="U1728" t="s">
        <v>100</v>
      </c>
      <c r="V1728" t="s">
        <v>101</v>
      </c>
    </row>
    <row r="1729" spans="1:22" x14ac:dyDescent="0.25">
      <c r="A1729" t="s">
        <v>0</v>
      </c>
      <c r="B1729" t="s">
        <v>1</v>
      </c>
      <c r="C1729" t="s">
        <v>2</v>
      </c>
      <c r="D1729" t="s">
        <v>95</v>
      </c>
      <c r="E1729" t="s">
        <v>1527</v>
      </c>
      <c r="F1729" t="s">
        <v>1522</v>
      </c>
      <c r="G1729" t="s">
        <v>6</v>
      </c>
      <c r="H1729">
        <v>1</v>
      </c>
      <c r="I1729" t="s">
        <v>1523</v>
      </c>
      <c r="J1729" t="s">
        <v>1528</v>
      </c>
      <c r="K1729" t="s">
        <v>98</v>
      </c>
      <c r="L1729" t="s">
        <v>3212</v>
      </c>
      <c r="M1729" t="s">
        <v>3215</v>
      </c>
      <c r="N1729" s="1">
        <v>44957</v>
      </c>
      <c r="O1729" t="s">
        <v>99</v>
      </c>
      <c r="P1729" s="2">
        <v>11.29</v>
      </c>
      <c r="Q1729" t="s">
        <v>2</v>
      </c>
      <c r="R1729" t="s">
        <v>11</v>
      </c>
      <c r="S1729" t="s">
        <v>2</v>
      </c>
      <c r="T1729" t="s">
        <v>41</v>
      </c>
      <c r="U1729" t="s">
        <v>100</v>
      </c>
      <c r="V1729" t="s">
        <v>101</v>
      </c>
    </row>
    <row r="1730" spans="1:22" x14ac:dyDescent="0.25">
      <c r="A1730" t="s">
        <v>0</v>
      </c>
      <c r="B1730" t="s">
        <v>1</v>
      </c>
      <c r="C1730" t="s">
        <v>2</v>
      </c>
      <c r="D1730" t="s">
        <v>95</v>
      </c>
      <c r="E1730" t="s">
        <v>1527</v>
      </c>
      <c r="F1730" t="s">
        <v>1522</v>
      </c>
      <c r="G1730" t="s">
        <v>6</v>
      </c>
      <c r="H1730">
        <v>1</v>
      </c>
      <c r="I1730" t="s">
        <v>1523</v>
      </c>
      <c r="J1730" t="s">
        <v>1528</v>
      </c>
      <c r="K1730" t="s">
        <v>98</v>
      </c>
      <c r="L1730" t="s">
        <v>3212</v>
      </c>
      <c r="M1730" t="s">
        <v>3215</v>
      </c>
      <c r="N1730" s="1">
        <v>44957</v>
      </c>
      <c r="O1730" t="s">
        <v>99</v>
      </c>
      <c r="P1730" s="2">
        <v>573.44000000000005</v>
      </c>
      <c r="Q1730" t="s">
        <v>2</v>
      </c>
      <c r="R1730" t="s">
        <v>11</v>
      </c>
      <c r="S1730" t="s">
        <v>2</v>
      </c>
      <c r="T1730" t="s">
        <v>42</v>
      </c>
      <c r="U1730" t="s">
        <v>100</v>
      </c>
      <c r="V1730" t="s">
        <v>101</v>
      </c>
    </row>
    <row r="1731" spans="1:22" x14ac:dyDescent="0.25">
      <c r="A1731" t="s">
        <v>0</v>
      </c>
      <c r="B1731" t="s">
        <v>1</v>
      </c>
      <c r="C1731" t="s">
        <v>2</v>
      </c>
      <c r="D1731" t="s">
        <v>95</v>
      </c>
      <c r="E1731" t="s">
        <v>1527</v>
      </c>
      <c r="F1731" t="s">
        <v>1522</v>
      </c>
      <c r="G1731" t="s">
        <v>6</v>
      </c>
      <c r="H1731">
        <v>1</v>
      </c>
      <c r="I1731" t="s">
        <v>1523</v>
      </c>
      <c r="J1731" t="s">
        <v>1528</v>
      </c>
      <c r="K1731" t="s">
        <v>98</v>
      </c>
      <c r="L1731" t="s">
        <v>3212</v>
      </c>
      <c r="M1731" t="s">
        <v>3215</v>
      </c>
      <c r="N1731" s="1">
        <v>44957</v>
      </c>
      <c r="O1731" t="s">
        <v>99</v>
      </c>
      <c r="P1731" s="2">
        <v>2968.76</v>
      </c>
      <c r="Q1731" t="s">
        <v>2</v>
      </c>
      <c r="R1731" t="s">
        <v>11</v>
      </c>
      <c r="S1731" t="s">
        <v>2</v>
      </c>
      <c r="T1731" t="s">
        <v>44</v>
      </c>
      <c r="U1731" t="s">
        <v>100</v>
      </c>
      <c r="V1731" t="s">
        <v>101</v>
      </c>
    </row>
    <row r="1732" spans="1:22" x14ac:dyDescent="0.25">
      <c r="A1732" t="s">
        <v>0</v>
      </c>
      <c r="B1732" t="s">
        <v>1</v>
      </c>
      <c r="C1732" t="s">
        <v>2</v>
      </c>
      <c r="D1732" t="s">
        <v>95</v>
      </c>
      <c r="E1732" t="s">
        <v>1527</v>
      </c>
      <c r="F1732" t="s">
        <v>1522</v>
      </c>
      <c r="G1732" t="s">
        <v>6</v>
      </c>
      <c r="H1732">
        <v>1</v>
      </c>
      <c r="I1732" t="s">
        <v>1523</v>
      </c>
      <c r="J1732" t="s">
        <v>1528</v>
      </c>
      <c r="K1732" t="s">
        <v>98</v>
      </c>
      <c r="L1732" t="s">
        <v>3212</v>
      </c>
      <c r="M1732" t="s">
        <v>3215</v>
      </c>
      <c r="N1732" s="1">
        <v>44957</v>
      </c>
      <c r="O1732" t="s">
        <v>99</v>
      </c>
      <c r="P1732" s="2">
        <v>110.13</v>
      </c>
      <c r="Q1732" t="s">
        <v>2</v>
      </c>
      <c r="R1732" t="s">
        <v>11</v>
      </c>
      <c r="S1732" t="s">
        <v>2</v>
      </c>
      <c r="T1732" t="s">
        <v>39</v>
      </c>
      <c r="U1732" t="s">
        <v>100</v>
      </c>
      <c r="V1732" t="s">
        <v>101</v>
      </c>
    </row>
    <row r="1733" spans="1:22" x14ac:dyDescent="0.25">
      <c r="A1733" t="s">
        <v>0</v>
      </c>
      <c r="B1733" t="s">
        <v>1</v>
      </c>
      <c r="C1733" t="s">
        <v>2</v>
      </c>
      <c r="D1733" t="s">
        <v>95</v>
      </c>
      <c r="E1733" t="s">
        <v>1527</v>
      </c>
      <c r="F1733" t="s">
        <v>1522</v>
      </c>
      <c r="G1733" t="s">
        <v>6</v>
      </c>
      <c r="H1733">
        <v>1</v>
      </c>
      <c r="I1733" t="s">
        <v>1523</v>
      </c>
      <c r="J1733" t="s">
        <v>1528</v>
      </c>
      <c r="K1733" t="s">
        <v>98</v>
      </c>
      <c r="L1733" t="s">
        <v>3212</v>
      </c>
      <c r="M1733" t="s">
        <v>3215</v>
      </c>
      <c r="N1733" s="1">
        <v>44957</v>
      </c>
      <c r="O1733" t="s">
        <v>99</v>
      </c>
      <c r="P1733" s="2">
        <v>168.78</v>
      </c>
      <c r="Q1733" t="s">
        <v>2</v>
      </c>
      <c r="R1733" t="s">
        <v>11</v>
      </c>
      <c r="S1733" t="s">
        <v>2</v>
      </c>
      <c r="T1733" t="s">
        <v>47</v>
      </c>
      <c r="U1733" t="s">
        <v>100</v>
      </c>
      <c r="V1733" t="s">
        <v>101</v>
      </c>
    </row>
    <row r="1734" spans="1:22" x14ac:dyDescent="0.25">
      <c r="A1734" t="s">
        <v>0</v>
      </c>
      <c r="B1734" t="s">
        <v>1</v>
      </c>
      <c r="C1734" t="s">
        <v>2</v>
      </c>
      <c r="D1734" t="s">
        <v>95</v>
      </c>
      <c r="E1734" t="s">
        <v>1527</v>
      </c>
      <c r="F1734" t="s">
        <v>1522</v>
      </c>
      <c r="G1734" t="s">
        <v>6</v>
      </c>
      <c r="H1734">
        <v>1</v>
      </c>
      <c r="I1734" t="s">
        <v>1523</v>
      </c>
      <c r="J1734" t="s">
        <v>1528</v>
      </c>
      <c r="K1734" t="s">
        <v>98</v>
      </c>
      <c r="L1734" t="s">
        <v>3212</v>
      </c>
      <c r="M1734" t="s">
        <v>3215</v>
      </c>
      <c r="N1734" s="1">
        <v>44957</v>
      </c>
      <c r="O1734" t="s">
        <v>99</v>
      </c>
      <c r="P1734" s="2">
        <v>17.940000000000001</v>
      </c>
      <c r="Q1734" t="s">
        <v>2</v>
      </c>
      <c r="R1734" t="s">
        <v>11</v>
      </c>
      <c r="S1734" t="s">
        <v>2</v>
      </c>
      <c r="T1734" t="s">
        <v>49</v>
      </c>
      <c r="U1734" t="s">
        <v>100</v>
      </c>
      <c r="V1734" t="s">
        <v>101</v>
      </c>
    </row>
    <row r="1735" spans="1:22" x14ac:dyDescent="0.25">
      <c r="A1735" t="s">
        <v>0</v>
      </c>
      <c r="B1735" t="s">
        <v>1</v>
      </c>
      <c r="C1735" t="s">
        <v>2</v>
      </c>
      <c r="D1735" t="s">
        <v>95</v>
      </c>
      <c r="E1735" t="s">
        <v>1527</v>
      </c>
      <c r="F1735" t="s">
        <v>1522</v>
      </c>
      <c r="G1735" t="s">
        <v>6</v>
      </c>
      <c r="H1735">
        <v>1</v>
      </c>
      <c r="I1735" t="s">
        <v>1523</v>
      </c>
      <c r="J1735" t="s">
        <v>1528</v>
      </c>
      <c r="K1735" t="s">
        <v>98</v>
      </c>
      <c r="L1735" t="s">
        <v>3212</v>
      </c>
      <c r="M1735" t="s">
        <v>3215</v>
      </c>
      <c r="N1735" s="1">
        <v>44957</v>
      </c>
      <c r="O1735" t="s">
        <v>99</v>
      </c>
      <c r="P1735" s="2">
        <v>810.91</v>
      </c>
      <c r="Q1735" t="s">
        <v>2</v>
      </c>
      <c r="R1735" t="s">
        <v>11</v>
      </c>
      <c r="S1735" t="s">
        <v>2</v>
      </c>
      <c r="T1735" t="s">
        <v>46</v>
      </c>
      <c r="U1735" t="s">
        <v>100</v>
      </c>
      <c r="V1735" t="s">
        <v>101</v>
      </c>
    </row>
    <row r="1736" spans="1:22" x14ac:dyDescent="0.25">
      <c r="A1736" t="s">
        <v>0</v>
      </c>
      <c r="B1736" t="s">
        <v>1</v>
      </c>
      <c r="C1736" t="s">
        <v>2</v>
      </c>
      <c r="D1736" t="s">
        <v>95</v>
      </c>
      <c r="E1736" t="s">
        <v>1527</v>
      </c>
      <c r="F1736" t="s">
        <v>1522</v>
      </c>
      <c r="G1736" t="s">
        <v>6</v>
      </c>
      <c r="H1736">
        <v>1</v>
      </c>
      <c r="I1736" t="s">
        <v>1523</v>
      </c>
      <c r="J1736" t="s">
        <v>1528</v>
      </c>
      <c r="K1736" t="s">
        <v>98</v>
      </c>
      <c r="L1736" t="s">
        <v>3212</v>
      </c>
      <c r="M1736" t="s">
        <v>3215</v>
      </c>
      <c r="N1736" s="1">
        <v>44957</v>
      </c>
      <c r="O1736" t="s">
        <v>99</v>
      </c>
      <c r="P1736" s="2">
        <v>1223.1199999999999</v>
      </c>
      <c r="Q1736" t="s">
        <v>2</v>
      </c>
      <c r="R1736" t="s">
        <v>11</v>
      </c>
      <c r="S1736" t="s">
        <v>2</v>
      </c>
      <c r="T1736" t="s">
        <v>48</v>
      </c>
      <c r="U1736" t="s">
        <v>100</v>
      </c>
      <c r="V1736" t="s">
        <v>101</v>
      </c>
    </row>
    <row r="1737" spans="1:22" x14ac:dyDescent="0.25">
      <c r="A1737" t="s">
        <v>0</v>
      </c>
      <c r="B1737" t="s">
        <v>1</v>
      </c>
      <c r="C1737" t="s">
        <v>2</v>
      </c>
      <c r="D1737" t="s">
        <v>95</v>
      </c>
      <c r="E1737" t="s">
        <v>1527</v>
      </c>
      <c r="F1737" t="s">
        <v>1522</v>
      </c>
      <c r="G1737" t="s">
        <v>6</v>
      </c>
      <c r="H1737">
        <v>1</v>
      </c>
      <c r="I1737" t="s">
        <v>1523</v>
      </c>
      <c r="J1737" t="s">
        <v>1528</v>
      </c>
      <c r="K1737" t="s">
        <v>98</v>
      </c>
      <c r="L1737" t="s">
        <v>3212</v>
      </c>
      <c r="M1737" t="s">
        <v>3215</v>
      </c>
      <c r="N1737" s="1">
        <v>44957</v>
      </c>
      <c r="O1737" t="s">
        <v>99</v>
      </c>
      <c r="P1737" s="2">
        <v>157.62</v>
      </c>
      <c r="Q1737" t="s">
        <v>2</v>
      </c>
      <c r="R1737" t="s">
        <v>11</v>
      </c>
      <c r="S1737" t="s">
        <v>2</v>
      </c>
      <c r="T1737" t="s">
        <v>52</v>
      </c>
      <c r="U1737" t="s">
        <v>100</v>
      </c>
      <c r="V1737" t="s">
        <v>101</v>
      </c>
    </row>
    <row r="1738" spans="1:22" x14ac:dyDescent="0.25">
      <c r="A1738" t="s">
        <v>0</v>
      </c>
      <c r="B1738" t="s">
        <v>1</v>
      </c>
      <c r="C1738" t="s">
        <v>2</v>
      </c>
      <c r="D1738" t="s">
        <v>95</v>
      </c>
      <c r="E1738" t="s">
        <v>1527</v>
      </c>
      <c r="F1738" t="s">
        <v>1522</v>
      </c>
      <c r="G1738" t="s">
        <v>6</v>
      </c>
      <c r="H1738">
        <v>1</v>
      </c>
      <c r="I1738" t="s">
        <v>1523</v>
      </c>
      <c r="J1738" t="s">
        <v>1528</v>
      </c>
      <c r="K1738" t="s">
        <v>98</v>
      </c>
      <c r="L1738" t="s">
        <v>3212</v>
      </c>
      <c r="M1738" t="s">
        <v>3215</v>
      </c>
      <c r="N1738" s="1">
        <v>44957</v>
      </c>
      <c r="O1738" t="s">
        <v>99</v>
      </c>
      <c r="P1738" s="2">
        <v>71.430000000000007</v>
      </c>
      <c r="Q1738" t="s">
        <v>2</v>
      </c>
      <c r="R1738" t="s">
        <v>11</v>
      </c>
      <c r="S1738" t="s">
        <v>2</v>
      </c>
      <c r="T1738" t="s">
        <v>51</v>
      </c>
      <c r="U1738" t="s">
        <v>100</v>
      </c>
      <c r="V1738" t="s">
        <v>101</v>
      </c>
    </row>
    <row r="1739" spans="1:22" x14ac:dyDescent="0.25">
      <c r="A1739" t="s">
        <v>0</v>
      </c>
      <c r="B1739" t="s">
        <v>1</v>
      </c>
      <c r="C1739" t="s">
        <v>2</v>
      </c>
      <c r="D1739" t="s">
        <v>95</v>
      </c>
      <c r="E1739" t="s">
        <v>1527</v>
      </c>
      <c r="F1739" t="s">
        <v>1522</v>
      </c>
      <c r="G1739" t="s">
        <v>6</v>
      </c>
      <c r="H1739">
        <v>1</v>
      </c>
      <c r="I1739" t="s">
        <v>1523</v>
      </c>
      <c r="J1739" t="s">
        <v>1528</v>
      </c>
      <c r="K1739" t="s">
        <v>98</v>
      </c>
      <c r="L1739" t="s">
        <v>3212</v>
      </c>
      <c r="M1739" t="s">
        <v>3215</v>
      </c>
      <c r="N1739" s="1">
        <v>44957</v>
      </c>
      <c r="O1739" t="s">
        <v>99</v>
      </c>
      <c r="P1739" s="2">
        <v>2467.42</v>
      </c>
      <c r="Q1739" t="s">
        <v>2</v>
      </c>
      <c r="R1739" t="s">
        <v>11</v>
      </c>
      <c r="S1739" t="s">
        <v>2</v>
      </c>
      <c r="T1739" t="s">
        <v>50</v>
      </c>
      <c r="U1739" t="s">
        <v>100</v>
      </c>
      <c r="V1739" t="s">
        <v>101</v>
      </c>
    </row>
    <row r="1740" spans="1:22" x14ac:dyDescent="0.25">
      <c r="A1740" t="s">
        <v>0</v>
      </c>
      <c r="B1740" t="s">
        <v>1</v>
      </c>
      <c r="C1740" t="s">
        <v>2</v>
      </c>
      <c r="D1740" t="s">
        <v>95</v>
      </c>
      <c r="E1740" t="s">
        <v>1527</v>
      </c>
      <c r="F1740" t="s">
        <v>1522</v>
      </c>
      <c r="G1740" t="s">
        <v>6</v>
      </c>
      <c r="H1740">
        <v>1</v>
      </c>
      <c r="I1740" t="s">
        <v>1523</v>
      </c>
      <c r="J1740" t="s">
        <v>1528</v>
      </c>
      <c r="K1740" t="s">
        <v>98</v>
      </c>
      <c r="L1740" t="s">
        <v>3212</v>
      </c>
      <c r="M1740" t="s">
        <v>3215</v>
      </c>
      <c r="N1740" s="1">
        <v>44957</v>
      </c>
      <c r="O1740" t="s">
        <v>99</v>
      </c>
      <c r="P1740" s="2">
        <v>3527.48</v>
      </c>
      <c r="Q1740" t="s">
        <v>2</v>
      </c>
      <c r="R1740" t="s">
        <v>11</v>
      </c>
      <c r="S1740" t="s">
        <v>2</v>
      </c>
      <c r="T1740" t="s">
        <v>54</v>
      </c>
      <c r="U1740" t="s">
        <v>100</v>
      </c>
      <c r="V1740" t="s">
        <v>101</v>
      </c>
    </row>
    <row r="1741" spans="1:22" x14ac:dyDescent="0.25">
      <c r="A1741" t="s">
        <v>0</v>
      </c>
      <c r="B1741" t="s">
        <v>1</v>
      </c>
      <c r="C1741" t="s">
        <v>2</v>
      </c>
      <c r="D1741" t="s">
        <v>95</v>
      </c>
      <c r="E1741" t="s">
        <v>1527</v>
      </c>
      <c r="F1741" t="s">
        <v>1522</v>
      </c>
      <c r="G1741" t="s">
        <v>6</v>
      </c>
      <c r="H1741">
        <v>1</v>
      </c>
      <c r="I1741" t="s">
        <v>1523</v>
      </c>
      <c r="J1741" t="s">
        <v>1528</v>
      </c>
      <c r="K1741" t="s">
        <v>98</v>
      </c>
      <c r="L1741" t="s">
        <v>3212</v>
      </c>
      <c r="M1741" t="s">
        <v>3215</v>
      </c>
      <c r="N1741" s="1">
        <v>44957</v>
      </c>
      <c r="O1741" t="s">
        <v>99</v>
      </c>
      <c r="P1741" s="2">
        <v>4030.91</v>
      </c>
      <c r="Q1741" t="s">
        <v>2</v>
      </c>
      <c r="R1741" t="s">
        <v>11</v>
      </c>
      <c r="S1741" t="s">
        <v>2</v>
      </c>
      <c r="T1741" t="s">
        <v>53</v>
      </c>
      <c r="U1741" t="s">
        <v>100</v>
      </c>
      <c r="V1741" t="s">
        <v>101</v>
      </c>
    </row>
    <row r="1742" spans="1:22" x14ac:dyDescent="0.25">
      <c r="A1742" t="s">
        <v>0</v>
      </c>
      <c r="B1742" t="s">
        <v>1</v>
      </c>
      <c r="C1742" t="s">
        <v>2</v>
      </c>
      <c r="D1742" t="s">
        <v>95</v>
      </c>
      <c r="E1742" t="s">
        <v>1527</v>
      </c>
      <c r="F1742" t="s">
        <v>1522</v>
      </c>
      <c r="G1742" t="s">
        <v>6</v>
      </c>
      <c r="H1742">
        <v>1</v>
      </c>
      <c r="I1742" t="s">
        <v>1523</v>
      </c>
      <c r="J1742" t="s">
        <v>1528</v>
      </c>
      <c r="K1742" t="s">
        <v>98</v>
      </c>
      <c r="L1742" t="s">
        <v>3212</v>
      </c>
      <c r="M1742" t="s">
        <v>3215</v>
      </c>
      <c r="N1742" s="1">
        <v>44957</v>
      </c>
      <c r="O1742" t="s">
        <v>99</v>
      </c>
      <c r="P1742" s="2">
        <v>83.85</v>
      </c>
      <c r="Q1742" t="s">
        <v>2</v>
      </c>
      <c r="R1742" t="s">
        <v>11</v>
      </c>
      <c r="S1742" t="s">
        <v>2</v>
      </c>
      <c r="T1742" t="s">
        <v>55</v>
      </c>
      <c r="U1742" t="s">
        <v>100</v>
      </c>
      <c r="V1742" t="s">
        <v>101</v>
      </c>
    </row>
    <row r="1743" spans="1:22" x14ac:dyDescent="0.25">
      <c r="A1743" t="s">
        <v>0</v>
      </c>
      <c r="B1743" t="s">
        <v>1</v>
      </c>
      <c r="C1743" t="s">
        <v>2</v>
      </c>
      <c r="D1743" t="s">
        <v>95</v>
      </c>
      <c r="E1743" t="s">
        <v>1527</v>
      </c>
      <c r="F1743" t="s">
        <v>1522</v>
      </c>
      <c r="G1743" t="s">
        <v>6</v>
      </c>
      <c r="H1743">
        <v>1</v>
      </c>
      <c r="I1743" t="s">
        <v>1523</v>
      </c>
      <c r="J1743" t="s">
        <v>1528</v>
      </c>
      <c r="K1743" t="s">
        <v>98</v>
      </c>
      <c r="L1743" t="s">
        <v>3212</v>
      </c>
      <c r="M1743" t="s">
        <v>3215</v>
      </c>
      <c r="N1743" s="1">
        <v>44957</v>
      </c>
      <c r="O1743" t="s">
        <v>99</v>
      </c>
      <c r="P1743" s="2">
        <v>317.97000000000003</v>
      </c>
      <c r="Q1743" t="s">
        <v>2</v>
      </c>
      <c r="R1743" t="s">
        <v>11</v>
      </c>
      <c r="S1743" t="s">
        <v>2</v>
      </c>
      <c r="T1743" t="s">
        <v>56</v>
      </c>
      <c r="U1743" t="s">
        <v>100</v>
      </c>
      <c r="V1743" t="s">
        <v>101</v>
      </c>
    </row>
    <row r="1744" spans="1:22" x14ac:dyDescent="0.25">
      <c r="A1744" t="s">
        <v>0</v>
      </c>
      <c r="B1744" t="s">
        <v>1</v>
      </c>
      <c r="C1744" t="s">
        <v>2</v>
      </c>
      <c r="D1744" t="s">
        <v>95</v>
      </c>
      <c r="E1744" t="s">
        <v>1527</v>
      </c>
      <c r="F1744" t="s">
        <v>1522</v>
      </c>
      <c r="G1744" t="s">
        <v>6</v>
      </c>
      <c r="H1744">
        <v>1</v>
      </c>
      <c r="I1744" t="s">
        <v>1523</v>
      </c>
      <c r="J1744" t="s">
        <v>1528</v>
      </c>
      <c r="K1744" t="s">
        <v>98</v>
      </c>
      <c r="L1744" t="s">
        <v>3212</v>
      </c>
      <c r="M1744" t="s">
        <v>3215</v>
      </c>
      <c r="N1744" s="1">
        <v>44957</v>
      </c>
      <c r="O1744" t="s">
        <v>99</v>
      </c>
      <c r="P1744" s="2">
        <v>1394.8</v>
      </c>
      <c r="Q1744" t="s">
        <v>2</v>
      </c>
      <c r="R1744" t="s">
        <v>11</v>
      </c>
      <c r="S1744" t="s">
        <v>2</v>
      </c>
      <c r="T1744" t="s">
        <v>58</v>
      </c>
      <c r="U1744" t="s">
        <v>100</v>
      </c>
      <c r="V1744" t="s">
        <v>101</v>
      </c>
    </row>
    <row r="1745" spans="1:22" x14ac:dyDescent="0.25">
      <c r="A1745" t="s">
        <v>0</v>
      </c>
      <c r="B1745" t="s">
        <v>1</v>
      </c>
      <c r="C1745" t="s">
        <v>2</v>
      </c>
      <c r="D1745" t="s">
        <v>95</v>
      </c>
      <c r="E1745" t="s">
        <v>1527</v>
      </c>
      <c r="F1745" t="s">
        <v>1522</v>
      </c>
      <c r="G1745" t="s">
        <v>6</v>
      </c>
      <c r="H1745">
        <v>1</v>
      </c>
      <c r="I1745" t="s">
        <v>1523</v>
      </c>
      <c r="J1745" t="s">
        <v>1528</v>
      </c>
      <c r="K1745" t="s">
        <v>98</v>
      </c>
      <c r="L1745" t="s">
        <v>3212</v>
      </c>
      <c r="M1745" t="s">
        <v>3215</v>
      </c>
      <c r="N1745" s="1">
        <v>44957</v>
      </c>
      <c r="O1745" t="s">
        <v>99</v>
      </c>
      <c r="P1745" s="2">
        <v>3067.72</v>
      </c>
      <c r="Q1745" t="s">
        <v>2</v>
      </c>
      <c r="R1745" t="s">
        <v>11</v>
      </c>
      <c r="S1745" t="s">
        <v>2</v>
      </c>
      <c r="T1745" t="s">
        <v>12</v>
      </c>
      <c r="U1745" t="s">
        <v>100</v>
      </c>
      <c r="V1745" t="s">
        <v>101</v>
      </c>
    </row>
    <row r="1746" spans="1:22" x14ac:dyDescent="0.25">
      <c r="A1746" t="s">
        <v>0</v>
      </c>
      <c r="B1746" t="s">
        <v>1</v>
      </c>
      <c r="C1746" t="s">
        <v>2</v>
      </c>
      <c r="D1746" t="s">
        <v>95</v>
      </c>
      <c r="E1746" t="s">
        <v>1527</v>
      </c>
      <c r="F1746" t="s">
        <v>1522</v>
      </c>
      <c r="G1746" t="s">
        <v>6</v>
      </c>
      <c r="H1746">
        <v>1</v>
      </c>
      <c r="I1746" t="s">
        <v>1523</v>
      </c>
      <c r="J1746" t="s">
        <v>1528</v>
      </c>
      <c r="K1746" t="s">
        <v>98</v>
      </c>
      <c r="L1746" t="s">
        <v>3212</v>
      </c>
      <c r="M1746" t="s">
        <v>3215</v>
      </c>
      <c r="N1746" s="1">
        <v>44957</v>
      </c>
      <c r="O1746" t="s">
        <v>99</v>
      </c>
      <c r="P1746" s="2">
        <v>769.57</v>
      </c>
      <c r="Q1746" t="s">
        <v>2</v>
      </c>
      <c r="R1746" t="s">
        <v>11</v>
      </c>
      <c r="S1746" t="s">
        <v>2</v>
      </c>
      <c r="T1746" t="s">
        <v>57</v>
      </c>
      <c r="U1746" t="s">
        <v>100</v>
      </c>
      <c r="V1746" t="s">
        <v>101</v>
      </c>
    </row>
    <row r="1747" spans="1:22" x14ac:dyDescent="0.25">
      <c r="A1747" t="s">
        <v>0</v>
      </c>
      <c r="B1747" t="s">
        <v>1</v>
      </c>
      <c r="C1747" t="s">
        <v>2</v>
      </c>
      <c r="D1747" t="s">
        <v>95</v>
      </c>
      <c r="E1747" t="s">
        <v>1527</v>
      </c>
      <c r="F1747" t="s">
        <v>1522</v>
      </c>
      <c r="G1747" t="s">
        <v>6</v>
      </c>
      <c r="H1747">
        <v>1</v>
      </c>
      <c r="I1747" t="s">
        <v>1523</v>
      </c>
      <c r="J1747" t="s">
        <v>1528</v>
      </c>
      <c r="K1747" t="s">
        <v>98</v>
      </c>
      <c r="L1747" t="s">
        <v>3212</v>
      </c>
      <c r="M1747" t="s">
        <v>3215</v>
      </c>
      <c r="N1747" s="1">
        <v>44957</v>
      </c>
      <c r="O1747" t="s">
        <v>99</v>
      </c>
      <c r="P1747" s="2">
        <v>245.6</v>
      </c>
      <c r="Q1747" t="s">
        <v>2</v>
      </c>
      <c r="R1747" t="s">
        <v>11</v>
      </c>
      <c r="S1747" t="s">
        <v>2</v>
      </c>
      <c r="T1747" t="s">
        <v>93</v>
      </c>
      <c r="U1747" t="s">
        <v>100</v>
      </c>
      <c r="V1747" t="s">
        <v>101</v>
      </c>
    </row>
    <row r="1748" spans="1:22" x14ac:dyDescent="0.25">
      <c r="A1748" t="s">
        <v>0</v>
      </c>
      <c r="B1748" t="s">
        <v>1</v>
      </c>
      <c r="C1748" t="s">
        <v>2</v>
      </c>
      <c r="D1748" t="s">
        <v>95</v>
      </c>
      <c r="E1748" t="s">
        <v>1527</v>
      </c>
      <c r="F1748" t="s">
        <v>1522</v>
      </c>
      <c r="G1748" t="s">
        <v>6</v>
      </c>
      <c r="H1748">
        <v>1</v>
      </c>
      <c r="I1748" t="s">
        <v>1523</v>
      </c>
      <c r="J1748" t="s">
        <v>1528</v>
      </c>
      <c r="K1748" t="s">
        <v>98</v>
      </c>
      <c r="L1748" t="s">
        <v>3212</v>
      </c>
      <c r="M1748" t="s">
        <v>3215</v>
      </c>
      <c r="N1748" s="1">
        <v>44957</v>
      </c>
      <c r="O1748" t="s">
        <v>99</v>
      </c>
      <c r="P1748" s="2">
        <v>350.54</v>
      </c>
      <c r="Q1748" t="s">
        <v>2</v>
      </c>
      <c r="R1748" t="s">
        <v>11</v>
      </c>
      <c r="S1748" t="s">
        <v>2</v>
      </c>
      <c r="T1748" t="s">
        <v>59</v>
      </c>
      <c r="U1748" t="s">
        <v>100</v>
      </c>
      <c r="V1748" t="s">
        <v>101</v>
      </c>
    </row>
    <row r="1749" spans="1:22" x14ac:dyDescent="0.25">
      <c r="A1749" t="s">
        <v>0</v>
      </c>
      <c r="B1749" t="s">
        <v>1</v>
      </c>
      <c r="C1749" t="s">
        <v>2</v>
      </c>
      <c r="D1749" t="s">
        <v>95</v>
      </c>
      <c r="E1749" t="s">
        <v>1527</v>
      </c>
      <c r="F1749" t="s">
        <v>1522</v>
      </c>
      <c r="G1749" t="s">
        <v>6</v>
      </c>
      <c r="H1749">
        <v>1</v>
      </c>
      <c r="I1749" t="s">
        <v>1523</v>
      </c>
      <c r="J1749" t="s">
        <v>1528</v>
      </c>
      <c r="K1749" t="s">
        <v>98</v>
      </c>
      <c r="L1749" t="s">
        <v>3212</v>
      </c>
      <c r="M1749" t="s">
        <v>3215</v>
      </c>
      <c r="N1749" s="1">
        <v>44957</v>
      </c>
      <c r="O1749" t="s">
        <v>99</v>
      </c>
      <c r="P1749" s="2">
        <v>379.75</v>
      </c>
      <c r="Q1749" t="s">
        <v>2</v>
      </c>
      <c r="R1749" t="s">
        <v>11</v>
      </c>
      <c r="S1749" t="s">
        <v>2</v>
      </c>
      <c r="T1749" t="s">
        <v>94</v>
      </c>
      <c r="U1749" t="s">
        <v>100</v>
      </c>
      <c r="V1749" t="s">
        <v>101</v>
      </c>
    </row>
    <row r="1750" spans="1:22" x14ac:dyDescent="0.25">
      <c r="A1750" t="s">
        <v>0</v>
      </c>
      <c r="B1750" t="s">
        <v>1</v>
      </c>
      <c r="C1750" t="s">
        <v>2</v>
      </c>
      <c r="D1750" t="s">
        <v>95</v>
      </c>
      <c r="E1750" t="s">
        <v>1527</v>
      </c>
      <c r="F1750" t="s">
        <v>1522</v>
      </c>
      <c r="G1750" t="s">
        <v>6</v>
      </c>
      <c r="H1750">
        <v>1</v>
      </c>
      <c r="I1750" t="s">
        <v>1523</v>
      </c>
      <c r="J1750" t="s">
        <v>1528</v>
      </c>
      <c r="K1750" t="s">
        <v>98</v>
      </c>
      <c r="L1750" t="s">
        <v>3212</v>
      </c>
      <c r="M1750" t="s">
        <v>3215</v>
      </c>
      <c r="N1750" s="1">
        <v>44957</v>
      </c>
      <c r="O1750" t="s">
        <v>99</v>
      </c>
      <c r="P1750" s="2">
        <v>108.65</v>
      </c>
      <c r="Q1750" t="s">
        <v>2</v>
      </c>
      <c r="R1750" t="s">
        <v>11</v>
      </c>
      <c r="S1750" t="s">
        <v>2</v>
      </c>
      <c r="T1750" t="s">
        <v>61</v>
      </c>
      <c r="U1750" t="s">
        <v>100</v>
      </c>
      <c r="V1750" t="s">
        <v>101</v>
      </c>
    </row>
    <row r="1751" spans="1:22" x14ac:dyDescent="0.25">
      <c r="A1751" t="s">
        <v>0</v>
      </c>
      <c r="B1751" t="s">
        <v>1</v>
      </c>
      <c r="C1751" t="s">
        <v>2</v>
      </c>
      <c r="D1751" t="s">
        <v>95</v>
      </c>
      <c r="E1751" t="s">
        <v>1527</v>
      </c>
      <c r="F1751" t="s">
        <v>1522</v>
      </c>
      <c r="G1751" t="s">
        <v>6</v>
      </c>
      <c r="H1751">
        <v>1</v>
      </c>
      <c r="I1751" t="s">
        <v>1523</v>
      </c>
      <c r="J1751" t="s">
        <v>1528</v>
      </c>
      <c r="K1751" t="s">
        <v>98</v>
      </c>
      <c r="L1751" t="s">
        <v>3212</v>
      </c>
      <c r="M1751" t="s">
        <v>3215</v>
      </c>
      <c r="N1751" s="1">
        <v>44957</v>
      </c>
      <c r="O1751" t="s">
        <v>99</v>
      </c>
      <c r="P1751" s="2">
        <v>19.2</v>
      </c>
      <c r="Q1751" t="s">
        <v>2</v>
      </c>
      <c r="R1751" t="s">
        <v>11</v>
      </c>
      <c r="S1751" t="s">
        <v>2</v>
      </c>
      <c r="T1751" t="s">
        <v>60</v>
      </c>
      <c r="U1751" t="s">
        <v>100</v>
      </c>
      <c r="V1751" t="s">
        <v>101</v>
      </c>
    </row>
    <row r="1752" spans="1:22" x14ac:dyDescent="0.25">
      <c r="A1752" t="s">
        <v>0</v>
      </c>
      <c r="B1752" t="s">
        <v>1</v>
      </c>
      <c r="C1752" t="s">
        <v>2</v>
      </c>
      <c r="D1752" t="s">
        <v>95</v>
      </c>
      <c r="E1752" t="s">
        <v>1527</v>
      </c>
      <c r="F1752" t="s">
        <v>1522</v>
      </c>
      <c r="G1752" t="s">
        <v>6</v>
      </c>
      <c r="H1752">
        <v>1</v>
      </c>
      <c r="I1752" t="s">
        <v>1523</v>
      </c>
      <c r="J1752" t="s">
        <v>1528</v>
      </c>
      <c r="K1752" t="s">
        <v>98</v>
      </c>
      <c r="L1752" t="s">
        <v>3212</v>
      </c>
      <c r="M1752" t="s">
        <v>3215</v>
      </c>
      <c r="N1752" s="1">
        <v>44957</v>
      </c>
      <c r="O1752" t="s">
        <v>99</v>
      </c>
      <c r="P1752" s="2">
        <v>320.97000000000003</v>
      </c>
      <c r="Q1752" t="s">
        <v>2</v>
      </c>
      <c r="R1752" t="s">
        <v>11</v>
      </c>
      <c r="S1752" t="s">
        <v>2</v>
      </c>
      <c r="T1752" t="s">
        <v>62</v>
      </c>
      <c r="U1752" t="s">
        <v>100</v>
      </c>
      <c r="V1752" t="s">
        <v>101</v>
      </c>
    </row>
    <row r="1753" spans="1:22" x14ac:dyDescent="0.25">
      <c r="A1753" t="s">
        <v>0</v>
      </c>
      <c r="B1753" t="s">
        <v>1</v>
      </c>
      <c r="C1753" t="s">
        <v>2</v>
      </c>
      <c r="D1753" t="s">
        <v>95</v>
      </c>
      <c r="E1753" t="s">
        <v>1527</v>
      </c>
      <c r="F1753" t="s">
        <v>1522</v>
      </c>
      <c r="G1753" t="s">
        <v>6</v>
      </c>
      <c r="H1753">
        <v>1</v>
      </c>
      <c r="I1753" t="s">
        <v>1523</v>
      </c>
      <c r="J1753" t="s">
        <v>1528</v>
      </c>
      <c r="K1753" t="s">
        <v>98</v>
      </c>
      <c r="L1753" t="s">
        <v>3212</v>
      </c>
      <c r="M1753" t="s">
        <v>3215</v>
      </c>
      <c r="N1753" s="1">
        <v>44957</v>
      </c>
      <c r="O1753" t="s">
        <v>99</v>
      </c>
      <c r="P1753" s="2">
        <v>6695.47</v>
      </c>
      <c r="Q1753" t="s">
        <v>2</v>
      </c>
      <c r="R1753" t="s">
        <v>11</v>
      </c>
      <c r="S1753" t="s">
        <v>2</v>
      </c>
      <c r="T1753" t="s">
        <v>63</v>
      </c>
      <c r="U1753" t="s">
        <v>100</v>
      </c>
      <c r="V1753" t="s">
        <v>101</v>
      </c>
    </row>
    <row r="1754" spans="1:22" x14ac:dyDescent="0.25">
      <c r="A1754" t="s">
        <v>0</v>
      </c>
      <c r="B1754" t="s">
        <v>1</v>
      </c>
      <c r="C1754" t="s">
        <v>2</v>
      </c>
      <c r="D1754" t="s">
        <v>95</v>
      </c>
      <c r="E1754" t="s">
        <v>1527</v>
      </c>
      <c r="F1754" t="s">
        <v>1522</v>
      </c>
      <c r="G1754" t="s">
        <v>6</v>
      </c>
      <c r="H1754">
        <v>1</v>
      </c>
      <c r="I1754" t="s">
        <v>1523</v>
      </c>
      <c r="J1754" t="s">
        <v>1528</v>
      </c>
      <c r="K1754" t="s">
        <v>98</v>
      </c>
      <c r="L1754" t="s">
        <v>3212</v>
      </c>
      <c r="M1754" t="s">
        <v>3215</v>
      </c>
      <c r="N1754" s="1">
        <v>44957</v>
      </c>
      <c r="O1754" t="s">
        <v>99</v>
      </c>
      <c r="P1754" s="2">
        <v>14.08</v>
      </c>
      <c r="Q1754" t="s">
        <v>2</v>
      </c>
      <c r="R1754" t="s">
        <v>11</v>
      </c>
      <c r="S1754" t="s">
        <v>2</v>
      </c>
      <c r="T1754" t="s">
        <v>66</v>
      </c>
      <c r="U1754" t="s">
        <v>100</v>
      </c>
      <c r="V1754" t="s">
        <v>101</v>
      </c>
    </row>
    <row r="1755" spans="1:22" x14ac:dyDescent="0.25">
      <c r="A1755" t="s">
        <v>0</v>
      </c>
      <c r="B1755" t="s">
        <v>1</v>
      </c>
      <c r="C1755" t="s">
        <v>2</v>
      </c>
      <c r="D1755" t="s">
        <v>95</v>
      </c>
      <c r="E1755" t="s">
        <v>1527</v>
      </c>
      <c r="F1755" t="s">
        <v>1522</v>
      </c>
      <c r="G1755" t="s">
        <v>6</v>
      </c>
      <c r="H1755">
        <v>1</v>
      </c>
      <c r="I1755" t="s">
        <v>1523</v>
      </c>
      <c r="J1755" t="s">
        <v>1528</v>
      </c>
      <c r="K1755" t="s">
        <v>98</v>
      </c>
      <c r="L1755" t="s">
        <v>3212</v>
      </c>
      <c r="M1755" t="s">
        <v>3215</v>
      </c>
      <c r="N1755" s="1">
        <v>44957</v>
      </c>
      <c r="O1755" t="s">
        <v>99</v>
      </c>
      <c r="P1755" s="2">
        <v>7.04</v>
      </c>
      <c r="Q1755" t="s">
        <v>2</v>
      </c>
      <c r="R1755" t="s">
        <v>11</v>
      </c>
      <c r="S1755" t="s">
        <v>2</v>
      </c>
      <c r="T1755" t="s">
        <v>65</v>
      </c>
      <c r="U1755" t="s">
        <v>100</v>
      </c>
      <c r="V1755" t="s">
        <v>101</v>
      </c>
    </row>
    <row r="1756" spans="1:22" x14ac:dyDescent="0.25">
      <c r="A1756" t="s">
        <v>0</v>
      </c>
      <c r="B1756" t="s">
        <v>1</v>
      </c>
      <c r="C1756" t="s">
        <v>2</v>
      </c>
      <c r="D1756" t="s">
        <v>95</v>
      </c>
      <c r="E1756" t="s">
        <v>1527</v>
      </c>
      <c r="F1756" t="s">
        <v>1522</v>
      </c>
      <c r="G1756" t="s">
        <v>6</v>
      </c>
      <c r="H1756">
        <v>1</v>
      </c>
      <c r="I1756" t="s">
        <v>1523</v>
      </c>
      <c r="J1756" t="s">
        <v>1528</v>
      </c>
      <c r="K1756" t="s">
        <v>98</v>
      </c>
      <c r="L1756" t="s">
        <v>3212</v>
      </c>
      <c r="M1756" t="s">
        <v>3215</v>
      </c>
      <c r="N1756" s="1">
        <v>44957</v>
      </c>
      <c r="O1756" t="s">
        <v>99</v>
      </c>
      <c r="P1756" s="2">
        <v>43.93</v>
      </c>
      <c r="Q1756" t="s">
        <v>2</v>
      </c>
      <c r="R1756" t="s">
        <v>11</v>
      </c>
      <c r="S1756" t="s">
        <v>2</v>
      </c>
      <c r="T1756" t="s">
        <v>67</v>
      </c>
      <c r="U1756" t="s">
        <v>100</v>
      </c>
      <c r="V1756" t="s">
        <v>101</v>
      </c>
    </row>
    <row r="1757" spans="1:22" x14ac:dyDescent="0.25">
      <c r="A1757" t="s">
        <v>0</v>
      </c>
      <c r="B1757" t="s">
        <v>1</v>
      </c>
      <c r="C1757" t="s">
        <v>2</v>
      </c>
      <c r="D1757" t="s">
        <v>95</v>
      </c>
      <c r="E1757" t="s">
        <v>1527</v>
      </c>
      <c r="F1757" t="s">
        <v>1522</v>
      </c>
      <c r="G1757" t="s">
        <v>6</v>
      </c>
      <c r="H1757">
        <v>1</v>
      </c>
      <c r="I1757" t="s">
        <v>1523</v>
      </c>
      <c r="J1757" t="s">
        <v>1528</v>
      </c>
      <c r="K1757" t="s">
        <v>98</v>
      </c>
      <c r="L1757" t="s">
        <v>3212</v>
      </c>
      <c r="M1757" t="s">
        <v>3215</v>
      </c>
      <c r="N1757" s="1">
        <v>44957</v>
      </c>
      <c r="O1757" t="s">
        <v>99</v>
      </c>
      <c r="P1757" s="2">
        <v>2626.52</v>
      </c>
      <c r="Q1757" t="s">
        <v>2</v>
      </c>
      <c r="R1757" t="s">
        <v>11</v>
      </c>
      <c r="S1757" t="s">
        <v>2</v>
      </c>
      <c r="T1757" t="s">
        <v>70</v>
      </c>
      <c r="U1757" t="s">
        <v>100</v>
      </c>
      <c r="V1757" t="s">
        <v>101</v>
      </c>
    </row>
    <row r="1758" spans="1:22" x14ac:dyDescent="0.25">
      <c r="A1758" t="s">
        <v>0</v>
      </c>
      <c r="B1758" t="s">
        <v>1</v>
      </c>
      <c r="C1758" t="s">
        <v>2</v>
      </c>
      <c r="D1758" t="s">
        <v>95</v>
      </c>
      <c r="E1758" t="s">
        <v>1527</v>
      </c>
      <c r="F1758" t="s">
        <v>1522</v>
      </c>
      <c r="G1758" t="s">
        <v>6</v>
      </c>
      <c r="H1758">
        <v>1</v>
      </c>
      <c r="I1758" t="s">
        <v>1523</v>
      </c>
      <c r="J1758" t="s">
        <v>1528</v>
      </c>
      <c r="K1758" t="s">
        <v>98</v>
      </c>
      <c r="L1758" t="s">
        <v>3212</v>
      </c>
      <c r="M1758" t="s">
        <v>3215</v>
      </c>
      <c r="N1758" s="1">
        <v>44957</v>
      </c>
      <c r="O1758" t="s">
        <v>99</v>
      </c>
      <c r="P1758" s="2">
        <v>960.49</v>
      </c>
      <c r="Q1758" t="s">
        <v>2</v>
      </c>
      <c r="R1758" t="s">
        <v>11</v>
      </c>
      <c r="S1758" t="s">
        <v>2</v>
      </c>
      <c r="T1758" t="s">
        <v>68</v>
      </c>
      <c r="U1758" t="s">
        <v>100</v>
      </c>
      <c r="V1758" t="s">
        <v>101</v>
      </c>
    </row>
    <row r="1759" spans="1:22" x14ac:dyDescent="0.25">
      <c r="A1759" t="s">
        <v>0</v>
      </c>
      <c r="B1759" t="s">
        <v>1</v>
      </c>
      <c r="C1759" t="s">
        <v>2</v>
      </c>
      <c r="D1759" t="s">
        <v>95</v>
      </c>
      <c r="E1759" t="s">
        <v>1527</v>
      </c>
      <c r="F1759" t="s">
        <v>1522</v>
      </c>
      <c r="G1759" t="s">
        <v>6</v>
      </c>
      <c r="H1759">
        <v>1</v>
      </c>
      <c r="I1759" t="s">
        <v>1523</v>
      </c>
      <c r="J1759" t="s">
        <v>1528</v>
      </c>
      <c r="K1759" t="s">
        <v>98</v>
      </c>
      <c r="L1759" t="s">
        <v>3212</v>
      </c>
      <c r="M1759" t="s">
        <v>3215</v>
      </c>
      <c r="N1759" s="1">
        <v>44957</v>
      </c>
      <c r="O1759" t="s">
        <v>99</v>
      </c>
      <c r="P1759" s="2">
        <v>186.32</v>
      </c>
      <c r="Q1759" t="s">
        <v>2</v>
      </c>
      <c r="R1759" t="s">
        <v>11</v>
      </c>
      <c r="S1759" t="s">
        <v>2</v>
      </c>
      <c r="T1759" t="s">
        <v>69</v>
      </c>
      <c r="U1759" t="s">
        <v>100</v>
      </c>
      <c r="V1759" t="s">
        <v>101</v>
      </c>
    </row>
    <row r="1760" spans="1:22" x14ac:dyDescent="0.25">
      <c r="A1760" t="s">
        <v>0</v>
      </c>
      <c r="B1760" t="s">
        <v>1</v>
      </c>
      <c r="C1760" t="s">
        <v>2</v>
      </c>
      <c r="D1760" t="s">
        <v>95</v>
      </c>
      <c r="E1760" t="s">
        <v>1527</v>
      </c>
      <c r="F1760" t="s">
        <v>1522</v>
      </c>
      <c r="G1760" t="s">
        <v>6</v>
      </c>
      <c r="H1760">
        <v>1</v>
      </c>
      <c r="I1760" t="s">
        <v>1523</v>
      </c>
      <c r="J1760" t="s">
        <v>1528</v>
      </c>
      <c r="K1760" t="s">
        <v>98</v>
      </c>
      <c r="L1760" t="s">
        <v>3212</v>
      </c>
      <c r="M1760" t="s">
        <v>3215</v>
      </c>
      <c r="N1760" s="1">
        <v>44957</v>
      </c>
      <c r="O1760" t="s">
        <v>99</v>
      </c>
      <c r="P1760" s="2">
        <v>104.8</v>
      </c>
      <c r="Q1760" t="s">
        <v>2</v>
      </c>
      <c r="R1760" t="s">
        <v>11</v>
      </c>
      <c r="S1760" t="s">
        <v>2</v>
      </c>
      <c r="T1760" t="s">
        <v>73</v>
      </c>
      <c r="U1760" t="s">
        <v>100</v>
      </c>
      <c r="V1760" t="s">
        <v>101</v>
      </c>
    </row>
    <row r="1761" spans="1:22" x14ac:dyDescent="0.25">
      <c r="A1761" t="s">
        <v>0</v>
      </c>
      <c r="B1761" t="s">
        <v>1</v>
      </c>
      <c r="C1761" t="s">
        <v>2</v>
      </c>
      <c r="D1761" t="s">
        <v>95</v>
      </c>
      <c r="E1761" t="s">
        <v>1527</v>
      </c>
      <c r="F1761" t="s">
        <v>1522</v>
      </c>
      <c r="G1761" t="s">
        <v>6</v>
      </c>
      <c r="H1761">
        <v>1</v>
      </c>
      <c r="I1761" t="s">
        <v>1523</v>
      </c>
      <c r="J1761" t="s">
        <v>1528</v>
      </c>
      <c r="K1761" t="s">
        <v>98</v>
      </c>
      <c r="L1761" t="s">
        <v>3212</v>
      </c>
      <c r="M1761" t="s">
        <v>3215</v>
      </c>
      <c r="N1761" s="1">
        <v>44957</v>
      </c>
      <c r="O1761" t="s">
        <v>99</v>
      </c>
      <c r="P1761" s="2">
        <v>10.11</v>
      </c>
      <c r="Q1761" t="s">
        <v>2</v>
      </c>
      <c r="R1761" t="s">
        <v>11</v>
      </c>
      <c r="S1761" t="s">
        <v>2</v>
      </c>
      <c r="T1761" t="s">
        <v>82</v>
      </c>
      <c r="U1761" t="s">
        <v>100</v>
      </c>
      <c r="V1761" t="s">
        <v>101</v>
      </c>
    </row>
    <row r="1762" spans="1:22" x14ac:dyDescent="0.25">
      <c r="A1762" t="s">
        <v>0</v>
      </c>
      <c r="B1762" t="s">
        <v>1</v>
      </c>
      <c r="C1762" t="s">
        <v>2</v>
      </c>
      <c r="D1762" t="s">
        <v>95</v>
      </c>
      <c r="E1762" t="s">
        <v>1527</v>
      </c>
      <c r="F1762" t="s">
        <v>1522</v>
      </c>
      <c r="G1762" t="s">
        <v>6</v>
      </c>
      <c r="H1762">
        <v>1</v>
      </c>
      <c r="I1762" t="s">
        <v>1523</v>
      </c>
      <c r="J1762" t="s">
        <v>1528</v>
      </c>
      <c r="K1762" t="s">
        <v>98</v>
      </c>
      <c r="L1762" t="s">
        <v>3212</v>
      </c>
      <c r="M1762" t="s">
        <v>3215</v>
      </c>
      <c r="N1762" s="1">
        <v>44957</v>
      </c>
      <c r="O1762" t="s">
        <v>99</v>
      </c>
      <c r="P1762" s="2">
        <v>596.78</v>
      </c>
      <c r="Q1762" t="s">
        <v>2</v>
      </c>
      <c r="R1762" t="s">
        <v>11</v>
      </c>
      <c r="S1762" t="s">
        <v>2</v>
      </c>
      <c r="T1762" t="s">
        <v>74</v>
      </c>
      <c r="U1762" t="s">
        <v>100</v>
      </c>
      <c r="V1762" t="s">
        <v>101</v>
      </c>
    </row>
    <row r="1763" spans="1:22" x14ac:dyDescent="0.25">
      <c r="A1763" t="s">
        <v>0</v>
      </c>
      <c r="B1763" t="s">
        <v>1</v>
      </c>
      <c r="C1763" t="s">
        <v>2</v>
      </c>
      <c r="D1763" t="s">
        <v>95</v>
      </c>
      <c r="E1763" t="s">
        <v>1527</v>
      </c>
      <c r="F1763" t="s">
        <v>1522</v>
      </c>
      <c r="G1763" t="s">
        <v>6</v>
      </c>
      <c r="H1763">
        <v>1</v>
      </c>
      <c r="I1763" t="s">
        <v>1523</v>
      </c>
      <c r="J1763" t="s">
        <v>1528</v>
      </c>
      <c r="K1763" t="s">
        <v>98</v>
      </c>
      <c r="L1763" t="s">
        <v>3212</v>
      </c>
      <c r="M1763" t="s">
        <v>3215</v>
      </c>
      <c r="N1763" s="1">
        <v>44957</v>
      </c>
      <c r="O1763" t="s">
        <v>99</v>
      </c>
      <c r="P1763" s="2">
        <v>1424.32</v>
      </c>
      <c r="Q1763" t="s">
        <v>2</v>
      </c>
      <c r="R1763" t="s">
        <v>11</v>
      </c>
      <c r="S1763" t="s">
        <v>2</v>
      </c>
      <c r="T1763" t="s">
        <v>80</v>
      </c>
      <c r="U1763" t="s">
        <v>100</v>
      </c>
      <c r="V1763" t="s">
        <v>101</v>
      </c>
    </row>
    <row r="1764" spans="1:22" x14ac:dyDescent="0.25">
      <c r="A1764" t="s">
        <v>0</v>
      </c>
      <c r="B1764" t="s">
        <v>1</v>
      </c>
      <c r="C1764" t="s">
        <v>2</v>
      </c>
      <c r="D1764" t="s">
        <v>95</v>
      </c>
      <c r="E1764" t="s">
        <v>1527</v>
      </c>
      <c r="F1764" t="s">
        <v>1522</v>
      </c>
      <c r="G1764" t="s">
        <v>6</v>
      </c>
      <c r="H1764">
        <v>1</v>
      </c>
      <c r="I1764" t="s">
        <v>1523</v>
      </c>
      <c r="J1764" t="s">
        <v>1528</v>
      </c>
      <c r="K1764" t="s">
        <v>98</v>
      </c>
      <c r="L1764" t="s">
        <v>3212</v>
      </c>
      <c r="M1764" t="s">
        <v>3215</v>
      </c>
      <c r="N1764" s="1">
        <v>44957</v>
      </c>
      <c r="O1764" t="s">
        <v>99</v>
      </c>
      <c r="P1764" s="2">
        <v>30.31</v>
      </c>
      <c r="Q1764" t="s">
        <v>2</v>
      </c>
      <c r="R1764" t="s">
        <v>11</v>
      </c>
      <c r="S1764" t="s">
        <v>2</v>
      </c>
      <c r="T1764" t="s">
        <v>71</v>
      </c>
      <c r="U1764" t="s">
        <v>100</v>
      </c>
      <c r="V1764" t="s">
        <v>101</v>
      </c>
    </row>
    <row r="1765" spans="1:22" x14ac:dyDescent="0.25">
      <c r="A1765" t="s">
        <v>0</v>
      </c>
      <c r="B1765" t="s">
        <v>1</v>
      </c>
      <c r="C1765" t="s">
        <v>2</v>
      </c>
      <c r="D1765" t="s">
        <v>95</v>
      </c>
      <c r="E1765" t="s">
        <v>1527</v>
      </c>
      <c r="F1765" t="s">
        <v>1522</v>
      </c>
      <c r="G1765" t="s">
        <v>6</v>
      </c>
      <c r="H1765">
        <v>1</v>
      </c>
      <c r="I1765" t="s">
        <v>1523</v>
      </c>
      <c r="J1765" t="s">
        <v>1528</v>
      </c>
      <c r="K1765" t="s">
        <v>98</v>
      </c>
      <c r="L1765" t="s">
        <v>3212</v>
      </c>
      <c r="M1765" t="s">
        <v>3215</v>
      </c>
      <c r="N1765" s="1">
        <v>44957</v>
      </c>
      <c r="O1765" t="s">
        <v>99</v>
      </c>
      <c r="P1765" s="2">
        <v>6845.41</v>
      </c>
      <c r="Q1765" t="s">
        <v>2</v>
      </c>
      <c r="R1765" t="s">
        <v>11</v>
      </c>
      <c r="S1765" t="s">
        <v>2</v>
      </c>
      <c r="T1765" t="s">
        <v>83</v>
      </c>
      <c r="U1765" t="s">
        <v>100</v>
      </c>
      <c r="V1765" t="s">
        <v>101</v>
      </c>
    </row>
    <row r="1766" spans="1:22" x14ac:dyDescent="0.25">
      <c r="A1766" t="s">
        <v>0</v>
      </c>
      <c r="B1766" t="s">
        <v>1</v>
      </c>
      <c r="C1766" t="s">
        <v>2</v>
      </c>
      <c r="D1766" t="s">
        <v>95</v>
      </c>
      <c r="E1766" t="s">
        <v>1527</v>
      </c>
      <c r="F1766" t="s">
        <v>1522</v>
      </c>
      <c r="G1766" t="s">
        <v>6</v>
      </c>
      <c r="H1766">
        <v>1</v>
      </c>
      <c r="I1766" t="s">
        <v>1523</v>
      </c>
      <c r="J1766" t="s">
        <v>1528</v>
      </c>
      <c r="K1766" t="s">
        <v>98</v>
      </c>
      <c r="L1766" t="s">
        <v>3212</v>
      </c>
      <c r="M1766" t="s">
        <v>3215</v>
      </c>
      <c r="N1766" s="1">
        <v>44957</v>
      </c>
      <c r="O1766" t="s">
        <v>99</v>
      </c>
      <c r="P1766" s="2">
        <v>21.48</v>
      </c>
      <c r="Q1766" t="s">
        <v>2</v>
      </c>
      <c r="R1766" t="s">
        <v>11</v>
      </c>
      <c r="S1766" t="s">
        <v>2</v>
      </c>
      <c r="T1766" t="s">
        <v>76</v>
      </c>
      <c r="U1766" t="s">
        <v>100</v>
      </c>
      <c r="V1766" t="s">
        <v>101</v>
      </c>
    </row>
    <row r="1767" spans="1:22" x14ac:dyDescent="0.25">
      <c r="A1767" t="s">
        <v>0</v>
      </c>
      <c r="B1767" t="s">
        <v>1</v>
      </c>
      <c r="C1767" t="s">
        <v>2</v>
      </c>
      <c r="D1767" t="s">
        <v>95</v>
      </c>
      <c r="E1767" t="s">
        <v>1527</v>
      </c>
      <c r="F1767" t="s">
        <v>1522</v>
      </c>
      <c r="G1767" t="s">
        <v>6</v>
      </c>
      <c r="H1767">
        <v>1</v>
      </c>
      <c r="I1767" t="s">
        <v>1523</v>
      </c>
      <c r="J1767" t="s">
        <v>1528</v>
      </c>
      <c r="K1767" t="s">
        <v>98</v>
      </c>
      <c r="L1767" t="s">
        <v>3212</v>
      </c>
      <c r="M1767" t="s">
        <v>3215</v>
      </c>
      <c r="N1767" s="1">
        <v>44957</v>
      </c>
      <c r="O1767" t="s">
        <v>99</v>
      </c>
      <c r="P1767" s="2">
        <v>1163.22</v>
      </c>
      <c r="Q1767" t="s">
        <v>2</v>
      </c>
      <c r="R1767" t="s">
        <v>11</v>
      </c>
      <c r="S1767" t="s">
        <v>2</v>
      </c>
      <c r="T1767" t="s">
        <v>75</v>
      </c>
      <c r="U1767" t="s">
        <v>100</v>
      </c>
      <c r="V1767" t="s">
        <v>101</v>
      </c>
    </row>
    <row r="1768" spans="1:22" x14ac:dyDescent="0.25">
      <c r="A1768" t="s">
        <v>0</v>
      </c>
      <c r="B1768" t="s">
        <v>1</v>
      </c>
      <c r="C1768" t="s">
        <v>2</v>
      </c>
      <c r="D1768" t="s">
        <v>95</v>
      </c>
      <c r="E1768" t="s">
        <v>1527</v>
      </c>
      <c r="F1768" t="s">
        <v>1522</v>
      </c>
      <c r="G1768" t="s">
        <v>6</v>
      </c>
      <c r="H1768">
        <v>1</v>
      </c>
      <c r="I1768" t="s">
        <v>1523</v>
      </c>
      <c r="J1768" t="s">
        <v>1528</v>
      </c>
      <c r="K1768" t="s">
        <v>98</v>
      </c>
      <c r="L1768" t="s">
        <v>3212</v>
      </c>
      <c r="M1768" t="s">
        <v>3215</v>
      </c>
      <c r="N1768" s="1">
        <v>44957</v>
      </c>
      <c r="O1768" t="s">
        <v>99</v>
      </c>
      <c r="P1768" s="2">
        <v>896.79</v>
      </c>
      <c r="Q1768" t="s">
        <v>2</v>
      </c>
      <c r="R1768" t="s">
        <v>11</v>
      </c>
      <c r="S1768" t="s">
        <v>2</v>
      </c>
      <c r="T1768" t="s">
        <v>77</v>
      </c>
      <c r="U1768" t="s">
        <v>100</v>
      </c>
      <c r="V1768" t="s">
        <v>101</v>
      </c>
    </row>
    <row r="1769" spans="1:22" x14ac:dyDescent="0.25">
      <c r="A1769" t="s">
        <v>0</v>
      </c>
      <c r="B1769" t="s">
        <v>1</v>
      </c>
      <c r="C1769" t="s">
        <v>2</v>
      </c>
      <c r="D1769" t="s">
        <v>95</v>
      </c>
      <c r="E1769" t="s">
        <v>1527</v>
      </c>
      <c r="F1769" t="s">
        <v>1522</v>
      </c>
      <c r="G1769" t="s">
        <v>6</v>
      </c>
      <c r="H1769">
        <v>1</v>
      </c>
      <c r="I1769" t="s">
        <v>1523</v>
      </c>
      <c r="J1769" t="s">
        <v>1528</v>
      </c>
      <c r="K1769" t="s">
        <v>98</v>
      </c>
      <c r="L1769" t="s">
        <v>3212</v>
      </c>
      <c r="M1769" t="s">
        <v>3215</v>
      </c>
      <c r="N1769" s="1">
        <v>44957</v>
      </c>
      <c r="O1769" t="s">
        <v>99</v>
      </c>
      <c r="P1769" s="2">
        <v>406.58</v>
      </c>
      <c r="Q1769" t="s">
        <v>2</v>
      </c>
      <c r="R1769" t="s">
        <v>11</v>
      </c>
      <c r="S1769" t="s">
        <v>2</v>
      </c>
      <c r="T1769" t="s">
        <v>79</v>
      </c>
      <c r="U1769" t="s">
        <v>100</v>
      </c>
      <c r="V1769" t="s">
        <v>101</v>
      </c>
    </row>
    <row r="1770" spans="1:22" x14ac:dyDescent="0.25">
      <c r="A1770" t="s">
        <v>0</v>
      </c>
      <c r="B1770" t="s">
        <v>1</v>
      </c>
      <c r="C1770" t="s">
        <v>2</v>
      </c>
      <c r="D1770" t="s">
        <v>95</v>
      </c>
      <c r="E1770" t="s">
        <v>1527</v>
      </c>
      <c r="F1770" t="s">
        <v>1522</v>
      </c>
      <c r="G1770" t="s">
        <v>6</v>
      </c>
      <c r="H1770">
        <v>1</v>
      </c>
      <c r="I1770" t="s">
        <v>1523</v>
      </c>
      <c r="J1770" t="s">
        <v>1528</v>
      </c>
      <c r="K1770" t="s">
        <v>98</v>
      </c>
      <c r="L1770" t="s">
        <v>3212</v>
      </c>
      <c r="M1770" t="s">
        <v>3215</v>
      </c>
      <c r="N1770" s="1">
        <v>44957</v>
      </c>
      <c r="O1770" t="s">
        <v>99</v>
      </c>
      <c r="P1770" s="2">
        <v>269.89</v>
      </c>
      <c r="Q1770" t="s">
        <v>2</v>
      </c>
      <c r="R1770" t="s">
        <v>11</v>
      </c>
      <c r="S1770" t="s">
        <v>2</v>
      </c>
      <c r="T1770" t="s">
        <v>78</v>
      </c>
      <c r="U1770" t="s">
        <v>100</v>
      </c>
      <c r="V1770" t="s">
        <v>101</v>
      </c>
    </row>
    <row r="1771" spans="1:22" x14ac:dyDescent="0.25">
      <c r="A1771" t="s">
        <v>0</v>
      </c>
      <c r="B1771" t="s">
        <v>1</v>
      </c>
      <c r="C1771" t="s">
        <v>2</v>
      </c>
      <c r="D1771" t="s">
        <v>95</v>
      </c>
      <c r="E1771" t="s">
        <v>1527</v>
      </c>
      <c r="F1771" t="s">
        <v>1522</v>
      </c>
      <c r="G1771" t="s">
        <v>6</v>
      </c>
      <c r="H1771">
        <v>1</v>
      </c>
      <c r="I1771" t="s">
        <v>1523</v>
      </c>
      <c r="J1771" t="s">
        <v>1528</v>
      </c>
      <c r="K1771" t="s">
        <v>98</v>
      </c>
      <c r="L1771" t="s">
        <v>3212</v>
      </c>
      <c r="M1771" t="s">
        <v>3215</v>
      </c>
      <c r="N1771" s="1">
        <v>44957</v>
      </c>
      <c r="O1771" t="s">
        <v>99</v>
      </c>
      <c r="P1771" s="2">
        <v>10.76</v>
      </c>
      <c r="Q1771" t="s">
        <v>2</v>
      </c>
      <c r="R1771" t="s">
        <v>11</v>
      </c>
      <c r="S1771" t="s">
        <v>2</v>
      </c>
      <c r="T1771" t="s">
        <v>81</v>
      </c>
      <c r="U1771" t="s">
        <v>100</v>
      </c>
      <c r="V1771" t="s">
        <v>101</v>
      </c>
    </row>
    <row r="1772" spans="1:22" x14ac:dyDescent="0.25">
      <c r="A1772" t="s">
        <v>0</v>
      </c>
      <c r="B1772" t="s">
        <v>1</v>
      </c>
      <c r="C1772" t="s">
        <v>2</v>
      </c>
      <c r="D1772" t="s">
        <v>95</v>
      </c>
      <c r="E1772" t="s">
        <v>1527</v>
      </c>
      <c r="F1772" t="s">
        <v>1522</v>
      </c>
      <c r="G1772" t="s">
        <v>6</v>
      </c>
      <c r="H1772">
        <v>1</v>
      </c>
      <c r="I1772" t="s">
        <v>1523</v>
      </c>
      <c r="J1772" t="s">
        <v>1528</v>
      </c>
      <c r="K1772" t="s">
        <v>98</v>
      </c>
      <c r="L1772" t="s">
        <v>3212</v>
      </c>
      <c r="M1772" t="s">
        <v>3215</v>
      </c>
      <c r="N1772" s="1">
        <v>44957</v>
      </c>
      <c r="O1772" t="s">
        <v>99</v>
      </c>
      <c r="P1772" s="2">
        <v>1556.55</v>
      </c>
      <c r="Q1772" t="s">
        <v>2</v>
      </c>
      <c r="R1772" t="s">
        <v>11</v>
      </c>
      <c r="S1772" t="s">
        <v>2</v>
      </c>
      <c r="T1772" t="s">
        <v>86</v>
      </c>
      <c r="U1772" t="s">
        <v>100</v>
      </c>
      <c r="V1772" t="s">
        <v>101</v>
      </c>
    </row>
    <row r="1773" spans="1:22" x14ac:dyDescent="0.25">
      <c r="A1773" t="s">
        <v>0</v>
      </c>
      <c r="B1773" t="s">
        <v>1</v>
      </c>
      <c r="C1773" t="s">
        <v>2</v>
      </c>
      <c r="D1773" t="s">
        <v>95</v>
      </c>
      <c r="E1773" t="s">
        <v>1527</v>
      </c>
      <c r="F1773" t="s">
        <v>1522</v>
      </c>
      <c r="G1773" t="s">
        <v>6</v>
      </c>
      <c r="H1773">
        <v>1</v>
      </c>
      <c r="I1773" t="s">
        <v>1523</v>
      </c>
      <c r="J1773" t="s">
        <v>1528</v>
      </c>
      <c r="K1773" t="s">
        <v>98</v>
      </c>
      <c r="L1773" t="s">
        <v>3212</v>
      </c>
      <c r="M1773" t="s">
        <v>3215</v>
      </c>
      <c r="N1773" s="1">
        <v>44957</v>
      </c>
      <c r="O1773" t="s">
        <v>99</v>
      </c>
      <c r="P1773" s="2">
        <v>12.99</v>
      </c>
      <c r="Q1773" t="s">
        <v>2</v>
      </c>
      <c r="R1773" t="s">
        <v>11</v>
      </c>
      <c r="S1773" t="s">
        <v>2</v>
      </c>
      <c r="T1773" t="s">
        <v>84</v>
      </c>
      <c r="U1773" t="s">
        <v>100</v>
      </c>
      <c r="V1773" t="s">
        <v>101</v>
      </c>
    </row>
    <row r="1774" spans="1:22" x14ac:dyDescent="0.25">
      <c r="A1774" t="s">
        <v>0</v>
      </c>
      <c r="B1774" t="s">
        <v>1</v>
      </c>
      <c r="C1774" t="s">
        <v>2</v>
      </c>
      <c r="D1774" t="s">
        <v>95</v>
      </c>
      <c r="E1774" t="s">
        <v>1527</v>
      </c>
      <c r="F1774" t="s">
        <v>1522</v>
      </c>
      <c r="G1774" t="s">
        <v>6</v>
      </c>
      <c r="H1774">
        <v>1</v>
      </c>
      <c r="I1774" t="s">
        <v>1523</v>
      </c>
      <c r="J1774" t="s">
        <v>1528</v>
      </c>
      <c r="K1774" t="s">
        <v>98</v>
      </c>
      <c r="L1774" t="s">
        <v>3212</v>
      </c>
      <c r="M1774" t="s">
        <v>3215</v>
      </c>
      <c r="N1774" s="1">
        <v>44957</v>
      </c>
      <c r="O1774" t="s">
        <v>99</v>
      </c>
      <c r="P1774" s="2">
        <v>0.12</v>
      </c>
      <c r="Q1774" t="s">
        <v>2</v>
      </c>
      <c r="R1774" t="s">
        <v>11</v>
      </c>
      <c r="S1774" t="s">
        <v>2</v>
      </c>
      <c r="T1774" t="s">
        <v>85</v>
      </c>
      <c r="U1774" t="s">
        <v>100</v>
      </c>
      <c r="V1774" t="s">
        <v>101</v>
      </c>
    </row>
    <row r="1775" spans="1:22" x14ac:dyDescent="0.25">
      <c r="A1775" t="s">
        <v>0</v>
      </c>
      <c r="B1775" t="s">
        <v>1</v>
      </c>
      <c r="C1775" t="s">
        <v>2</v>
      </c>
      <c r="D1775" t="s">
        <v>95</v>
      </c>
      <c r="E1775" t="s">
        <v>1527</v>
      </c>
      <c r="F1775" t="s">
        <v>1522</v>
      </c>
      <c r="G1775" t="s">
        <v>6</v>
      </c>
      <c r="H1775">
        <v>1</v>
      </c>
      <c r="I1775" t="s">
        <v>1523</v>
      </c>
      <c r="J1775" t="s">
        <v>1528</v>
      </c>
      <c r="K1775" t="s">
        <v>98</v>
      </c>
      <c r="L1775" t="s">
        <v>3212</v>
      </c>
      <c r="M1775" t="s">
        <v>3215</v>
      </c>
      <c r="N1775" s="1">
        <v>44957</v>
      </c>
      <c r="O1775" t="s">
        <v>99</v>
      </c>
      <c r="P1775" s="2">
        <v>416.31</v>
      </c>
      <c r="Q1775" t="s">
        <v>2</v>
      </c>
      <c r="R1775" t="s">
        <v>11</v>
      </c>
      <c r="S1775" t="s">
        <v>2</v>
      </c>
      <c r="T1775" t="s">
        <v>87</v>
      </c>
      <c r="U1775" t="s">
        <v>100</v>
      </c>
      <c r="V1775" t="s">
        <v>101</v>
      </c>
    </row>
    <row r="1776" spans="1:22" x14ac:dyDescent="0.25">
      <c r="A1776" t="s">
        <v>0</v>
      </c>
      <c r="B1776" t="s">
        <v>1</v>
      </c>
      <c r="C1776" t="s">
        <v>2</v>
      </c>
      <c r="D1776" t="s">
        <v>95</v>
      </c>
      <c r="E1776" t="s">
        <v>1527</v>
      </c>
      <c r="F1776" t="s">
        <v>1522</v>
      </c>
      <c r="G1776" t="s">
        <v>6</v>
      </c>
      <c r="H1776">
        <v>1</v>
      </c>
      <c r="I1776" t="s">
        <v>1523</v>
      </c>
      <c r="J1776" t="s">
        <v>1528</v>
      </c>
      <c r="K1776" t="s">
        <v>98</v>
      </c>
      <c r="L1776" t="s">
        <v>3212</v>
      </c>
      <c r="M1776" t="s">
        <v>3215</v>
      </c>
      <c r="N1776" s="1">
        <v>44957</v>
      </c>
      <c r="O1776" t="s">
        <v>99</v>
      </c>
      <c r="P1776" s="2">
        <v>1358.48</v>
      </c>
      <c r="Q1776" t="s">
        <v>2</v>
      </c>
      <c r="R1776" t="s">
        <v>11</v>
      </c>
      <c r="S1776" t="s">
        <v>2</v>
      </c>
      <c r="T1776" t="s">
        <v>89</v>
      </c>
      <c r="U1776" t="s">
        <v>100</v>
      </c>
      <c r="V1776" t="s">
        <v>101</v>
      </c>
    </row>
    <row r="1777" spans="1:22" x14ac:dyDescent="0.25">
      <c r="A1777" t="s">
        <v>0</v>
      </c>
      <c r="B1777" t="s">
        <v>1</v>
      </c>
      <c r="C1777" t="s">
        <v>2</v>
      </c>
      <c r="D1777" t="s">
        <v>95</v>
      </c>
      <c r="E1777" t="s">
        <v>1527</v>
      </c>
      <c r="F1777" t="s">
        <v>1522</v>
      </c>
      <c r="G1777" t="s">
        <v>6</v>
      </c>
      <c r="H1777">
        <v>1</v>
      </c>
      <c r="I1777" t="s">
        <v>1523</v>
      </c>
      <c r="J1777" t="s">
        <v>1528</v>
      </c>
      <c r="K1777" t="s">
        <v>98</v>
      </c>
      <c r="L1777" t="s">
        <v>3212</v>
      </c>
      <c r="M1777" t="s">
        <v>3215</v>
      </c>
      <c r="N1777" s="1">
        <v>44957</v>
      </c>
      <c r="O1777" t="s">
        <v>99</v>
      </c>
      <c r="P1777" s="2">
        <v>233.67</v>
      </c>
      <c r="Q1777" t="s">
        <v>2</v>
      </c>
      <c r="R1777" t="s">
        <v>11</v>
      </c>
      <c r="S1777" t="s">
        <v>2</v>
      </c>
      <c r="T1777" t="s">
        <v>88</v>
      </c>
      <c r="U1777" t="s">
        <v>100</v>
      </c>
      <c r="V1777" t="s">
        <v>101</v>
      </c>
    </row>
    <row r="1778" spans="1:22" x14ac:dyDescent="0.25">
      <c r="A1778" t="s">
        <v>0</v>
      </c>
      <c r="B1778" t="s">
        <v>1</v>
      </c>
      <c r="C1778" t="s">
        <v>2</v>
      </c>
      <c r="D1778" t="s">
        <v>95</v>
      </c>
      <c r="E1778" t="s">
        <v>1527</v>
      </c>
      <c r="F1778" t="s">
        <v>1522</v>
      </c>
      <c r="G1778" t="s">
        <v>6</v>
      </c>
      <c r="H1778">
        <v>1</v>
      </c>
      <c r="I1778" t="s">
        <v>1523</v>
      </c>
      <c r="J1778" t="s">
        <v>1528</v>
      </c>
      <c r="K1778" t="s">
        <v>98</v>
      </c>
      <c r="L1778" t="s">
        <v>3212</v>
      </c>
      <c r="M1778" t="s">
        <v>3215</v>
      </c>
      <c r="N1778" s="1">
        <v>44957</v>
      </c>
      <c r="O1778" t="s">
        <v>99</v>
      </c>
      <c r="P1778" s="2">
        <v>1031.47</v>
      </c>
      <c r="Q1778" t="s">
        <v>2</v>
      </c>
      <c r="R1778" t="s">
        <v>11</v>
      </c>
      <c r="S1778" t="s">
        <v>2</v>
      </c>
      <c r="T1778" t="s">
        <v>92</v>
      </c>
      <c r="U1778" t="s">
        <v>100</v>
      </c>
      <c r="V1778" t="s">
        <v>101</v>
      </c>
    </row>
    <row r="1779" spans="1:22" x14ac:dyDescent="0.25">
      <c r="A1779" t="s">
        <v>0</v>
      </c>
      <c r="B1779" t="s">
        <v>1</v>
      </c>
      <c r="C1779" t="s">
        <v>2</v>
      </c>
      <c r="D1779" t="s">
        <v>95</v>
      </c>
      <c r="E1779" t="s">
        <v>1527</v>
      </c>
      <c r="F1779" t="s">
        <v>1522</v>
      </c>
      <c r="G1779" t="s">
        <v>6</v>
      </c>
      <c r="H1779">
        <v>1</v>
      </c>
      <c r="I1779" t="s">
        <v>1523</v>
      </c>
      <c r="J1779" t="s">
        <v>1528</v>
      </c>
      <c r="K1779" t="s">
        <v>98</v>
      </c>
      <c r="L1779" t="s">
        <v>3212</v>
      </c>
      <c r="M1779" t="s">
        <v>3215</v>
      </c>
      <c r="N1779" s="1">
        <v>44957</v>
      </c>
      <c r="O1779" t="s">
        <v>99</v>
      </c>
      <c r="P1779" s="2">
        <v>1421.91</v>
      </c>
      <c r="Q1779" t="s">
        <v>2</v>
      </c>
      <c r="R1779" t="s">
        <v>11</v>
      </c>
      <c r="S1779" t="s">
        <v>2</v>
      </c>
      <c r="T1779" t="s">
        <v>90</v>
      </c>
      <c r="U1779" t="s">
        <v>100</v>
      </c>
      <c r="V1779" t="s">
        <v>101</v>
      </c>
    </row>
    <row r="1780" spans="1:22" x14ac:dyDescent="0.25">
      <c r="A1780" t="s">
        <v>0</v>
      </c>
      <c r="B1780" t="s">
        <v>1</v>
      </c>
      <c r="C1780" t="s">
        <v>2</v>
      </c>
      <c r="D1780" t="s">
        <v>3</v>
      </c>
      <c r="E1780" t="s">
        <v>1529</v>
      </c>
      <c r="F1780" t="s">
        <v>1522</v>
      </c>
      <c r="G1780" t="s">
        <v>6</v>
      </c>
      <c r="H1780">
        <v>1</v>
      </c>
      <c r="I1780" t="s">
        <v>1523</v>
      </c>
      <c r="J1780" t="s">
        <v>1530</v>
      </c>
      <c r="K1780" t="s">
        <v>98</v>
      </c>
      <c r="L1780" t="s">
        <v>3212</v>
      </c>
      <c r="M1780" t="s">
        <v>2</v>
      </c>
      <c r="N1780" s="1">
        <v>44957</v>
      </c>
      <c r="O1780" t="s">
        <v>99</v>
      </c>
      <c r="P1780" s="2">
        <v>15158.27</v>
      </c>
      <c r="Q1780" t="s">
        <v>2</v>
      </c>
      <c r="R1780" t="s">
        <v>11</v>
      </c>
      <c r="S1780" t="s">
        <v>2</v>
      </c>
      <c r="T1780" t="s">
        <v>1531</v>
      </c>
      <c r="U1780" t="s">
        <v>106</v>
      </c>
      <c r="V1780" t="s">
        <v>101</v>
      </c>
    </row>
    <row r="1781" spans="1:22" x14ac:dyDescent="0.25">
      <c r="A1781" t="s">
        <v>0</v>
      </c>
      <c r="B1781" t="s">
        <v>1</v>
      </c>
      <c r="C1781" t="s">
        <v>2</v>
      </c>
      <c r="D1781" t="s">
        <v>117</v>
      </c>
      <c r="E1781" t="s">
        <v>1532</v>
      </c>
      <c r="F1781" t="s">
        <v>1522</v>
      </c>
      <c r="G1781" t="s">
        <v>6</v>
      </c>
      <c r="H1781">
        <v>1</v>
      </c>
      <c r="I1781" t="s">
        <v>1523</v>
      </c>
      <c r="J1781" t="s">
        <v>1533</v>
      </c>
      <c r="K1781" t="s">
        <v>113</v>
      </c>
      <c r="L1781" t="s">
        <v>3213</v>
      </c>
      <c r="M1781" t="s">
        <v>2</v>
      </c>
      <c r="N1781" s="1">
        <v>44927</v>
      </c>
      <c r="O1781" t="s">
        <v>99</v>
      </c>
      <c r="P1781" s="2">
        <v>7859.66</v>
      </c>
      <c r="Q1781" t="s">
        <v>2</v>
      </c>
      <c r="R1781" t="s">
        <v>11</v>
      </c>
      <c r="S1781" t="s">
        <v>2</v>
      </c>
      <c r="T1781" t="s">
        <v>120</v>
      </c>
      <c r="U1781" t="s">
        <v>121</v>
      </c>
      <c r="V1781" t="s">
        <v>116</v>
      </c>
    </row>
    <row r="1782" spans="1:22" x14ac:dyDescent="0.25">
      <c r="A1782" t="s">
        <v>0</v>
      </c>
      <c r="B1782" t="s">
        <v>1</v>
      </c>
      <c r="C1782" t="s">
        <v>2</v>
      </c>
      <c r="D1782" t="s">
        <v>122</v>
      </c>
      <c r="E1782" t="s">
        <v>1534</v>
      </c>
      <c r="F1782" t="s">
        <v>1522</v>
      </c>
      <c r="G1782" t="s">
        <v>6</v>
      </c>
      <c r="H1782">
        <v>1</v>
      </c>
      <c r="I1782" t="s">
        <v>1523</v>
      </c>
      <c r="J1782" t="s">
        <v>1535</v>
      </c>
      <c r="K1782" t="s">
        <v>113</v>
      </c>
      <c r="L1782" t="s">
        <v>3213</v>
      </c>
      <c r="M1782" t="s">
        <v>2</v>
      </c>
      <c r="N1782" s="1">
        <v>44927</v>
      </c>
      <c r="O1782" t="s">
        <v>99</v>
      </c>
      <c r="P1782" s="2">
        <v>20275.330000000002</v>
      </c>
      <c r="Q1782" t="s">
        <v>2</v>
      </c>
      <c r="R1782" t="s">
        <v>11</v>
      </c>
      <c r="S1782" t="s">
        <v>2</v>
      </c>
      <c r="T1782" t="s">
        <v>125</v>
      </c>
      <c r="U1782" t="s">
        <v>126</v>
      </c>
      <c r="V1782" t="s">
        <v>116</v>
      </c>
    </row>
    <row r="1783" spans="1:22" x14ac:dyDescent="0.25">
      <c r="A1783" t="s">
        <v>0</v>
      </c>
      <c r="B1783" t="s">
        <v>1</v>
      </c>
      <c r="C1783" t="s">
        <v>2</v>
      </c>
      <c r="D1783" t="s">
        <v>127</v>
      </c>
      <c r="E1783" t="s">
        <v>1536</v>
      </c>
      <c r="F1783" t="s">
        <v>1522</v>
      </c>
      <c r="G1783" t="s">
        <v>6</v>
      </c>
      <c r="H1783">
        <v>1</v>
      </c>
      <c r="I1783" t="s">
        <v>1523</v>
      </c>
      <c r="J1783" t="s">
        <v>1537</v>
      </c>
      <c r="K1783" t="s">
        <v>113</v>
      </c>
      <c r="L1783" t="s">
        <v>3213</v>
      </c>
      <c r="M1783" t="s">
        <v>2</v>
      </c>
      <c r="N1783" s="1">
        <v>44927</v>
      </c>
      <c r="O1783" t="s">
        <v>99</v>
      </c>
      <c r="P1783" s="2">
        <v>41705.86</v>
      </c>
      <c r="Q1783" t="s">
        <v>2</v>
      </c>
      <c r="R1783" t="s">
        <v>11</v>
      </c>
      <c r="S1783" t="s">
        <v>2</v>
      </c>
      <c r="T1783" t="s">
        <v>130</v>
      </c>
      <c r="U1783" t="s">
        <v>131</v>
      </c>
      <c r="V1783" t="s">
        <v>116</v>
      </c>
    </row>
    <row r="1784" spans="1:22" x14ac:dyDescent="0.25">
      <c r="A1784" t="s">
        <v>0</v>
      </c>
      <c r="B1784" t="s">
        <v>1</v>
      </c>
      <c r="C1784" t="s">
        <v>2</v>
      </c>
      <c r="D1784" t="s">
        <v>132</v>
      </c>
      <c r="E1784" t="s">
        <v>1538</v>
      </c>
      <c r="F1784" t="s">
        <v>1522</v>
      </c>
      <c r="G1784" t="s">
        <v>6</v>
      </c>
      <c r="H1784">
        <v>1</v>
      </c>
      <c r="I1784" t="s">
        <v>1523</v>
      </c>
      <c r="J1784" t="s">
        <v>1539</v>
      </c>
      <c r="K1784" t="s">
        <v>113</v>
      </c>
      <c r="L1784" t="s">
        <v>3213</v>
      </c>
      <c r="M1784" t="s">
        <v>2</v>
      </c>
      <c r="N1784" s="1">
        <v>44927</v>
      </c>
      <c r="O1784" t="s">
        <v>99</v>
      </c>
      <c r="P1784" s="2">
        <v>9471.86</v>
      </c>
      <c r="Q1784" t="s">
        <v>2</v>
      </c>
      <c r="R1784" t="s">
        <v>11</v>
      </c>
      <c r="S1784" t="s">
        <v>2</v>
      </c>
      <c r="T1784" t="s">
        <v>135</v>
      </c>
      <c r="U1784" t="s">
        <v>136</v>
      </c>
      <c r="V1784" t="s">
        <v>116</v>
      </c>
    </row>
    <row r="1785" spans="1:22" x14ac:dyDescent="0.25">
      <c r="A1785" t="s">
        <v>0</v>
      </c>
      <c r="B1785" t="s">
        <v>1</v>
      </c>
      <c r="C1785" t="s">
        <v>2</v>
      </c>
      <c r="D1785" t="s">
        <v>137</v>
      </c>
      <c r="E1785" t="s">
        <v>1540</v>
      </c>
      <c r="F1785" t="s">
        <v>1522</v>
      </c>
      <c r="G1785" t="s">
        <v>6</v>
      </c>
      <c r="H1785">
        <v>1</v>
      </c>
      <c r="I1785" t="s">
        <v>1523</v>
      </c>
      <c r="J1785" t="s">
        <v>1541</v>
      </c>
      <c r="K1785" t="s">
        <v>113</v>
      </c>
      <c r="L1785" t="s">
        <v>3213</v>
      </c>
      <c r="M1785" t="s">
        <v>2</v>
      </c>
      <c r="N1785" s="1">
        <v>44927</v>
      </c>
      <c r="O1785" t="s">
        <v>99</v>
      </c>
      <c r="P1785" s="2">
        <v>45180.32</v>
      </c>
      <c r="Q1785" t="s">
        <v>2</v>
      </c>
      <c r="R1785" t="s">
        <v>11</v>
      </c>
      <c r="S1785" t="s">
        <v>2</v>
      </c>
      <c r="T1785" t="s">
        <v>140</v>
      </c>
      <c r="U1785" t="s">
        <v>141</v>
      </c>
      <c r="V1785" t="s">
        <v>116</v>
      </c>
    </row>
    <row r="1786" spans="1:22" x14ac:dyDescent="0.25">
      <c r="A1786" t="s">
        <v>0</v>
      </c>
      <c r="B1786" t="s">
        <v>1</v>
      </c>
      <c r="C1786" t="s">
        <v>2</v>
      </c>
      <c r="D1786" t="s">
        <v>142</v>
      </c>
      <c r="E1786" t="s">
        <v>1542</v>
      </c>
      <c r="F1786" t="s">
        <v>1522</v>
      </c>
      <c r="G1786" t="s">
        <v>6</v>
      </c>
      <c r="H1786">
        <v>1</v>
      </c>
      <c r="I1786" t="s">
        <v>1523</v>
      </c>
      <c r="J1786" t="s">
        <v>1543</v>
      </c>
      <c r="K1786" t="s">
        <v>113</v>
      </c>
      <c r="L1786" t="s">
        <v>3213</v>
      </c>
      <c r="M1786" t="s">
        <v>2</v>
      </c>
      <c r="N1786" s="1">
        <v>44927</v>
      </c>
      <c r="O1786" t="s">
        <v>99</v>
      </c>
      <c r="P1786" s="2">
        <v>80352.25</v>
      </c>
      <c r="Q1786" t="s">
        <v>2</v>
      </c>
      <c r="R1786" t="s">
        <v>11</v>
      </c>
      <c r="S1786" t="s">
        <v>2</v>
      </c>
      <c r="T1786" t="s">
        <v>145</v>
      </c>
      <c r="U1786" t="s">
        <v>146</v>
      </c>
      <c r="V1786" t="s">
        <v>116</v>
      </c>
    </row>
    <row r="1787" spans="1:22" x14ac:dyDescent="0.25">
      <c r="A1787" t="s">
        <v>0</v>
      </c>
      <c r="B1787" t="s">
        <v>1</v>
      </c>
      <c r="C1787" t="s">
        <v>2</v>
      </c>
      <c r="D1787" t="s">
        <v>1544</v>
      </c>
      <c r="E1787" t="s">
        <v>1545</v>
      </c>
      <c r="F1787" t="s">
        <v>1546</v>
      </c>
      <c r="G1787" t="s">
        <v>6</v>
      </c>
      <c r="H1787">
        <v>1</v>
      </c>
      <c r="I1787" t="s">
        <v>1523</v>
      </c>
      <c r="J1787" t="s">
        <v>1546</v>
      </c>
      <c r="K1787" t="s">
        <v>1547</v>
      </c>
      <c r="L1787" t="s">
        <v>3213</v>
      </c>
      <c r="M1787" t="s">
        <v>2</v>
      </c>
      <c r="N1787" s="1">
        <v>44930</v>
      </c>
      <c r="O1787" t="s">
        <v>99</v>
      </c>
      <c r="P1787" s="2">
        <v>0.9</v>
      </c>
      <c r="Q1787" t="s">
        <v>2</v>
      </c>
      <c r="R1787" t="s">
        <v>11</v>
      </c>
      <c r="S1787" t="s">
        <v>2</v>
      </c>
      <c r="T1787" t="s">
        <v>2</v>
      </c>
      <c r="U1787" t="s">
        <v>2</v>
      </c>
      <c r="V1787" t="s">
        <v>1548</v>
      </c>
    </row>
    <row r="1788" spans="1:22" x14ac:dyDescent="0.25">
      <c r="A1788" t="s">
        <v>0</v>
      </c>
      <c r="B1788" t="s">
        <v>1</v>
      </c>
      <c r="C1788" t="s">
        <v>2</v>
      </c>
      <c r="D1788" t="s">
        <v>147</v>
      </c>
      <c r="E1788" t="s">
        <v>1549</v>
      </c>
      <c r="F1788" t="s">
        <v>1522</v>
      </c>
      <c r="G1788" t="s">
        <v>6</v>
      </c>
      <c r="H1788">
        <v>1</v>
      </c>
      <c r="I1788" t="s">
        <v>1523</v>
      </c>
      <c r="J1788" t="s">
        <v>1550</v>
      </c>
      <c r="K1788" t="s">
        <v>113</v>
      </c>
      <c r="L1788" t="s">
        <v>3213</v>
      </c>
      <c r="M1788" t="s">
        <v>2</v>
      </c>
      <c r="N1788" s="1">
        <v>44927</v>
      </c>
      <c r="O1788" t="s">
        <v>99</v>
      </c>
      <c r="P1788" s="2">
        <v>3324.32</v>
      </c>
      <c r="Q1788" t="s">
        <v>2</v>
      </c>
      <c r="R1788" t="s">
        <v>11</v>
      </c>
      <c r="S1788" t="s">
        <v>2</v>
      </c>
      <c r="T1788" t="s">
        <v>150</v>
      </c>
      <c r="U1788" t="s">
        <v>151</v>
      </c>
      <c r="V1788" t="s">
        <v>116</v>
      </c>
    </row>
    <row r="1789" spans="1:22" x14ac:dyDescent="0.25">
      <c r="A1789" t="s">
        <v>0</v>
      </c>
      <c r="B1789" t="s">
        <v>1</v>
      </c>
      <c r="C1789" t="s">
        <v>2</v>
      </c>
      <c r="D1789" t="s">
        <v>152</v>
      </c>
      <c r="E1789" t="s">
        <v>1551</v>
      </c>
      <c r="F1789" t="s">
        <v>1522</v>
      </c>
      <c r="G1789" t="s">
        <v>6</v>
      </c>
      <c r="H1789">
        <v>1</v>
      </c>
      <c r="I1789" t="s">
        <v>1523</v>
      </c>
      <c r="J1789" t="s">
        <v>1552</v>
      </c>
      <c r="K1789" t="s">
        <v>113</v>
      </c>
      <c r="L1789" t="s">
        <v>3213</v>
      </c>
      <c r="M1789" t="s">
        <v>2</v>
      </c>
      <c r="N1789" s="1">
        <v>44927</v>
      </c>
      <c r="O1789" t="s">
        <v>99</v>
      </c>
      <c r="P1789" s="2">
        <v>10545.53</v>
      </c>
      <c r="Q1789" t="s">
        <v>2</v>
      </c>
      <c r="R1789" t="s">
        <v>11</v>
      </c>
      <c r="S1789" t="s">
        <v>2</v>
      </c>
      <c r="T1789" t="s">
        <v>155</v>
      </c>
      <c r="U1789" t="s">
        <v>156</v>
      </c>
      <c r="V1789" t="s">
        <v>116</v>
      </c>
    </row>
    <row r="1790" spans="1:22" x14ac:dyDescent="0.25">
      <c r="A1790" t="s">
        <v>0</v>
      </c>
      <c r="B1790" t="s">
        <v>1</v>
      </c>
      <c r="C1790" t="s">
        <v>2</v>
      </c>
      <c r="D1790" t="s">
        <v>157</v>
      </c>
      <c r="E1790" t="s">
        <v>1553</v>
      </c>
      <c r="F1790" t="s">
        <v>1522</v>
      </c>
      <c r="G1790" t="s">
        <v>6</v>
      </c>
      <c r="H1790">
        <v>1</v>
      </c>
      <c r="I1790" t="s">
        <v>1523</v>
      </c>
      <c r="J1790" t="s">
        <v>1554</v>
      </c>
      <c r="K1790" t="s">
        <v>113</v>
      </c>
      <c r="L1790" t="s">
        <v>3213</v>
      </c>
      <c r="M1790" t="s">
        <v>2</v>
      </c>
      <c r="N1790" s="1">
        <v>44927</v>
      </c>
      <c r="O1790" t="s">
        <v>99</v>
      </c>
      <c r="P1790" s="2">
        <v>59558.85</v>
      </c>
      <c r="Q1790" t="s">
        <v>2</v>
      </c>
      <c r="R1790" t="s">
        <v>11</v>
      </c>
      <c r="S1790" t="s">
        <v>2</v>
      </c>
      <c r="T1790" t="s">
        <v>160</v>
      </c>
      <c r="U1790" t="s">
        <v>161</v>
      </c>
      <c r="V1790" t="s">
        <v>116</v>
      </c>
    </row>
    <row r="1791" spans="1:22" x14ac:dyDescent="0.25">
      <c r="A1791" t="s">
        <v>0</v>
      </c>
      <c r="B1791" t="s">
        <v>1</v>
      </c>
      <c r="C1791" t="s">
        <v>2</v>
      </c>
      <c r="D1791" t="s">
        <v>162</v>
      </c>
      <c r="E1791" t="s">
        <v>1555</v>
      </c>
      <c r="F1791" t="s">
        <v>1522</v>
      </c>
      <c r="G1791" t="s">
        <v>6</v>
      </c>
      <c r="H1791">
        <v>1</v>
      </c>
      <c r="I1791" t="s">
        <v>1523</v>
      </c>
      <c r="J1791" t="s">
        <v>1556</v>
      </c>
      <c r="K1791" t="s">
        <v>113</v>
      </c>
      <c r="L1791" t="s">
        <v>3213</v>
      </c>
      <c r="M1791" t="s">
        <v>2</v>
      </c>
      <c r="N1791" s="1">
        <v>44927</v>
      </c>
      <c r="O1791" t="s">
        <v>99</v>
      </c>
      <c r="P1791" s="2">
        <v>6207.74</v>
      </c>
      <c r="Q1791" t="s">
        <v>2</v>
      </c>
      <c r="R1791" t="s">
        <v>11</v>
      </c>
      <c r="S1791" t="s">
        <v>2</v>
      </c>
      <c r="T1791" t="s">
        <v>165</v>
      </c>
      <c r="U1791" t="s">
        <v>166</v>
      </c>
      <c r="V1791" t="s">
        <v>116</v>
      </c>
    </row>
    <row r="1792" spans="1:22" x14ac:dyDescent="0.25">
      <c r="A1792" t="s">
        <v>0</v>
      </c>
      <c r="B1792" t="s">
        <v>1</v>
      </c>
      <c r="C1792" t="s">
        <v>2</v>
      </c>
      <c r="D1792" t="s">
        <v>167</v>
      </c>
      <c r="E1792" t="s">
        <v>1557</v>
      </c>
      <c r="F1792" t="s">
        <v>1522</v>
      </c>
      <c r="G1792" t="s">
        <v>6</v>
      </c>
      <c r="H1792">
        <v>1</v>
      </c>
      <c r="I1792" t="s">
        <v>1523</v>
      </c>
      <c r="J1792" t="s">
        <v>1558</v>
      </c>
      <c r="K1792" t="s">
        <v>113</v>
      </c>
      <c r="L1792" t="s">
        <v>3213</v>
      </c>
      <c r="M1792" t="s">
        <v>2</v>
      </c>
      <c r="N1792" s="1">
        <v>44927</v>
      </c>
      <c r="O1792" t="s">
        <v>99</v>
      </c>
      <c r="P1792" s="2">
        <v>2150.79</v>
      </c>
      <c r="Q1792" t="s">
        <v>2</v>
      </c>
      <c r="R1792" t="s">
        <v>11</v>
      </c>
      <c r="S1792" t="s">
        <v>2</v>
      </c>
      <c r="T1792" t="s">
        <v>170</v>
      </c>
      <c r="U1792" t="s">
        <v>171</v>
      </c>
      <c r="V1792" t="s">
        <v>116</v>
      </c>
    </row>
    <row r="1793" spans="1:22" x14ac:dyDescent="0.25">
      <c r="A1793" t="s">
        <v>0</v>
      </c>
      <c r="B1793" t="s">
        <v>1</v>
      </c>
      <c r="C1793" t="s">
        <v>2</v>
      </c>
      <c r="D1793" t="s">
        <v>172</v>
      </c>
      <c r="E1793" t="s">
        <v>1559</v>
      </c>
      <c r="F1793" t="s">
        <v>1522</v>
      </c>
      <c r="G1793" t="s">
        <v>6</v>
      </c>
      <c r="H1793">
        <v>1</v>
      </c>
      <c r="I1793" t="s">
        <v>1523</v>
      </c>
      <c r="J1793" t="s">
        <v>1560</v>
      </c>
      <c r="K1793" t="s">
        <v>113</v>
      </c>
      <c r="L1793" t="s">
        <v>3213</v>
      </c>
      <c r="M1793" t="s">
        <v>2</v>
      </c>
      <c r="N1793" s="1">
        <v>44927</v>
      </c>
      <c r="O1793" t="s">
        <v>99</v>
      </c>
      <c r="P1793" s="2">
        <v>338062.87</v>
      </c>
      <c r="Q1793" t="s">
        <v>2</v>
      </c>
      <c r="R1793" t="s">
        <v>11</v>
      </c>
      <c r="S1793" t="s">
        <v>2</v>
      </c>
      <c r="T1793" t="s">
        <v>175</v>
      </c>
      <c r="U1793" t="s">
        <v>176</v>
      </c>
      <c r="V1793" t="s">
        <v>116</v>
      </c>
    </row>
    <row r="1794" spans="1:22" x14ac:dyDescent="0.25">
      <c r="A1794" t="s">
        <v>0</v>
      </c>
      <c r="B1794" t="s">
        <v>1</v>
      </c>
      <c r="C1794" t="s">
        <v>2</v>
      </c>
      <c r="D1794" t="s">
        <v>177</v>
      </c>
      <c r="E1794" t="s">
        <v>1561</v>
      </c>
      <c r="F1794" t="s">
        <v>1522</v>
      </c>
      <c r="G1794" t="s">
        <v>6</v>
      </c>
      <c r="H1794">
        <v>1</v>
      </c>
      <c r="I1794" t="s">
        <v>1523</v>
      </c>
      <c r="J1794" t="s">
        <v>1562</v>
      </c>
      <c r="K1794" t="s">
        <v>113</v>
      </c>
      <c r="L1794" t="s">
        <v>3213</v>
      </c>
      <c r="M1794" t="s">
        <v>2</v>
      </c>
      <c r="N1794" s="1">
        <v>44927</v>
      </c>
      <c r="O1794" t="s">
        <v>99</v>
      </c>
      <c r="P1794" s="2">
        <v>5660.79</v>
      </c>
      <c r="Q1794" t="s">
        <v>2</v>
      </c>
      <c r="R1794" t="s">
        <v>11</v>
      </c>
      <c r="S1794" t="s">
        <v>2</v>
      </c>
      <c r="T1794" t="s">
        <v>180</v>
      </c>
      <c r="U1794" t="s">
        <v>181</v>
      </c>
      <c r="V1794" t="s">
        <v>116</v>
      </c>
    </row>
    <row r="1795" spans="1:22" x14ac:dyDescent="0.25">
      <c r="A1795" t="s">
        <v>0</v>
      </c>
      <c r="B1795" t="s">
        <v>1</v>
      </c>
      <c r="C1795" t="s">
        <v>2</v>
      </c>
      <c r="D1795" t="s">
        <v>182</v>
      </c>
      <c r="E1795" t="s">
        <v>1563</v>
      </c>
      <c r="F1795" t="s">
        <v>1522</v>
      </c>
      <c r="G1795" t="s">
        <v>6</v>
      </c>
      <c r="H1795">
        <v>1</v>
      </c>
      <c r="I1795" t="s">
        <v>1523</v>
      </c>
      <c r="J1795" t="s">
        <v>1564</v>
      </c>
      <c r="K1795" t="s">
        <v>113</v>
      </c>
      <c r="L1795" t="s">
        <v>3213</v>
      </c>
      <c r="M1795" t="s">
        <v>2</v>
      </c>
      <c r="N1795" s="1">
        <v>44927</v>
      </c>
      <c r="O1795" t="s">
        <v>99</v>
      </c>
      <c r="P1795" s="2">
        <v>2853.04</v>
      </c>
      <c r="Q1795" t="s">
        <v>2</v>
      </c>
      <c r="R1795" t="s">
        <v>11</v>
      </c>
      <c r="S1795" t="s">
        <v>2</v>
      </c>
      <c r="T1795" t="s">
        <v>185</v>
      </c>
      <c r="U1795" t="s">
        <v>186</v>
      </c>
      <c r="V1795" t="s">
        <v>116</v>
      </c>
    </row>
    <row r="1796" spans="1:22" x14ac:dyDescent="0.25">
      <c r="A1796" t="s">
        <v>0</v>
      </c>
      <c r="B1796" t="s">
        <v>1</v>
      </c>
      <c r="C1796" t="s">
        <v>2</v>
      </c>
      <c r="D1796" t="s">
        <v>187</v>
      </c>
      <c r="E1796" t="s">
        <v>1565</v>
      </c>
      <c r="F1796" t="s">
        <v>1522</v>
      </c>
      <c r="G1796" t="s">
        <v>6</v>
      </c>
      <c r="H1796">
        <v>1</v>
      </c>
      <c r="I1796" t="s">
        <v>1523</v>
      </c>
      <c r="J1796" t="s">
        <v>1566</v>
      </c>
      <c r="K1796" t="s">
        <v>113</v>
      </c>
      <c r="L1796" t="s">
        <v>3213</v>
      </c>
      <c r="M1796" t="s">
        <v>2</v>
      </c>
      <c r="N1796" s="1">
        <v>44927</v>
      </c>
      <c r="O1796" t="s">
        <v>99</v>
      </c>
      <c r="P1796" s="2">
        <v>114359.22</v>
      </c>
      <c r="Q1796" t="s">
        <v>2</v>
      </c>
      <c r="R1796" t="s">
        <v>11</v>
      </c>
      <c r="S1796" t="s">
        <v>2</v>
      </c>
      <c r="T1796" t="s">
        <v>190</v>
      </c>
      <c r="U1796" t="s">
        <v>191</v>
      </c>
      <c r="V1796" t="s">
        <v>116</v>
      </c>
    </row>
    <row r="1797" spans="1:22" x14ac:dyDescent="0.25">
      <c r="A1797" t="s">
        <v>0</v>
      </c>
      <c r="B1797" t="s">
        <v>1</v>
      </c>
      <c r="C1797" t="s">
        <v>2</v>
      </c>
      <c r="D1797" t="s">
        <v>192</v>
      </c>
      <c r="E1797" t="s">
        <v>1567</v>
      </c>
      <c r="F1797" t="s">
        <v>1522</v>
      </c>
      <c r="G1797" t="s">
        <v>6</v>
      </c>
      <c r="H1797">
        <v>1</v>
      </c>
      <c r="I1797" t="s">
        <v>1523</v>
      </c>
      <c r="J1797" t="s">
        <v>1568</v>
      </c>
      <c r="K1797" t="s">
        <v>113</v>
      </c>
      <c r="L1797" t="s">
        <v>3213</v>
      </c>
      <c r="M1797" t="s">
        <v>2</v>
      </c>
      <c r="N1797" s="1">
        <v>44927</v>
      </c>
      <c r="O1797" t="s">
        <v>99</v>
      </c>
      <c r="P1797" s="2">
        <v>15294.71</v>
      </c>
      <c r="Q1797" t="s">
        <v>2</v>
      </c>
      <c r="R1797" t="s">
        <v>11</v>
      </c>
      <c r="S1797" t="s">
        <v>2</v>
      </c>
      <c r="T1797" t="s">
        <v>195</v>
      </c>
      <c r="U1797" t="s">
        <v>196</v>
      </c>
      <c r="V1797" t="s">
        <v>116</v>
      </c>
    </row>
    <row r="1798" spans="1:22" x14ac:dyDescent="0.25">
      <c r="A1798" t="s">
        <v>0</v>
      </c>
      <c r="B1798" t="s">
        <v>1</v>
      </c>
      <c r="C1798" t="s">
        <v>2</v>
      </c>
      <c r="D1798" t="s">
        <v>197</v>
      </c>
      <c r="E1798" t="s">
        <v>1569</v>
      </c>
      <c r="F1798" t="s">
        <v>1522</v>
      </c>
      <c r="G1798" t="s">
        <v>6</v>
      </c>
      <c r="H1798">
        <v>1</v>
      </c>
      <c r="I1798" t="s">
        <v>1523</v>
      </c>
      <c r="J1798" t="s">
        <v>1570</v>
      </c>
      <c r="K1798" t="s">
        <v>113</v>
      </c>
      <c r="L1798" t="s">
        <v>3213</v>
      </c>
      <c r="M1798" t="s">
        <v>2</v>
      </c>
      <c r="N1798" s="1">
        <v>44927</v>
      </c>
      <c r="O1798" t="s">
        <v>99</v>
      </c>
      <c r="P1798" s="2">
        <v>8140.3</v>
      </c>
      <c r="Q1798" t="s">
        <v>2</v>
      </c>
      <c r="R1798" t="s">
        <v>11</v>
      </c>
      <c r="S1798" t="s">
        <v>2</v>
      </c>
      <c r="T1798" t="s">
        <v>200</v>
      </c>
      <c r="U1798" t="s">
        <v>201</v>
      </c>
      <c r="V1798" t="s">
        <v>116</v>
      </c>
    </row>
    <row r="1799" spans="1:22" x14ac:dyDescent="0.25">
      <c r="A1799" t="s">
        <v>0</v>
      </c>
      <c r="B1799" t="s">
        <v>1</v>
      </c>
      <c r="C1799" t="s">
        <v>2</v>
      </c>
      <c r="D1799" t="s">
        <v>202</v>
      </c>
      <c r="E1799" t="s">
        <v>1571</v>
      </c>
      <c r="F1799" t="s">
        <v>1522</v>
      </c>
      <c r="G1799" t="s">
        <v>6</v>
      </c>
      <c r="H1799">
        <v>1</v>
      </c>
      <c r="I1799" t="s">
        <v>1523</v>
      </c>
      <c r="J1799" t="s">
        <v>1572</v>
      </c>
      <c r="K1799" t="s">
        <v>113</v>
      </c>
      <c r="L1799" t="s">
        <v>3213</v>
      </c>
      <c r="M1799" t="s">
        <v>2</v>
      </c>
      <c r="N1799" s="1">
        <v>44927</v>
      </c>
      <c r="O1799" t="s">
        <v>99</v>
      </c>
      <c r="P1799" s="2">
        <v>35348.080000000002</v>
      </c>
      <c r="Q1799" t="s">
        <v>2</v>
      </c>
      <c r="R1799" t="s">
        <v>11</v>
      </c>
      <c r="S1799" t="s">
        <v>2</v>
      </c>
      <c r="T1799" t="s">
        <v>205</v>
      </c>
      <c r="U1799" t="s">
        <v>206</v>
      </c>
      <c r="V1799" t="s">
        <v>116</v>
      </c>
    </row>
    <row r="1800" spans="1:22" x14ac:dyDescent="0.25">
      <c r="A1800" t="s">
        <v>0</v>
      </c>
      <c r="B1800" t="s">
        <v>1</v>
      </c>
      <c r="C1800" t="s">
        <v>2</v>
      </c>
      <c r="D1800" t="s">
        <v>207</v>
      </c>
      <c r="E1800" t="s">
        <v>1573</v>
      </c>
      <c r="F1800" t="s">
        <v>1522</v>
      </c>
      <c r="G1800" t="s">
        <v>6</v>
      </c>
      <c r="H1800">
        <v>1</v>
      </c>
      <c r="I1800" t="s">
        <v>1523</v>
      </c>
      <c r="J1800" t="s">
        <v>1574</v>
      </c>
      <c r="K1800" t="s">
        <v>113</v>
      </c>
      <c r="L1800" t="s">
        <v>3213</v>
      </c>
      <c r="M1800" t="s">
        <v>2</v>
      </c>
      <c r="N1800" s="1">
        <v>44927</v>
      </c>
      <c r="O1800" t="s">
        <v>99</v>
      </c>
      <c r="P1800" s="2">
        <v>2750.93</v>
      </c>
      <c r="Q1800" t="s">
        <v>2</v>
      </c>
      <c r="R1800" t="s">
        <v>11</v>
      </c>
      <c r="S1800" t="s">
        <v>2</v>
      </c>
      <c r="T1800" t="s">
        <v>210</v>
      </c>
      <c r="U1800" t="s">
        <v>211</v>
      </c>
      <c r="V1800" t="s">
        <v>116</v>
      </c>
    </row>
    <row r="1801" spans="1:22" x14ac:dyDescent="0.25">
      <c r="A1801" t="s">
        <v>0</v>
      </c>
      <c r="B1801" t="s">
        <v>1</v>
      </c>
      <c r="C1801" t="s">
        <v>2</v>
      </c>
      <c r="D1801" t="s">
        <v>212</v>
      </c>
      <c r="E1801" t="s">
        <v>1575</v>
      </c>
      <c r="F1801" t="s">
        <v>1522</v>
      </c>
      <c r="G1801" t="s">
        <v>6</v>
      </c>
      <c r="H1801">
        <v>1</v>
      </c>
      <c r="I1801" t="s">
        <v>1523</v>
      </c>
      <c r="J1801" t="s">
        <v>1576</v>
      </c>
      <c r="K1801" t="s">
        <v>113</v>
      </c>
      <c r="L1801" t="s">
        <v>3213</v>
      </c>
      <c r="M1801" t="s">
        <v>2</v>
      </c>
      <c r="N1801" s="1">
        <v>44927</v>
      </c>
      <c r="O1801" t="s">
        <v>99</v>
      </c>
      <c r="P1801" s="2">
        <v>24821.279999999999</v>
      </c>
      <c r="Q1801" t="s">
        <v>2</v>
      </c>
      <c r="R1801" t="s">
        <v>11</v>
      </c>
      <c r="S1801" t="s">
        <v>2</v>
      </c>
      <c r="T1801" t="s">
        <v>215</v>
      </c>
      <c r="U1801" t="s">
        <v>216</v>
      </c>
      <c r="V1801" t="s">
        <v>116</v>
      </c>
    </row>
    <row r="1802" spans="1:22" x14ac:dyDescent="0.25">
      <c r="A1802" t="s">
        <v>0</v>
      </c>
      <c r="B1802" t="s">
        <v>1</v>
      </c>
      <c r="C1802" t="s">
        <v>2</v>
      </c>
      <c r="D1802" t="s">
        <v>217</v>
      </c>
      <c r="E1802" t="s">
        <v>1577</v>
      </c>
      <c r="F1802" t="s">
        <v>1522</v>
      </c>
      <c r="G1802" t="s">
        <v>6</v>
      </c>
      <c r="H1802">
        <v>1</v>
      </c>
      <c r="I1802" t="s">
        <v>1523</v>
      </c>
      <c r="J1802" t="s">
        <v>1578</v>
      </c>
      <c r="K1802" t="s">
        <v>113</v>
      </c>
      <c r="L1802" t="s">
        <v>3213</v>
      </c>
      <c r="M1802" t="s">
        <v>2</v>
      </c>
      <c r="N1802" s="1">
        <v>44927</v>
      </c>
      <c r="O1802" t="s">
        <v>99</v>
      </c>
      <c r="P1802" s="2">
        <v>33167.65</v>
      </c>
      <c r="Q1802" t="s">
        <v>2</v>
      </c>
      <c r="R1802" t="s">
        <v>11</v>
      </c>
      <c r="S1802" t="s">
        <v>2</v>
      </c>
      <c r="T1802" t="s">
        <v>220</v>
      </c>
      <c r="U1802" t="s">
        <v>221</v>
      </c>
      <c r="V1802" t="s">
        <v>116</v>
      </c>
    </row>
    <row r="1803" spans="1:22" x14ac:dyDescent="0.25">
      <c r="A1803" t="s">
        <v>0</v>
      </c>
      <c r="B1803" t="s">
        <v>1</v>
      </c>
      <c r="C1803" t="s">
        <v>2</v>
      </c>
      <c r="D1803" t="s">
        <v>222</v>
      </c>
      <c r="E1803" t="s">
        <v>1579</v>
      </c>
      <c r="F1803" t="s">
        <v>1522</v>
      </c>
      <c r="G1803" t="s">
        <v>6</v>
      </c>
      <c r="H1803">
        <v>1</v>
      </c>
      <c r="I1803" t="s">
        <v>1523</v>
      </c>
      <c r="J1803" t="s">
        <v>1580</v>
      </c>
      <c r="K1803" t="s">
        <v>113</v>
      </c>
      <c r="L1803" t="s">
        <v>3213</v>
      </c>
      <c r="M1803" t="s">
        <v>2</v>
      </c>
      <c r="N1803" s="1">
        <v>44927</v>
      </c>
      <c r="O1803" t="s">
        <v>99</v>
      </c>
      <c r="P1803" s="2">
        <v>34029.22</v>
      </c>
      <c r="Q1803" t="s">
        <v>2</v>
      </c>
      <c r="R1803" t="s">
        <v>11</v>
      </c>
      <c r="S1803" t="s">
        <v>2</v>
      </c>
      <c r="T1803" t="s">
        <v>225</v>
      </c>
      <c r="U1803" t="s">
        <v>226</v>
      </c>
      <c r="V1803" t="s">
        <v>116</v>
      </c>
    </row>
    <row r="1804" spans="1:22" x14ac:dyDescent="0.25">
      <c r="A1804" t="s">
        <v>0</v>
      </c>
      <c r="B1804" t="s">
        <v>1</v>
      </c>
      <c r="C1804" t="s">
        <v>2</v>
      </c>
      <c r="D1804" t="s">
        <v>227</v>
      </c>
      <c r="E1804" t="s">
        <v>1581</v>
      </c>
      <c r="F1804" t="s">
        <v>1522</v>
      </c>
      <c r="G1804" t="s">
        <v>6</v>
      </c>
      <c r="H1804">
        <v>1</v>
      </c>
      <c r="I1804" t="s">
        <v>1523</v>
      </c>
      <c r="J1804" t="s">
        <v>1582</v>
      </c>
      <c r="K1804" t="s">
        <v>113</v>
      </c>
      <c r="L1804" t="s">
        <v>3213</v>
      </c>
      <c r="M1804" t="s">
        <v>2</v>
      </c>
      <c r="N1804" s="1">
        <v>44927</v>
      </c>
      <c r="O1804" t="s">
        <v>99</v>
      </c>
      <c r="P1804" s="2">
        <v>3571.19</v>
      </c>
      <c r="Q1804" t="s">
        <v>2</v>
      </c>
      <c r="R1804" t="s">
        <v>11</v>
      </c>
      <c r="S1804" t="s">
        <v>2</v>
      </c>
      <c r="T1804" t="s">
        <v>230</v>
      </c>
      <c r="U1804" t="s">
        <v>231</v>
      </c>
      <c r="V1804" t="s">
        <v>116</v>
      </c>
    </row>
    <row r="1805" spans="1:22" x14ac:dyDescent="0.25">
      <c r="A1805" t="s">
        <v>0</v>
      </c>
      <c r="B1805" t="s">
        <v>1</v>
      </c>
      <c r="C1805" t="s">
        <v>2</v>
      </c>
      <c r="D1805" t="s">
        <v>232</v>
      </c>
      <c r="E1805" t="s">
        <v>1583</v>
      </c>
      <c r="F1805" t="s">
        <v>1522</v>
      </c>
      <c r="G1805" t="s">
        <v>6</v>
      </c>
      <c r="H1805">
        <v>1</v>
      </c>
      <c r="I1805" t="s">
        <v>1523</v>
      </c>
      <c r="J1805" t="s">
        <v>1584</v>
      </c>
      <c r="K1805" t="s">
        <v>113</v>
      </c>
      <c r="L1805" t="s">
        <v>3213</v>
      </c>
      <c r="M1805" t="s">
        <v>2</v>
      </c>
      <c r="N1805" s="1">
        <v>44927</v>
      </c>
      <c r="O1805" t="s">
        <v>99</v>
      </c>
      <c r="P1805" s="2">
        <v>3258.86</v>
      </c>
      <c r="Q1805" t="s">
        <v>2</v>
      </c>
      <c r="R1805" t="s">
        <v>11</v>
      </c>
      <c r="S1805" t="s">
        <v>2</v>
      </c>
      <c r="T1805" t="s">
        <v>235</v>
      </c>
      <c r="U1805" t="s">
        <v>236</v>
      </c>
      <c r="V1805" t="s">
        <v>116</v>
      </c>
    </row>
    <row r="1806" spans="1:22" x14ac:dyDescent="0.25">
      <c r="A1806" t="s">
        <v>0</v>
      </c>
      <c r="B1806" t="s">
        <v>1</v>
      </c>
      <c r="C1806" t="s">
        <v>2</v>
      </c>
      <c r="D1806" t="s">
        <v>237</v>
      </c>
      <c r="E1806" t="s">
        <v>1585</v>
      </c>
      <c r="F1806" t="s">
        <v>1522</v>
      </c>
      <c r="G1806" t="s">
        <v>6</v>
      </c>
      <c r="H1806">
        <v>1</v>
      </c>
      <c r="I1806" t="s">
        <v>1523</v>
      </c>
      <c r="J1806" t="s">
        <v>1586</v>
      </c>
      <c r="K1806" t="s">
        <v>113</v>
      </c>
      <c r="L1806" t="s">
        <v>3213</v>
      </c>
      <c r="M1806" t="s">
        <v>2</v>
      </c>
      <c r="N1806" s="1">
        <v>44927</v>
      </c>
      <c r="O1806" t="s">
        <v>99</v>
      </c>
      <c r="P1806" s="2">
        <v>122621.97</v>
      </c>
      <c r="Q1806" t="s">
        <v>2</v>
      </c>
      <c r="R1806" t="s">
        <v>11</v>
      </c>
      <c r="S1806" t="s">
        <v>2</v>
      </c>
      <c r="T1806" t="s">
        <v>240</v>
      </c>
      <c r="U1806" t="s">
        <v>241</v>
      </c>
      <c r="V1806" t="s">
        <v>116</v>
      </c>
    </row>
    <row r="1807" spans="1:22" x14ac:dyDescent="0.25">
      <c r="A1807" t="s">
        <v>0</v>
      </c>
      <c r="B1807" t="s">
        <v>1</v>
      </c>
      <c r="C1807" t="s">
        <v>2</v>
      </c>
      <c r="D1807" t="s">
        <v>242</v>
      </c>
      <c r="E1807" t="s">
        <v>1587</v>
      </c>
      <c r="F1807" t="s">
        <v>1522</v>
      </c>
      <c r="G1807" t="s">
        <v>6</v>
      </c>
      <c r="H1807">
        <v>1</v>
      </c>
      <c r="I1807" t="s">
        <v>1523</v>
      </c>
      <c r="J1807" t="s">
        <v>1588</v>
      </c>
      <c r="K1807" t="s">
        <v>113</v>
      </c>
      <c r="L1807" t="s">
        <v>3213</v>
      </c>
      <c r="M1807" t="s">
        <v>2</v>
      </c>
      <c r="N1807" s="1">
        <v>44927</v>
      </c>
      <c r="O1807" t="s">
        <v>99</v>
      </c>
      <c r="P1807" s="2">
        <v>9560.18</v>
      </c>
      <c r="Q1807" t="s">
        <v>2</v>
      </c>
      <c r="R1807" t="s">
        <v>11</v>
      </c>
      <c r="S1807" t="s">
        <v>2</v>
      </c>
      <c r="T1807" t="s">
        <v>245</v>
      </c>
      <c r="U1807" t="s">
        <v>246</v>
      </c>
      <c r="V1807" t="s">
        <v>116</v>
      </c>
    </row>
    <row r="1808" spans="1:22" x14ac:dyDescent="0.25">
      <c r="A1808" t="s">
        <v>0</v>
      </c>
      <c r="B1808" t="s">
        <v>1</v>
      </c>
      <c r="C1808" t="s">
        <v>2</v>
      </c>
      <c r="D1808" t="s">
        <v>247</v>
      </c>
      <c r="E1808" t="s">
        <v>1589</v>
      </c>
      <c r="F1808" t="s">
        <v>1522</v>
      </c>
      <c r="G1808" t="s">
        <v>6</v>
      </c>
      <c r="H1808">
        <v>1</v>
      </c>
      <c r="I1808" t="s">
        <v>1523</v>
      </c>
      <c r="J1808" t="s">
        <v>1590</v>
      </c>
      <c r="K1808" t="s">
        <v>113</v>
      </c>
      <c r="L1808" t="s">
        <v>3213</v>
      </c>
      <c r="M1808" t="s">
        <v>2</v>
      </c>
      <c r="N1808" s="1">
        <v>44927</v>
      </c>
      <c r="O1808" t="s">
        <v>99</v>
      </c>
      <c r="P1808" s="2">
        <v>34910.480000000003</v>
      </c>
      <c r="Q1808" t="s">
        <v>2</v>
      </c>
      <c r="R1808" t="s">
        <v>11</v>
      </c>
      <c r="S1808" t="s">
        <v>2</v>
      </c>
      <c r="T1808" t="s">
        <v>250</v>
      </c>
      <c r="U1808" t="s">
        <v>251</v>
      </c>
      <c r="V1808" t="s">
        <v>116</v>
      </c>
    </row>
    <row r="1809" spans="1:22" x14ac:dyDescent="0.25">
      <c r="A1809" t="s">
        <v>0</v>
      </c>
      <c r="B1809" t="s">
        <v>1</v>
      </c>
      <c r="C1809" t="s">
        <v>2</v>
      </c>
      <c r="D1809" t="s">
        <v>252</v>
      </c>
      <c r="E1809" t="s">
        <v>1591</v>
      </c>
      <c r="F1809" t="s">
        <v>1522</v>
      </c>
      <c r="G1809" t="s">
        <v>6</v>
      </c>
      <c r="H1809">
        <v>1</v>
      </c>
      <c r="I1809" t="s">
        <v>1523</v>
      </c>
      <c r="J1809" t="s">
        <v>1592</v>
      </c>
      <c r="K1809" t="s">
        <v>113</v>
      </c>
      <c r="L1809" t="s">
        <v>3213</v>
      </c>
      <c r="M1809" t="s">
        <v>2</v>
      </c>
      <c r="N1809" s="1">
        <v>44927</v>
      </c>
      <c r="O1809" t="s">
        <v>99</v>
      </c>
      <c r="P1809" s="2">
        <v>1464.57</v>
      </c>
      <c r="Q1809" t="s">
        <v>2</v>
      </c>
      <c r="R1809" t="s">
        <v>11</v>
      </c>
      <c r="S1809" t="s">
        <v>2</v>
      </c>
      <c r="T1809" t="s">
        <v>255</v>
      </c>
      <c r="U1809" t="s">
        <v>256</v>
      </c>
      <c r="V1809" t="s">
        <v>116</v>
      </c>
    </row>
    <row r="1810" spans="1:22" x14ac:dyDescent="0.25">
      <c r="A1810" t="s">
        <v>0</v>
      </c>
      <c r="B1810" t="s">
        <v>1</v>
      </c>
      <c r="C1810" t="s">
        <v>2</v>
      </c>
      <c r="D1810" t="s">
        <v>257</v>
      </c>
      <c r="E1810" t="s">
        <v>1593</v>
      </c>
      <c r="F1810" t="s">
        <v>1522</v>
      </c>
      <c r="G1810" t="s">
        <v>6</v>
      </c>
      <c r="H1810">
        <v>1</v>
      </c>
      <c r="I1810" t="s">
        <v>1523</v>
      </c>
      <c r="J1810" t="s">
        <v>1594</v>
      </c>
      <c r="K1810" t="s">
        <v>113</v>
      </c>
      <c r="L1810" t="s">
        <v>3213</v>
      </c>
      <c r="M1810" t="s">
        <v>2</v>
      </c>
      <c r="N1810" s="1">
        <v>44927</v>
      </c>
      <c r="O1810" t="s">
        <v>99</v>
      </c>
      <c r="P1810" s="2">
        <v>2940.66</v>
      </c>
      <c r="Q1810" t="s">
        <v>2</v>
      </c>
      <c r="R1810" t="s">
        <v>11</v>
      </c>
      <c r="S1810" t="s">
        <v>2</v>
      </c>
      <c r="T1810" t="s">
        <v>260</v>
      </c>
      <c r="U1810" t="s">
        <v>261</v>
      </c>
      <c r="V1810" t="s">
        <v>116</v>
      </c>
    </row>
    <row r="1811" spans="1:22" x14ac:dyDescent="0.25">
      <c r="A1811" t="s">
        <v>0</v>
      </c>
      <c r="B1811" t="s">
        <v>1</v>
      </c>
      <c r="C1811" t="s">
        <v>2</v>
      </c>
      <c r="D1811" t="s">
        <v>262</v>
      </c>
      <c r="E1811" t="s">
        <v>1595</v>
      </c>
      <c r="F1811" t="s">
        <v>1522</v>
      </c>
      <c r="G1811" t="s">
        <v>6</v>
      </c>
      <c r="H1811">
        <v>1</v>
      </c>
      <c r="I1811" t="s">
        <v>1523</v>
      </c>
      <c r="J1811" t="s">
        <v>1596</v>
      </c>
      <c r="K1811" t="s">
        <v>113</v>
      </c>
      <c r="L1811" t="s">
        <v>3213</v>
      </c>
      <c r="M1811" t="s">
        <v>2</v>
      </c>
      <c r="N1811" s="1">
        <v>44927</v>
      </c>
      <c r="O1811" t="s">
        <v>99</v>
      </c>
      <c r="P1811" s="2">
        <v>22701.599999999999</v>
      </c>
      <c r="Q1811" t="s">
        <v>2</v>
      </c>
      <c r="R1811" t="s">
        <v>11</v>
      </c>
      <c r="S1811" t="s">
        <v>2</v>
      </c>
      <c r="T1811" t="s">
        <v>265</v>
      </c>
      <c r="U1811" t="s">
        <v>266</v>
      </c>
      <c r="V1811" t="s">
        <v>116</v>
      </c>
    </row>
    <row r="1812" spans="1:22" x14ac:dyDescent="0.25">
      <c r="A1812" t="s">
        <v>0</v>
      </c>
      <c r="B1812" t="s">
        <v>1</v>
      </c>
      <c r="C1812" t="s">
        <v>2</v>
      </c>
      <c r="D1812" t="s">
        <v>267</v>
      </c>
      <c r="E1812" t="s">
        <v>1597</v>
      </c>
      <c r="F1812" t="s">
        <v>1522</v>
      </c>
      <c r="G1812" t="s">
        <v>6</v>
      </c>
      <c r="H1812">
        <v>1</v>
      </c>
      <c r="I1812" t="s">
        <v>1523</v>
      </c>
      <c r="J1812" t="s">
        <v>1598</v>
      </c>
      <c r="K1812" t="s">
        <v>113</v>
      </c>
      <c r="L1812" t="s">
        <v>3213</v>
      </c>
      <c r="M1812" t="s">
        <v>2</v>
      </c>
      <c r="N1812" s="1">
        <v>44927</v>
      </c>
      <c r="O1812" t="s">
        <v>99</v>
      </c>
      <c r="P1812" s="2">
        <v>2484.59</v>
      </c>
      <c r="Q1812" t="s">
        <v>2</v>
      </c>
      <c r="R1812" t="s">
        <v>11</v>
      </c>
      <c r="S1812" t="s">
        <v>2</v>
      </c>
      <c r="T1812" t="s">
        <v>270</v>
      </c>
      <c r="U1812" t="s">
        <v>271</v>
      </c>
      <c r="V1812" t="s">
        <v>116</v>
      </c>
    </row>
    <row r="1813" spans="1:22" x14ac:dyDescent="0.25">
      <c r="A1813" t="s">
        <v>0</v>
      </c>
      <c r="B1813" t="s">
        <v>1</v>
      </c>
      <c r="C1813" t="s">
        <v>2</v>
      </c>
      <c r="D1813" t="s">
        <v>272</v>
      </c>
      <c r="E1813" t="s">
        <v>1599</v>
      </c>
      <c r="F1813" t="s">
        <v>1522</v>
      </c>
      <c r="G1813" t="s">
        <v>6</v>
      </c>
      <c r="H1813">
        <v>1</v>
      </c>
      <c r="I1813" t="s">
        <v>1523</v>
      </c>
      <c r="J1813" t="s">
        <v>1600</v>
      </c>
      <c r="K1813" t="s">
        <v>113</v>
      </c>
      <c r="L1813" t="s">
        <v>3213</v>
      </c>
      <c r="M1813" t="s">
        <v>2</v>
      </c>
      <c r="N1813" s="1">
        <v>44927</v>
      </c>
      <c r="O1813" t="s">
        <v>99</v>
      </c>
      <c r="P1813" s="2">
        <v>383635.71</v>
      </c>
      <c r="Q1813" t="s">
        <v>2</v>
      </c>
      <c r="R1813" t="s">
        <v>11</v>
      </c>
      <c r="S1813" t="s">
        <v>2</v>
      </c>
      <c r="T1813" t="s">
        <v>275</v>
      </c>
      <c r="U1813" t="s">
        <v>276</v>
      </c>
      <c r="V1813" t="s">
        <v>116</v>
      </c>
    </row>
    <row r="1814" spans="1:22" x14ac:dyDescent="0.25">
      <c r="A1814" t="s">
        <v>0</v>
      </c>
      <c r="B1814" t="s">
        <v>1</v>
      </c>
      <c r="C1814" t="s">
        <v>2</v>
      </c>
      <c r="D1814" t="s">
        <v>277</v>
      </c>
      <c r="E1814" t="s">
        <v>1601</v>
      </c>
      <c r="F1814" t="s">
        <v>1522</v>
      </c>
      <c r="G1814" t="s">
        <v>6</v>
      </c>
      <c r="H1814">
        <v>1</v>
      </c>
      <c r="I1814" t="s">
        <v>1523</v>
      </c>
      <c r="J1814" t="s">
        <v>1602</v>
      </c>
      <c r="K1814" t="s">
        <v>113</v>
      </c>
      <c r="L1814" t="s">
        <v>3213</v>
      </c>
      <c r="M1814" t="s">
        <v>2</v>
      </c>
      <c r="N1814" s="1">
        <v>44927</v>
      </c>
      <c r="O1814" t="s">
        <v>99</v>
      </c>
      <c r="P1814" s="2">
        <v>51834.36</v>
      </c>
      <c r="Q1814" t="s">
        <v>2</v>
      </c>
      <c r="R1814" t="s">
        <v>11</v>
      </c>
      <c r="S1814" t="s">
        <v>2</v>
      </c>
      <c r="T1814" t="s">
        <v>280</v>
      </c>
      <c r="U1814" t="s">
        <v>281</v>
      </c>
      <c r="V1814" t="s">
        <v>116</v>
      </c>
    </row>
    <row r="1815" spans="1:22" x14ac:dyDescent="0.25">
      <c r="A1815" t="s">
        <v>0</v>
      </c>
      <c r="B1815" t="s">
        <v>1</v>
      </c>
      <c r="C1815" t="s">
        <v>2</v>
      </c>
      <c r="D1815" t="s">
        <v>282</v>
      </c>
      <c r="E1815" t="s">
        <v>1603</v>
      </c>
      <c r="F1815" t="s">
        <v>1522</v>
      </c>
      <c r="G1815" t="s">
        <v>6</v>
      </c>
      <c r="H1815">
        <v>1</v>
      </c>
      <c r="I1815" t="s">
        <v>1523</v>
      </c>
      <c r="J1815" t="s">
        <v>1604</v>
      </c>
      <c r="K1815" t="s">
        <v>113</v>
      </c>
      <c r="L1815" t="s">
        <v>3213</v>
      </c>
      <c r="M1815" t="s">
        <v>2</v>
      </c>
      <c r="N1815" s="1">
        <v>44927</v>
      </c>
      <c r="O1815" t="s">
        <v>99</v>
      </c>
      <c r="P1815" s="2">
        <v>986.75</v>
      </c>
      <c r="Q1815" t="s">
        <v>2</v>
      </c>
      <c r="R1815" t="s">
        <v>11</v>
      </c>
      <c r="S1815" t="s">
        <v>2</v>
      </c>
      <c r="T1815" t="s">
        <v>285</v>
      </c>
      <c r="U1815" t="s">
        <v>286</v>
      </c>
      <c r="V1815" t="s">
        <v>116</v>
      </c>
    </row>
    <row r="1816" spans="1:22" x14ac:dyDescent="0.25">
      <c r="A1816" t="s">
        <v>0</v>
      </c>
      <c r="B1816" t="s">
        <v>1</v>
      </c>
      <c r="C1816" t="s">
        <v>2</v>
      </c>
      <c r="D1816" t="s">
        <v>287</v>
      </c>
      <c r="E1816" t="s">
        <v>1605</v>
      </c>
      <c r="F1816" t="s">
        <v>1522</v>
      </c>
      <c r="G1816" t="s">
        <v>6</v>
      </c>
      <c r="H1816">
        <v>1</v>
      </c>
      <c r="I1816" t="s">
        <v>1523</v>
      </c>
      <c r="J1816" t="s">
        <v>1606</v>
      </c>
      <c r="K1816" t="s">
        <v>113</v>
      </c>
      <c r="L1816" t="s">
        <v>3213</v>
      </c>
      <c r="M1816" t="s">
        <v>2</v>
      </c>
      <c r="N1816" s="1">
        <v>44927</v>
      </c>
      <c r="O1816" t="s">
        <v>99</v>
      </c>
      <c r="P1816" s="2">
        <v>3633.81</v>
      </c>
      <c r="Q1816" t="s">
        <v>2</v>
      </c>
      <c r="R1816" t="s">
        <v>11</v>
      </c>
      <c r="S1816" t="s">
        <v>2</v>
      </c>
      <c r="T1816" t="s">
        <v>290</v>
      </c>
      <c r="U1816" t="s">
        <v>291</v>
      </c>
      <c r="V1816" t="s">
        <v>116</v>
      </c>
    </row>
    <row r="1817" spans="1:22" x14ac:dyDescent="0.25">
      <c r="A1817" t="s">
        <v>0</v>
      </c>
      <c r="B1817" t="s">
        <v>1</v>
      </c>
      <c r="C1817" t="s">
        <v>2</v>
      </c>
      <c r="D1817" t="s">
        <v>292</v>
      </c>
      <c r="E1817" t="s">
        <v>1607</v>
      </c>
      <c r="F1817" t="s">
        <v>1522</v>
      </c>
      <c r="G1817" t="s">
        <v>6</v>
      </c>
      <c r="H1817">
        <v>1</v>
      </c>
      <c r="I1817" t="s">
        <v>1523</v>
      </c>
      <c r="J1817" t="s">
        <v>1608</v>
      </c>
      <c r="K1817" t="s">
        <v>113</v>
      </c>
      <c r="L1817" t="s">
        <v>3213</v>
      </c>
      <c r="M1817" t="s">
        <v>2</v>
      </c>
      <c r="N1817" s="1">
        <v>44927</v>
      </c>
      <c r="O1817" t="s">
        <v>99</v>
      </c>
      <c r="P1817" s="2">
        <v>26643.09</v>
      </c>
      <c r="Q1817" t="s">
        <v>2</v>
      </c>
      <c r="R1817" t="s">
        <v>11</v>
      </c>
      <c r="S1817" t="s">
        <v>2</v>
      </c>
      <c r="T1817" t="s">
        <v>295</v>
      </c>
      <c r="U1817" t="s">
        <v>296</v>
      </c>
      <c r="V1817" t="s">
        <v>116</v>
      </c>
    </row>
    <row r="1818" spans="1:22" x14ac:dyDescent="0.25">
      <c r="A1818" t="s">
        <v>0</v>
      </c>
      <c r="B1818" t="s">
        <v>1</v>
      </c>
      <c r="C1818" t="s">
        <v>2</v>
      </c>
      <c r="D1818" t="s">
        <v>297</v>
      </c>
      <c r="E1818" t="s">
        <v>1609</v>
      </c>
      <c r="F1818" t="s">
        <v>1522</v>
      </c>
      <c r="G1818" t="s">
        <v>6</v>
      </c>
      <c r="H1818">
        <v>1</v>
      </c>
      <c r="I1818" t="s">
        <v>1523</v>
      </c>
      <c r="J1818" t="s">
        <v>1610</v>
      </c>
      <c r="K1818" t="s">
        <v>113</v>
      </c>
      <c r="L1818" t="s">
        <v>3213</v>
      </c>
      <c r="M1818" t="s">
        <v>2</v>
      </c>
      <c r="N1818" s="1">
        <v>44927</v>
      </c>
      <c r="O1818" t="s">
        <v>99</v>
      </c>
      <c r="P1818" s="2">
        <v>568597.68999999994</v>
      </c>
      <c r="Q1818" t="s">
        <v>2</v>
      </c>
      <c r="R1818" t="s">
        <v>11</v>
      </c>
      <c r="S1818" t="s">
        <v>2</v>
      </c>
      <c r="T1818" t="s">
        <v>300</v>
      </c>
      <c r="U1818" t="s">
        <v>301</v>
      </c>
      <c r="V1818" t="s">
        <v>116</v>
      </c>
    </row>
    <row r="1819" spans="1:22" x14ac:dyDescent="0.25">
      <c r="A1819" t="s">
        <v>0</v>
      </c>
      <c r="B1819" t="s">
        <v>1</v>
      </c>
      <c r="C1819" t="s">
        <v>2</v>
      </c>
      <c r="D1819" t="s">
        <v>302</v>
      </c>
      <c r="E1819" t="s">
        <v>1611</v>
      </c>
      <c r="F1819" t="s">
        <v>1522</v>
      </c>
      <c r="G1819" t="s">
        <v>6</v>
      </c>
      <c r="H1819">
        <v>1</v>
      </c>
      <c r="I1819" t="s">
        <v>1523</v>
      </c>
      <c r="J1819" t="s">
        <v>1612</v>
      </c>
      <c r="K1819" t="s">
        <v>113</v>
      </c>
      <c r="L1819" t="s">
        <v>3213</v>
      </c>
      <c r="M1819" t="s">
        <v>2</v>
      </c>
      <c r="N1819" s="1">
        <v>44927</v>
      </c>
      <c r="O1819" t="s">
        <v>99</v>
      </c>
      <c r="P1819" s="2">
        <v>13462.82</v>
      </c>
      <c r="Q1819" t="s">
        <v>2</v>
      </c>
      <c r="R1819" t="s">
        <v>11</v>
      </c>
      <c r="S1819" t="s">
        <v>2</v>
      </c>
      <c r="T1819" t="s">
        <v>305</v>
      </c>
      <c r="U1819" t="s">
        <v>306</v>
      </c>
      <c r="V1819" t="s">
        <v>116</v>
      </c>
    </row>
    <row r="1820" spans="1:22" x14ac:dyDescent="0.25">
      <c r="A1820" t="s">
        <v>0</v>
      </c>
      <c r="B1820" t="s">
        <v>1</v>
      </c>
      <c r="C1820" t="s">
        <v>2</v>
      </c>
      <c r="D1820" t="s">
        <v>307</v>
      </c>
      <c r="E1820" t="s">
        <v>1613</v>
      </c>
      <c r="F1820" t="s">
        <v>1522</v>
      </c>
      <c r="G1820" t="s">
        <v>6</v>
      </c>
      <c r="H1820">
        <v>1</v>
      </c>
      <c r="I1820" t="s">
        <v>1523</v>
      </c>
      <c r="J1820" t="s">
        <v>1614</v>
      </c>
      <c r="K1820" t="s">
        <v>113</v>
      </c>
      <c r="L1820" t="s">
        <v>3213</v>
      </c>
      <c r="M1820" t="s">
        <v>2</v>
      </c>
      <c r="N1820" s="1">
        <v>44927</v>
      </c>
      <c r="O1820" t="s">
        <v>99</v>
      </c>
      <c r="P1820" s="2">
        <v>11903.01</v>
      </c>
      <c r="Q1820" t="s">
        <v>2</v>
      </c>
      <c r="R1820" t="s">
        <v>11</v>
      </c>
      <c r="S1820" t="s">
        <v>2</v>
      </c>
      <c r="T1820" t="s">
        <v>310</v>
      </c>
      <c r="U1820" t="s">
        <v>311</v>
      </c>
      <c r="V1820" t="s">
        <v>116</v>
      </c>
    </row>
    <row r="1821" spans="1:22" x14ac:dyDescent="0.25">
      <c r="A1821" t="s">
        <v>0</v>
      </c>
      <c r="B1821" t="s">
        <v>1</v>
      </c>
      <c r="C1821" t="s">
        <v>2</v>
      </c>
      <c r="D1821" t="s">
        <v>312</v>
      </c>
      <c r="E1821" t="s">
        <v>1615</v>
      </c>
      <c r="F1821" t="s">
        <v>1522</v>
      </c>
      <c r="G1821" t="s">
        <v>6</v>
      </c>
      <c r="H1821">
        <v>1</v>
      </c>
      <c r="I1821" t="s">
        <v>1523</v>
      </c>
      <c r="J1821" t="s">
        <v>1616</v>
      </c>
      <c r="K1821" t="s">
        <v>113</v>
      </c>
      <c r="L1821" t="s">
        <v>3213</v>
      </c>
      <c r="M1821" t="s">
        <v>2</v>
      </c>
      <c r="N1821" s="1">
        <v>44927</v>
      </c>
      <c r="O1821" t="s">
        <v>99</v>
      </c>
      <c r="P1821" s="2">
        <v>1989.12</v>
      </c>
      <c r="Q1821" t="s">
        <v>2</v>
      </c>
      <c r="R1821" t="s">
        <v>11</v>
      </c>
      <c r="S1821" t="s">
        <v>2</v>
      </c>
      <c r="T1821" t="s">
        <v>315</v>
      </c>
      <c r="U1821" t="s">
        <v>316</v>
      </c>
      <c r="V1821" t="s">
        <v>116</v>
      </c>
    </row>
    <row r="1822" spans="1:22" x14ac:dyDescent="0.25">
      <c r="A1822" t="s">
        <v>0</v>
      </c>
      <c r="B1822" t="s">
        <v>1</v>
      </c>
      <c r="C1822" t="s">
        <v>2</v>
      </c>
      <c r="D1822" t="s">
        <v>317</v>
      </c>
      <c r="E1822" t="s">
        <v>1617</v>
      </c>
      <c r="F1822" t="s">
        <v>1522</v>
      </c>
      <c r="G1822" t="s">
        <v>6</v>
      </c>
      <c r="H1822">
        <v>1</v>
      </c>
      <c r="I1822" t="s">
        <v>1523</v>
      </c>
      <c r="J1822" t="s">
        <v>1618</v>
      </c>
      <c r="K1822" t="s">
        <v>113</v>
      </c>
      <c r="L1822" t="s">
        <v>3213</v>
      </c>
      <c r="M1822" t="s">
        <v>2</v>
      </c>
      <c r="N1822" s="1">
        <v>44927</v>
      </c>
      <c r="O1822" t="s">
        <v>99</v>
      </c>
      <c r="P1822" s="2">
        <v>213297.99</v>
      </c>
      <c r="Q1822" t="s">
        <v>2</v>
      </c>
      <c r="R1822" t="s">
        <v>11</v>
      </c>
      <c r="S1822" t="s">
        <v>2</v>
      </c>
      <c r="T1822" t="s">
        <v>320</v>
      </c>
      <c r="U1822" t="s">
        <v>321</v>
      </c>
      <c r="V1822" t="s">
        <v>116</v>
      </c>
    </row>
    <row r="1823" spans="1:22" x14ac:dyDescent="0.25">
      <c r="A1823" t="s">
        <v>0</v>
      </c>
      <c r="B1823" t="s">
        <v>1</v>
      </c>
      <c r="C1823" t="s">
        <v>2</v>
      </c>
      <c r="D1823" t="s">
        <v>322</v>
      </c>
      <c r="E1823" t="s">
        <v>1619</v>
      </c>
      <c r="F1823" t="s">
        <v>1522</v>
      </c>
      <c r="G1823" t="s">
        <v>6</v>
      </c>
      <c r="H1823">
        <v>1</v>
      </c>
      <c r="I1823" t="s">
        <v>1523</v>
      </c>
      <c r="J1823" t="s">
        <v>1620</v>
      </c>
      <c r="K1823" t="s">
        <v>113</v>
      </c>
      <c r="L1823" t="s">
        <v>3213</v>
      </c>
      <c r="M1823" t="s">
        <v>2</v>
      </c>
      <c r="N1823" s="1">
        <v>44927</v>
      </c>
      <c r="O1823" t="s">
        <v>99</v>
      </c>
      <c r="P1823" s="2">
        <v>87181.4</v>
      </c>
      <c r="Q1823" t="s">
        <v>2</v>
      </c>
      <c r="R1823" t="s">
        <v>11</v>
      </c>
      <c r="S1823" t="s">
        <v>2</v>
      </c>
      <c r="T1823" t="s">
        <v>325</v>
      </c>
      <c r="U1823" t="s">
        <v>326</v>
      </c>
      <c r="V1823" t="s">
        <v>116</v>
      </c>
    </row>
    <row r="1824" spans="1:22" x14ac:dyDescent="0.25">
      <c r="A1824" t="s">
        <v>0</v>
      </c>
      <c r="B1824" t="s">
        <v>1</v>
      </c>
      <c r="C1824" t="s">
        <v>2</v>
      </c>
      <c r="D1824" t="s">
        <v>327</v>
      </c>
      <c r="E1824" t="s">
        <v>1621</v>
      </c>
      <c r="F1824" t="s">
        <v>1522</v>
      </c>
      <c r="G1824" t="s">
        <v>6</v>
      </c>
      <c r="H1824">
        <v>1</v>
      </c>
      <c r="I1824" t="s">
        <v>1523</v>
      </c>
      <c r="J1824" t="s">
        <v>1622</v>
      </c>
      <c r="K1824" t="s">
        <v>113</v>
      </c>
      <c r="L1824" t="s">
        <v>3213</v>
      </c>
      <c r="M1824" t="s">
        <v>2</v>
      </c>
      <c r="N1824" s="1">
        <v>44927</v>
      </c>
      <c r="O1824" t="s">
        <v>99</v>
      </c>
      <c r="P1824" s="2">
        <v>1754.09</v>
      </c>
      <c r="Q1824" t="s">
        <v>2</v>
      </c>
      <c r="R1824" t="s">
        <v>11</v>
      </c>
      <c r="S1824" t="s">
        <v>2</v>
      </c>
      <c r="T1824" t="s">
        <v>330</v>
      </c>
      <c r="U1824" t="s">
        <v>331</v>
      </c>
      <c r="V1824" t="s">
        <v>116</v>
      </c>
    </row>
    <row r="1825" spans="1:22" x14ac:dyDescent="0.25">
      <c r="A1825" t="s">
        <v>0</v>
      </c>
      <c r="B1825" t="s">
        <v>1</v>
      </c>
      <c r="C1825" t="s">
        <v>2</v>
      </c>
      <c r="D1825" t="s">
        <v>332</v>
      </c>
      <c r="E1825" t="s">
        <v>1623</v>
      </c>
      <c r="F1825" t="s">
        <v>1522</v>
      </c>
      <c r="G1825" t="s">
        <v>6</v>
      </c>
      <c r="H1825">
        <v>1</v>
      </c>
      <c r="I1825" t="s">
        <v>1523</v>
      </c>
      <c r="J1825" t="s">
        <v>1624</v>
      </c>
      <c r="K1825" t="s">
        <v>113</v>
      </c>
      <c r="L1825" t="s">
        <v>3213</v>
      </c>
      <c r="M1825" t="s">
        <v>2</v>
      </c>
      <c r="N1825" s="1">
        <v>44927</v>
      </c>
      <c r="O1825" t="s">
        <v>99</v>
      </c>
      <c r="P1825" s="2">
        <v>11858.01</v>
      </c>
      <c r="Q1825" t="s">
        <v>2</v>
      </c>
      <c r="R1825" t="s">
        <v>11</v>
      </c>
      <c r="S1825" t="s">
        <v>2</v>
      </c>
      <c r="T1825" t="s">
        <v>335</v>
      </c>
      <c r="U1825" t="s">
        <v>336</v>
      </c>
      <c r="V1825" t="s">
        <v>116</v>
      </c>
    </row>
    <row r="1826" spans="1:22" x14ac:dyDescent="0.25">
      <c r="A1826" t="s">
        <v>0</v>
      </c>
      <c r="B1826" t="s">
        <v>1</v>
      </c>
      <c r="C1826" t="s">
        <v>2</v>
      </c>
      <c r="D1826" t="s">
        <v>337</v>
      </c>
      <c r="E1826" t="s">
        <v>1625</v>
      </c>
      <c r="F1826" t="s">
        <v>1522</v>
      </c>
      <c r="G1826" t="s">
        <v>6</v>
      </c>
      <c r="H1826">
        <v>1</v>
      </c>
      <c r="I1826" t="s">
        <v>1523</v>
      </c>
      <c r="J1826" t="s">
        <v>1626</v>
      </c>
      <c r="K1826" t="s">
        <v>113</v>
      </c>
      <c r="L1826" t="s">
        <v>3213</v>
      </c>
      <c r="M1826" t="s">
        <v>2</v>
      </c>
      <c r="N1826" s="1">
        <v>44927</v>
      </c>
      <c r="O1826" t="s">
        <v>99</v>
      </c>
      <c r="P1826" s="2">
        <v>88012.03</v>
      </c>
      <c r="Q1826" t="s">
        <v>2</v>
      </c>
      <c r="R1826" t="s">
        <v>11</v>
      </c>
      <c r="S1826" t="s">
        <v>2</v>
      </c>
      <c r="T1826" t="s">
        <v>340</v>
      </c>
      <c r="U1826" t="s">
        <v>341</v>
      </c>
      <c r="V1826" t="s">
        <v>116</v>
      </c>
    </row>
    <row r="1827" spans="1:22" x14ac:dyDescent="0.25">
      <c r="A1827" t="s">
        <v>0</v>
      </c>
      <c r="B1827" t="s">
        <v>1</v>
      </c>
      <c r="C1827" t="s">
        <v>2</v>
      </c>
      <c r="D1827" t="s">
        <v>342</v>
      </c>
      <c r="E1827" t="s">
        <v>1627</v>
      </c>
      <c r="F1827" t="s">
        <v>1522</v>
      </c>
      <c r="G1827" t="s">
        <v>6</v>
      </c>
      <c r="H1827">
        <v>1</v>
      </c>
      <c r="I1827" t="s">
        <v>1523</v>
      </c>
      <c r="J1827" t="s">
        <v>1628</v>
      </c>
      <c r="K1827" t="s">
        <v>113</v>
      </c>
      <c r="L1827" t="s">
        <v>3213</v>
      </c>
      <c r="M1827" t="s">
        <v>2</v>
      </c>
      <c r="N1827" s="1">
        <v>44927</v>
      </c>
      <c r="O1827" t="s">
        <v>99</v>
      </c>
      <c r="P1827" s="2">
        <v>4633.8900000000003</v>
      </c>
      <c r="Q1827" t="s">
        <v>2</v>
      </c>
      <c r="R1827" t="s">
        <v>11</v>
      </c>
      <c r="S1827" t="s">
        <v>2</v>
      </c>
      <c r="T1827" t="s">
        <v>345</v>
      </c>
      <c r="U1827" t="s">
        <v>346</v>
      </c>
      <c r="V1827" t="s">
        <v>116</v>
      </c>
    </row>
    <row r="1828" spans="1:22" x14ac:dyDescent="0.25">
      <c r="A1828" t="s">
        <v>0</v>
      </c>
      <c r="B1828" t="s">
        <v>1</v>
      </c>
      <c r="C1828" t="s">
        <v>2</v>
      </c>
      <c r="D1828" t="s">
        <v>347</v>
      </c>
      <c r="E1828" t="s">
        <v>1629</v>
      </c>
      <c r="F1828" t="s">
        <v>1522</v>
      </c>
      <c r="G1828" t="s">
        <v>6</v>
      </c>
      <c r="H1828">
        <v>1</v>
      </c>
      <c r="I1828" t="s">
        <v>1523</v>
      </c>
      <c r="J1828" t="s">
        <v>1630</v>
      </c>
      <c r="K1828" t="s">
        <v>113</v>
      </c>
      <c r="L1828" t="s">
        <v>3213</v>
      </c>
      <c r="M1828" t="s">
        <v>2</v>
      </c>
      <c r="N1828" s="1">
        <v>44927</v>
      </c>
      <c r="O1828" t="s">
        <v>99</v>
      </c>
      <c r="P1828" s="2">
        <v>29044.19</v>
      </c>
      <c r="Q1828" t="s">
        <v>2</v>
      </c>
      <c r="R1828" t="s">
        <v>11</v>
      </c>
      <c r="S1828" t="s">
        <v>2</v>
      </c>
      <c r="T1828" t="s">
        <v>350</v>
      </c>
      <c r="U1828" t="s">
        <v>351</v>
      </c>
      <c r="V1828" t="s">
        <v>116</v>
      </c>
    </row>
    <row r="1829" spans="1:22" x14ac:dyDescent="0.25">
      <c r="A1829" t="s">
        <v>0</v>
      </c>
      <c r="B1829" t="s">
        <v>1</v>
      </c>
      <c r="C1829" t="s">
        <v>2</v>
      </c>
      <c r="D1829" t="s">
        <v>352</v>
      </c>
      <c r="E1829" t="s">
        <v>1631</v>
      </c>
      <c r="F1829" t="s">
        <v>1522</v>
      </c>
      <c r="G1829" t="s">
        <v>6</v>
      </c>
      <c r="H1829">
        <v>1</v>
      </c>
      <c r="I1829" t="s">
        <v>1523</v>
      </c>
      <c r="J1829" t="s">
        <v>1632</v>
      </c>
      <c r="K1829" t="s">
        <v>113</v>
      </c>
      <c r="L1829" t="s">
        <v>3213</v>
      </c>
      <c r="M1829" t="s">
        <v>2</v>
      </c>
      <c r="N1829" s="1">
        <v>44927</v>
      </c>
      <c r="O1829" t="s">
        <v>99</v>
      </c>
      <c r="P1829" s="2">
        <v>5431.68</v>
      </c>
      <c r="Q1829" t="s">
        <v>2</v>
      </c>
      <c r="R1829" t="s">
        <v>11</v>
      </c>
      <c r="S1829" t="s">
        <v>2</v>
      </c>
      <c r="T1829" t="s">
        <v>355</v>
      </c>
      <c r="U1829" t="s">
        <v>356</v>
      </c>
      <c r="V1829" t="s">
        <v>116</v>
      </c>
    </row>
    <row r="1830" spans="1:22" x14ac:dyDescent="0.25">
      <c r="A1830" t="s">
        <v>0</v>
      </c>
      <c r="B1830" t="s">
        <v>1</v>
      </c>
      <c r="C1830" t="s">
        <v>2</v>
      </c>
      <c r="D1830" t="s">
        <v>357</v>
      </c>
      <c r="E1830" t="s">
        <v>1633</v>
      </c>
      <c r="F1830" t="s">
        <v>1522</v>
      </c>
      <c r="G1830" t="s">
        <v>6</v>
      </c>
      <c r="H1830">
        <v>1</v>
      </c>
      <c r="I1830" t="s">
        <v>1523</v>
      </c>
      <c r="J1830" t="s">
        <v>1634</v>
      </c>
      <c r="K1830" t="s">
        <v>113</v>
      </c>
      <c r="L1830" t="s">
        <v>3213</v>
      </c>
      <c r="M1830" t="s">
        <v>2</v>
      </c>
      <c r="N1830" s="1">
        <v>44927</v>
      </c>
      <c r="O1830" t="s">
        <v>99</v>
      </c>
      <c r="P1830" s="2">
        <v>34167.620000000003</v>
      </c>
      <c r="Q1830" t="s">
        <v>2</v>
      </c>
      <c r="R1830" t="s">
        <v>11</v>
      </c>
      <c r="S1830" t="s">
        <v>2</v>
      </c>
      <c r="T1830" t="s">
        <v>360</v>
      </c>
      <c r="U1830" t="s">
        <v>361</v>
      </c>
      <c r="V1830" t="s">
        <v>116</v>
      </c>
    </row>
    <row r="1831" spans="1:22" x14ac:dyDescent="0.25">
      <c r="A1831" t="s">
        <v>0</v>
      </c>
      <c r="B1831" t="s">
        <v>1</v>
      </c>
      <c r="C1831" t="s">
        <v>2</v>
      </c>
      <c r="D1831" t="s">
        <v>362</v>
      </c>
      <c r="E1831" t="s">
        <v>1635</v>
      </c>
      <c r="F1831" t="s">
        <v>1522</v>
      </c>
      <c r="G1831" t="s">
        <v>6</v>
      </c>
      <c r="H1831">
        <v>1</v>
      </c>
      <c r="I1831" t="s">
        <v>1523</v>
      </c>
      <c r="J1831" t="s">
        <v>1636</v>
      </c>
      <c r="K1831" t="s">
        <v>113</v>
      </c>
      <c r="L1831" t="s">
        <v>3213</v>
      </c>
      <c r="M1831" t="s">
        <v>2</v>
      </c>
      <c r="N1831" s="1">
        <v>44927</v>
      </c>
      <c r="O1831" t="s">
        <v>99</v>
      </c>
      <c r="P1831" s="2">
        <v>20387.419999999998</v>
      </c>
      <c r="Q1831" t="s">
        <v>2</v>
      </c>
      <c r="R1831" t="s">
        <v>11</v>
      </c>
      <c r="S1831" t="s">
        <v>2</v>
      </c>
      <c r="T1831" t="s">
        <v>365</v>
      </c>
      <c r="U1831" t="s">
        <v>366</v>
      </c>
      <c r="V1831" t="s">
        <v>116</v>
      </c>
    </row>
    <row r="1832" spans="1:22" x14ac:dyDescent="0.25">
      <c r="A1832" t="s">
        <v>0</v>
      </c>
      <c r="B1832" t="s">
        <v>1</v>
      </c>
      <c r="C1832" t="s">
        <v>2</v>
      </c>
      <c r="D1832" t="s">
        <v>367</v>
      </c>
      <c r="E1832" t="s">
        <v>1637</v>
      </c>
      <c r="F1832" t="s">
        <v>1522</v>
      </c>
      <c r="G1832" t="s">
        <v>6</v>
      </c>
      <c r="H1832">
        <v>1</v>
      </c>
      <c r="I1832" t="s">
        <v>1523</v>
      </c>
      <c r="J1832" t="s">
        <v>1638</v>
      </c>
      <c r="K1832" t="s">
        <v>113</v>
      </c>
      <c r="L1832" t="s">
        <v>3213</v>
      </c>
      <c r="M1832" t="s">
        <v>2</v>
      </c>
      <c r="N1832" s="1">
        <v>44927</v>
      </c>
      <c r="O1832" t="s">
        <v>99</v>
      </c>
      <c r="P1832" s="2">
        <v>83080.429999999993</v>
      </c>
      <c r="Q1832" t="s">
        <v>2</v>
      </c>
      <c r="R1832" t="s">
        <v>11</v>
      </c>
      <c r="S1832" t="s">
        <v>2</v>
      </c>
      <c r="T1832" t="s">
        <v>370</v>
      </c>
      <c r="U1832" t="s">
        <v>371</v>
      </c>
      <c r="V1832" t="s">
        <v>116</v>
      </c>
    </row>
    <row r="1833" spans="1:22" x14ac:dyDescent="0.25">
      <c r="A1833" t="s">
        <v>0</v>
      </c>
      <c r="B1833" t="s">
        <v>1</v>
      </c>
      <c r="C1833" t="s">
        <v>2</v>
      </c>
      <c r="D1833" t="s">
        <v>372</v>
      </c>
      <c r="E1833" t="s">
        <v>1639</v>
      </c>
      <c r="F1833" t="s">
        <v>1522</v>
      </c>
      <c r="G1833" t="s">
        <v>6</v>
      </c>
      <c r="H1833">
        <v>1</v>
      </c>
      <c r="I1833" t="s">
        <v>1523</v>
      </c>
      <c r="J1833" t="s">
        <v>1640</v>
      </c>
      <c r="K1833" t="s">
        <v>113</v>
      </c>
      <c r="L1833" t="s">
        <v>3213</v>
      </c>
      <c r="M1833" t="s">
        <v>2</v>
      </c>
      <c r="N1833" s="1">
        <v>44927</v>
      </c>
      <c r="O1833" t="s">
        <v>99</v>
      </c>
      <c r="P1833" s="2">
        <v>7882580.9900000002</v>
      </c>
      <c r="Q1833" t="s">
        <v>2</v>
      </c>
      <c r="R1833" t="s">
        <v>11</v>
      </c>
      <c r="S1833" t="s">
        <v>2</v>
      </c>
      <c r="T1833" t="s">
        <v>375</v>
      </c>
      <c r="U1833" t="s">
        <v>376</v>
      </c>
      <c r="V1833" t="s">
        <v>116</v>
      </c>
    </row>
    <row r="1834" spans="1:22" x14ac:dyDescent="0.25">
      <c r="A1834" t="s">
        <v>0</v>
      </c>
      <c r="B1834" t="s">
        <v>1</v>
      </c>
      <c r="C1834" t="s">
        <v>2</v>
      </c>
      <c r="D1834" t="s">
        <v>377</v>
      </c>
      <c r="E1834" t="s">
        <v>1641</v>
      </c>
      <c r="F1834" t="s">
        <v>1522</v>
      </c>
      <c r="G1834" t="s">
        <v>6</v>
      </c>
      <c r="H1834">
        <v>1</v>
      </c>
      <c r="I1834" t="s">
        <v>1523</v>
      </c>
      <c r="J1834" t="s">
        <v>1642</v>
      </c>
      <c r="K1834" t="s">
        <v>113</v>
      </c>
      <c r="L1834" t="s">
        <v>3213</v>
      </c>
      <c r="M1834" t="s">
        <v>2</v>
      </c>
      <c r="N1834" s="1">
        <v>44927</v>
      </c>
      <c r="O1834" t="s">
        <v>99</v>
      </c>
      <c r="P1834" s="2">
        <v>18444.689999999999</v>
      </c>
      <c r="Q1834" t="s">
        <v>2</v>
      </c>
      <c r="R1834" t="s">
        <v>11</v>
      </c>
      <c r="S1834" t="s">
        <v>2</v>
      </c>
      <c r="T1834" t="s">
        <v>380</v>
      </c>
      <c r="U1834" t="s">
        <v>381</v>
      </c>
      <c r="V1834" t="s">
        <v>116</v>
      </c>
    </row>
    <row r="1835" spans="1:22" x14ac:dyDescent="0.25">
      <c r="A1835" t="s">
        <v>0</v>
      </c>
      <c r="B1835" t="s">
        <v>1</v>
      </c>
      <c r="C1835" t="s">
        <v>2</v>
      </c>
      <c r="D1835" t="s">
        <v>382</v>
      </c>
      <c r="E1835" t="s">
        <v>1643</v>
      </c>
      <c r="F1835" t="s">
        <v>1522</v>
      </c>
      <c r="G1835" t="s">
        <v>6</v>
      </c>
      <c r="H1835">
        <v>1</v>
      </c>
      <c r="I1835" t="s">
        <v>1523</v>
      </c>
      <c r="J1835" t="s">
        <v>1644</v>
      </c>
      <c r="K1835" t="s">
        <v>113</v>
      </c>
      <c r="L1835" t="s">
        <v>3213</v>
      </c>
      <c r="M1835" t="s">
        <v>2</v>
      </c>
      <c r="N1835" s="1">
        <v>44927</v>
      </c>
      <c r="O1835" t="s">
        <v>99</v>
      </c>
      <c r="P1835" s="2">
        <v>2969.93</v>
      </c>
      <c r="Q1835" t="s">
        <v>2</v>
      </c>
      <c r="R1835" t="s">
        <v>11</v>
      </c>
      <c r="S1835" t="s">
        <v>2</v>
      </c>
      <c r="T1835" t="s">
        <v>385</v>
      </c>
      <c r="U1835" t="s">
        <v>386</v>
      </c>
      <c r="V1835" t="s">
        <v>116</v>
      </c>
    </row>
    <row r="1836" spans="1:22" x14ac:dyDescent="0.25">
      <c r="A1836" t="s">
        <v>0</v>
      </c>
      <c r="B1836" t="s">
        <v>1</v>
      </c>
      <c r="C1836" t="s">
        <v>2</v>
      </c>
      <c r="D1836" t="s">
        <v>387</v>
      </c>
      <c r="E1836" t="s">
        <v>1645</v>
      </c>
      <c r="F1836" t="s">
        <v>1522</v>
      </c>
      <c r="G1836" t="s">
        <v>6</v>
      </c>
      <c r="H1836">
        <v>1</v>
      </c>
      <c r="I1836" t="s">
        <v>1523</v>
      </c>
      <c r="J1836" t="s">
        <v>1646</v>
      </c>
      <c r="K1836" t="s">
        <v>113</v>
      </c>
      <c r="L1836" t="s">
        <v>3213</v>
      </c>
      <c r="M1836" t="s">
        <v>2</v>
      </c>
      <c r="N1836" s="1">
        <v>44927</v>
      </c>
      <c r="O1836" t="s">
        <v>99</v>
      </c>
      <c r="P1836" s="2">
        <v>1817.2</v>
      </c>
      <c r="Q1836" t="s">
        <v>2</v>
      </c>
      <c r="R1836" t="s">
        <v>11</v>
      </c>
      <c r="S1836" t="s">
        <v>2</v>
      </c>
      <c r="T1836" t="s">
        <v>390</v>
      </c>
      <c r="U1836" t="s">
        <v>391</v>
      </c>
      <c r="V1836" t="s">
        <v>116</v>
      </c>
    </row>
    <row r="1837" spans="1:22" x14ac:dyDescent="0.25">
      <c r="A1837" t="s">
        <v>0</v>
      </c>
      <c r="B1837" t="s">
        <v>1</v>
      </c>
      <c r="C1837" t="s">
        <v>2</v>
      </c>
      <c r="D1837" t="s">
        <v>392</v>
      </c>
      <c r="E1837" t="s">
        <v>1647</v>
      </c>
      <c r="F1837" t="s">
        <v>1522</v>
      </c>
      <c r="G1837" t="s">
        <v>6</v>
      </c>
      <c r="H1837">
        <v>1</v>
      </c>
      <c r="I1837" t="s">
        <v>1523</v>
      </c>
      <c r="J1837" t="s">
        <v>1648</v>
      </c>
      <c r="K1837" t="s">
        <v>113</v>
      </c>
      <c r="L1837" t="s">
        <v>3213</v>
      </c>
      <c r="M1837" t="s">
        <v>2</v>
      </c>
      <c r="N1837" s="1">
        <v>44927</v>
      </c>
      <c r="O1837" t="s">
        <v>99</v>
      </c>
      <c r="P1837" s="2">
        <v>21406.06</v>
      </c>
      <c r="Q1837" t="s">
        <v>2</v>
      </c>
      <c r="R1837" t="s">
        <v>11</v>
      </c>
      <c r="S1837" t="s">
        <v>2</v>
      </c>
      <c r="T1837" t="s">
        <v>395</v>
      </c>
      <c r="U1837" t="s">
        <v>396</v>
      </c>
      <c r="V1837" t="s">
        <v>116</v>
      </c>
    </row>
    <row r="1838" spans="1:22" x14ac:dyDescent="0.25">
      <c r="A1838" t="s">
        <v>0</v>
      </c>
      <c r="B1838" t="s">
        <v>1</v>
      </c>
      <c r="C1838" t="s">
        <v>2</v>
      </c>
      <c r="D1838" t="s">
        <v>397</v>
      </c>
      <c r="E1838" t="s">
        <v>1649</v>
      </c>
      <c r="F1838" t="s">
        <v>1522</v>
      </c>
      <c r="G1838" t="s">
        <v>6</v>
      </c>
      <c r="H1838">
        <v>1</v>
      </c>
      <c r="I1838" t="s">
        <v>1523</v>
      </c>
      <c r="J1838" t="s">
        <v>1650</v>
      </c>
      <c r="K1838" t="s">
        <v>113</v>
      </c>
      <c r="L1838" t="s">
        <v>3213</v>
      </c>
      <c r="M1838" t="s">
        <v>2</v>
      </c>
      <c r="N1838" s="1">
        <v>44927</v>
      </c>
      <c r="O1838" t="s">
        <v>99</v>
      </c>
      <c r="P1838" s="2">
        <v>253979.93</v>
      </c>
      <c r="Q1838" t="s">
        <v>2</v>
      </c>
      <c r="R1838" t="s">
        <v>11</v>
      </c>
      <c r="S1838" t="s">
        <v>2</v>
      </c>
      <c r="T1838" t="s">
        <v>400</v>
      </c>
      <c r="U1838" t="s">
        <v>401</v>
      </c>
      <c r="V1838" t="s">
        <v>116</v>
      </c>
    </row>
    <row r="1839" spans="1:22" x14ac:dyDescent="0.25">
      <c r="A1839" t="s">
        <v>0</v>
      </c>
      <c r="B1839" t="s">
        <v>1</v>
      </c>
      <c r="C1839" t="s">
        <v>2</v>
      </c>
      <c r="D1839" t="s">
        <v>402</v>
      </c>
      <c r="E1839" t="s">
        <v>1651</v>
      </c>
      <c r="F1839" t="s">
        <v>1522</v>
      </c>
      <c r="G1839" t="s">
        <v>6</v>
      </c>
      <c r="H1839">
        <v>1</v>
      </c>
      <c r="I1839" t="s">
        <v>1523</v>
      </c>
      <c r="J1839" t="s">
        <v>1652</v>
      </c>
      <c r="K1839" t="s">
        <v>113</v>
      </c>
      <c r="L1839" t="s">
        <v>3213</v>
      </c>
      <c r="M1839" t="s">
        <v>2</v>
      </c>
      <c r="N1839" s="1">
        <v>44927</v>
      </c>
      <c r="O1839" t="s">
        <v>99</v>
      </c>
      <c r="P1839" s="2">
        <v>52229.09</v>
      </c>
      <c r="Q1839" t="s">
        <v>2</v>
      </c>
      <c r="R1839" t="s">
        <v>11</v>
      </c>
      <c r="S1839" t="s">
        <v>2</v>
      </c>
      <c r="T1839" t="s">
        <v>405</v>
      </c>
      <c r="U1839" t="s">
        <v>406</v>
      </c>
      <c r="V1839" t="s">
        <v>116</v>
      </c>
    </row>
    <row r="1840" spans="1:22" x14ac:dyDescent="0.25">
      <c r="A1840" t="s">
        <v>0</v>
      </c>
      <c r="B1840" t="s">
        <v>1</v>
      </c>
      <c r="C1840" t="s">
        <v>2</v>
      </c>
      <c r="D1840" t="s">
        <v>407</v>
      </c>
      <c r="E1840" t="s">
        <v>1653</v>
      </c>
      <c r="F1840" t="s">
        <v>1522</v>
      </c>
      <c r="G1840" t="s">
        <v>6</v>
      </c>
      <c r="H1840">
        <v>1</v>
      </c>
      <c r="I1840" t="s">
        <v>1523</v>
      </c>
      <c r="J1840" t="s">
        <v>1654</v>
      </c>
      <c r="K1840" t="s">
        <v>113</v>
      </c>
      <c r="L1840" t="s">
        <v>3213</v>
      </c>
      <c r="M1840" t="s">
        <v>2</v>
      </c>
      <c r="N1840" s="1">
        <v>44927</v>
      </c>
      <c r="O1840" t="s">
        <v>99</v>
      </c>
      <c r="P1840" s="2">
        <v>55788.51</v>
      </c>
      <c r="Q1840" t="s">
        <v>2</v>
      </c>
      <c r="R1840" t="s">
        <v>11</v>
      </c>
      <c r="S1840" t="s">
        <v>2</v>
      </c>
      <c r="T1840" t="s">
        <v>410</v>
      </c>
      <c r="U1840" t="s">
        <v>411</v>
      </c>
      <c r="V1840" t="s">
        <v>116</v>
      </c>
    </row>
    <row r="1841" spans="1:22" x14ac:dyDescent="0.25">
      <c r="A1841" t="s">
        <v>0</v>
      </c>
      <c r="B1841" t="s">
        <v>1</v>
      </c>
      <c r="C1841" t="s">
        <v>2</v>
      </c>
      <c r="D1841" t="s">
        <v>412</v>
      </c>
      <c r="E1841" t="s">
        <v>1655</v>
      </c>
      <c r="F1841" t="s">
        <v>1522</v>
      </c>
      <c r="G1841" t="s">
        <v>6</v>
      </c>
      <c r="H1841">
        <v>1</v>
      </c>
      <c r="I1841" t="s">
        <v>1523</v>
      </c>
      <c r="J1841" t="s">
        <v>1656</v>
      </c>
      <c r="K1841" t="s">
        <v>113</v>
      </c>
      <c r="L1841" t="s">
        <v>3213</v>
      </c>
      <c r="M1841" t="s">
        <v>2</v>
      </c>
      <c r="N1841" s="1">
        <v>44927</v>
      </c>
      <c r="O1841" t="s">
        <v>99</v>
      </c>
      <c r="P1841" s="2">
        <v>11521.25</v>
      </c>
      <c r="Q1841" t="s">
        <v>2</v>
      </c>
      <c r="R1841" t="s">
        <v>11</v>
      </c>
      <c r="S1841" t="s">
        <v>2</v>
      </c>
      <c r="T1841" t="s">
        <v>415</v>
      </c>
      <c r="U1841" t="s">
        <v>416</v>
      </c>
      <c r="V1841" t="s">
        <v>116</v>
      </c>
    </row>
    <row r="1842" spans="1:22" x14ac:dyDescent="0.25">
      <c r="A1842" t="s">
        <v>0</v>
      </c>
      <c r="B1842" t="s">
        <v>1</v>
      </c>
      <c r="C1842" t="s">
        <v>2</v>
      </c>
      <c r="D1842" t="s">
        <v>417</v>
      </c>
      <c r="E1842" t="s">
        <v>1657</v>
      </c>
      <c r="F1842" t="s">
        <v>1522</v>
      </c>
      <c r="G1842" t="s">
        <v>6</v>
      </c>
      <c r="H1842">
        <v>1</v>
      </c>
      <c r="I1842" t="s">
        <v>1523</v>
      </c>
      <c r="J1842" t="s">
        <v>1658</v>
      </c>
      <c r="K1842" t="s">
        <v>113</v>
      </c>
      <c r="L1842" t="s">
        <v>3213</v>
      </c>
      <c r="M1842" t="s">
        <v>2</v>
      </c>
      <c r="N1842" s="1">
        <v>44927</v>
      </c>
      <c r="O1842" t="s">
        <v>99</v>
      </c>
      <c r="P1842" s="2">
        <v>43362.28</v>
      </c>
      <c r="Q1842" t="s">
        <v>2</v>
      </c>
      <c r="R1842" t="s">
        <v>11</v>
      </c>
      <c r="S1842" t="s">
        <v>2</v>
      </c>
      <c r="T1842" t="s">
        <v>420</v>
      </c>
      <c r="U1842" t="s">
        <v>421</v>
      </c>
      <c r="V1842" t="s">
        <v>116</v>
      </c>
    </row>
    <row r="1843" spans="1:22" x14ac:dyDescent="0.25">
      <c r="A1843" t="s">
        <v>0</v>
      </c>
      <c r="B1843" t="s">
        <v>1</v>
      </c>
      <c r="C1843" t="s">
        <v>2</v>
      </c>
      <c r="D1843" t="s">
        <v>422</v>
      </c>
      <c r="E1843" t="s">
        <v>1659</v>
      </c>
      <c r="F1843" t="s">
        <v>1522</v>
      </c>
      <c r="G1843" t="s">
        <v>6</v>
      </c>
      <c r="H1843">
        <v>1</v>
      </c>
      <c r="I1843" t="s">
        <v>1523</v>
      </c>
      <c r="J1843" t="s">
        <v>1660</v>
      </c>
      <c r="K1843" t="s">
        <v>113</v>
      </c>
      <c r="L1843" t="s">
        <v>3213</v>
      </c>
      <c r="M1843" t="s">
        <v>2</v>
      </c>
      <c r="N1843" s="1">
        <v>44927</v>
      </c>
      <c r="O1843" t="s">
        <v>99</v>
      </c>
      <c r="P1843" s="2">
        <v>2255.25</v>
      </c>
      <c r="Q1843" t="s">
        <v>2</v>
      </c>
      <c r="R1843" t="s">
        <v>11</v>
      </c>
      <c r="S1843" t="s">
        <v>2</v>
      </c>
      <c r="T1843" t="s">
        <v>425</v>
      </c>
      <c r="U1843" t="s">
        <v>426</v>
      </c>
      <c r="V1843" t="s">
        <v>116</v>
      </c>
    </row>
    <row r="1844" spans="1:22" x14ac:dyDescent="0.25">
      <c r="A1844" t="s">
        <v>0</v>
      </c>
      <c r="B1844" t="s">
        <v>1</v>
      </c>
      <c r="C1844" t="s">
        <v>2</v>
      </c>
      <c r="D1844" t="s">
        <v>427</v>
      </c>
      <c r="E1844" t="s">
        <v>1661</v>
      </c>
      <c r="F1844" t="s">
        <v>1522</v>
      </c>
      <c r="G1844" t="s">
        <v>6</v>
      </c>
      <c r="H1844">
        <v>1</v>
      </c>
      <c r="I1844" t="s">
        <v>1523</v>
      </c>
      <c r="J1844" t="s">
        <v>1662</v>
      </c>
      <c r="K1844" t="s">
        <v>113</v>
      </c>
      <c r="L1844" t="s">
        <v>3213</v>
      </c>
      <c r="M1844" t="s">
        <v>2</v>
      </c>
      <c r="N1844" s="1">
        <v>44927</v>
      </c>
      <c r="O1844" t="s">
        <v>99</v>
      </c>
      <c r="P1844" s="2">
        <v>6738.8</v>
      </c>
      <c r="Q1844" t="s">
        <v>2</v>
      </c>
      <c r="R1844" t="s">
        <v>11</v>
      </c>
      <c r="S1844" t="s">
        <v>2</v>
      </c>
      <c r="T1844" t="s">
        <v>430</v>
      </c>
      <c r="U1844" t="s">
        <v>431</v>
      </c>
      <c r="V1844" t="s">
        <v>116</v>
      </c>
    </row>
    <row r="1845" spans="1:22" x14ac:dyDescent="0.25">
      <c r="A1845" t="s">
        <v>0</v>
      </c>
      <c r="B1845" t="s">
        <v>1</v>
      </c>
      <c r="C1845" t="s">
        <v>2</v>
      </c>
      <c r="D1845" t="s">
        <v>432</v>
      </c>
      <c r="E1845" t="s">
        <v>1663</v>
      </c>
      <c r="F1845" t="s">
        <v>1522</v>
      </c>
      <c r="G1845" t="s">
        <v>6</v>
      </c>
      <c r="H1845">
        <v>1</v>
      </c>
      <c r="I1845" t="s">
        <v>1523</v>
      </c>
      <c r="J1845" t="s">
        <v>1664</v>
      </c>
      <c r="K1845" t="s">
        <v>113</v>
      </c>
      <c r="L1845" t="s">
        <v>3213</v>
      </c>
      <c r="M1845" t="s">
        <v>2</v>
      </c>
      <c r="N1845" s="1">
        <v>44927</v>
      </c>
      <c r="O1845" t="s">
        <v>99</v>
      </c>
      <c r="P1845" s="2">
        <v>88416.21</v>
      </c>
      <c r="Q1845" t="s">
        <v>2</v>
      </c>
      <c r="R1845" t="s">
        <v>11</v>
      </c>
      <c r="S1845" t="s">
        <v>2</v>
      </c>
      <c r="T1845" t="s">
        <v>435</v>
      </c>
      <c r="U1845" t="s">
        <v>436</v>
      </c>
      <c r="V1845" t="s">
        <v>116</v>
      </c>
    </row>
    <row r="1846" spans="1:22" x14ac:dyDescent="0.25">
      <c r="A1846" t="s">
        <v>0</v>
      </c>
      <c r="B1846" t="s">
        <v>1</v>
      </c>
      <c r="C1846" t="s">
        <v>2</v>
      </c>
      <c r="D1846" t="s">
        <v>437</v>
      </c>
      <c r="E1846" t="s">
        <v>1665</v>
      </c>
      <c r="F1846" t="s">
        <v>1522</v>
      </c>
      <c r="G1846" t="s">
        <v>6</v>
      </c>
      <c r="H1846">
        <v>1</v>
      </c>
      <c r="I1846" t="s">
        <v>1523</v>
      </c>
      <c r="J1846" t="s">
        <v>1666</v>
      </c>
      <c r="K1846" t="s">
        <v>113</v>
      </c>
      <c r="L1846" t="s">
        <v>3213</v>
      </c>
      <c r="M1846" t="s">
        <v>2</v>
      </c>
      <c r="N1846" s="1">
        <v>44927</v>
      </c>
      <c r="O1846" t="s">
        <v>99</v>
      </c>
      <c r="P1846" s="2">
        <v>3816.33</v>
      </c>
      <c r="Q1846" t="s">
        <v>2</v>
      </c>
      <c r="R1846" t="s">
        <v>11</v>
      </c>
      <c r="S1846" t="s">
        <v>2</v>
      </c>
      <c r="T1846" t="s">
        <v>440</v>
      </c>
      <c r="U1846" t="s">
        <v>441</v>
      </c>
      <c r="V1846" t="s">
        <v>116</v>
      </c>
    </row>
    <row r="1847" spans="1:22" x14ac:dyDescent="0.25">
      <c r="A1847" t="s">
        <v>0</v>
      </c>
      <c r="B1847" t="s">
        <v>1</v>
      </c>
      <c r="C1847" t="s">
        <v>2</v>
      </c>
      <c r="D1847" t="s">
        <v>442</v>
      </c>
      <c r="E1847" t="s">
        <v>1667</v>
      </c>
      <c r="F1847" t="s">
        <v>1522</v>
      </c>
      <c r="G1847" t="s">
        <v>6</v>
      </c>
      <c r="H1847">
        <v>1</v>
      </c>
      <c r="I1847" t="s">
        <v>1523</v>
      </c>
      <c r="J1847" t="s">
        <v>1668</v>
      </c>
      <c r="K1847" t="s">
        <v>113</v>
      </c>
      <c r="L1847" t="s">
        <v>3213</v>
      </c>
      <c r="M1847" t="s">
        <v>2</v>
      </c>
      <c r="N1847" s="1">
        <v>44927</v>
      </c>
      <c r="O1847" t="s">
        <v>99</v>
      </c>
      <c r="P1847" s="2">
        <v>3707.58</v>
      </c>
      <c r="Q1847" t="s">
        <v>2</v>
      </c>
      <c r="R1847" t="s">
        <v>11</v>
      </c>
      <c r="S1847" t="s">
        <v>2</v>
      </c>
      <c r="T1847" t="s">
        <v>445</v>
      </c>
      <c r="U1847" t="s">
        <v>446</v>
      </c>
      <c r="V1847" t="s">
        <v>116</v>
      </c>
    </row>
    <row r="1848" spans="1:22" x14ac:dyDescent="0.25">
      <c r="A1848" t="s">
        <v>0</v>
      </c>
      <c r="B1848" t="s">
        <v>1</v>
      </c>
      <c r="C1848" t="s">
        <v>2</v>
      </c>
      <c r="D1848" t="s">
        <v>447</v>
      </c>
      <c r="E1848" t="s">
        <v>1669</v>
      </c>
      <c r="F1848" t="s">
        <v>1522</v>
      </c>
      <c r="G1848" t="s">
        <v>6</v>
      </c>
      <c r="H1848">
        <v>1</v>
      </c>
      <c r="I1848" t="s">
        <v>1523</v>
      </c>
      <c r="J1848" t="s">
        <v>1670</v>
      </c>
      <c r="K1848" t="s">
        <v>113</v>
      </c>
      <c r="L1848" t="s">
        <v>3213</v>
      </c>
      <c r="M1848" t="s">
        <v>2</v>
      </c>
      <c r="N1848" s="1">
        <v>44927</v>
      </c>
      <c r="O1848" t="s">
        <v>99</v>
      </c>
      <c r="P1848" s="2">
        <v>28695.98</v>
      </c>
      <c r="Q1848" t="s">
        <v>2</v>
      </c>
      <c r="R1848" t="s">
        <v>11</v>
      </c>
      <c r="S1848" t="s">
        <v>2</v>
      </c>
      <c r="T1848" t="s">
        <v>450</v>
      </c>
      <c r="U1848" t="s">
        <v>451</v>
      </c>
      <c r="V1848" t="s">
        <v>116</v>
      </c>
    </row>
    <row r="1849" spans="1:22" x14ac:dyDescent="0.25">
      <c r="A1849" t="s">
        <v>0</v>
      </c>
      <c r="B1849" t="s">
        <v>1</v>
      </c>
      <c r="C1849" t="s">
        <v>2</v>
      </c>
      <c r="D1849" t="s">
        <v>452</v>
      </c>
      <c r="E1849" t="s">
        <v>1671</v>
      </c>
      <c r="F1849" t="s">
        <v>1522</v>
      </c>
      <c r="G1849" t="s">
        <v>6</v>
      </c>
      <c r="H1849">
        <v>1</v>
      </c>
      <c r="I1849" t="s">
        <v>1523</v>
      </c>
      <c r="J1849" t="s">
        <v>1672</v>
      </c>
      <c r="K1849" t="s">
        <v>113</v>
      </c>
      <c r="L1849" t="s">
        <v>3213</v>
      </c>
      <c r="M1849" t="s">
        <v>2</v>
      </c>
      <c r="N1849" s="1">
        <v>44927</v>
      </c>
      <c r="O1849" t="s">
        <v>99</v>
      </c>
      <c r="P1849" s="2">
        <v>10027.219999999999</v>
      </c>
      <c r="Q1849" t="s">
        <v>2</v>
      </c>
      <c r="R1849" t="s">
        <v>11</v>
      </c>
      <c r="S1849" t="s">
        <v>2</v>
      </c>
      <c r="T1849" t="s">
        <v>455</v>
      </c>
      <c r="U1849" t="s">
        <v>456</v>
      </c>
      <c r="V1849" t="s">
        <v>116</v>
      </c>
    </row>
    <row r="1850" spans="1:22" x14ac:dyDescent="0.25">
      <c r="A1850" t="s">
        <v>0</v>
      </c>
      <c r="B1850" t="s">
        <v>1</v>
      </c>
      <c r="C1850" t="s">
        <v>2</v>
      </c>
      <c r="D1850" t="s">
        <v>457</v>
      </c>
      <c r="E1850" t="s">
        <v>1673</v>
      </c>
      <c r="F1850" t="s">
        <v>1522</v>
      </c>
      <c r="G1850" t="s">
        <v>6</v>
      </c>
      <c r="H1850">
        <v>1</v>
      </c>
      <c r="I1850" t="s">
        <v>1523</v>
      </c>
      <c r="J1850" t="s">
        <v>1674</v>
      </c>
      <c r="K1850" t="s">
        <v>113</v>
      </c>
      <c r="L1850" t="s">
        <v>3213</v>
      </c>
      <c r="M1850" t="s">
        <v>2</v>
      </c>
      <c r="N1850" s="1">
        <v>44927</v>
      </c>
      <c r="O1850" t="s">
        <v>99</v>
      </c>
      <c r="P1850" s="2">
        <v>14924.73</v>
      </c>
      <c r="Q1850" t="s">
        <v>2</v>
      </c>
      <c r="R1850" t="s">
        <v>11</v>
      </c>
      <c r="S1850" t="s">
        <v>2</v>
      </c>
      <c r="T1850" t="s">
        <v>460</v>
      </c>
      <c r="U1850" t="s">
        <v>461</v>
      </c>
      <c r="V1850" t="s">
        <v>116</v>
      </c>
    </row>
    <row r="1851" spans="1:22" x14ac:dyDescent="0.25">
      <c r="A1851" t="s">
        <v>0</v>
      </c>
      <c r="B1851" t="s">
        <v>1</v>
      </c>
      <c r="C1851" t="s">
        <v>2</v>
      </c>
      <c r="D1851" t="s">
        <v>462</v>
      </c>
      <c r="E1851" t="s">
        <v>1675</v>
      </c>
      <c r="F1851" t="s">
        <v>1522</v>
      </c>
      <c r="G1851" t="s">
        <v>6</v>
      </c>
      <c r="H1851">
        <v>1</v>
      </c>
      <c r="I1851" t="s">
        <v>1523</v>
      </c>
      <c r="J1851" t="s">
        <v>1676</v>
      </c>
      <c r="K1851" t="s">
        <v>113</v>
      </c>
      <c r="L1851" t="s">
        <v>3213</v>
      </c>
      <c r="M1851" t="s">
        <v>2</v>
      </c>
      <c r="N1851" s="1">
        <v>44927</v>
      </c>
      <c r="O1851" t="s">
        <v>99</v>
      </c>
      <c r="P1851" s="2">
        <v>3392.93</v>
      </c>
      <c r="Q1851" t="s">
        <v>2</v>
      </c>
      <c r="R1851" t="s">
        <v>11</v>
      </c>
      <c r="S1851" t="s">
        <v>2</v>
      </c>
      <c r="T1851" t="s">
        <v>465</v>
      </c>
      <c r="U1851" t="s">
        <v>466</v>
      </c>
      <c r="V1851" t="s">
        <v>116</v>
      </c>
    </row>
    <row r="1852" spans="1:22" x14ac:dyDescent="0.25">
      <c r="A1852" t="s">
        <v>0</v>
      </c>
      <c r="B1852" t="s">
        <v>1</v>
      </c>
      <c r="C1852" t="s">
        <v>2</v>
      </c>
      <c r="D1852" t="s">
        <v>467</v>
      </c>
      <c r="E1852" t="s">
        <v>1677</v>
      </c>
      <c r="F1852" t="s">
        <v>1522</v>
      </c>
      <c r="G1852" t="s">
        <v>6</v>
      </c>
      <c r="H1852">
        <v>1</v>
      </c>
      <c r="I1852" t="s">
        <v>1523</v>
      </c>
      <c r="J1852" t="s">
        <v>1678</v>
      </c>
      <c r="K1852" t="s">
        <v>113</v>
      </c>
      <c r="L1852" t="s">
        <v>3213</v>
      </c>
      <c r="M1852" t="s">
        <v>2</v>
      </c>
      <c r="N1852" s="1">
        <v>44927</v>
      </c>
      <c r="O1852" t="s">
        <v>99</v>
      </c>
      <c r="P1852" s="2">
        <v>14993.04</v>
      </c>
      <c r="Q1852" t="s">
        <v>2</v>
      </c>
      <c r="R1852" t="s">
        <v>11</v>
      </c>
      <c r="S1852" t="s">
        <v>2</v>
      </c>
      <c r="T1852" t="s">
        <v>470</v>
      </c>
      <c r="U1852" t="s">
        <v>471</v>
      </c>
      <c r="V1852" t="s">
        <v>116</v>
      </c>
    </row>
    <row r="1853" spans="1:22" x14ac:dyDescent="0.25">
      <c r="A1853" t="s">
        <v>0</v>
      </c>
      <c r="B1853" t="s">
        <v>1</v>
      </c>
      <c r="C1853" t="s">
        <v>2</v>
      </c>
      <c r="D1853" t="s">
        <v>472</v>
      </c>
      <c r="E1853" t="s">
        <v>1679</v>
      </c>
      <c r="F1853" t="s">
        <v>1522</v>
      </c>
      <c r="G1853" t="s">
        <v>6</v>
      </c>
      <c r="H1853">
        <v>1</v>
      </c>
      <c r="I1853" t="s">
        <v>1523</v>
      </c>
      <c r="J1853" t="s">
        <v>1680</v>
      </c>
      <c r="K1853" t="s">
        <v>113</v>
      </c>
      <c r="L1853" t="s">
        <v>3213</v>
      </c>
      <c r="M1853" t="s">
        <v>2</v>
      </c>
      <c r="N1853" s="1">
        <v>44927</v>
      </c>
      <c r="O1853" t="s">
        <v>99</v>
      </c>
      <c r="P1853" s="2">
        <v>1544.67</v>
      </c>
      <c r="Q1853" t="s">
        <v>2</v>
      </c>
      <c r="R1853" t="s">
        <v>11</v>
      </c>
      <c r="S1853" t="s">
        <v>2</v>
      </c>
      <c r="T1853" t="s">
        <v>475</v>
      </c>
      <c r="U1853" t="s">
        <v>476</v>
      </c>
      <c r="V1853" t="s">
        <v>116</v>
      </c>
    </row>
    <row r="1854" spans="1:22" x14ac:dyDescent="0.25">
      <c r="A1854" t="s">
        <v>0</v>
      </c>
      <c r="B1854" t="s">
        <v>1</v>
      </c>
      <c r="C1854" t="s">
        <v>2</v>
      </c>
      <c r="D1854" t="s">
        <v>477</v>
      </c>
      <c r="E1854" t="s">
        <v>1681</v>
      </c>
      <c r="F1854" t="s">
        <v>1522</v>
      </c>
      <c r="G1854" t="s">
        <v>6</v>
      </c>
      <c r="H1854">
        <v>1</v>
      </c>
      <c r="I1854" t="s">
        <v>1523</v>
      </c>
      <c r="J1854" t="s">
        <v>1682</v>
      </c>
      <c r="K1854" t="s">
        <v>113</v>
      </c>
      <c r="L1854" t="s">
        <v>3213</v>
      </c>
      <c r="M1854" t="s">
        <v>2</v>
      </c>
      <c r="N1854" s="1">
        <v>44927</v>
      </c>
      <c r="O1854" t="s">
        <v>99</v>
      </c>
      <c r="P1854" s="2">
        <v>1207.0899999999999</v>
      </c>
      <c r="Q1854" t="s">
        <v>2</v>
      </c>
      <c r="R1854" t="s">
        <v>11</v>
      </c>
      <c r="S1854" t="s">
        <v>2</v>
      </c>
      <c r="T1854" t="s">
        <v>480</v>
      </c>
      <c r="U1854" t="s">
        <v>481</v>
      </c>
      <c r="V1854" t="s">
        <v>116</v>
      </c>
    </row>
    <row r="1855" spans="1:22" x14ac:dyDescent="0.25">
      <c r="A1855" t="s">
        <v>0</v>
      </c>
      <c r="B1855" t="s">
        <v>1</v>
      </c>
      <c r="C1855" t="s">
        <v>2</v>
      </c>
      <c r="D1855" t="s">
        <v>482</v>
      </c>
      <c r="E1855" t="s">
        <v>1683</v>
      </c>
      <c r="F1855" t="s">
        <v>1522</v>
      </c>
      <c r="G1855" t="s">
        <v>6</v>
      </c>
      <c r="H1855">
        <v>1</v>
      </c>
      <c r="I1855" t="s">
        <v>1523</v>
      </c>
      <c r="J1855" t="s">
        <v>1684</v>
      </c>
      <c r="K1855" t="s">
        <v>113</v>
      </c>
      <c r="L1855" t="s">
        <v>3213</v>
      </c>
      <c r="M1855" t="s">
        <v>2</v>
      </c>
      <c r="N1855" s="1">
        <v>44927</v>
      </c>
      <c r="O1855" t="s">
        <v>99</v>
      </c>
      <c r="P1855" s="2">
        <v>67148.89</v>
      </c>
      <c r="Q1855" t="s">
        <v>2</v>
      </c>
      <c r="R1855" t="s">
        <v>11</v>
      </c>
      <c r="S1855" t="s">
        <v>2</v>
      </c>
      <c r="T1855" t="s">
        <v>485</v>
      </c>
      <c r="U1855" t="s">
        <v>486</v>
      </c>
      <c r="V1855" t="s">
        <v>116</v>
      </c>
    </row>
    <row r="1856" spans="1:22" x14ac:dyDescent="0.25">
      <c r="A1856" t="s">
        <v>0</v>
      </c>
      <c r="B1856" t="s">
        <v>1</v>
      </c>
      <c r="C1856" t="s">
        <v>2</v>
      </c>
      <c r="D1856" t="s">
        <v>487</v>
      </c>
      <c r="E1856" t="s">
        <v>1685</v>
      </c>
      <c r="F1856" t="s">
        <v>1522</v>
      </c>
      <c r="G1856" t="s">
        <v>6</v>
      </c>
      <c r="H1856">
        <v>1</v>
      </c>
      <c r="I1856" t="s">
        <v>1523</v>
      </c>
      <c r="J1856" t="s">
        <v>1686</v>
      </c>
      <c r="K1856" t="s">
        <v>113</v>
      </c>
      <c r="L1856" t="s">
        <v>3213</v>
      </c>
      <c r="M1856" t="s">
        <v>2</v>
      </c>
      <c r="N1856" s="1">
        <v>44927</v>
      </c>
      <c r="O1856" t="s">
        <v>99</v>
      </c>
      <c r="P1856" s="2">
        <v>1843.23</v>
      </c>
      <c r="Q1856" t="s">
        <v>2</v>
      </c>
      <c r="R1856" t="s">
        <v>11</v>
      </c>
      <c r="S1856" t="s">
        <v>2</v>
      </c>
      <c r="T1856" t="s">
        <v>490</v>
      </c>
      <c r="U1856" t="s">
        <v>491</v>
      </c>
      <c r="V1856" t="s">
        <v>116</v>
      </c>
    </row>
    <row r="1857" spans="1:22" x14ac:dyDescent="0.25">
      <c r="A1857" t="s">
        <v>0</v>
      </c>
      <c r="B1857" t="s">
        <v>1</v>
      </c>
      <c r="C1857" t="s">
        <v>2</v>
      </c>
      <c r="D1857" t="s">
        <v>492</v>
      </c>
      <c r="E1857" t="s">
        <v>1687</v>
      </c>
      <c r="F1857" t="s">
        <v>1522</v>
      </c>
      <c r="G1857" t="s">
        <v>6</v>
      </c>
      <c r="H1857">
        <v>1</v>
      </c>
      <c r="I1857" t="s">
        <v>1523</v>
      </c>
      <c r="J1857" t="s">
        <v>1688</v>
      </c>
      <c r="K1857" t="s">
        <v>113</v>
      </c>
      <c r="L1857" t="s">
        <v>3213</v>
      </c>
      <c r="M1857" t="s">
        <v>2</v>
      </c>
      <c r="N1857" s="1">
        <v>44927</v>
      </c>
      <c r="O1857" t="s">
        <v>99</v>
      </c>
      <c r="P1857" s="2">
        <v>7942</v>
      </c>
      <c r="Q1857" t="s">
        <v>2</v>
      </c>
      <c r="R1857" t="s">
        <v>11</v>
      </c>
      <c r="S1857" t="s">
        <v>2</v>
      </c>
      <c r="T1857" t="s">
        <v>495</v>
      </c>
      <c r="U1857" t="s">
        <v>496</v>
      </c>
      <c r="V1857" t="s">
        <v>116</v>
      </c>
    </row>
    <row r="1858" spans="1:22" x14ac:dyDescent="0.25">
      <c r="A1858" t="s">
        <v>0</v>
      </c>
      <c r="B1858" t="s">
        <v>1</v>
      </c>
      <c r="C1858" t="s">
        <v>2</v>
      </c>
      <c r="D1858" t="s">
        <v>497</v>
      </c>
      <c r="E1858" t="s">
        <v>1689</v>
      </c>
      <c r="F1858" t="s">
        <v>1522</v>
      </c>
      <c r="G1858" t="s">
        <v>6</v>
      </c>
      <c r="H1858">
        <v>1</v>
      </c>
      <c r="I1858" t="s">
        <v>1523</v>
      </c>
      <c r="J1858" t="s">
        <v>1690</v>
      </c>
      <c r="K1858" t="s">
        <v>113</v>
      </c>
      <c r="L1858" t="s">
        <v>3213</v>
      </c>
      <c r="M1858" t="s">
        <v>2</v>
      </c>
      <c r="N1858" s="1">
        <v>44927</v>
      </c>
      <c r="O1858" t="s">
        <v>99</v>
      </c>
      <c r="P1858" s="2">
        <v>209325.97</v>
      </c>
      <c r="Q1858" t="s">
        <v>2</v>
      </c>
      <c r="R1858" t="s">
        <v>11</v>
      </c>
      <c r="S1858" t="s">
        <v>2</v>
      </c>
      <c r="T1858" t="s">
        <v>500</v>
      </c>
      <c r="U1858" t="s">
        <v>501</v>
      </c>
      <c r="V1858" t="s">
        <v>116</v>
      </c>
    </row>
    <row r="1859" spans="1:22" x14ac:dyDescent="0.25">
      <c r="A1859" t="s">
        <v>0</v>
      </c>
      <c r="B1859" t="s">
        <v>1</v>
      </c>
      <c r="C1859" t="s">
        <v>2</v>
      </c>
      <c r="D1859" t="s">
        <v>502</v>
      </c>
      <c r="E1859" t="s">
        <v>1691</v>
      </c>
      <c r="F1859" t="s">
        <v>1522</v>
      </c>
      <c r="G1859" t="s">
        <v>6</v>
      </c>
      <c r="H1859">
        <v>1</v>
      </c>
      <c r="I1859" t="s">
        <v>1523</v>
      </c>
      <c r="J1859" t="s">
        <v>1692</v>
      </c>
      <c r="K1859" t="s">
        <v>113</v>
      </c>
      <c r="L1859" t="s">
        <v>3213</v>
      </c>
      <c r="M1859" t="s">
        <v>2</v>
      </c>
      <c r="N1859" s="1">
        <v>44927</v>
      </c>
      <c r="O1859" t="s">
        <v>99</v>
      </c>
      <c r="P1859" s="2">
        <v>5049.38</v>
      </c>
      <c r="Q1859" t="s">
        <v>2</v>
      </c>
      <c r="R1859" t="s">
        <v>11</v>
      </c>
      <c r="S1859" t="s">
        <v>2</v>
      </c>
      <c r="T1859" t="s">
        <v>505</v>
      </c>
      <c r="U1859" t="s">
        <v>506</v>
      </c>
      <c r="V1859" t="s">
        <v>116</v>
      </c>
    </row>
    <row r="1860" spans="1:22" x14ac:dyDescent="0.25">
      <c r="A1860" t="s">
        <v>0</v>
      </c>
      <c r="B1860" t="s">
        <v>1</v>
      </c>
      <c r="C1860" t="s">
        <v>2</v>
      </c>
      <c r="D1860" t="s">
        <v>1118</v>
      </c>
      <c r="E1860" t="s">
        <v>1693</v>
      </c>
      <c r="F1860" t="s">
        <v>1522</v>
      </c>
      <c r="G1860" t="s">
        <v>6</v>
      </c>
      <c r="H1860">
        <v>1</v>
      </c>
      <c r="I1860" t="s">
        <v>1523</v>
      </c>
      <c r="J1860" t="s">
        <v>1694</v>
      </c>
      <c r="K1860" t="s">
        <v>113</v>
      </c>
      <c r="L1860" t="s">
        <v>3213</v>
      </c>
      <c r="M1860" t="s">
        <v>2</v>
      </c>
      <c r="N1860" s="1">
        <v>44927</v>
      </c>
      <c r="O1860" t="s">
        <v>99</v>
      </c>
      <c r="P1860" s="2">
        <v>196896.93</v>
      </c>
      <c r="Q1860" t="s">
        <v>2</v>
      </c>
      <c r="R1860" t="s">
        <v>11</v>
      </c>
      <c r="S1860" t="s">
        <v>2</v>
      </c>
      <c r="T1860" t="s">
        <v>114</v>
      </c>
      <c r="U1860" t="s">
        <v>1121</v>
      </c>
      <c r="V1860" t="s">
        <v>116</v>
      </c>
    </row>
    <row r="1861" spans="1:22" x14ac:dyDescent="0.25">
      <c r="A1861" t="s">
        <v>0</v>
      </c>
      <c r="B1861" t="s">
        <v>507</v>
      </c>
      <c r="C1861" t="s">
        <v>2</v>
      </c>
      <c r="D1861" t="s">
        <v>3</v>
      </c>
      <c r="E1861" t="s">
        <v>1695</v>
      </c>
      <c r="F1861" t="s">
        <v>1511</v>
      </c>
      <c r="G1861" t="s">
        <v>6</v>
      </c>
      <c r="H1861">
        <v>1</v>
      </c>
      <c r="I1861" t="s">
        <v>1523</v>
      </c>
      <c r="J1861" t="s">
        <v>1511</v>
      </c>
      <c r="K1861" t="s">
        <v>510</v>
      </c>
      <c r="L1861" s="4" t="s">
        <v>3214</v>
      </c>
      <c r="M1861" t="s">
        <v>2</v>
      </c>
      <c r="N1861" s="1">
        <v>44927</v>
      </c>
      <c r="O1861" t="s">
        <v>99</v>
      </c>
      <c r="P1861" s="2">
        <v>800000</v>
      </c>
      <c r="Q1861" t="s">
        <v>2</v>
      </c>
      <c r="R1861" t="s">
        <v>11</v>
      </c>
      <c r="S1861" t="s">
        <v>2</v>
      </c>
      <c r="T1861" t="s">
        <v>511</v>
      </c>
      <c r="U1861" t="s">
        <v>512</v>
      </c>
      <c r="V1861" t="s">
        <v>14</v>
      </c>
    </row>
    <row r="1862" spans="1:22" x14ac:dyDescent="0.25">
      <c r="A1862" t="s">
        <v>0</v>
      </c>
      <c r="B1862" t="s">
        <v>507</v>
      </c>
      <c r="C1862" t="s">
        <v>2</v>
      </c>
      <c r="D1862" t="s">
        <v>3</v>
      </c>
      <c r="E1862" t="s">
        <v>1696</v>
      </c>
      <c r="F1862" t="s">
        <v>1697</v>
      </c>
      <c r="G1862" t="s">
        <v>6</v>
      </c>
      <c r="H1862">
        <v>1</v>
      </c>
      <c r="I1862" t="s">
        <v>1523</v>
      </c>
      <c r="J1862" t="s">
        <v>1698</v>
      </c>
      <c r="K1862" t="s">
        <v>516</v>
      </c>
      <c r="L1862" s="4" t="s">
        <v>3214</v>
      </c>
      <c r="M1862" t="s">
        <v>2</v>
      </c>
      <c r="N1862" s="1">
        <v>44957</v>
      </c>
      <c r="O1862" t="s">
        <v>10</v>
      </c>
      <c r="P1862" s="2">
        <v>-800000</v>
      </c>
      <c r="Q1862" t="s">
        <v>2</v>
      </c>
      <c r="R1862" t="s">
        <v>11</v>
      </c>
      <c r="S1862" t="s">
        <v>2</v>
      </c>
      <c r="T1862" t="s">
        <v>511</v>
      </c>
      <c r="U1862" t="s">
        <v>512</v>
      </c>
      <c r="V1862" t="s">
        <v>517</v>
      </c>
    </row>
    <row r="1863" spans="1:22" x14ac:dyDescent="0.25">
      <c r="A1863" t="s">
        <v>0</v>
      </c>
      <c r="B1863" t="s">
        <v>518</v>
      </c>
      <c r="C1863" t="s">
        <v>2</v>
      </c>
      <c r="D1863" t="s">
        <v>95</v>
      </c>
      <c r="E1863" t="s">
        <v>1527</v>
      </c>
      <c r="F1863" t="s">
        <v>1522</v>
      </c>
      <c r="G1863" t="s">
        <v>6</v>
      </c>
      <c r="H1863">
        <v>1</v>
      </c>
      <c r="I1863" t="s">
        <v>1523</v>
      </c>
      <c r="J1863" t="s">
        <v>1528</v>
      </c>
      <c r="K1863" t="s">
        <v>98</v>
      </c>
      <c r="L1863" t="s">
        <v>3212</v>
      </c>
      <c r="M1863" t="s">
        <v>3215</v>
      </c>
      <c r="N1863" s="1">
        <v>44957</v>
      </c>
      <c r="O1863" t="s">
        <v>99</v>
      </c>
      <c r="P1863" s="2">
        <v>678.23</v>
      </c>
      <c r="Q1863" t="s">
        <v>2</v>
      </c>
      <c r="R1863" t="s">
        <v>11</v>
      </c>
      <c r="S1863" t="s">
        <v>2</v>
      </c>
      <c r="T1863" t="s">
        <v>519</v>
      </c>
      <c r="U1863" t="s">
        <v>100</v>
      </c>
      <c r="V1863" t="s">
        <v>101</v>
      </c>
    </row>
    <row r="1864" spans="1:22" x14ac:dyDescent="0.25">
      <c r="A1864" t="s">
        <v>0</v>
      </c>
      <c r="B1864" t="s">
        <v>518</v>
      </c>
      <c r="C1864" t="s">
        <v>2</v>
      </c>
      <c r="D1864" t="s">
        <v>95</v>
      </c>
      <c r="E1864" t="s">
        <v>1527</v>
      </c>
      <c r="F1864" t="s">
        <v>1522</v>
      </c>
      <c r="G1864" t="s">
        <v>6</v>
      </c>
      <c r="H1864">
        <v>1</v>
      </c>
      <c r="I1864" t="s">
        <v>1523</v>
      </c>
      <c r="J1864" t="s">
        <v>1528</v>
      </c>
      <c r="K1864" t="s">
        <v>98</v>
      </c>
      <c r="L1864" t="s">
        <v>3212</v>
      </c>
      <c r="M1864" t="s">
        <v>3215</v>
      </c>
      <c r="N1864" s="1">
        <v>44957</v>
      </c>
      <c r="O1864" t="s">
        <v>99</v>
      </c>
      <c r="P1864" s="2">
        <v>0.99</v>
      </c>
      <c r="Q1864" t="s">
        <v>2</v>
      </c>
      <c r="R1864" t="s">
        <v>11</v>
      </c>
      <c r="S1864" t="s">
        <v>2</v>
      </c>
      <c r="T1864" t="s">
        <v>520</v>
      </c>
      <c r="U1864" t="s">
        <v>100</v>
      </c>
      <c r="V1864" t="s">
        <v>101</v>
      </c>
    </row>
    <row r="1865" spans="1:22" x14ac:dyDescent="0.25">
      <c r="A1865" t="s">
        <v>0</v>
      </c>
      <c r="B1865" t="s">
        <v>521</v>
      </c>
      <c r="C1865" t="s">
        <v>2</v>
      </c>
      <c r="D1865" t="s">
        <v>95</v>
      </c>
      <c r="E1865" t="s">
        <v>1527</v>
      </c>
      <c r="F1865" t="s">
        <v>2</v>
      </c>
      <c r="G1865" t="s">
        <v>6</v>
      </c>
      <c r="H1865">
        <v>1</v>
      </c>
      <c r="I1865" t="s">
        <v>1523</v>
      </c>
      <c r="J1865" t="s">
        <v>1528</v>
      </c>
      <c r="K1865" t="s">
        <v>98</v>
      </c>
      <c r="L1865" t="s">
        <v>3212</v>
      </c>
      <c r="M1865" t="s">
        <v>3215</v>
      </c>
      <c r="N1865" s="1">
        <v>44957</v>
      </c>
      <c r="O1865" t="s">
        <v>99</v>
      </c>
      <c r="P1865" s="2">
        <v>222.95</v>
      </c>
      <c r="Q1865" t="s">
        <v>2</v>
      </c>
      <c r="R1865" t="s">
        <v>11</v>
      </c>
      <c r="S1865" t="s">
        <v>2</v>
      </c>
      <c r="T1865" t="s">
        <v>535</v>
      </c>
      <c r="U1865" t="s">
        <v>100</v>
      </c>
      <c r="V1865" t="s">
        <v>101</v>
      </c>
    </row>
    <row r="1866" spans="1:22" x14ac:dyDescent="0.25">
      <c r="A1866" t="s">
        <v>0</v>
      </c>
      <c r="B1866" t="s">
        <v>521</v>
      </c>
      <c r="C1866" t="s">
        <v>2</v>
      </c>
      <c r="D1866" t="s">
        <v>95</v>
      </c>
      <c r="E1866" t="s">
        <v>1527</v>
      </c>
      <c r="F1866" t="s">
        <v>2</v>
      </c>
      <c r="G1866" t="s">
        <v>6</v>
      </c>
      <c r="H1866">
        <v>1</v>
      </c>
      <c r="I1866" t="s">
        <v>1523</v>
      </c>
      <c r="J1866" t="s">
        <v>1528</v>
      </c>
      <c r="K1866" t="s">
        <v>98</v>
      </c>
      <c r="L1866" t="s">
        <v>3212</v>
      </c>
      <c r="M1866" t="s">
        <v>3215</v>
      </c>
      <c r="N1866" s="1">
        <v>44957</v>
      </c>
      <c r="O1866" t="s">
        <v>99</v>
      </c>
      <c r="P1866" s="2">
        <v>38.83</v>
      </c>
      <c r="Q1866" t="s">
        <v>2</v>
      </c>
      <c r="R1866" t="s">
        <v>11</v>
      </c>
      <c r="S1866" t="s">
        <v>2</v>
      </c>
      <c r="T1866" t="s">
        <v>537</v>
      </c>
      <c r="U1866" t="s">
        <v>100</v>
      </c>
      <c r="V1866" t="s">
        <v>101</v>
      </c>
    </row>
    <row r="1867" spans="1:22" x14ac:dyDescent="0.25">
      <c r="A1867" t="s">
        <v>0</v>
      </c>
      <c r="B1867" t="s">
        <v>521</v>
      </c>
      <c r="C1867" t="s">
        <v>2</v>
      </c>
      <c r="D1867" t="s">
        <v>95</v>
      </c>
      <c r="E1867" t="s">
        <v>1527</v>
      </c>
      <c r="F1867" t="s">
        <v>2</v>
      </c>
      <c r="G1867" t="s">
        <v>6</v>
      </c>
      <c r="H1867">
        <v>1</v>
      </c>
      <c r="I1867" t="s">
        <v>1523</v>
      </c>
      <c r="J1867" t="s">
        <v>1528</v>
      </c>
      <c r="K1867" t="s">
        <v>98</v>
      </c>
      <c r="L1867" t="s">
        <v>3212</v>
      </c>
      <c r="M1867" t="s">
        <v>3215</v>
      </c>
      <c r="N1867" s="1">
        <v>44957</v>
      </c>
      <c r="O1867" t="s">
        <v>99</v>
      </c>
      <c r="P1867" s="2">
        <v>114.28</v>
      </c>
      <c r="Q1867" t="s">
        <v>2</v>
      </c>
      <c r="R1867" t="s">
        <v>11</v>
      </c>
      <c r="S1867" t="s">
        <v>2</v>
      </c>
      <c r="T1867" t="s">
        <v>539</v>
      </c>
      <c r="U1867" t="s">
        <v>100</v>
      </c>
      <c r="V1867" t="s">
        <v>101</v>
      </c>
    </row>
    <row r="1868" spans="1:22" x14ac:dyDescent="0.25">
      <c r="A1868" t="s">
        <v>0</v>
      </c>
      <c r="B1868" t="s">
        <v>521</v>
      </c>
      <c r="C1868" t="s">
        <v>2</v>
      </c>
      <c r="D1868" t="s">
        <v>95</v>
      </c>
      <c r="E1868" t="s">
        <v>1527</v>
      </c>
      <c r="F1868" t="s">
        <v>1699</v>
      </c>
      <c r="G1868" t="s">
        <v>6</v>
      </c>
      <c r="H1868">
        <v>1</v>
      </c>
      <c r="I1868" t="s">
        <v>1523</v>
      </c>
      <c r="J1868" t="s">
        <v>1528</v>
      </c>
      <c r="K1868" t="s">
        <v>98</v>
      </c>
      <c r="L1868" t="s">
        <v>3212</v>
      </c>
      <c r="M1868" t="s">
        <v>3215</v>
      </c>
      <c r="N1868" s="1">
        <v>44957</v>
      </c>
      <c r="O1868" t="s">
        <v>99</v>
      </c>
      <c r="P1868" s="2">
        <v>201.71</v>
      </c>
      <c r="Q1868" t="s">
        <v>2</v>
      </c>
      <c r="R1868" t="s">
        <v>11</v>
      </c>
      <c r="S1868" t="s">
        <v>2</v>
      </c>
      <c r="T1868" t="s">
        <v>523</v>
      </c>
      <c r="U1868" t="s">
        <v>100</v>
      </c>
      <c r="V1868" t="s">
        <v>101</v>
      </c>
    </row>
    <row r="1869" spans="1:22" x14ac:dyDescent="0.25">
      <c r="A1869" t="s">
        <v>0</v>
      </c>
      <c r="B1869" t="s">
        <v>521</v>
      </c>
      <c r="C1869" t="s">
        <v>2</v>
      </c>
      <c r="D1869" t="s">
        <v>95</v>
      </c>
      <c r="E1869" t="s">
        <v>1527</v>
      </c>
      <c r="F1869" t="s">
        <v>1699</v>
      </c>
      <c r="G1869" t="s">
        <v>6</v>
      </c>
      <c r="H1869">
        <v>1</v>
      </c>
      <c r="I1869" t="s">
        <v>1523</v>
      </c>
      <c r="J1869" t="s">
        <v>1528</v>
      </c>
      <c r="K1869" t="s">
        <v>98</v>
      </c>
      <c r="L1869" t="s">
        <v>3212</v>
      </c>
      <c r="M1869" t="s">
        <v>3215</v>
      </c>
      <c r="N1869" s="1">
        <v>44957</v>
      </c>
      <c r="O1869" t="s">
        <v>99</v>
      </c>
      <c r="P1869" s="2">
        <v>0.24</v>
      </c>
      <c r="Q1869" t="s">
        <v>2</v>
      </c>
      <c r="R1869" t="s">
        <v>11</v>
      </c>
      <c r="S1869" t="s">
        <v>2</v>
      </c>
      <c r="T1869" t="s">
        <v>524</v>
      </c>
      <c r="U1869" t="s">
        <v>100</v>
      </c>
      <c r="V1869" t="s">
        <v>101</v>
      </c>
    </row>
    <row r="1870" spans="1:22" x14ac:dyDescent="0.25">
      <c r="A1870" t="s">
        <v>0</v>
      </c>
      <c r="B1870" t="s">
        <v>521</v>
      </c>
      <c r="C1870" t="s">
        <v>2</v>
      </c>
      <c r="D1870" t="s">
        <v>95</v>
      </c>
      <c r="E1870" t="s">
        <v>1527</v>
      </c>
      <c r="F1870" t="s">
        <v>1699</v>
      </c>
      <c r="G1870" t="s">
        <v>6</v>
      </c>
      <c r="H1870">
        <v>1</v>
      </c>
      <c r="I1870" t="s">
        <v>1523</v>
      </c>
      <c r="J1870" t="s">
        <v>1528</v>
      </c>
      <c r="K1870" t="s">
        <v>98</v>
      </c>
      <c r="L1870" t="s">
        <v>3212</v>
      </c>
      <c r="M1870" t="s">
        <v>3215</v>
      </c>
      <c r="N1870" s="1">
        <v>44957</v>
      </c>
      <c r="O1870" t="s">
        <v>99</v>
      </c>
      <c r="P1870" s="2">
        <v>32.79</v>
      </c>
      <c r="Q1870" t="s">
        <v>2</v>
      </c>
      <c r="R1870" t="s">
        <v>11</v>
      </c>
      <c r="S1870" t="s">
        <v>2</v>
      </c>
      <c r="T1870" t="s">
        <v>525</v>
      </c>
      <c r="U1870" t="s">
        <v>100</v>
      </c>
      <c r="V1870" t="s">
        <v>101</v>
      </c>
    </row>
    <row r="1871" spans="1:22" x14ac:dyDescent="0.25">
      <c r="A1871" t="s">
        <v>0</v>
      </c>
      <c r="B1871" t="s">
        <v>521</v>
      </c>
      <c r="C1871" t="s">
        <v>2</v>
      </c>
      <c r="D1871" t="s">
        <v>95</v>
      </c>
      <c r="E1871" t="s">
        <v>1527</v>
      </c>
      <c r="F1871" t="s">
        <v>1699</v>
      </c>
      <c r="G1871" t="s">
        <v>6</v>
      </c>
      <c r="H1871">
        <v>1</v>
      </c>
      <c r="I1871" t="s">
        <v>1523</v>
      </c>
      <c r="J1871" t="s">
        <v>1528</v>
      </c>
      <c r="K1871" t="s">
        <v>98</v>
      </c>
      <c r="L1871" t="s">
        <v>3212</v>
      </c>
      <c r="M1871" t="s">
        <v>3215</v>
      </c>
      <c r="N1871" s="1">
        <v>44957</v>
      </c>
      <c r="O1871" t="s">
        <v>99</v>
      </c>
      <c r="P1871" s="2">
        <v>8.93</v>
      </c>
      <c r="Q1871" t="s">
        <v>2</v>
      </c>
      <c r="R1871" t="s">
        <v>11</v>
      </c>
      <c r="S1871" t="s">
        <v>2</v>
      </c>
      <c r="T1871" t="s">
        <v>526</v>
      </c>
      <c r="U1871" t="s">
        <v>100</v>
      </c>
      <c r="V1871" t="s">
        <v>101</v>
      </c>
    </row>
    <row r="1872" spans="1:22" x14ac:dyDescent="0.25">
      <c r="A1872" t="s">
        <v>0</v>
      </c>
      <c r="B1872" t="s">
        <v>521</v>
      </c>
      <c r="C1872" t="s">
        <v>2</v>
      </c>
      <c r="D1872" t="s">
        <v>95</v>
      </c>
      <c r="E1872" t="s">
        <v>1527</v>
      </c>
      <c r="F1872" t="s">
        <v>1699</v>
      </c>
      <c r="G1872" t="s">
        <v>6</v>
      </c>
      <c r="H1872">
        <v>1</v>
      </c>
      <c r="I1872" t="s">
        <v>1523</v>
      </c>
      <c r="J1872" t="s">
        <v>1528</v>
      </c>
      <c r="K1872" t="s">
        <v>98</v>
      </c>
      <c r="L1872" t="s">
        <v>3212</v>
      </c>
      <c r="M1872" t="s">
        <v>3215</v>
      </c>
      <c r="N1872" s="1">
        <v>44957</v>
      </c>
      <c r="O1872" t="s">
        <v>99</v>
      </c>
      <c r="P1872" s="2">
        <v>743.94</v>
      </c>
      <c r="Q1872" t="s">
        <v>2</v>
      </c>
      <c r="R1872" t="s">
        <v>11</v>
      </c>
      <c r="S1872" t="s">
        <v>2</v>
      </c>
      <c r="T1872" t="s">
        <v>527</v>
      </c>
      <c r="U1872" t="s">
        <v>100</v>
      </c>
      <c r="V1872" t="s">
        <v>101</v>
      </c>
    </row>
    <row r="1873" spans="1:22" x14ac:dyDescent="0.25">
      <c r="A1873" t="s">
        <v>0</v>
      </c>
      <c r="B1873" t="s">
        <v>521</v>
      </c>
      <c r="C1873" t="s">
        <v>2</v>
      </c>
      <c r="D1873" t="s">
        <v>95</v>
      </c>
      <c r="E1873" t="s">
        <v>1527</v>
      </c>
      <c r="F1873" t="s">
        <v>1699</v>
      </c>
      <c r="G1873" t="s">
        <v>6</v>
      </c>
      <c r="H1873">
        <v>1</v>
      </c>
      <c r="I1873" t="s">
        <v>1523</v>
      </c>
      <c r="J1873" t="s">
        <v>1528</v>
      </c>
      <c r="K1873" t="s">
        <v>98</v>
      </c>
      <c r="L1873" t="s">
        <v>3212</v>
      </c>
      <c r="M1873" t="s">
        <v>3215</v>
      </c>
      <c r="N1873" s="1">
        <v>44957</v>
      </c>
      <c r="O1873" t="s">
        <v>99</v>
      </c>
      <c r="P1873" s="2">
        <v>29.46</v>
      </c>
      <c r="Q1873" t="s">
        <v>2</v>
      </c>
      <c r="R1873" t="s">
        <v>11</v>
      </c>
      <c r="S1873" t="s">
        <v>2</v>
      </c>
      <c r="T1873" t="s">
        <v>528</v>
      </c>
      <c r="U1873" t="s">
        <v>100</v>
      </c>
      <c r="V1873" t="s">
        <v>101</v>
      </c>
    </row>
    <row r="1874" spans="1:22" x14ac:dyDescent="0.25">
      <c r="A1874" t="s">
        <v>0</v>
      </c>
      <c r="B1874" t="s">
        <v>521</v>
      </c>
      <c r="C1874" t="s">
        <v>2</v>
      </c>
      <c r="D1874" t="s">
        <v>95</v>
      </c>
      <c r="E1874" t="s">
        <v>1527</v>
      </c>
      <c r="F1874" t="s">
        <v>1699</v>
      </c>
      <c r="G1874" t="s">
        <v>6</v>
      </c>
      <c r="H1874">
        <v>1</v>
      </c>
      <c r="I1874" t="s">
        <v>1523</v>
      </c>
      <c r="J1874" t="s">
        <v>1528</v>
      </c>
      <c r="K1874" t="s">
        <v>98</v>
      </c>
      <c r="L1874" t="s">
        <v>3212</v>
      </c>
      <c r="M1874" t="s">
        <v>3215</v>
      </c>
      <c r="N1874" s="1">
        <v>44957</v>
      </c>
      <c r="O1874" t="s">
        <v>99</v>
      </c>
      <c r="P1874" s="2">
        <v>25.2</v>
      </c>
      <c r="Q1874" t="s">
        <v>2</v>
      </c>
      <c r="R1874" t="s">
        <v>11</v>
      </c>
      <c r="S1874" t="s">
        <v>2</v>
      </c>
      <c r="T1874" t="s">
        <v>529</v>
      </c>
      <c r="U1874" t="s">
        <v>100</v>
      </c>
      <c r="V1874" t="s">
        <v>101</v>
      </c>
    </row>
    <row r="1875" spans="1:22" x14ac:dyDescent="0.25">
      <c r="A1875" t="s">
        <v>0</v>
      </c>
      <c r="B1875" t="s">
        <v>521</v>
      </c>
      <c r="C1875" t="s">
        <v>2</v>
      </c>
      <c r="D1875" t="s">
        <v>95</v>
      </c>
      <c r="E1875" t="s">
        <v>1527</v>
      </c>
      <c r="F1875" t="s">
        <v>1699</v>
      </c>
      <c r="G1875" t="s">
        <v>6</v>
      </c>
      <c r="H1875">
        <v>1</v>
      </c>
      <c r="I1875" t="s">
        <v>1523</v>
      </c>
      <c r="J1875" t="s">
        <v>1528</v>
      </c>
      <c r="K1875" t="s">
        <v>98</v>
      </c>
      <c r="L1875" t="s">
        <v>3212</v>
      </c>
      <c r="M1875" t="s">
        <v>3215</v>
      </c>
      <c r="N1875" s="1">
        <v>44957</v>
      </c>
      <c r="O1875" t="s">
        <v>99</v>
      </c>
      <c r="P1875" s="2">
        <v>5840.98</v>
      </c>
      <c r="Q1875" t="s">
        <v>2</v>
      </c>
      <c r="R1875" t="s">
        <v>11</v>
      </c>
      <c r="S1875" t="s">
        <v>2</v>
      </c>
      <c r="T1875" t="s">
        <v>530</v>
      </c>
      <c r="U1875" t="s">
        <v>100</v>
      </c>
      <c r="V1875" t="s">
        <v>101</v>
      </c>
    </row>
    <row r="1876" spans="1:22" x14ac:dyDescent="0.25">
      <c r="A1876" t="s">
        <v>0</v>
      </c>
      <c r="B1876" t="s">
        <v>521</v>
      </c>
      <c r="C1876" t="s">
        <v>2</v>
      </c>
      <c r="D1876" t="s">
        <v>95</v>
      </c>
      <c r="E1876" t="s">
        <v>1527</v>
      </c>
      <c r="F1876" t="s">
        <v>1699</v>
      </c>
      <c r="G1876" t="s">
        <v>6</v>
      </c>
      <c r="H1876">
        <v>1</v>
      </c>
      <c r="I1876" t="s">
        <v>1523</v>
      </c>
      <c r="J1876" t="s">
        <v>1528</v>
      </c>
      <c r="K1876" t="s">
        <v>98</v>
      </c>
      <c r="L1876" t="s">
        <v>3212</v>
      </c>
      <c r="M1876" t="s">
        <v>3215</v>
      </c>
      <c r="N1876" s="1">
        <v>44957</v>
      </c>
      <c r="O1876" t="s">
        <v>99</v>
      </c>
      <c r="P1876" s="2">
        <v>16.829999999999998</v>
      </c>
      <c r="Q1876" t="s">
        <v>2</v>
      </c>
      <c r="R1876" t="s">
        <v>11</v>
      </c>
      <c r="S1876" t="s">
        <v>2</v>
      </c>
      <c r="T1876" t="s">
        <v>531</v>
      </c>
      <c r="U1876" t="s">
        <v>100</v>
      </c>
      <c r="V1876" t="s">
        <v>101</v>
      </c>
    </row>
    <row r="1877" spans="1:22" x14ac:dyDescent="0.25">
      <c r="A1877" t="s">
        <v>0</v>
      </c>
      <c r="B1877" t="s">
        <v>521</v>
      </c>
      <c r="C1877" t="s">
        <v>2</v>
      </c>
      <c r="D1877" t="s">
        <v>95</v>
      </c>
      <c r="E1877" t="s">
        <v>1527</v>
      </c>
      <c r="F1877" t="s">
        <v>1699</v>
      </c>
      <c r="G1877" t="s">
        <v>6</v>
      </c>
      <c r="H1877">
        <v>1</v>
      </c>
      <c r="I1877" t="s">
        <v>1523</v>
      </c>
      <c r="J1877" t="s">
        <v>1528</v>
      </c>
      <c r="K1877" t="s">
        <v>98</v>
      </c>
      <c r="L1877" t="s">
        <v>3212</v>
      </c>
      <c r="M1877" t="s">
        <v>3215</v>
      </c>
      <c r="N1877" s="1">
        <v>44957</v>
      </c>
      <c r="O1877" t="s">
        <v>99</v>
      </c>
      <c r="P1877" s="2">
        <v>128.05000000000001</v>
      </c>
      <c r="Q1877" t="s">
        <v>2</v>
      </c>
      <c r="R1877" t="s">
        <v>11</v>
      </c>
      <c r="S1877" t="s">
        <v>2</v>
      </c>
      <c r="T1877" t="s">
        <v>532</v>
      </c>
      <c r="U1877" t="s">
        <v>100</v>
      </c>
      <c r="V1877" t="s">
        <v>101</v>
      </c>
    </row>
    <row r="1878" spans="1:22" x14ac:dyDescent="0.25">
      <c r="A1878" t="s">
        <v>0</v>
      </c>
      <c r="B1878" t="s">
        <v>521</v>
      </c>
      <c r="C1878" t="s">
        <v>2</v>
      </c>
      <c r="D1878" t="s">
        <v>95</v>
      </c>
      <c r="E1878" t="s">
        <v>1527</v>
      </c>
      <c r="F1878" t="s">
        <v>1699</v>
      </c>
      <c r="G1878" t="s">
        <v>6</v>
      </c>
      <c r="H1878">
        <v>1</v>
      </c>
      <c r="I1878" t="s">
        <v>1523</v>
      </c>
      <c r="J1878" t="s">
        <v>1528</v>
      </c>
      <c r="K1878" t="s">
        <v>98</v>
      </c>
      <c r="L1878" t="s">
        <v>3212</v>
      </c>
      <c r="M1878" t="s">
        <v>3215</v>
      </c>
      <c r="N1878" s="1">
        <v>44957</v>
      </c>
      <c r="O1878" t="s">
        <v>99</v>
      </c>
      <c r="P1878" s="2">
        <v>43.01</v>
      </c>
      <c r="Q1878" t="s">
        <v>2</v>
      </c>
      <c r="R1878" t="s">
        <v>11</v>
      </c>
      <c r="S1878" t="s">
        <v>2</v>
      </c>
      <c r="T1878" t="s">
        <v>533</v>
      </c>
      <c r="U1878" t="s">
        <v>100</v>
      </c>
      <c r="V1878" t="s">
        <v>101</v>
      </c>
    </row>
    <row r="1879" spans="1:22" x14ac:dyDescent="0.25">
      <c r="A1879" t="s">
        <v>0</v>
      </c>
      <c r="B1879" t="s">
        <v>521</v>
      </c>
      <c r="C1879" t="s">
        <v>2</v>
      </c>
      <c r="D1879" t="s">
        <v>3</v>
      </c>
      <c r="E1879" t="s">
        <v>1700</v>
      </c>
      <c r="F1879" t="s">
        <v>2</v>
      </c>
      <c r="G1879" t="s">
        <v>6</v>
      </c>
      <c r="H1879">
        <v>1</v>
      </c>
      <c r="I1879" t="s">
        <v>1523</v>
      </c>
      <c r="J1879" t="s">
        <v>1701</v>
      </c>
      <c r="K1879" t="s">
        <v>98</v>
      </c>
      <c r="L1879" t="s">
        <v>3212</v>
      </c>
      <c r="M1879" t="s">
        <v>2</v>
      </c>
      <c r="N1879" s="1">
        <v>44957</v>
      </c>
      <c r="O1879" t="s">
        <v>10</v>
      </c>
      <c r="P1879" s="2">
        <v>-1562.7</v>
      </c>
      <c r="Q1879" t="s">
        <v>2</v>
      </c>
      <c r="R1879" t="s">
        <v>11</v>
      </c>
      <c r="S1879" t="s">
        <v>2</v>
      </c>
      <c r="T1879" t="s">
        <v>535</v>
      </c>
      <c r="U1879" t="s">
        <v>542</v>
      </c>
      <c r="V1879" t="s">
        <v>101</v>
      </c>
    </row>
    <row r="1880" spans="1:22" x14ac:dyDescent="0.25">
      <c r="A1880" t="s">
        <v>0</v>
      </c>
      <c r="B1880" t="s">
        <v>521</v>
      </c>
      <c r="C1880" t="s">
        <v>2</v>
      </c>
      <c r="D1880" t="s">
        <v>3</v>
      </c>
      <c r="E1880" t="s">
        <v>1700</v>
      </c>
      <c r="F1880" t="s">
        <v>2</v>
      </c>
      <c r="G1880" t="s">
        <v>6</v>
      </c>
      <c r="H1880">
        <v>1</v>
      </c>
      <c r="I1880" t="s">
        <v>1523</v>
      </c>
      <c r="J1880" t="s">
        <v>1701</v>
      </c>
      <c r="K1880" t="s">
        <v>98</v>
      </c>
      <c r="L1880" t="s">
        <v>3212</v>
      </c>
      <c r="M1880" t="s">
        <v>2</v>
      </c>
      <c r="N1880" s="1">
        <v>44957</v>
      </c>
      <c r="O1880" t="s">
        <v>10</v>
      </c>
      <c r="P1880" s="2">
        <v>-17789.37</v>
      </c>
      <c r="Q1880" t="s">
        <v>2</v>
      </c>
      <c r="R1880" t="s">
        <v>11</v>
      </c>
      <c r="S1880" t="s">
        <v>2</v>
      </c>
      <c r="T1880" t="s">
        <v>537</v>
      </c>
      <c r="U1880" t="s">
        <v>542</v>
      </c>
      <c r="V1880" t="s">
        <v>101</v>
      </c>
    </row>
    <row r="1881" spans="1:22" x14ac:dyDescent="0.25">
      <c r="A1881" t="s">
        <v>0</v>
      </c>
      <c r="B1881" t="s">
        <v>521</v>
      </c>
      <c r="C1881" t="s">
        <v>2</v>
      </c>
      <c r="D1881" t="s">
        <v>3</v>
      </c>
      <c r="E1881" t="s">
        <v>1700</v>
      </c>
      <c r="F1881" t="s">
        <v>2</v>
      </c>
      <c r="G1881" t="s">
        <v>6</v>
      </c>
      <c r="H1881">
        <v>1</v>
      </c>
      <c r="I1881" t="s">
        <v>1523</v>
      </c>
      <c r="J1881" t="s">
        <v>1701</v>
      </c>
      <c r="K1881" t="s">
        <v>98</v>
      </c>
      <c r="L1881" t="s">
        <v>3212</v>
      </c>
      <c r="M1881" t="s">
        <v>2</v>
      </c>
      <c r="N1881" s="1">
        <v>44957</v>
      </c>
      <c r="O1881" t="s">
        <v>10</v>
      </c>
      <c r="P1881" s="2">
        <v>-7526.49</v>
      </c>
      <c r="Q1881" t="s">
        <v>2</v>
      </c>
      <c r="R1881" t="s">
        <v>11</v>
      </c>
      <c r="S1881" t="s">
        <v>2</v>
      </c>
      <c r="T1881" t="s">
        <v>539</v>
      </c>
      <c r="U1881" t="s">
        <v>542</v>
      </c>
      <c r="V1881" t="s">
        <v>101</v>
      </c>
    </row>
    <row r="1882" spans="1:22" x14ac:dyDescent="0.25">
      <c r="A1882" t="s">
        <v>0</v>
      </c>
      <c r="B1882" t="s">
        <v>521</v>
      </c>
      <c r="C1882" t="s">
        <v>2</v>
      </c>
      <c r="D1882" t="s">
        <v>3</v>
      </c>
      <c r="E1882" t="s">
        <v>1702</v>
      </c>
      <c r="F1882" t="s">
        <v>1699</v>
      </c>
      <c r="G1882" t="s">
        <v>6</v>
      </c>
      <c r="H1882">
        <v>1</v>
      </c>
      <c r="I1882" t="s">
        <v>1523</v>
      </c>
      <c r="J1882" t="s">
        <v>1703</v>
      </c>
      <c r="K1882" t="s">
        <v>98</v>
      </c>
      <c r="L1882" t="s">
        <v>3212</v>
      </c>
      <c r="M1882" t="s">
        <v>2</v>
      </c>
      <c r="N1882" s="1">
        <v>44957</v>
      </c>
      <c r="O1882" t="s">
        <v>10</v>
      </c>
      <c r="P1882" s="2">
        <v>-5614.08</v>
      </c>
      <c r="Q1882" t="s">
        <v>2</v>
      </c>
      <c r="R1882" t="s">
        <v>11</v>
      </c>
      <c r="S1882" t="s">
        <v>2</v>
      </c>
      <c r="T1882" t="s">
        <v>523</v>
      </c>
      <c r="U1882" t="s">
        <v>545</v>
      </c>
      <c r="V1882" t="s">
        <v>101</v>
      </c>
    </row>
    <row r="1883" spans="1:22" x14ac:dyDescent="0.25">
      <c r="A1883" t="s">
        <v>0</v>
      </c>
      <c r="B1883" t="s">
        <v>521</v>
      </c>
      <c r="C1883" t="s">
        <v>2</v>
      </c>
      <c r="D1883" t="s">
        <v>3</v>
      </c>
      <c r="E1883" t="s">
        <v>1702</v>
      </c>
      <c r="F1883" t="s">
        <v>1699</v>
      </c>
      <c r="G1883" t="s">
        <v>6</v>
      </c>
      <c r="H1883">
        <v>1</v>
      </c>
      <c r="I1883" t="s">
        <v>1523</v>
      </c>
      <c r="J1883" t="s">
        <v>1703</v>
      </c>
      <c r="K1883" t="s">
        <v>98</v>
      </c>
      <c r="L1883" t="s">
        <v>3212</v>
      </c>
      <c r="M1883" t="s">
        <v>2</v>
      </c>
      <c r="N1883" s="1">
        <v>44957</v>
      </c>
      <c r="O1883" t="s">
        <v>10</v>
      </c>
      <c r="P1883" s="2">
        <v>-1302.6199999999999</v>
      </c>
      <c r="Q1883" t="s">
        <v>2</v>
      </c>
      <c r="R1883" t="s">
        <v>11</v>
      </c>
      <c r="S1883" t="s">
        <v>2</v>
      </c>
      <c r="T1883" t="s">
        <v>524</v>
      </c>
      <c r="U1883" t="s">
        <v>545</v>
      </c>
      <c r="V1883" t="s">
        <v>101</v>
      </c>
    </row>
    <row r="1884" spans="1:22" x14ac:dyDescent="0.25">
      <c r="A1884" t="s">
        <v>0</v>
      </c>
      <c r="B1884" t="s">
        <v>521</v>
      </c>
      <c r="C1884" t="s">
        <v>2</v>
      </c>
      <c r="D1884" t="s">
        <v>3</v>
      </c>
      <c r="E1884" t="s">
        <v>1702</v>
      </c>
      <c r="F1884" t="s">
        <v>1699</v>
      </c>
      <c r="G1884" t="s">
        <v>6</v>
      </c>
      <c r="H1884">
        <v>1</v>
      </c>
      <c r="I1884" t="s">
        <v>1523</v>
      </c>
      <c r="J1884" t="s">
        <v>1703</v>
      </c>
      <c r="K1884" t="s">
        <v>98</v>
      </c>
      <c r="L1884" t="s">
        <v>3212</v>
      </c>
      <c r="M1884" t="s">
        <v>2</v>
      </c>
      <c r="N1884" s="1">
        <v>44957</v>
      </c>
      <c r="O1884" t="s">
        <v>10</v>
      </c>
      <c r="P1884" s="2">
        <v>-5933.03</v>
      </c>
      <c r="Q1884" t="s">
        <v>2</v>
      </c>
      <c r="R1884" t="s">
        <v>11</v>
      </c>
      <c r="S1884" t="s">
        <v>2</v>
      </c>
      <c r="T1884" t="s">
        <v>525</v>
      </c>
      <c r="U1884" t="s">
        <v>545</v>
      </c>
      <c r="V1884" t="s">
        <v>101</v>
      </c>
    </row>
    <row r="1885" spans="1:22" x14ac:dyDescent="0.25">
      <c r="A1885" t="s">
        <v>0</v>
      </c>
      <c r="B1885" t="s">
        <v>521</v>
      </c>
      <c r="C1885" t="s">
        <v>2</v>
      </c>
      <c r="D1885" t="s">
        <v>3</v>
      </c>
      <c r="E1885" t="s">
        <v>1702</v>
      </c>
      <c r="F1885" t="s">
        <v>1699</v>
      </c>
      <c r="G1885" t="s">
        <v>6</v>
      </c>
      <c r="H1885">
        <v>1</v>
      </c>
      <c r="I1885" t="s">
        <v>1523</v>
      </c>
      <c r="J1885" t="s">
        <v>1703</v>
      </c>
      <c r="K1885" t="s">
        <v>98</v>
      </c>
      <c r="L1885" t="s">
        <v>3212</v>
      </c>
      <c r="M1885" t="s">
        <v>2</v>
      </c>
      <c r="N1885" s="1">
        <v>44957</v>
      </c>
      <c r="O1885" t="s">
        <v>10</v>
      </c>
      <c r="P1885" s="2">
        <v>-3529.39</v>
      </c>
      <c r="Q1885" t="s">
        <v>2</v>
      </c>
      <c r="R1885" t="s">
        <v>11</v>
      </c>
      <c r="S1885" t="s">
        <v>2</v>
      </c>
      <c r="T1885" t="s">
        <v>526</v>
      </c>
      <c r="U1885" t="s">
        <v>545</v>
      </c>
      <c r="V1885" t="s">
        <v>101</v>
      </c>
    </row>
    <row r="1886" spans="1:22" x14ac:dyDescent="0.25">
      <c r="A1886" t="s">
        <v>0</v>
      </c>
      <c r="B1886" t="s">
        <v>521</v>
      </c>
      <c r="C1886" t="s">
        <v>2</v>
      </c>
      <c r="D1886" t="s">
        <v>3</v>
      </c>
      <c r="E1886" t="s">
        <v>1702</v>
      </c>
      <c r="F1886" t="s">
        <v>1699</v>
      </c>
      <c r="G1886" t="s">
        <v>6</v>
      </c>
      <c r="H1886">
        <v>1</v>
      </c>
      <c r="I1886" t="s">
        <v>1523</v>
      </c>
      <c r="J1886" t="s">
        <v>1703</v>
      </c>
      <c r="K1886" t="s">
        <v>98</v>
      </c>
      <c r="L1886" t="s">
        <v>3212</v>
      </c>
      <c r="M1886" t="s">
        <v>2</v>
      </c>
      <c r="N1886" s="1">
        <v>44957</v>
      </c>
      <c r="O1886" t="s">
        <v>10</v>
      </c>
      <c r="P1886" s="2">
        <v>-32779.51</v>
      </c>
      <c r="Q1886" t="s">
        <v>2</v>
      </c>
      <c r="R1886" t="s">
        <v>11</v>
      </c>
      <c r="S1886" t="s">
        <v>2</v>
      </c>
      <c r="T1886" t="s">
        <v>527</v>
      </c>
      <c r="U1886" t="s">
        <v>545</v>
      </c>
      <c r="V1886" t="s">
        <v>101</v>
      </c>
    </row>
    <row r="1887" spans="1:22" x14ac:dyDescent="0.25">
      <c r="A1887" t="s">
        <v>0</v>
      </c>
      <c r="B1887" t="s">
        <v>521</v>
      </c>
      <c r="C1887" t="s">
        <v>2</v>
      </c>
      <c r="D1887" t="s">
        <v>3</v>
      </c>
      <c r="E1887" t="s">
        <v>1702</v>
      </c>
      <c r="F1887" t="s">
        <v>1699</v>
      </c>
      <c r="G1887" t="s">
        <v>6</v>
      </c>
      <c r="H1887">
        <v>1</v>
      </c>
      <c r="I1887" t="s">
        <v>1523</v>
      </c>
      <c r="J1887" t="s">
        <v>1703</v>
      </c>
      <c r="K1887" t="s">
        <v>98</v>
      </c>
      <c r="L1887" t="s">
        <v>3212</v>
      </c>
      <c r="M1887" t="s">
        <v>2</v>
      </c>
      <c r="N1887" s="1">
        <v>44957</v>
      </c>
      <c r="O1887" t="s">
        <v>10</v>
      </c>
      <c r="P1887" s="2">
        <v>-4081.08</v>
      </c>
      <c r="Q1887" t="s">
        <v>2</v>
      </c>
      <c r="R1887" t="s">
        <v>11</v>
      </c>
      <c r="S1887" t="s">
        <v>2</v>
      </c>
      <c r="T1887" t="s">
        <v>528</v>
      </c>
      <c r="U1887" t="s">
        <v>545</v>
      </c>
      <c r="V1887" t="s">
        <v>101</v>
      </c>
    </row>
    <row r="1888" spans="1:22" x14ac:dyDescent="0.25">
      <c r="A1888" t="s">
        <v>0</v>
      </c>
      <c r="B1888" t="s">
        <v>521</v>
      </c>
      <c r="C1888" t="s">
        <v>2</v>
      </c>
      <c r="D1888" t="s">
        <v>3</v>
      </c>
      <c r="E1888" t="s">
        <v>1702</v>
      </c>
      <c r="F1888" t="s">
        <v>1699</v>
      </c>
      <c r="G1888" t="s">
        <v>6</v>
      </c>
      <c r="H1888">
        <v>1</v>
      </c>
      <c r="I1888" t="s">
        <v>1523</v>
      </c>
      <c r="J1888" t="s">
        <v>1703</v>
      </c>
      <c r="K1888" t="s">
        <v>98</v>
      </c>
      <c r="L1888" t="s">
        <v>3212</v>
      </c>
      <c r="M1888" t="s">
        <v>2</v>
      </c>
      <c r="N1888" s="1">
        <v>44957</v>
      </c>
      <c r="O1888" t="s">
        <v>10</v>
      </c>
      <c r="P1888" s="2">
        <v>-3048.23</v>
      </c>
      <c r="Q1888" t="s">
        <v>2</v>
      </c>
      <c r="R1888" t="s">
        <v>11</v>
      </c>
      <c r="S1888" t="s">
        <v>2</v>
      </c>
      <c r="T1888" t="s">
        <v>529</v>
      </c>
      <c r="U1888" t="s">
        <v>545</v>
      </c>
      <c r="V1888" t="s">
        <v>101</v>
      </c>
    </row>
    <row r="1889" spans="1:22" x14ac:dyDescent="0.25">
      <c r="A1889" t="s">
        <v>0</v>
      </c>
      <c r="B1889" t="s">
        <v>521</v>
      </c>
      <c r="C1889" t="s">
        <v>2</v>
      </c>
      <c r="D1889" t="s">
        <v>3</v>
      </c>
      <c r="E1889" t="s">
        <v>1702</v>
      </c>
      <c r="F1889" t="s">
        <v>1699</v>
      </c>
      <c r="G1889" t="s">
        <v>6</v>
      </c>
      <c r="H1889">
        <v>1</v>
      </c>
      <c r="I1889" t="s">
        <v>1523</v>
      </c>
      <c r="J1889" t="s">
        <v>1703</v>
      </c>
      <c r="K1889" t="s">
        <v>98</v>
      </c>
      <c r="L1889" t="s">
        <v>3212</v>
      </c>
      <c r="M1889" t="s">
        <v>2</v>
      </c>
      <c r="N1889" s="1">
        <v>44957</v>
      </c>
      <c r="O1889" t="s">
        <v>10</v>
      </c>
      <c r="P1889" s="2">
        <v>-279300.33</v>
      </c>
      <c r="Q1889" t="s">
        <v>2</v>
      </c>
      <c r="R1889" t="s">
        <v>11</v>
      </c>
      <c r="S1889" t="s">
        <v>2</v>
      </c>
      <c r="T1889" t="s">
        <v>530</v>
      </c>
      <c r="U1889" t="s">
        <v>545</v>
      </c>
      <c r="V1889" t="s">
        <v>101</v>
      </c>
    </row>
    <row r="1890" spans="1:22" x14ac:dyDescent="0.25">
      <c r="A1890" t="s">
        <v>0</v>
      </c>
      <c r="B1890" t="s">
        <v>521</v>
      </c>
      <c r="C1890" t="s">
        <v>2</v>
      </c>
      <c r="D1890" t="s">
        <v>3</v>
      </c>
      <c r="E1890" t="s">
        <v>1702</v>
      </c>
      <c r="F1890" t="s">
        <v>1699</v>
      </c>
      <c r="G1890" t="s">
        <v>6</v>
      </c>
      <c r="H1890">
        <v>1</v>
      </c>
      <c r="I1890" t="s">
        <v>1523</v>
      </c>
      <c r="J1890" t="s">
        <v>1703</v>
      </c>
      <c r="K1890" t="s">
        <v>98</v>
      </c>
      <c r="L1890" t="s">
        <v>3212</v>
      </c>
      <c r="M1890" t="s">
        <v>2</v>
      </c>
      <c r="N1890" s="1">
        <v>44957</v>
      </c>
      <c r="O1890" t="s">
        <v>10</v>
      </c>
      <c r="P1890" s="2">
        <v>-403.51</v>
      </c>
      <c r="Q1890" t="s">
        <v>2</v>
      </c>
      <c r="R1890" t="s">
        <v>11</v>
      </c>
      <c r="S1890" t="s">
        <v>2</v>
      </c>
      <c r="T1890" t="s">
        <v>531</v>
      </c>
      <c r="U1890" t="s">
        <v>545</v>
      </c>
      <c r="V1890" t="s">
        <v>101</v>
      </c>
    </row>
    <row r="1891" spans="1:22" x14ac:dyDescent="0.25">
      <c r="A1891" t="s">
        <v>0</v>
      </c>
      <c r="B1891" t="s">
        <v>521</v>
      </c>
      <c r="C1891" t="s">
        <v>2</v>
      </c>
      <c r="D1891" t="s">
        <v>3</v>
      </c>
      <c r="E1891" t="s">
        <v>1702</v>
      </c>
      <c r="F1891" t="s">
        <v>1699</v>
      </c>
      <c r="G1891" t="s">
        <v>6</v>
      </c>
      <c r="H1891">
        <v>1</v>
      </c>
      <c r="I1891" t="s">
        <v>1523</v>
      </c>
      <c r="J1891" t="s">
        <v>1703</v>
      </c>
      <c r="K1891" t="s">
        <v>98</v>
      </c>
      <c r="L1891" t="s">
        <v>3212</v>
      </c>
      <c r="M1891" t="s">
        <v>2</v>
      </c>
      <c r="N1891" s="1">
        <v>44957</v>
      </c>
      <c r="O1891" t="s">
        <v>10</v>
      </c>
      <c r="P1891" s="2">
        <v>-3345.69</v>
      </c>
      <c r="Q1891" t="s">
        <v>2</v>
      </c>
      <c r="R1891" t="s">
        <v>11</v>
      </c>
      <c r="S1891" t="s">
        <v>2</v>
      </c>
      <c r="T1891" t="s">
        <v>532</v>
      </c>
      <c r="U1891" t="s">
        <v>545</v>
      </c>
      <c r="V1891" t="s">
        <v>101</v>
      </c>
    </row>
    <row r="1892" spans="1:22" x14ac:dyDescent="0.25">
      <c r="A1892" t="s">
        <v>0</v>
      </c>
      <c r="B1892" t="s">
        <v>521</v>
      </c>
      <c r="C1892" t="s">
        <v>2</v>
      </c>
      <c r="D1892" t="s">
        <v>3</v>
      </c>
      <c r="E1892" t="s">
        <v>1702</v>
      </c>
      <c r="F1892" t="s">
        <v>1699</v>
      </c>
      <c r="G1892" t="s">
        <v>6</v>
      </c>
      <c r="H1892">
        <v>1</v>
      </c>
      <c r="I1892" t="s">
        <v>1523</v>
      </c>
      <c r="J1892" t="s">
        <v>1703</v>
      </c>
      <c r="K1892" t="s">
        <v>98</v>
      </c>
      <c r="L1892" t="s">
        <v>3212</v>
      </c>
      <c r="M1892" t="s">
        <v>2</v>
      </c>
      <c r="N1892" s="1">
        <v>44957</v>
      </c>
      <c r="O1892" t="s">
        <v>10</v>
      </c>
      <c r="P1892" s="2">
        <v>-6995.77</v>
      </c>
      <c r="Q1892" t="s">
        <v>2</v>
      </c>
      <c r="R1892" t="s">
        <v>11</v>
      </c>
      <c r="S1892" t="s">
        <v>2</v>
      </c>
      <c r="T1892" t="s">
        <v>533</v>
      </c>
      <c r="U1892" t="s">
        <v>545</v>
      </c>
      <c r="V1892" t="s">
        <v>101</v>
      </c>
    </row>
    <row r="1893" spans="1:22" x14ac:dyDescent="0.25">
      <c r="A1893" t="s">
        <v>0</v>
      </c>
      <c r="B1893" t="s">
        <v>546</v>
      </c>
      <c r="C1893" t="s">
        <v>2</v>
      </c>
      <c r="D1893" t="s">
        <v>547</v>
      </c>
      <c r="E1893" t="s">
        <v>1704</v>
      </c>
      <c r="F1893" t="s">
        <v>1519</v>
      </c>
      <c r="G1893" t="s">
        <v>6</v>
      </c>
      <c r="H1893">
        <v>1</v>
      </c>
      <c r="I1893" t="s">
        <v>1523</v>
      </c>
      <c r="J1893" t="s">
        <v>1519</v>
      </c>
      <c r="K1893" t="s">
        <v>510</v>
      </c>
      <c r="L1893" t="s">
        <v>551</v>
      </c>
      <c r="M1893" t="s">
        <v>2</v>
      </c>
      <c r="N1893" s="1">
        <v>44927</v>
      </c>
      <c r="O1893" t="s">
        <v>99</v>
      </c>
      <c r="P1893" s="2">
        <v>198419</v>
      </c>
      <c r="Q1893" t="s">
        <v>2</v>
      </c>
      <c r="R1893" t="s">
        <v>11</v>
      </c>
      <c r="S1893" t="s">
        <v>2</v>
      </c>
      <c r="T1893" t="s">
        <v>550</v>
      </c>
      <c r="U1893" t="s">
        <v>551</v>
      </c>
      <c r="V1893" t="s">
        <v>14</v>
      </c>
    </row>
    <row r="1894" spans="1:22" x14ac:dyDescent="0.25">
      <c r="A1894" t="s">
        <v>0</v>
      </c>
      <c r="B1894" t="s">
        <v>546</v>
      </c>
      <c r="C1894" t="s">
        <v>2</v>
      </c>
      <c r="D1894" t="s">
        <v>547</v>
      </c>
      <c r="E1894" t="s">
        <v>1705</v>
      </c>
      <c r="F1894" t="s">
        <v>1706</v>
      </c>
      <c r="G1894" t="s">
        <v>6</v>
      </c>
      <c r="H1894">
        <v>1</v>
      </c>
      <c r="I1894" t="s">
        <v>1523</v>
      </c>
      <c r="J1894" t="s">
        <v>1707</v>
      </c>
      <c r="K1894" t="s">
        <v>516</v>
      </c>
      <c r="L1894" t="s">
        <v>551</v>
      </c>
      <c r="M1894" t="s">
        <v>2</v>
      </c>
      <c r="N1894" s="1">
        <v>44957</v>
      </c>
      <c r="O1894" t="s">
        <v>10</v>
      </c>
      <c r="P1894" s="2">
        <v>-210784</v>
      </c>
      <c r="Q1894" t="s">
        <v>2</v>
      </c>
      <c r="R1894" t="s">
        <v>11</v>
      </c>
      <c r="S1894" t="s">
        <v>2</v>
      </c>
      <c r="T1894" t="s">
        <v>550</v>
      </c>
      <c r="U1894" t="s">
        <v>551</v>
      </c>
      <c r="V1894" t="s">
        <v>517</v>
      </c>
    </row>
    <row r="1895" spans="1:22" x14ac:dyDescent="0.25">
      <c r="A1895" t="s">
        <v>0</v>
      </c>
      <c r="B1895" t="s">
        <v>1</v>
      </c>
      <c r="C1895" t="s">
        <v>2</v>
      </c>
      <c r="D1895" t="s">
        <v>3</v>
      </c>
      <c r="E1895" t="s">
        <v>1708</v>
      </c>
      <c r="F1895" t="s">
        <v>1709</v>
      </c>
      <c r="G1895" t="s">
        <v>6</v>
      </c>
      <c r="H1895">
        <v>2</v>
      </c>
      <c r="I1895" t="s">
        <v>1523</v>
      </c>
      <c r="J1895" t="s">
        <v>1710</v>
      </c>
      <c r="K1895" t="s">
        <v>9</v>
      </c>
      <c r="L1895" t="s">
        <v>3212</v>
      </c>
      <c r="M1895" t="s">
        <v>2</v>
      </c>
      <c r="N1895" s="1">
        <v>44972</v>
      </c>
      <c r="O1895" t="s">
        <v>10</v>
      </c>
      <c r="P1895" s="2">
        <v>-5055.57</v>
      </c>
      <c r="Q1895" t="s">
        <v>2</v>
      </c>
      <c r="R1895" t="s">
        <v>11</v>
      </c>
      <c r="S1895" t="s">
        <v>2</v>
      </c>
      <c r="T1895" t="s">
        <v>17</v>
      </c>
      <c r="U1895" t="s">
        <v>13</v>
      </c>
      <c r="V1895" t="s">
        <v>14</v>
      </c>
    </row>
    <row r="1896" spans="1:22" x14ac:dyDescent="0.25">
      <c r="A1896" t="s">
        <v>0</v>
      </c>
      <c r="B1896" t="s">
        <v>1</v>
      </c>
      <c r="C1896" t="s">
        <v>2</v>
      </c>
      <c r="D1896" t="s">
        <v>3</v>
      </c>
      <c r="E1896" t="s">
        <v>1708</v>
      </c>
      <c r="F1896" t="s">
        <v>1709</v>
      </c>
      <c r="G1896" t="s">
        <v>6</v>
      </c>
      <c r="H1896">
        <v>2</v>
      </c>
      <c r="I1896" t="s">
        <v>1523</v>
      </c>
      <c r="J1896" t="s">
        <v>1710</v>
      </c>
      <c r="K1896" t="s">
        <v>9</v>
      </c>
      <c r="L1896" t="s">
        <v>3212</v>
      </c>
      <c r="M1896" t="s">
        <v>2</v>
      </c>
      <c r="N1896" s="1">
        <v>44972</v>
      </c>
      <c r="O1896" t="s">
        <v>10</v>
      </c>
      <c r="P1896" s="2">
        <v>-216656.33</v>
      </c>
      <c r="Q1896" t="s">
        <v>2</v>
      </c>
      <c r="R1896" t="s">
        <v>11</v>
      </c>
      <c r="S1896" t="s">
        <v>2</v>
      </c>
      <c r="T1896" t="s">
        <v>18</v>
      </c>
      <c r="U1896" t="s">
        <v>13</v>
      </c>
      <c r="V1896" t="s">
        <v>14</v>
      </c>
    </row>
    <row r="1897" spans="1:22" x14ac:dyDescent="0.25">
      <c r="A1897" t="s">
        <v>0</v>
      </c>
      <c r="B1897" t="s">
        <v>1</v>
      </c>
      <c r="C1897" t="s">
        <v>2</v>
      </c>
      <c r="D1897" t="s">
        <v>3</v>
      </c>
      <c r="E1897" t="s">
        <v>1708</v>
      </c>
      <c r="F1897" t="s">
        <v>1709</v>
      </c>
      <c r="G1897" t="s">
        <v>6</v>
      </c>
      <c r="H1897">
        <v>2</v>
      </c>
      <c r="I1897" t="s">
        <v>1523</v>
      </c>
      <c r="J1897" t="s">
        <v>1710</v>
      </c>
      <c r="K1897" t="s">
        <v>9</v>
      </c>
      <c r="L1897" t="s">
        <v>3212</v>
      </c>
      <c r="M1897" t="s">
        <v>2</v>
      </c>
      <c r="N1897" s="1">
        <v>44972</v>
      </c>
      <c r="O1897" t="s">
        <v>10</v>
      </c>
      <c r="P1897" s="2">
        <v>-7943.61</v>
      </c>
      <c r="Q1897" t="s">
        <v>2</v>
      </c>
      <c r="R1897" t="s">
        <v>11</v>
      </c>
      <c r="S1897" t="s">
        <v>2</v>
      </c>
      <c r="T1897" t="s">
        <v>19</v>
      </c>
      <c r="U1897" t="s">
        <v>13</v>
      </c>
      <c r="V1897" t="s">
        <v>14</v>
      </c>
    </row>
    <row r="1898" spans="1:22" x14ac:dyDescent="0.25">
      <c r="A1898" t="s">
        <v>0</v>
      </c>
      <c r="B1898" t="s">
        <v>1</v>
      </c>
      <c r="C1898" t="s">
        <v>2</v>
      </c>
      <c r="D1898" t="s">
        <v>3</v>
      </c>
      <c r="E1898" t="s">
        <v>1708</v>
      </c>
      <c r="F1898" t="s">
        <v>1709</v>
      </c>
      <c r="G1898" t="s">
        <v>6</v>
      </c>
      <c r="H1898">
        <v>2</v>
      </c>
      <c r="I1898" t="s">
        <v>1523</v>
      </c>
      <c r="J1898" t="s">
        <v>1710</v>
      </c>
      <c r="K1898" t="s">
        <v>9</v>
      </c>
      <c r="L1898" t="s">
        <v>3212</v>
      </c>
      <c r="M1898" t="s">
        <v>2</v>
      </c>
      <c r="N1898" s="1">
        <v>44972</v>
      </c>
      <c r="O1898" t="s">
        <v>10</v>
      </c>
      <c r="P1898" s="2">
        <v>-1964.3</v>
      </c>
      <c r="Q1898" t="s">
        <v>2</v>
      </c>
      <c r="R1898" t="s">
        <v>11</v>
      </c>
      <c r="S1898" t="s">
        <v>2</v>
      </c>
      <c r="T1898" t="s">
        <v>20</v>
      </c>
      <c r="U1898" t="s">
        <v>13</v>
      </c>
      <c r="V1898" t="s">
        <v>14</v>
      </c>
    </row>
    <row r="1899" spans="1:22" x14ac:dyDescent="0.25">
      <c r="A1899" t="s">
        <v>0</v>
      </c>
      <c r="B1899" t="s">
        <v>1</v>
      </c>
      <c r="C1899" t="s">
        <v>2</v>
      </c>
      <c r="D1899" t="s">
        <v>3</v>
      </c>
      <c r="E1899" t="s">
        <v>1708</v>
      </c>
      <c r="F1899" t="s">
        <v>1709</v>
      </c>
      <c r="G1899" t="s">
        <v>6</v>
      </c>
      <c r="H1899">
        <v>2</v>
      </c>
      <c r="I1899" t="s">
        <v>1523</v>
      </c>
      <c r="J1899" t="s">
        <v>1710</v>
      </c>
      <c r="K1899" t="s">
        <v>9</v>
      </c>
      <c r="L1899" t="s">
        <v>3212</v>
      </c>
      <c r="M1899" t="s">
        <v>2</v>
      </c>
      <c r="N1899" s="1">
        <v>44972</v>
      </c>
      <c r="O1899" t="s">
        <v>10</v>
      </c>
      <c r="P1899" s="2">
        <v>-69562.740000000005</v>
      </c>
      <c r="Q1899" t="s">
        <v>2</v>
      </c>
      <c r="R1899" t="s">
        <v>11</v>
      </c>
      <c r="S1899" t="s">
        <v>2</v>
      </c>
      <c r="T1899" t="s">
        <v>21</v>
      </c>
      <c r="U1899" t="s">
        <v>13</v>
      </c>
      <c r="V1899" t="s">
        <v>14</v>
      </c>
    </row>
    <row r="1900" spans="1:22" x14ac:dyDescent="0.25">
      <c r="A1900" t="s">
        <v>0</v>
      </c>
      <c r="B1900" t="s">
        <v>1</v>
      </c>
      <c r="C1900" t="s">
        <v>2</v>
      </c>
      <c r="D1900" t="s">
        <v>3</v>
      </c>
      <c r="E1900" t="s">
        <v>1708</v>
      </c>
      <c r="F1900" t="s">
        <v>1709</v>
      </c>
      <c r="G1900" t="s">
        <v>6</v>
      </c>
      <c r="H1900">
        <v>2</v>
      </c>
      <c r="I1900" t="s">
        <v>1523</v>
      </c>
      <c r="J1900" t="s">
        <v>1710</v>
      </c>
      <c r="K1900" t="s">
        <v>9</v>
      </c>
      <c r="L1900" t="s">
        <v>3212</v>
      </c>
      <c r="M1900" t="s">
        <v>2</v>
      </c>
      <c r="N1900" s="1">
        <v>44972</v>
      </c>
      <c r="O1900" t="s">
        <v>10</v>
      </c>
      <c r="P1900" s="2">
        <v>-1207.0899999999999</v>
      </c>
      <c r="Q1900" t="s">
        <v>2</v>
      </c>
      <c r="R1900" t="s">
        <v>11</v>
      </c>
      <c r="S1900" t="s">
        <v>2</v>
      </c>
      <c r="T1900" t="s">
        <v>22</v>
      </c>
      <c r="U1900" t="s">
        <v>13</v>
      </c>
      <c r="V1900" t="s">
        <v>14</v>
      </c>
    </row>
    <row r="1901" spans="1:22" x14ac:dyDescent="0.25">
      <c r="A1901" t="s">
        <v>0</v>
      </c>
      <c r="B1901" t="s">
        <v>1</v>
      </c>
      <c r="C1901" t="s">
        <v>2</v>
      </c>
      <c r="D1901" t="s">
        <v>3</v>
      </c>
      <c r="E1901" t="s">
        <v>1708</v>
      </c>
      <c r="F1901" t="s">
        <v>1709</v>
      </c>
      <c r="G1901" t="s">
        <v>6</v>
      </c>
      <c r="H1901">
        <v>2</v>
      </c>
      <c r="I1901" t="s">
        <v>1523</v>
      </c>
      <c r="J1901" t="s">
        <v>1710</v>
      </c>
      <c r="K1901" t="s">
        <v>9</v>
      </c>
      <c r="L1901" t="s">
        <v>3212</v>
      </c>
      <c r="M1901" t="s">
        <v>2</v>
      </c>
      <c r="N1901" s="1">
        <v>44972</v>
      </c>
      <c r="O1901" t="s">
        <v>10</v>
      </c>
      <c r="P1901" s="2">
        <v>-1544.67</v>
      </c>
      <c r="Q1901" t="s">
        <v>2</v>
      </c>
      <c r="R1901" t="s">
        <v>11</v>
      </c>
      <c r="S1901" t="s">
        <v>2</v>
      </c>
      <c r="T1901" t="s">
        <v>23</v>
      </c>
      <c r="U1901" t="s">
        <v>13</v>
      </c>
      <c r="V1901" t="s">
        <v>14</v>
      </c>
    </row>
    <row r="1902" spans="1:22" x14ac:dyDescent="0.25">
      <c r="A1902" t="s">
        <v>0</v>
      </c>
      <c r="B1902" t="s">
        <v>1</v>
      </c>
      <c r="C1902" t="s">
        <v>2</v>
      </c>
      <c r="D1902" t="s">
        <v>3</v>
      </c>
      <c r="E1902" t="s">
        <v>1708</v>
      </c>
      <c r="F1902" t="s">
        <v>1709</v>
      </c>
      <c r="G1902" t="s">
        <v>6</v>
      </c>
      <c r="H1902">
        <v>2</v>
      </c>
      <c r="I1902" t="s">
        <v>1523</v>
      </c>
      <c r="J1902" t="s">
        <v>1710</v>
      </c>
      <c r="K1902" t="s">
        <v>9</v>
      </c>
      <c r="L1902" t="s">
        <v>3212</v>
      </c>
      <c r="M1902" t="s">
        <v>2</v>
      </c>
      <c r="N1902" s="1">
        <v>44972</v>
      </c>
      <c r="O1902" t="s">
        <v>10</v>
      </c>
      <c r="P1902" s="2">
        <v>-15052.89</v>
      </c>
      <c r="Q1902" t="s">
        <v>2</v>
      </c>
      <c r="R1902" t="s">
        <v>11</v>
      </c>
      <c r="S1902" t="s">
        <v>2</v>
      </c>
      <c r="T1902" t="s">
        <v>24</v>
      </c>
      <c r="U1902" t="s">
        <v>13</v>
      </c>
      <c r="V1902" t="s">
        <v>14</v>
      </c>
    </row>
    <row r="1903" spans="1:22" x14ac:dyDescent="0.25">
      <c r="A1903" t="s">
        <v>0</v>
      </c>
      <c r="B1903" t="s">
        <v>1</v>
      </c>
      <c r="C1903" t="s">
        <v>2</v>
      </c>
      <c r="D1903" t="s">
        <v>3</v>
      </c>
      <c r="E1903" t="s">
        <v>1708</v>
      </c>
      <c r="F1903" t="s">
        <v>1709</v>
      </c>
      <c r="G1903" t="s">
        <v>6</v>
      </c>
      <c r="H1903">
        <v>2</v>
      </c>
      <c r="I1903" t="s">
        <v>1523</v>
      </c>
      <c r="J1903" t="s">
        <v>1710</v>
      </c>
      <c r="K1903" t="s">
        <v>9</v>
      </c>
      <c r="L1903" t="s">
        <v>3212</v>
      </c>
      <c r="M1903" t="s">
        <v>2</v>
      </c>
      <c r="N1903" s="1">
        <v>44972</v>
      </c>
      <c r="O1903" t="s">
        <v>10</v>
      </c>
      <c r="P1903" s="2">
        <v>-3429.06</v>
      </c>
      <c r="Q1903" t="s">
        <v>2</v>
      </c>
      <c r="R1903" t="s">
        <v>11</v>
      </c>
      <c r="S1903" t="s">
        <v>2</v>
      </c>
      <c r="T1903" t="s">
        <v>25</v>
      </c>
      <c r="U1903" t="s">
        <v>13</v>
      </c>
      <c r="V1903" t="s">
        <v>14</v>
      </c>
    </row>
    <row r="1904" spans="1:22" x14ac:dyDescent="0.25">
      <c r="A1904" t="s">
        <v>0</v>
      </c>
      <c r="B1904" t="s">
        <v>1</v>
      </c>
      <c r="C1904" t="s">
        <v>2</v>
      </c>
      <c r="D1904" t="s">
        <v>3</v>
      </c>
      <c r="E1904" t="s">
        <v>1708</v>
      </c>
      <c r="F1904" t="s">
        <v>1709</v>
      </c>
      <c r="G1904" t="s">
        <v>6</v>
      </c>
      <c r="H1904">
        <v>2</v>
      </c>
      <c r="I1904" t="s">
        <v>1523</v>
      </c>
      <c r="J1904" t="s">
        <v>1710</v>
      </c>
      <c r="K1904" t="s">
        <v>9</v>
      </c>
      <c r="L1904" t="s">
        <v>3212</v>
      </c>
      <c r="M1904" t="s">
        <v>2</v>
      </c>
      <c r="N1904" s="1">
        <v>44972</v>
      </c>
      <c r="O1904" t="s">
        <v>10</v>
      </c>
      <c r="P1904" s="2">
        <v>-15368.63</v>
      </c>
      <c r="Q1904" t="s">
        <v>2</v>
      </c>
      <c r="R1904" t="s">
        <v>11</v>
      </c>
      <c r="S1904" t="s">
        <v>2</v>
      </c>
      <c r="T1904" t="s">
        <v>26</v>
      </c>
      <c r="U1904" t="s">
        <v>13</v>
      </c>
      <c r="V1904" t="s">
        <v>14</v>
      </c>
    </row>
    <row r="1905" spans="1:22" x14ac:dyDescent="0.25">
      <c r="A1905" t="s">
        <v>0</v>
      </c>
      <c r="B1905" t="s">
        <v>1</v>
      </c>
      <c r="C1905" t="s">
        <v>2</v>
      </c>
      <c r="D1905" t="s">
        <v>3</v>
      </c>
      <c r="E1905" t="s">
        <v>1708</v>
      </c>
      <c r="F1905" t="s">
        <v>1709</v>
      </c>
      <c r="G1905" t="s">
        <v>6</v>
      </c>
      <c r="H1905">
        <v>2</v>
      </c>
      <c r="I1905" t="s">
        <v>1523</v>
      </c>
      <c r="J1905" t="s">
        <v>1710</v>
      </c>
      <c r="K1905" t="s">
        <v>9</v>
      </c>
      <c r="L1905" t="s">
        <v>3212</v>
      </c>
      <c r="M1905" t="s">
        <v>2</v>
      </c>
      <c r="N1905" s="1">
        <v>44972</v>
      </c>
      <c r="O1905" t="s">
        <v>10</v>
      </c>
      <c r="P1905" s="2">
        <v>-10110.969999999999</v>
      </c>
      <c r="Q1905" t="s">
        <v>2</v>
      </c>
      <c r="R1905" t="s">
        <v>11</v>
      </c>
      <c r="S1905" t="s">
        <v>2</v>
      </c>
      <c r="T1905" t="s">
        <v>27</v>
      </c>
      <c r="U1905" t="s">
        <v>13</v>
      </c>
      <c r="V1905" t="s">
        <v>14</v>
      </c>
    </row>
    <row r="1906" spans="1:22" x14ac:dyDescent="0.25">
      <c r="A1906" t="s">
        <v>0</v>
      </c>
      <c r="B1906" t="s">
        <v>1</v>
      </c>
      <c r="C1906" t="s">
        <v>2</v>
      </c>
      <c r="D1906" t="s">
        <v>3</v>
      </c>
      <c r="E1906" t="s">
        <v>1708</v>
      </c>
      <c r="F1906" t="s">
        <v>1709</v>
      </c>
      <c r="G1906" t="s">
        <v>6</v>
      </c>
      <c r="H1906">
        <v>2</v>
      </c>
      <c r="I1906" t="s">
        <v>1523</v>
      </c>
      <c r="J1906" t="s">
        <v>1710</v>
      </c>
      <c r="K1906" t="s">
        <v>9</v>
      </c>
      <c r="L1906" t="s">
        <v>3212</v>
      </c>
      <c r="M1906" t="s">
        <v>2</v>
      </c>
      <c r="N1906" s="1">
        <v>44972</v>
      </c>
      <c r="O1906" t="s">
        <v>10</v>
      </c>
      <c r="P1906" s="2">
        <v>-29864.34</v>
      </c>
      <c r="Q1906" t="s">
        <v>2</v>
      </c>
      <c r="R1906" t="s">
        <v>11</v>
      </c>
      <c r="S1906" t="s">
        <v>2</v>
      </c>
      <c r="T1906" t="s">
        <v>28</v>
      </c>
      <c r="U1906" t="s">
        <v>13</v>
      </c>
      <c r="V1906" t="s">
        <v>14</v>
      </c>
    </row>
    <row r="1907" spans="1:22" x14ac:dyDescent="0.25">
      <c r="A1907" t="s">
        <v>0</v>
      </c>
      <c r="B1907" t="s">
        <v>1</v>
      </c>
      <c r="C1907" t="s">
        <v>2</v>
      </c>
      <c r="D1907" t="s">
        <v>3</v>
      </c>
      <c r="E1907" t="s">
        <v>1708</v>
      </c>
      <c r="F1907" t="s">
        <v>1709</v>
      </c>
      <c r="G1907" t="s">
        <v>6</v>
      </c>
      <c r="H1907">
        <v>2</v>
      </c>
      <c r="I1907" t="s">
        <v>1523</v>
      </c>
      <c r="J1907" t="s">
        <v>1710</v>
      </c>
      <c r="K1907" t="s">
        <v>9</v>
      </c>
      <c r="L1907" t="s">
        <v>3212</v>
      </c>
      <c r="M1907" t="s">
        <v>2</v>
      </c>
      <c r="N1907" s="1">
        <v>44972</v>
      </c>
      <c r="O1907" t="s">
        <v>10</v>
      </c>
      <c r="P1907" s="2">
        <v>-3715.06</v>
      </c>
      <c r="Q1907" t="s">
        <v>2</v>
      </c>
      <c r="R1907" t="s">
        <v>11</v>
      </c>
      <c r="S1907" t="s">
        <v>2</v>
      </c>
      <c r="T1907" t="s">
        <v>29</v>
      </c>
      <c r="U1907" t="s">
        <v>13</v>
      </c>
      <c r="V1907" t="s">
        <v>14</v>
      </c>
    </row>
    <row r="1908" spans="1:22" x14ac:dyDescent="0.25">
      <c r="A1908" t="s">
        <v>0</v>
      </c>
      <c r="B1908" t="s">
        <v>1</v>
      </c>
      <c r="C1908" t="s">
        <v>2</v>
      </c>
      <c r="D1908" t="s">
        <v>3</v>
      </c>
      <c r="E1908" t="s">
        <v>1708</v>
      </c>
      <c r="F1908" t="s">
        <v>1709</v>
      </c>
      <c r="G1908" t="s">
        <v>6</v>
      </c>
      <c r="H1908">
        <v>2</v>
      </c>
      <c r="I1908" t="s">
        <v>1523</v>
      </c>
      <c r="J1908" t="s">
        <v>1710</v>
      </c>
      <c r="K1908" t="s">
        <v>9</v>
      </c>
      <c r="L1908" t="s">
        <v>3212</v>
      </c>
      <c r="M1908" t="s">
        <v>2</v>
      </c>
      <c r="N1908" s="1">
        <v>44972</v>
      </c>
      <c r="O1908" t="s">
        <v>10</v>
      </c>
      <c r="P1908" s="2">
        <v>-4053.79</v>
      </c>
      <c r="Q1908" t="s">
        <v>2</v>
      </c>
      <c r="R1908" t="s">
        <v>11</v>
      </c>
      <c r="S1908" t="s">
        <v>2</v>
      </c>
      <c r="T1908" t="s">
        <v>30</v>
      </c>
      <c r="U1908" t="s">
        <v>13</v>
      </c>
      <c r="V1908" t="s">
        <v>14</v>
      </c>
    </row>
    <row r="1909" spans="1:22" x14ac:dyDescent="0.25">
      <c r="A1909" t="s">
        <v>0</v>
      </c>
      <c r="B1909" t="s">
        <v>1</v>
      </c>
      <c r="C1909" t="s">
        <v>2</v>
      </c>
      <c r="D1909" t="s">
        <v>3</v>
      </c>
      <c r="E1909" t="s">
        <v>1708</v>
      </c>
      <c r="F1909" t="s">
        <v>1709</v>
      </c>
      <c r="G1909" t="s">
        <v>6</v>
      </c>
      <c r="H1909">
        <v>2</v>
      </c>
      <c r="I1909" t="s">
        <v>1523</v>
      </c>
      <c r="J1909" t="s">
        <v>1710</v>
      </c>
      <c r="K1909" t="s">
        <v>9</v>
      </c>
      <c r="L1909" t="s">
        <v>3212</v>
      </c>
      <c r="M1909" t="s">
        <v>2</v>
      </c>
      <c r="N1909" s="1">
        <v>44972</v>
      </c>
      <c r="O1909" t="s">
        <v>10</v>
      </c>
      <c r="P1909" s="2">
        <v>-92774.39</v>
      </c>
      <c r="Q1909" t="s">
        <v>2</v>
      </c>
      <c r="R1909" t="s">
        <v>11</v>
      </c>
      <c r="S1909" t="s">
        <v>2</v>
      </c>
      <c r="T1909" t="s">
        <v>31</v>
      </c>
      <c r="U1909" t="s">
        <v>13</v>
      </c>
      <c r="V1909" t="s">
        <v>14</v>
      </c>
    </row>
    <row r="1910" spans="1:22" x14ac:dyDescent="0.25">
      <c r="A1910" t="s">
        <v>0</v>
      </c>
      <c r="B1910" t="s">
        <v>1</v>
      </c>
      <c r="C1910" t="s">
        <v>2</v>
      </c>
      <c r="D1910" t="s">
        <v>3</v>
      </c>
      <c r="E1910" t="s">
        <v>1708</v>
      </c>
      <c r="F1910" t="s">
        <v>1709</v>
      </c>
      <c r="G1910" t="s">
        <v>6</v>
      </c>
      <c r="H1910">
        <v>2</v>
      </c>
      <c r="I1910" t="s">
        <v>1523</v>
      </c>
      <c r="J1910" t="s">
        <v>1710</v>
      </c>
      <c r="K1910" t="s">
        <v>9</v>
      </c>
      <c r="L1910" t="s">
        <v>3212</v>
      </c>
      <c r="M1910" t="s">
        <v>2</v>
      </c>
      <c r="N1910" s="1">
        <v>44972</v>
      </c>
      <c r="O1910" t="s">
        <v>10</v>
      </c>
      <c r="P1910" s="2">
        <v>-6742.73</v>
      </c>
      <c r="Q1910" t="s">
        <v>2</v>
      </c>
      <c r="R1910" t="s">
        <v>11</v>
      </c>
      <c r="S1910" t="s">
        <v>2</v>
      </c>
      <c r="T1910" t="s">
        <v>32</v>
      </c>
      <c r="U1910" t="s">
        <v>13</v>
      </c>
      <c r="V1910" t="s">
        <v>14</v>
      </c>
    </row>
    <row r="1911" spans="1:22" x14ac:dyDescent="0.25">
      <c r="A1911" t="s">
        <v>0</v>
      </c>
      <c r="B1911" t="s">
        <v>1</v>
      </c>
      <c r="C1911" t="s">
        <v>2</v>
      </c>
      <c r="D1911" t="s">
        <v>3</v>
      </c>
      <c r="E1911" t="s">
        <v>1708</v>
      </c>
      <c r="F1911" t="s">
        <v>1709</v>
      </c>
      <c r="G1911" t="s">
        <v>6</v>
      </c>
      <c r="H1911">
        <v>2</v>
      </c>
      <c r="I1911" t="s">
        <v>1523</v>
      </c>
      <c r="J1911" t="s">
        <v>1710</v>
      </c>
      <c r="K1911" t="s">
        <v>9</v>
      </c>
      <c r="L1911" t="s">
        <v>3212</v>
      </c>
      <c r="M1911" t="s">
        <v>2</v>
      </c>
      <c r="N1911" s="1">
        <v>44972</v>
      </c>
      <c r="O1911" t="s">
        <v>10</v>
      </c>
      <c r="P1911" s="2">
        <v>-2255.25</v>
      </c>
      <c r="Q1911" t="s">
        <v>2</v>
      </c>
      <c r="R1911" t="s">
        <v>11</v>
      </c>
      <c r="S1911" t="s">
        <v>2</v>
      </c>
      <c r="T1911" t="s">
        <v>33</v>
      </c>
      <c r="U1911" t="s">
        <v>13</v>
      </c>
      <c r="V1911" t="s">
        <v>14</v>
      </c>
    </row>
    <row r="1912" spans="1:22" x14ac:dyDescent="0.25">
      <c r="A1912" t="s">
        <v>0</v>
      </c>
      <c r="B1912" t="s">
        <v>1</v>
      </c>
      <c r="C1912" t="s">
        <v>2</v>
      </c>
      <c r="D1912" t="s">
        <v>3</v>
      </c>
      <c r="E1912" t="s">
        <v>1708</v>
      </c>
      <c r="F1912" t="s">
        <v>1709</v>
      </c>
      <c r="G1912" t="s">
        <v>6</v>
      </c>
      <c r="H1912">
        <v>2</v>
      </c>
      <c r="I1912" t="s">
        <v>1523</v>
      </c>
      <c r="J1912" t="s">
        <v>1710</v>
      </c>
      <c r="K1912" t="s">
        <v>9</v>
      </c>
      <c r="L1912" t="s">
        <v>3212</v>
      </c>
      <c r="M1912" t="s">
        <v>2</v>
      </c>
      <c r="N1912" s="1">
        <v>44972</v>
      </c>
      <c r="O1912" t="s">
        <v>10</v>
      </c>
      <c r="P1912" s="2">
        <v>-12008.92</v>
      </c>
      <c r="Q1912" t="s">
        <v>2</v>
      </c>
      <c r="R1912" t="s">
        <v>11</v>
      </c>
      <c r="S1912" t="s">
        <v>2</v>
      </c>
      <c r="T1912" t="s">
        <v>34</v>
      </c>
      <c r="U1912" t="s">
        <v>13</v>
      </c>
      <c r="V1912" t="s">
        <v>14</v>
      </c>
    </row>
    <row r="1913" spans="1:22" x14ac:dyDescent="0.25">
      <c r="A1913" t="s">
        <v>0</v>
      </c>
      <c r="B1913" t="s">
        <v>1</v>
      </c>
      <c r="C1913" t="s">
        <v>2</v>
      </c>
      <c r="D1913" t="s">
        <v>3</v>
      </c>
      <c r="E1913" t="s">
        <v>1708</v>
      </c>
      <c r="F1913" t="s">
        <v>1709</v>
      </c>
      <c r="G1913" t="s">
        <v>6</v>
      </c>
      <c r="H1913">
        <v>2</v>
      </c>
      <c r="I1913" t="s">
        <v>1523</v>
      </c>
      <c r="J1913" t="s">
        <v>1710</v>
      </c>
      <c r="K1913" t="s">
        <v>9</v>
      </c>
      <c r="L1913" t="s">
        <v>3212</v>
      </c>
      <c r="M1913" t="s">
        <v>2</v>
      </c>
      <c r="N1913" s="1">
        <v>44972</v>
      </c>
      <c r="O1913" t="s">
        <v>10</v>
      </c>
      <c r="P1913" s="2">
        <v>-44585.4</v>
      </c>
      <c r="Q1913" t="s">
        <v>2</v>
      </c>
      <c r="R1913" t="s">
        <v>11</v>
      </c>
      <c r="S1913" t="s">
        <v>2</v>
      </c>
      <c r="T1913" t="s">
        <v>35</v>
      </c>
      <c r="U1913" t="s">
        <v>13</v>
      </c>
      <c r="V1913" t="s">
        <v>14</v>
      </c>
    </row>
    <row r="1914" spans="1:22" x14ac:dyDescent="0.25">
      <c r="A1914" t="s">
        <v>0</v>
      </c>
      <c r="B1914" t="s">
        <v>1</v>
      </c>
      <c r="C1914" t="s">
        <v>2</v>
      </c>
      <c r="D1914" t="s">
        <v>3</v>
      </c>
      <c r="E1914" t="s">
        <v>1708</v>
      </c>
      <c r="F1914" t="s">
        <v>1709</v>
      </c>
      <c r="G1914" t="s">
        <v>6</v>
      </c>
      <c r="H1914">
        <v>2</v>
      </c>
      <c r="I1914" t="s">
        <v>1523</v>
      </c>
      <c r="J1914" t="s">
        <v>1710</v>
      </c>
      <c r="K1914" t="s">
        <v>9</v>
      </c>
      <c r="L1914" t="s">
        <v>3212</v>
      </c>
      <c r="M1914" t="s">
        <v>2</v>
      </c>
      <c r="N1914" s="1">
        <v>44972</v>
      </c>
      <c r="O1914" t="s">
        <v>10</v>
      </c>
      <c r="P1914" s="2">
        <v>-57884.43</v>
      </c>
      <c r="Q1914" t="s">
        <v>2</v>
      </c>
      <c r="R1914" t="s">
        <v>11</v>
      </c>
      <c r="S1914" t="s">
        <v>2</v>
      </c>
      <c r="T1914" t="s">
        <v>36</v>
      </c>
      <c r="U1914" t="s">
        <v>13</v>
      </c>
      <c r="V1914" t="s">
        <v>14</v>
      </c>
    </row>
    <row r="1915" spans="1:22" x14ac:dyDescent="0.25">
      <c r="A1915" t="s">
        <v>0</v>
      </c>
      <c r="B1915" t="s">
        <v>1</v>
      </c>
      <c r="C1915" t="s">
        <v>2</v>
      </c>
      <c r="D1915" t="s">
        <v>3</v>
      </c>
      <c r="E1915" t="s">
        <v>1708</v>
      </c>
      <c r="F1915" t="s">
        <v>1709</v>
      </c>
      <c r="G1915" t="s">
        <v>6</v>
      </c>
      <c r="H1915">
        <v>2</v>
      </c>
      <c r="I1915" t="s">
        <v>1523</v>
      </c>
      <c r="J1915" t="s">
        <v>1710</v>
      </c>
      <c r="K1915" t="s">
        <v>9</v>
      </c>
      <c r="L1915" t="s">
        <v>3212</v>
      </c>
      <c r="M1915" t="s">
        <v>2</v>
      </c>
      <c r="N1915" s="1">
        <v>44972</v>
      </c>
      <c r="O1915" t="s">
        <v>10</v>
      </c>
      <c r="P1915" s="2">
        <v>-53075.87</v>
      </c>
      <c r="Q1915" t="s">
        <v>2</v>
      </c>
      <c r="R1915" t="s">
        <v>11</v>
      </c>
      <c r="S1915" t="s">
        <v>2</v>
      </c>
      <c r="T1915" t="s">
        <v>37</v>
      </c>
      <c r="U1915" t="s">
        <v>13</v>
      </c>
      <c r="V1915" t="s">
        <v>14</v>
      </c>
    </row>
    <row r="1916" spans="1:22" x14ac:dyDescent="0.25">
      <c r="A1916" t="s">
        <v>0</v>
      </c>
      <c r="B1916" t="s">
        <v>1</v>
      </c>
      <c r="C1916" t="s">
        <v>2</v>
      </c>
      <c r="D1916" t="s">
        <v>3</v>
      </c>
      <c r="E1916" t="s">
        <v>1708</v>
      </c>
      <c r="F1916" t="s">
        <v>1709</v>
      </c>
      <c r="G1916" t="s">
        <v>6</v>
      </c>
      <c r="H1916">
        <v>2</v>
      </c>
      <c r="I1916" t="s">
        <v>1523</v>
      </c>
      <c r="J1916" t="s">
        <v>1710</v>
      </c>
      <c r="K1916" t="s">
        <v>9</v>
      </c>
      <c r="L1916" t="s">
        <v>3212</v>
      </c>
      <c r="M1916" t="s">
        <v>2</v>
      </c>
      <c r="N1916" s="1">
        <v>44972</v>
      </c>
      <c r="O1916" t="s">
        <v>10</v>
      </c>
      <c r="P1916" s="2">
        <v>-257945.59</v>
      </c>
      <c r="Q1916" t="s">
        <v>2</v>
      </c>
      <c r="R1916" t="s">
        <v>11</v>
      </c>
      <c r="S1916" t="s">
        <v>2</v>
      </c>
      <c r="T1916" t="s">
        <v>38</v>
      </c>
      <c r="U1916" t="s">
        <v>13</v>
      </c>
      <c r="V1916" t="s">
        <v>14</v>
      </c>
    </row>
    <row r="1917" spans="1:22" x14ac:dyDescent="0.25">
      <c r="A1917" t="s">
        <v>0</v>
      </c>
      <c r="B1917" t="s">
        <v>1</v>
      </c>
      <c r="C1917" t="s">
        <v>2</v>
      </c>
      <c r="D1917" t="s">
        <v>3</v>
      </c>
      <c r="E1917" t="s">
        <v>1708</v>
      </c>
      <c r="F1917" t="s">
        <v>1709</v>
      </c>
      <c r="G1917" t="s">
        <v>6</v>
      </c>
      <c r="H1917">
        <v>2</v>
      </c>
      <c r="I1917" t="s">
        <v>1523</v>
      </c>
      <c r="J1917" t="s">
        <v>1710</v>
      </c>
      <c r="K1917" t="s">
        <v>9</v>
      </c>
      <c r="L1917" t="s">
        <v>3212</v>
      </c>
      <c r="M1917" t="s">
        <v>2</v>
      </c>
      <c r="N1917" s="1">
        <v>44972</v>
      </c>
      <c r="O1917" t="s">
        <v>10</v>
      </c>
      <c r="P1917" s="2">
        <v>-21510.29</v>
      </c>
      <c r="Q1917" t="s">
        <v>2</v>
      </c>
      <c r="R1917" t="s">
        <v>11</v>
      </c>
      <c r="S1917" t="s">
        <v>2</v>
      </c>
      <c r="T1917" t="s">
        <v>39</v>
      </c>
      <c r="U1917" t="s">
        <v>13</v>
      </c>
      <c r="V1917" t="s">
        <v>14</v>
      </c>
    </row>
    <row r="1918" spans="1:22" x14ac:dyDescent="0.25">
      <c r="A1918" t="s">
        <v>0</v>
      </c>
      <c r="B1918" t="s">
        <v>1</v>
      </c>
      <c r="C1918" t="s">
        <v>2</v>
      </c>
      <c r="D1918" t="s">
        <v>3</v>
      </c>
      <c r="E1918" t="s">
        <v>1708</v>
      </c>
      <c r="F1918" t="s">
        <v>1709</v>
      </c>
      <c r="G1918" t="s">
        <v>6</v>
      </c>
      <c r="H1918">
        <v>2</v>
      </c>
      <c r="I1918" t="s">
        <v>1523</v>
      </c>
      <c r="J1918" t="s">
        <v>1710</v>
      </c>
      <c r="K1918" t="s">
        <v>9</v>
      </c>
      <c r="L1918" t="s">
        <v>3212</v>
      </c>
      <c r="M1918" t="s">
        <v>2</v>
      </c>
      <c r="N1918" s="1">
        <v>44972</v>
      </c>
      <c r="O1918" t="s">
        <v>10</v>
      </c>
      <c r="P1918" s="2">
        <v>-1878.48</v>
      </c>
      <c r="Q1918" t="s">
        <v>2</v>
      </c>
      <c r="R1918" t="s">
        <v>11</v>
      </c>
      <c r="S1918" t="s">
        <v>2</v>
      </c>
      <c r="T1918" t="s">
        <v>40</v>
      </c>
      <c r="U1918" t="s">
        <v>13</v>
      </c>
      <c r="V1918" t="s">
        <v>14</v>
      </c>
    </row>
    <row r="1919" spans="1:22" x14ac:dyDescent="0.25">
      <c r="A1919" t="s">
        <v>0</v>
      </c>
      <c r="B1919" t="s">
        <v>1</v>
      </c>
      <c r="C1919" t="s">
        <v>2</v>
      </c>
      <c r="D1919" t="s">
        <v>3</v>
      </c>
      <c r="E1919" t="s">
        <v>1708</v>
      </c>
      <c r="F1919" t="s">
        <v>1709</v>
      </c>
      <c r="G1919" t="s">
        <v>6</v>
      </c>
      <c r="H1919">
        <v>2</v>
      </c>
      <c r="I1919" t="s">
        <v>1523</v>
      </c>
      <c r="J1919" t="s">
        <v>1710</v>
      </c>
      <c r="K1919" t="s">
        <v>9</v>
      </c>
      <c r="L1919" t="s">
        <v>3212</v>
      </c>
      <c r="M1919" t="s">
        <v>2</v>
      </c>
      <c r="N1919" s="1">
        <v>44972</v>
      </c>
      <c r="O1919" t="s">
        <v>10</v>
      </c>
      <c r="P1919" s="2">
        <v>-2979.88</v>
      </c>
      <c r="Q1919" t="s">
        <v>2</v>
      </c>
      <c r="R1919" t="s">
        <v>11</v>
      </c>
      <c r="S1919" t="s">
        <v>2</v>
      </c>
      <c r="T1919" t="s">
        <v>41</v>
      </c>
      <c r="U1919" t="s">
        <v>13</v>
      </c>
      <c r="V1919" t="s">
        <v>14</v>
      </c>
    </row>
    <row r="1920" spans="1:22" x14ac:dyDescent="0.25">
      <c r="A1920" t="s">
        <v>0</v>
      </c>
      <c r="B1920" t="s">
        <v>1</v>
      </c>
      <c r="C1920" t="s">
        <v>2</v>
      </c>
      <c r="D1920" t="s">
        <v>3</v>
      </c>
      <c r="E1920" t="s">
        <v>1708</v>
      </c>
      <c r="F1920" t="s">
        <v>1709</v>
      </c>
      <c r="G1920" t="s">
        <v>6</v>
      </c>
      <c r="H1920">
        <v>2</v>
      </c>
      <c r="I1920" t="s">
        <v>1523</v>
      </c>
      <c r="J1920" t="s">
        <v>1710</v>
      </c>
      <c r="K1920" t="s">
        <v>9</v>
      </c>
      <c r="L1920" t="s">
        <v>3212</v>
      </c>
      <c r="M1920" t="s">
        <v>2</v>
      </c>
      <c r="N1920" s="1">
        <v>44972</v>
      </c>
      <c r="O1920" t="s">
        <v>10</v>
      </c>
      <c r="P1920" s="2">
        <v>-18959.93</v>
      </c>
      <c r="Q1920" t="s">
        <v>2</v>
      </c>
      <c r="R1920" t="s">
        <v>11</v>
      </c>
      <c r="S1920" t="s">
        <v>2</v>
      </c>
      <c r="T1920" t="s">
        <v>42</v>
      </c>
      <c r="U1920" t="s">
        <v>13</v>
      </c>
      <c r="V1920" t="s">
        <v>14</v>
      </c>
    </row>
    <row r="1921" spans="1:22" x14ac:dyDescent="0.25">
      <c r="A1921" t="s">
        <v>0</v>
      </c>
      <c r="B1921" t="s">
        <v>1</v>
      </c>
      <c r="C1921" t="s">
        <v>2</v>
      </c>
      <c r="D1921" t="s">
        <v>3</v>
      </c>
      <c r="E1921" t="s">
        <v>1708</v>
      </c>
      <c r="F1921" t="s">
        <v>1709</v>
      </c>
      <c r="G1921" t="s">
        <v>6</v>
      </c>
      <c r="H1921">
        <v>2</v>
      </c>
      <c r="I1921" t="s">
        <v>1523</v>
      </c>
      <c r="J1921" t="s">
        <v>1710</v>
      </c>
      <c r="K1921" t="s">
        <v>9</v>
      </c>
      <c r="L1921" t="s">
        <v>3212</v>
      </c>
      <c r="M1921" t="s">
        <v>2</v>
      </c>
      <c r="N1921" s="1">
        <v>44972</v>
      </c>
      <c r="O1921" t="s">
        <v>10</v>
      </c>
      <c r="P1921" s="2">
        <v>-8050000</v>
      </c>
      <c r="Q1921" t="s">
        <v>2</v>
      </c>
      <c r="R1921" t="s">
        <v>11</v>
      </c>
      <c r="S1921" t="s">
        <v>2</v>
      </c>
      <c r="T1921" t="s">
        <v>43</v>
      </c>
      <c r="U1921" t="s">
        <v>13</v>
      </c>
      <c r="V1921" t="s">
        <v>14</v>
      </c>
    </row>
    <row r="1922" spans="1:22" x14ac:dyDescent="0.25">
      <c r="A1922" t="s">
        <v>0</v>
      </c>
      <c r="B1922" t="s">
        <v>1</v>
      </c>
      <c r="C1922" t="s">
        <v>2</v>
      </c>
      <c r="D1922" t="s">
        <v>3</v>
      </c>
      <c r="E1922" t="s">
        <v>1708</v>
      </c>
      <c r="F1922" t="s">
        <v>1709</v>
      </c>
      <c r="G1922" t="s">
        <v>6</v>
      </c>
      <c r="H1922">
        <v>2</v>
      </c>
      <c r="I1922" t="s">
        <v>1523</v>
      </c>
      <c r="J1922" t="s">
        <v>1710</v>
      </c>
      <c r="K1922" t="s">
        <v>9</v>
      </c>
      <c r="L1922" t="s">
        <v>3212</v>
      </c>
      <c r="M1922" t="s">
        <v>2</v>
      </c>
      <c r="N1922" s="1">
        <v>44972</v>
      </c>
      <c r="O1922" t="s">
        <v>10</v>
      </c>
      <c r="P1922" s="2">
        <v>-86108.79</v>
      </c>
      <c r="Q1922" t="s">
        <v>2</v>
      </c>
      <c r="R1922" t="s">
        <v>11</v>
      </c>
      <c r="S1922" t="s">
        <v>2</v>
      </c>
      <c r="T1922" t="s">
        <v>44</v>
      </c>
      <c r="U1922" t="s">
        <v>13</v>
      </c>
      <c r="V1922" t="s">
        <v>14</v>
      </c>
    </row>
    <row r="1923" spans="1:22" x14ac:dyDescent="0.25">
      <c r="A1923" t="s">
        <v>0</v>
      </c>
      <c r="B1923" t="s">
        <v>1</v>
      </c>
      <c r="C1923" t="s">
        <v>2</v>
      </c>
      <c r="D1923" t="s">
        <v>3</v>
      </c>
      <c r="E1923" t="s">
        <v>1708</v>
      </c>
      <c r="F1923" t="s">
        <v>1709</v>
      </c>
      <c r="G1923" t="s">
        <v>6</v>
      </c>
      <c r="H1923">
        <v>2</v>
      </c>
      <c r="I1923" t="s">
        <v>1523</v>
      </c>
      <c r="J1923" t="s">
        <v>1710</v>
      </c>
      <c r="K1923" t="s">
        <v>9</v>
      </c>
      <c r="L1923" t="s">
        <v>3212</v>
      </c>
      <c r="M1923" t="s">
        <v>2</v>
      </c>
      <c r="N1923" s="1">
        <v>44972</v>
      </c>
      <c r="O1923" t="s">
        <v>10</v>
      </c>
      <c r="P1923" s="2">
        <v>-20437.25</v>
      </c>
      <c r="Q1923" t="s">
        <v>2</v>
      </c>
      <c r="R1923" t="s">
        <v>11</v>
      </c>
      <c r="S1923" t="s">
        <v>2</v>
      </c>
      <c r="T1923" t="s">
        <v>45</v>
      </c>
      <c r="U1923" t="s">
        <v>13</v>
      </c>
      <c r="V1923" t="s">
        <v>14</v>
      </c>
    </row>
    <row r="1924" spans="1:22" x14ac:dyDescent="0.25">
      <c r="A1924" t="s">
        <v>0</v>
      </c>
      <c r="B1924" t="s">
        <v>1</v>
      </c>
      <c r="C1924" t="s">
        <v>2</v>
      </c>
      <c r="D1924" t="s">
        <v>3</v>
      </c>
      <c r="E1924" t="s">
        <v>1708</v>
      </c>
      <c r="F1924" t="s">
        <v>1709</v>
      </c>
      <c r="G1924" t="s">
        <v>6</v>
      </c>
      <c r="H1924">
        <v>2</v>
      </c>
      <c r="I1924" t="s">
        <v>1523</v>
      </c>
      <c r="J1924" t="s">
        <v>1710</v>
      </c>
      <c r="K1924" t="s">
        <v>9</v>
      </c>
      <c r="L1924" t="s">
        <v>3212</v>
      </c>
      <c r="M1924" t="s">
        <v>2</v>
      </c>
      <c r="N1924" s="1">
        <v>44972</v>
      </c>
      <c r="O1924" t="s">
        <v>10</v>
      </c>
      <c r="P1924" s="2">
        <v>-34964.559999999998</v>
      </c>
      <c r="Q1924" t="s">
        <v>2</v>
      </c>
      <c r="R1924" t="s">
        <v>11</v>
      </c>
      <c r="S1924" t="s">
        <v>2</v>
      </c>
      <c r="T1924" t="s">
        <v>46</v>
      </c>
      <c r="U1924" t="s">
        <v>13</v>
      </c>
      <c r="V1924" t="s">
        <v>14</v>
      </c>
    </row>
    <row r="1925" spans="1:22" x14ac:dyDescent="0.25">
      <c r="A1925" t="s">
        <v>0</v>
      </c>
      <c r="B1925" t="s">
        <v>1</v>
      </c>
      <c r="C1925" t="s">
        <v>2</v>
      </c>
      <c r="D1925" t="s">
        <v>3</v>
      </c>
      <c r="E1925" t="s">
        <v>1708</v>
      </c>
      <c r="F1925" t="s">
        <v>1709</v>
      </c>
      <c r="G1925" t="s">
        <v>6</v>
      </c>
      <c r="H1925">
        <v>2</v>
      </c>
      <c r="I1925" t="s">
        <v>1523</v>
      </c>
      <c r="J1925" t="s">
        <v>1710</v>
      </c>
      <c r="K1925" t="s">
        <v>9</v>
      </c>
      <c r="L1925" t="s">
        <v>3212</v>
      </c>
      <c r="M1925" t="s">
        <v>2</v>
      </c>
      <c r="N1925" s="1">
        <v>44972</v>
      </c>
      <c r="O1925" t="s">
        <v>10</v>
      </c>
      <c r="P1925" s="2">
        <v>-5583.68</v>
      </c>
      <c r="Q1925" t="s">
        <v>2</v>
      </c>
      <c r="R1925" t="s">
        <v>11</v>
      </c>
      <c r="S1925" t="s">
        <v>2</v>
      </c>
      <c r="T1925" t="s">
        <v>47</v>
      </c>
      <c r="U1925" t="s">
        <v>13</v>
      </c>
      <c r="V1925" t="s">
        <v>14</v>
      </c>
    </row>
    <row r="1926" spans="1:22" x14ac:dyDescent="0.25">
      <c r="A1926" t="s">
        <v>0</v>
      </c>
      <c r="B1926" t="s">
        <v>1</v>
      </c>
      <c r="C1926" t="s">
        <v>2</v>
      </c>
      <c r="D1926" t="s">
        <v>3</v>
      </c>
      <c r="E1926" t="s">
        <v>1708</v>
      </c>
      <c r="F1926" t="s">
        <v>1709</v>
      </c>
      <c r="G1926" t="s">
        <v>6</v>
      </c>
      <c r="H1926">
        <v>2</v>
      </c>
      <c r="I1926" t="s">
        <v>1523</v>
      </c>
      <c r="J1926" t="s">
        <v>1710</v>
      </c>
      <c r="K1926" t="s">
        <v>9</v>
      </c>
      <c r="L1926" t="s">
        <v>3212</v>
      </c>
      <c r="M1926" t="s">
        <v>2</v>
      </c>
      <c r="N1926" s="1">
        <v>44972</v>
      </c>
      <c r="O1926" t="s">
        <v>10</v>
      </c>
      <c r="P1926" s="2">
        <v>-30261.3</v>
      </c>
      <c r="Q1926" t="s">
        <v>2</v>
      </c>
      <c r="R1926" t="s">
        <v>11</v>
      </c>
      <c r="S1926" t="s">
        <v>2</v>
      </c>
      <c r="T1926" t="s">
        <v>48</v>
      </c>
      <c r="U1926" t="s">
        <v>13</v>
      </c>
      <c r="V1926" t="s">
        <v>14</v>
      </c>
    </row>
    <row r="1927" spans="1:22" x14ac:dyDescent="0.25">
      <c r="A1927" t="s">
        <v>0</v>
      </c>
      <c r="B1927" t="s">
        <v>1</v>
      </c>
      <c r="C1927" t="s">
        <v>2</v>
      </c>
      <c r="D1927" t="s">
        <v>3</v>
      </c>
      <c r="E1927" t="s">
        <v>1708</v>
      </c>
      <c r="F1927" t="s">
        <v>1709</v>
      </c>
      <c r="G1927" t="s">
        <v>6</v>
      </c>
      <c r="H1927">
        <v>2</v>
      </c>
      <c r="I1927" t="s">
        <v>1523</v>
      </c>
      <c r="J1927" t="s">
        <v>1710</v>
      </c>
      <c r="K1927" t="s">
        <v>9</v>
      </c>
      <c r="L1927" t="s">
        <v>3212</v>
      </c>
      <c r="M1927" t="s">
        <v>2</v>
      </c>
      <c r="N1927" s="1">
        <v>44972</v>
      </c>
      <c r="O1927" t="s">
        <v>10</v>
      </c>
      <c r="P1927" s="2">
        <v>-4648.78</v>
      </c>
      <c r="Q1927" t="s">
        <v>2</v>
      </c>
      <c r="R1927" t="s">
        <v>11</v>
      </c>
      <c r="S1927" t="s">
        <v>2</v>
      </c>
      <c r="T1927" t="s">
        <v>49</v>
      </c>
      <c r="U1927" t="s">
        <v>13</v>
      </c>
      <c r="V1927" t="s">
        <v>14</v>
      </c>
    </row>
    <row r="1928" spans="1:22" x14ac:dyDescent="0.25">
      <c r="A1928" t="s">
        <v>0</v>
      </c>
      <c r="B1928" t="s">
        <v>1</v>
      </c>
      <c r="C1928" t="s">
        <v>2</v>
      </c>
      <c r="D1928" t="s">
        <v>3</v>
      </c>
      <c r="E1928" t="s">
        <v>1708</v>
      </c>
      <c r="F1928" t="s">
        <v>1709</v>
      </c>
      <c r="G1928" t="s">
        <v>6</v>
      </c>
      <c r="H1928">
        <v>2</v>
      </c>
      <c r="I1928" t="s">
        <v>1523</v>
      </c>
      <c r="J1928" t="s">
        <v>1710</v>
      </c>
      <c r="K1928" t="s">
        <v>9</v>
      </c>
      <c r="L1928" t="s">
        <v>3212</v>
      </c>
      <c r="M1928" t="s">
        <v>2</v>
      </c>
      <c r="N1928" s="1">
        <v>44972</v>
      </c>
      <c r="O1928" t="s">
        <v>10</v>
      </c>
      <c r="P1928" s="2">
        <v>-90171.69</v>
      </c>
      <c r="Q1928" t="s">
        <v>2</v>
      </c>
      <c r="R1928" t="s">
        <v>11</v>
      </c>
      <c r="S1928" t="s">
        <v>2</v>
      </c>
      <c r="T1928" t="s">
        <v>50</v>
      </c>
      <c r="U1928" t="s">
        <v>13</v>
      </c>
      <c r="V1928" t="s">
        <v>14</v>
      </c>
    </row>
    <row r="1929" spans="1:22" x14ac:dyDescent="0.25">
      <c r="A1929" t="s">
        <v>0</v>
      </c>
      <c r="B1929" t="s">
        <v>1</v>
      </c>
      <c r="C1929" t="s">
        <v>2</v>
      </c>
      <c r="D1929" t="s">
        <v>3</v>
      </c>
      <c r="E1929" t="s">
        <v>1708</v>
      </c>
      <c r="F1929" t="s">
        <v>1709</v>
      </c>
      <c r="G1929" t="s">
        <v>6</v>
      </c>
      <c r="H1929">
        <v>2</v>
      </c>
      <c r="I1929" t="s">
        <v>1523</v>
      </c>
      <c r="J1929" t="s">
        <v>1710</v>
      </c>
      <c r="K1929" t="s">
        <v>9</v>
      </c>
      <c r="L1929" t="s">
        <v>3212</v>
      </c>
      <c r="M1929" t="s">
        <v>2</v>
      </c>
      <c r="N1929" s="1">
        <v>44972</v>
      </c>
      <c r="O1929" t="s">
        <v>10</v>
      </c>
      <c r="P1929" s="2">
        <v>-12093.64</v>
      </c>
      <c r="Q1929" t="s">
        <v>2</v>
      </c>
      <c r="R1929" t="s">
        <v>11</v>
      </c>
      <c r="S1929" t="s">
        <v>2</v>
      </c>
      <c r="T1929" t="s">
        <v>51</v>
      </c>
      <c r="U1929" t="s">
        <v>13</v>
      </c>
      <c r="V1929" t="s">
        <v>14</v>
      </c>
    </row>
    <row r="1930" spans="1:22" x14ac:dyDescent="0.25">
      <c r="A1930" t="s">
        <v>0</v>
      </c>
      <c r="B1930" t="s">
        <v>1</v>
      </c>
      <c r="C1930" t="s">
        <v>2</v>
      </c>
      <c r="D1930" t="s">
        <v>3</v>
      </c>
      <c r="E1930" t="s">
        <v>1708</v>
      </c>
      <c r="F1930" t="s">
        <v>1709</v>
      </c>
      <c r="G1930" t="s">
        <v>6</v>
      </c>
      <c r="H1930">
        <v>2</v>
      </c>
      <c r="I1930" t="s">
        <v>1523</v>
      </c>
      <c r="J1930" t="s">
        <v>1710</v>
      </c>
      <c r="K1930" t="s">
        <v>9</v>
      </c>
      <c r="L1930" t="s">
        <v>3212</v>
      </c>
      <c r="M1930" t="s">
        <v>2</v>
      </c>
      <c r="N1930" s="1">
        <v>44972</v>
      </c>
      <c r="O1930" t="s">
        <v>10</v>
      </c>
      <c r="P1930" s="2">
        <v>-1903.38</v>
      </c>
      <c r="Q1930" t="s">
        <v>2</v>
      </c>
      <c r="R1930" t="s">
        <v>11</v>
      </c>
      <c r="S1930" t="s">
        <v>2</v>
      </c>
      <c r="T1930" t="s">
        <v>52</v>
      </c>
      <c r="U1930" t="s">
        <v>13</v>
      </c>
      <c r="V1930" t="s">
        <v>14</v>
      </c>
    </row>
    <row r="1931" spans="1:22" x14ac:dyDescent="0.25">
      <c r="A1931" t="s">
        <v>0</v>
      </c>
      <c r="B1931" t="s">
        <v>1</v>
      </c>
      <c r="C1931" t="s">
        <v>2</v>
      </c>
      <c r="D1931" t="s">
        <v>3</v>
      </c>
      <c r="E1931" t="s">
        <v>1708</v>
      </c>
      <c r="F1931" t="s">
        <v>1709</v>
      </c>
      <c r="G1931" t="s">
        <v>6</v>
      </c>
      <c r="H1931">
        <v>2</v>
      </c>
      <c r="I1931" t="s">
        <v>1523</v>
      </c>
      <c r="J1931" t="s">
        <v>1710</v>
      </c>
      <c r="K1931" t="s">
        <v>9</v>
      </c>
      <c r="L1931" t="s">
        <v>3212</v>
      </c>
      <c r="M1931" t="s">
        <v>2</v>
      </c>
      <c r="N1931" s="1">
        <v>44972</v>
      </c>
      <c r="O1931" t="s">
        <v>10</v>
      </c>
      <c r="P1931" s="2">
        <v>-91212.57</v>
      </c>
      <c r="Q1931" t="s">
        <v>2</v>
      </c>
      <c r="R1931" t="s">
        <v>11</v>
      </c>
      <c r="S1931" t="s">
        <v>2</v>
      </c>
      <c r="T1931" t="s">
        <v>53</v>
      </c>
      <c r="U1931" t="s">
        <v>13</v>
      </c>
      <c r="V1931" t="s">
        <v>14</v>
      </c>
    </row>
    <row r="1932" spans="1:22" x14ac:dyDescent="0.25">
      <c r="A1932" t="s">
        <v>0</v>
      </c>
      <c r="B1932" t="s">
        <v>1</v>
      </c>
      <c r="C1932" t="s">
        <v>2</v>
      </c>
      <c r="D1932" t="s">
        <v>3</v>
      </c>
      <c r="E1932" t="s">
        <v>1708</v>
      </c>
      <c r="F1932" t="s">
        <v>1709</v>
      </c>
      <c r="G1932" t="s">
        <v>6</v>
      </c>
      <c r="H1932">
        <v>2</v>
      </c>
      <c r="I1932" t="s">
        <v>1523</v>
      </c>
      <c r="J1932" t="s">
        <v>1710</v>
      </c>
      <c r="K1932" t="s">
        <v>9</v>
      </c>
      <c r="L1932" t="s">
        <v>3212</v>
      </c>
      <c r="M1932" t="s">
        <v>2</v>
      </c>
      <c r="N1932" s="1">
        <v>44972</v>
      </c>
      <c r="O1932" t="s">
        <v>10</v>
      </c>
      <c r="P1932" s="2">
        <v>-216903.21</v>
      </c>
      <c r="Q1932" t="s">
        <v>2</v>
      </c>
      <c r="R1932" t="s">
        <v>11</v>
      </c>
      <c r="S1932" t="s">
        <v>2</v>
      </c>
      <c r="T1932" t="s">
        <v>54</v>
      </c>
      <c r="U1932" t="s">
        <v>13</v>
      </c>
      <c r="V1932" t="s">
        <v>14</v>
      </c>
    </row>
    <row r="1933" spans="1:22" x14ac:dyDescent="0.25">
      <c r="A1933" t="s">
        <v>0</v>
      </c>
      <c r="B1933" t="s">
        <v>1</v>
      </c>
      <c r="C1933" t="s">
        <v>2</v>
      </c>
      <c r="D1933" t="s">
        <v>3</v>
      </c>
      <c r="E1933" t="s">
        <v>1708</v>
      </c>
      <c r="F1933" t="s">
        <v>1709</v>
      </c>
      <c r="G1933" t="s">
        <v>6</v>
      </c>
      <c r="H1933">
        <v>2</v>
      </c>
      <c r="I1933" t="s">
        <v>1523</v>
      </c>
      <c r="J1933" t="s">
        <v>1710</v>
      </c>
      <c r="K1933" t="s">
        <v>9</v>
      </c>
      <c r="L1933" t="s">
        <v>3212</v>
      </c>
      <c r="M1933" t="s">
        <v>2</v>
      </c>
      <c r="N1933" s="1">
        <v>44972</v>
      </c>
      <c r="O1933" t="s">
        <v>10</v>
      </c>
      <c r="P1933" s="2">
        <v>-2074.8200000000002</v>
      </c>
      <c r="Q1933" t="s">
        <v>2</v>
      </c>
      <c r="R1933" t="s">
        <v>11</v>
      </c>
      <c r="S1933" t="s">
        <v>2</v>
      </c>
      <c r="T1933" t="s">
        <v>55</v>
      </c>
      <c r="U1933" t="s">
        <v>13</v>
      </c>
      <c r="V1933" t="s">
        <v>14</v>
      </c>
    </row>
    <row r="1934" spans="1:22" x14ac:dyDescent="0.25">
      <c r="A1934" t="s">
        <v>0</v>
      </c>
      <c r="B1934" t="s">
        <v>1</v>
      </c>
      <c r="C1934" t="s">
        <v>2</v>
      </c>
      <c r="D1934" t="s">
        <v>3</v>
      </c>
      <c r="E1934" t="s">
        <v>1708</v>
      </c>
      <c r="F1934" t="s">
        <v>1709</v>
      </c>
      <c r="G1934" t="s">
        <v>6</v>
      </c>
      <c r="H1934">
        <v>2</v>
      </c>
      <c r="I1934" t="s">
        <v>1523</v>
      </c>
      <c r="J1934" t="s">
        <v>1710</v>
      </c>
      <c r="K1934" t="s">
        <v>9</v>
      </c>
      <c r="L1934" t="s">
        <v>3212</v>
      </c>
      <c r="M1934" t="s">
        <v>2</v>
      </c>
      <c r="N1934" s="1">
        <v>44972</v>
      </c>
      <c r="O1934" t="s">
        <v>10</v>
      </c>
      <c r="P1934" s="2">
        <v>-12537.26</v>
      </c>
      <c r="Q1934" t="s">
        <v>2</v>
      </c>
      <c r="R1934" t="s">
        <v>11</v>
      </c>
      <c r="S1934" t="s">
        <v>2</v>
      </c>
      <c r="T1934" t="s">
        <v>56</v>
      </c>
      <c r="U1934" t="s">
        <v>13</v>
      </c>
      <c r="V1934" t="s">
        <v>14</v>
      </c>
    </row>
    <row r="1935" spans="1:22" x14ac:dyDescent="0.25">
      <c r="A1935" t="s">
        <v>0</v>
      </c>
      <c r="B1935" t="s">
        <v>1</v>
      </c>
      <c r="C1935" t="s">
        <v>2</v>
      </c>
      <c r="D1935" t="s">
        <v>3</v>
      </c>
      <c r="E1935" t="s">
        <v>1708</v>
      </c>
      <c r="F1935" t="s">
        <v>1709</v>
      </c>
      <c r="G1935" t="s">
        <v>6</v>
      </c>
      <c r="H1935">
        <v>2</v>
      </c>
      <c r="I1935" t="s">
        <v>1523</v>
      </c>
      <c r="J1935" t="s">
        <v>1710</v>
      </c>
      <c r="K1935" t="s">
        <v>9</v>
      </c>
      <c r="L1935" t="s">
        <v>3212</v>
      </c>
      <c r="M1935" t="s">
        <v>2</v>
      </c>
      <c r="N1935" s="1">
        <v>44972</v>
      </c>
      <c r="O1935" t="s">
        <v>10</v>
      </c>
      <c r="P1935" s="2">
        <v>-14133.15</v>
      </c>
      <c r="Q1935" t="s">
        <v>2</v>
      </c>
      <c r="R1935" t="s">
        <v>11</v>
      </c>
      <c r="S1935" t="s">
        <v>2</v>
      </c>
      <c r="T1935" t="s">
        <v>57</v>
      </c>
      <c r="U1935" t="s">
        <v>13</v>
      </c>
      <c r="V1935" t="s">
        <v>14</v>
      </c>
    </row>
    <row r="1936" spans="1:22" x14ac:dyDescent="0.25">
      <c r="A1936" t="s">
        <v>0</v>
      </c>
      <c r="B1936" t="s">
        <v>1</v>
      </c>
      <c r="C1936" t="s">
        <v>2</v>
      </c>
      <c r="D1936" t="s">
        <v>3</v>
      </c>
      <c r="E1936" t="s">
        <v>1708</v>
      </c>
      <c r="F1936" t="s">
        <v>1709</v>
      </c>
      <c r="G1936" t="s">
        <v>6</v>
      </c>
      <c r="H1936">
        <v>2</v>
      </c>
      <c r="I1936" t="s">
        <v>1523</v>
      </c>
      <c r="J1936" t="s">
        <v>1710</v>
      </c>
      <c r="K1936" t="s">
        <v>9</v>
      </c>
      <c r="L1936" t="s">
        <v>3212</v>
      </c>
      <c r="M1936" t="s">
        <v>2</v>
      </c>
      <c r="N1936" s="1">
        <v>44972</v>
      </c>
      <c r="O1936" t="s">
        <v>10</v>
      </c>
      <c r="P1936" s="2">
        <v>-570309.6</v>
      </c>
      <c r="Q1936" t="s">
        <v>2</v>
      </c>
      <c r="R1936" t="s">
        <v>11</v>
      </c>
      <c r="S1936" t="s">
        <v>2</v>
      </c>
      <c r="T1936" t="s">
        <v>58</v>
      </c>
      <c r="U1936" t="s">
        <v>13</v>
      </c>
      <c r="V1936" t="s">
        <v>14</v>
      </c>
    </row>
    <row r="1937" spans="1:22" x14ac:dyDescent="0.25">
      <c r="A1937" t="s">
        <v>0</v>
      </c>
      <c r="B1937" t="s">
        <v>1</v>
      </c>
      <c r="C1937" t="s">
        <v>2</v>
      </c>
      <c r="D1937" t="s">
        <v>3</v>
      </c>
      <c r="E1937" t="s">
        <v>1708</v>
      </c>
      <c r="F1937" t="s">
        <v>1709</v>
      </c>
      <c r="G1937" t="s">
        <v>6</v>
      </c>
      <c r="H1937">
        <v>2</v>
      </c>
      <c r="I1937" t="s">
        <v>1523</v>
      </c>
      <c r="J1937" t="s">
        <v>1710</v>
      </c>
      <c r="K1937" t="s">
        <v>9</v>
      </c>
      <c r="L1937" t="s">
        <v>3212</v>
      </c>
      <c r="M1937" t="s">
        <v>2</v>
      </c>
      <c r="N1937" s="1">
        <v>44972</v>
      </c>
      <c r="O1937" t="s">
        <v>10</v>
      </c>
      <c r="P1937" s="2">
        <v>-27007.58</v>
      </c>
      <c r="Q1937" t="s">
        <v>2</v>
      </c>
      <c r="R1937" t="s">
        <v>11</v>
      </c>
      <c r="S1937" t="s">
        <v>2</v>
      </c>
      <c r="T1937" t="s">
        <v>59</v>
      </c>
      <c r="U1937" t="s">
        <v>13</v>
      </c>
      <c r="V1937" t="s">
        <v>14</v>
      </c>
    </row>
    <row r="1938" spans="1:22" x14ac:dyDescent="0.25">
      <c r="A1938" t="s">
        <v>0</v>
      </c>
      <c r="B1938" t="s">
        <v>1</v>
      </c>
      <c r="C1938" t="s">
        <v>2</v>
      </c>
      <c r="D1938" t="s">
        <v>3</v>
      </c>
      <c r="E1938" t="s">
        <v>1708</v>
      </c>
      <c r="F1938" t="s">
        <v>1709</v>
      </c>
      <c r="G1938" t="s">
        <v>6</v>
      </c>
      <c r="H1938">
        <v>2</v>
      </c>
      <c r="I1938" t="s">
        <v>1523</v>
      </c>
      <c r="J1938" t="s">
        <v>1710</v>
      </c>
      <c r="K1938" t="s">
        <v>9</v>
      </c>
      <c r="L1938" t="s">
        <v>3212</v>
      </c>
      <c r="M1938" t="s">
        <v>2</v>
      </c>
      <c r="N1938" s="1">
        <v>44972</v>
      </c>
      <c r="O1938" t="s">
        <v>10</v>
      </c>
      <c r="P1938" s="2">
        <v>-3648.18</v>
      </c>
      <c r="Q1938" t="s">
        <v>2</v>
      </c>
      <c r="R1938" t="s">
        <v>11</v>
      </c>
      <c r="S1938" t="s">
        <v>2</v>
      </c>
      <c r="T1938" t="s">
        <v>60</v>
      </c>
      <c r="U1938" t="s">
        <v>13</v>
      </c>
      <c r="V1938" t="s">
        <v>14</v>
      </c>
    </row>
    <row r="1939" spans="1:22" x14ac:dyDescent="0.25">
      <c r="A1939" t="s">
        <v>0</v>
      </c>
      <c r="B1939" t="s">
        <v>1</v>
      </c>
      <c r="C1939" t="s">
        <v>2</v>
      </c>
      <c r="D1939" t="s">
        <v>3</v>
      </c>
      <c r="E1939" t="s">
        <v>1708</v>
      </c>
      <c r="F1939" t="s">
        <v>1709</v>
      </c>
      <c r="G1939" t="s">
        <v>6</v>
      </c>
      <c r="H1939">
        <v>2</v>
      </c>
      <c r="I1939" t="s">
        <v>1523</v>
      </c>
      <c r="J1939" t="s">
        <v>1710</v>
      </c>
      <c r="K1939" t="s">
        <v>9</v>
      </c>
      <c r="L1939" t="s">
        <v>3212</v>
      </c>
      <c r="M1939" t="s">
        <v>2</v>
      </c>
      <c r="N1939" s="1">
        <v>44972</v>
      </c>
      <c r="O1939" t="s">
        <v>10</v>
      </c>
      <c r="P1939" s="2">
        <v>-1096.3399999999999</v>
      </c>
      <c r="Q1939" t="s">
        <v>2</v>
      </c>
      <c r="R1939" t="s">
        <v>11</v>
      </c>
      <c r="S1939" t="s">
        <v>2</v>
      </c>
      <c r="T1939" t="s">
        <v>61</v>
      </c>
      <c r="U1939" t="s">
        <v>13</v>
      </c>
      <c r="V1939" t="s">
        <v>14</v>
      </c>
    </row>
    <row r="1940" spans="1:22" x14ac:dyDescent="0.25">
      <c r="A1940" t="s">
        <v>0</v>
      </c>
      <c r="B1940" t="s">
        <v>1</v>
      </c>
      <c r="C1940" t="s">
        <v>2</v>
      </c>
      <c r="D1940" t="s">
        <v>3</v>
      </c>
      <c r="E1940" t="s">
        <v>1708</v>
      </c>
      <c r="F1940" t="s">
        <v>1709</v>
      </c>
      <c r="G1940" t="s">
        <v>6</v>
      </c>
      <c r="H1940">
        <v>2</v>
      </c>
      <c r="I1940" t="s">
        <v>1523</v>
      </c>
      <c r="J1940" t="s">
        <v>1710</v>
      </c>
      <c r="K1940" t="s">
        <v>9</v>
      </c>
      <c r="L1940" t="s">
        <v>3212</v>
      </c>
      <c r="M1940" t="s">
        <v>2</v>
      </c>
      <c r="N1940" s="1">
        <v>44972</v>
      </c>
      <c r="O1940" t="s">
        <v>10</v>
      </c>
      <c r="P1940" s="2">
        <v>-52115.7</v>
      </c>
      <c r="Q1940" t="s">
        <v>2</v>
      </c>
      <c r="R1940" t="s">
        <v>11</v>
      </c>
      <c r="S1940" t="s">
        <v>2</v>
      </c>
      <c r="T1940" t="s">
        <v>62</v>
      </c>
      <c r="U1940" t="s">
        <v>13</v>
      </c>
      <c r="V1940" t="s">
        <v>14</v>
      </c>
    </row>
    <row r="1941" spans="1:22" x14ac:dyDescent="0.25">
      <c r="A1941" t="s">
        <v>0</v>
      </c>
      <c r="B1941" t="s">
        <v>1</v>
      </c>
      <c r="C1941" t="s">
        <v>2</v>
      </c>
      <c r="D1941" t="s">
        <v>3</v>
      </c>
      <c r="E1941" t="s">
        <v>1708</v>
      </c>
      <c r="F1941" t="s">
        <v>1709</v>
      </c>
      <c r="G1941" t="s">
        <v>6</v>
      </c>
      <c r="H1941">
        <v>2</v>
      </c>
      <c r="I1941" t="s">
        <v>1523</v>
      </c>
      <c r="J1941" t="s">
        <v>1710</v>
      </c>
      <c r="K1941" t="s">
        <v>9</v>
      </c>
      <c r="L1941" t="s">
        <v>3212</v>
      </c>
      <c r="M1941" t="s">
        <v>2</v>
      </c>
      <c r="N1941" s="1">
        <v>44972</v>
      </c>
      <c r="O1941" t="s">
        <v>10</v>
      </c>
      <c r="P1941" s="2">
        <v>-390826.57</v>
      </c>
      <c r="Q1941" t="s">
        <v>2</v>
      </c>
      <c r="R1941" t="s">
        <v>11</v>
      </c>
      <c r="S1941" t="s">
        <v>2</v>
      </c>
      <c r="T1941" t="s">
        <v>63</v>
      </c>
      <c r="U1941" t="s">
        <v>13</v>
      </c>
      <c r="V1941" t="s">
        <v>14</v>
      </c>
    </row>
    <row r="1942" spans="1:22" x14ac:dyDescent="0.25">
      <c r="A1942" t="s">
        <v>0</v>
      </c>
      <c r="B1942" t="s">
        <v>1</v>
      </c>
      <c r="C1942" t="s">
        <v>2</v>
      </c>
      <c r="D1942" t="s">
        <v>3</v>
      </c>
      <c r="E1942" t="s">
        <v>1708</v>
      </c>
      <c r="F1942" t="s">
        <v>1709</v>
      </c>
      <c r="G1942" t="s">
        <v>6</v>
      </c>
      <c r="H1942">
        <v>2</v>
      </c>
      <c r="I1942" t="s">
        <v>1523</v>
      </c>
      <c r="J1942" t="s">
        <v>1710</v>
      </c>
      <c r="K1942" t="s">
        <v>9</v>
      </c>
      <c r="L1942" t="s">
        <v>3212</v>
      </c>
      <c r="M1942" t="s">
        <v>2</v>
      </c>
      <c r="N1942" s="1">
        <v>44972</v>
      </c>
      <c r="O1942" t="s">
        <v>10</v>
      </c>
      <c r="P1942" s="2">
        <v>-2484.59</v>
      </c>
      <c r="Q1942" t="s">
        <v>2</v>
      </c>
      <c r="R1942" t="s">
        <v>11</v>
      </c>
      <c r="S1942" t="s">
        <v>2</v>
      </c>
      <c r="T1942" t="s">
        <v>64</v>
      </c>
      <c r="U1942" t="s">
        <v>13</v>
      </c>
      <c r="V1942" t="s">
        <v>14</v>
      </c>
    </row>
    <row r="1943" spans="1:22" x14ac:dyDescent="0.25">
      <c r="A1943" t="s">
        <v>0</v>
      </c>
      <c r="B1943" t="s">
        <v>1</v>
      </c>
      <c r="C1943" t="s">
        <v>2</v>
      </c>
      <c r="D1943" t="s">
        <v>3</v>
      </c>
      <c r="E1943" t="s">
        <v>1708</v>
      </c>
      <c r="F1943" t="s">
        <v>1709</v>
      </c>
      <c r="G1943" t="s">
        <v>6</v>
      </c>
      <c r="H1943">
        <v>2</v>
      </c>
      <c r="I1943" t="s">
        <v>1523</v>
      </c>
      <c r="J1943" t="s">
        <v>1710</v>
      </c>
      <c r="K1943" t="s">
        <v>9</v>
      </c>
      <c r="L1943" t="s">
        <v>3212</v>
      </c>
      <c r="M1943" t="s">
        <v>2</v>
      </c>
      <c r="N1943" s="1">
        <v>44972</v>
      </c>
      <c r="O1943" t="s">
        <v>10</v>
      </c>
      <c r="P1943" s="2">
        <v>-22708.93</v>
      </c>
      <c r="Q1943" t="s">
        <v>2</v>
      </c>
      <c r="R1943" t="s">
        <v>11</v>
      </c>
      <c r="S1943" t="s">
        <v>2</v>
      </c>
      <c r="T1943" t="s">
        <v>65</v>
      </c>
      <c r="U1943" t="s">
        <v>13</v>
      </c>
      <c r="V1943" t="s">
        <v>14</v>
      </c>
    </row>
    <row r="1944" spans="1:22" x14ac:dyDescent="0.25">
      <c r="A1944" t="s">
        <v>0</v>
      </c>
      <c r="B1944" t="s">
        <v>1</v>
      </c>
      <c r="C1944" t="s">
        <v>2</v>
      </c>
      <c r="D1944" t="s">
        <v>3</v>
      </c>
      <c r="E1944" t="s">
        <v>1708</v>
      </c>
      <c r="F1944" t="s">
        <v>1709</v>
      </c>
      <c r="G1944" t="s">
        <v>6</v>
      </c>
      <c r="H1944">
        <v>2</v>
      </c>
      <c r="I1944" t="s">
        <v>1523</v>
      </c>
      <c r="J1944" t="s">
        <v>1710</v>
      </c>
      <c r="K1944" t="s">
        <v>9</v>
      </c>
      <c r="L1944" t="s">
        <v>3212</v>
      </c>
      <c r="M1944" t="s">
        <v>2</v>
      </c>
      <c r="N1944" s="1">
        <v>44972</v>
      </c>
      <c r="O1944" t="s">
        <v>10</v>
      </c>
      <c r="P1944" s="2">
        <v>-2956.53</v>
      </c>
      <c r="Q1944" t="s">
        <v>2</v>
      </c>
      <c r="R1944" t="s">
        <v>11</v>
      </c>
      <c r="S1944" t="s">
        <v>2</v>
      </c>
      <c r="T1944" t="s">
        <v>66</v>
      </c>
      <c r="U1944" t="s">
        <v>13</v>
      </c>
      <c r="V1944" t="s">
        <v>14</v>
      </c>
    </row>
    <row r="1945" spans="1:22" x14ac:dyDescent="0.25">
      <c r="A1945" t="s">
        <v>0</v>
      </c>
      <c r="B1945" t="s">
        <v>1</v>
      </c>
      <c r="C1945" t="s">
        <v>2</v>
      </c>
      <c r="D1945" t="s">
        <v>3</v>
      </c>
      <c r="E1945" t="s">
        <v>1708</v>
      </c>
      <c r="F1945" t="s">
        <v>1709</v>
      </c>
      <c r="G1945" t="s">
        <v>6</v>
      </c>
      <c r="H1945">
        <v>2</v>
      </c>
      <c r="I1945" t="s">
        <v>1523</v>
      </c>
      <c r="J1945" t="s">
        <v>1710</v>
      </c>
      <c r="K1945" t="s">
        <v>9</v>
      </c>
      <c r="L1945" t="s">
        <v>3212</v>
      </c>
      <c r="M1945" t="s">
        <v>2</v>
      </c>
      <c r="N1945" s="1">
        <v>44972</v>
      </c>
      <c r="O1945" t="s">
        <v>10</v>
      </c>
      <c r="P1945" s="2">
        <v>-1510.72</v>
      </c>
      <c r="Q1945" t="s">
        <v>2</v>
      </c>
      <c r="R1945" t="s">
        <v>11</v>
      </c>
      <c r="S1945" t="s">
        <v>2</v>
      </c>
      <c r="T1945" t="s">
        <v>67</v>
      </c>
      <c r="U1945" t="s">
        <v>13</v>
      </c>
      <c r="V1945" t="s">
        <v>14</v>
      </c>
    </row>
    <row r="1946" spans="1:22" x14ac:dyDescent="0.25">
      <c r="A1946" t="s">
        <v>0</v>
      </c>
      <c r="B1946" t="s">
        <v>1</v>
      </c>
      <c r="C1946" t="s">
        <v>2</v>
      </c>
      <c r="D1946" t="s">
        <v>3</v>
      </c>
      <c r="E1946" t="s">
        <v>1708</v>
      </c>
      <c r="F1946" t="s">
        <v>1709</v>
      </c>
      <c r="G1946" t="s">
        <v>6</v>
      </c>
      <c r="H1946">
        <v>2</v>
      </c>
      <c r="I1946" t="s">
        <v>1523</v>
      </c>
      <c r="J1946" t="s">
        <v>1710</v>
      </c>
      <c r="K1946" t="s">
        <v>9</v>
      </c>
      <c r="L1946" t="s">
        <v>3212</v>
      </c>
      <c r="M1946" t="s">
        <v>2</v>
      </c>
      <c r="N1946" s="1">
        <v>44972</v>
      </c>
      <c r="O1946" t="s">
        <v>10</v>
      </c>
      <c r="P1946" s="2">
        <v>-36149.839999999997</v>
      </c>
      <c r="Q1946" t="s">
        <v>2</v>
      </c>
      <c r="R1946" t="s">
        <v>11</v>
      </c>
      <c r="S1946" t="s">
        <v>2</v>
      </c>
      <c r="T1946" t="s">
        <v>68</v>
      </c>
      <c r="U1946" t="s">
        <v>13</v>
      </c>
      <c r="V1946" t="s">
        <v>14</v>
      </c>
    </row>
    <row r="1947" spans="1:22" x14ac:dyDescent="0.25">
      <c r="A1947" t="s">
        <v>0</v>
      </c>
      <c r="B1947" t="s">
        <v>1</v>
      </c>
      <c r="C1947" t="s">
        <v>2</v>
      </c>
      <c r="D1947" t="s">
        <v>3</v>
      </c>
      <c r="E1947" t="s">
        <v>1708</v>
      </c>
      <c r="F1947" t="s">
        <v>1709</v>
      </c>
      <c r="G1947" t="s">
        <v>6</v>
      </c>
      <c r="H1947">
        <v>2</v>
      </c>
      <c r="I1947" t="s">
        <v>1523</v>
      </c>
      <c r="J1947" t="s">
        <v>1710</v>
      </c>
      <c r="K1947" t="s">
        <v>9</v>
      </c>
      <c r="L1947" t="s">
        <v>3212</v>
      </c>
      <c r="M1947" t="s">
        <v>2</v>
      </c>
      <c r="N1947" s="1">
        <v>44972</v>
      </c>
      <c r="O1947" t="s">
        <v>10</v>
      </c>
      <c r="P1947" s="2">
        <v>-9725.51</v>
      </c>
      <c r="Q1947" t="s">
        <v>2</v>
      </c>
      <c r="R1947" t="s">
        <v>11</v>
      </c>
      <c r="S1947" t="s">
        <v>2</v>
      </c>
      <c r="T1947" t="s">
        <v>69</v>
      </c>
      <c r="U1947" t="s">
        <v>13</v>
      </c>
      <c r="V1947" t="s">
        <v>14</v>
      </c>
    </row>
    <row r="1948" spans="1:22" x14ac:dyDescent="0.25">
      <c r="A1948" t="s">
        <v>0</v>
      </c>
      <c r="B1948" t="s">
        <v>1</v>
      </c>
      <c r="C1948" t="s">
        <v>2</v>
      </c>
      <c r="D1948" t="s">
        <v>3</v>
      </c>
      <c r="E1948" t="s">
        <v>1708</v>
      </c>
      <c r="F1948" t="s">
        <v>1709</v>
      </c>
      <c r="G1948" t="s">
        <v>6</v>
      </c>
      <c r="H1948">
        <v>2</v>
      </c>
      <c r="I1948" t="s">
        <v>1523</v>
      </c>
      <c r="J1948" t="s">
        <v>1710</v>
      </c>
      <c r="K1948" t="s">
        <v>9</v>
      </c>
      <c r="L1948" t="s">
        <v>3212</v>
      </c>
      <c r="M1948" t="s">
        <v>2</v>
      </c>
      <c r="N1948" s="1">
        <v>44972</v>
      </c>
      <c r="O1948" t="s">
        <v>10</v>
      </c>
      <c r="P1948" s="2">
        <v>-126442.02</v>
      </c>
      <c r="Q1948" t="s">
        <v>2</v>
      </c>
      <c r="R1948" t="s">
        <v>11</v>
      </c>
      <c r="S1948" t="s">
        <v>2</v>
      </c>
      <c r="T1948" t="s">
        <v>70</v>
      </c>
      <c r="U1948" t="s">
        <v>13</v>
      </c>
      <c r="V1948" t="s">
        <v>14</v>
      </c>
    </row>
    <row r="1949" spans="1:22" x14ac:dyDescent="0.25">
      <c r="A1949" t="s">
        <v>0</v>
      </c>
      <c r="B1949" t="s">
        <v>1</v>
      </c>
      <c r="C1949" t="s">
        <v>2</v>
      </c>
      <c r="D1949" t="s">
        <v>3</v>
      </c>
      <c r="E1949" t="s">
        <v>1708</v>
      </c>
      <c r="F1949" t="s">
        <v>1709</v>
      </c>
      <c r="G1949" t="s">
        <v>6</v>
      </c>
      <c r="H1949">
        <v>2</v>
      </c>
      <c r="I1949" t="s">
        <v>1523</v>
      </c>
      <c r="J1949" t="s">
        <v>1710</v>
      </c>
      <c r="K1949" t="s">
        <v>9</v>
      </c>
      <c r="L1949" t="s">
        <v>3212</v>
      </c>
      <c r="M1949" t="s">
        <v>2</v>
      </c>
      <c r="N1949" s="1">
        <v>44972</v>
      </c>
      <c r="O1949" t="s">
        <v>10</v>
      </c>
      <c r="P1949" s="2">
        <v>-3280.3</v>
      </c>
      <c r="Q1949" t="s">
        <v>2</v>
      </c>
      <c r="R1949" t="s">
        <v>11</v>
      </c>
      <c r="S1949" t="s">
        <v>2</v>
      </c>
      <c r="T1949" t="s">
        <v>71</v>
      </c>
      <c r="U1949" t="s">
        <v>13</v>
      </c>
      <c r="V1949" t="s">
        <v>14</v>
      </c>
    </row>
    <row r="1950" spans="1:22" x14ac:dyDescent="0.25">
      <c r="A1950" t="s">
        <v>0</v>
      </c>
      <c r="B1950" t="s">
        <v>1</v>
      </c>
      <c r="C1950" t="s">
        <v>2</v>
      </c>
      <c r="D1950" t="s">
        <v>3</v>
      </c>
      <c r="E1950" t="s">
        <v>1708</v>
      </c>
      <c r="F1950" t="s">
        <v>1709</v>
      </c>
      <c r="G1950" t="s">
        <v>6</v>
      </c>
      <c r="H1950">
        <v>2</v>
      </c>
      <c r="I1950" t="s">
        <v>1523</v>
      </c>
      <c r="J1950" t="s">
        <v>1710</v>
      </c>
      <c r="K1950" t="s">
        <v>9</v>
      </c>
      <c r="L1950" t="s">
        <v>3212</v>
      </c>
      <c r="M1950" t="s">
        <v>2</v>
      </c>
      <c r="N1950" s="1">
        <v>44972</v>
      </c>
      <c r="O1950" t="s">
        <v>10</v>
      </c>
      <c r="P1950" s="2">
        <v>-3571.19</v>
      </c>
      <c r="Q1950" t="s">
        <v>2</v>
      </c>
      <c r="R1950" t="s">
        <v>11</v>
      </c>
      <c r="S1950" t="s">
        <v>2</v>
      </c>
      <c r="T1950" t="s">
        <v>72</v>
      </c>
      <c r="U1950" t="s">
        <v>13</v>
      </c>
      <c r="V1950" t="s">
        <v>14</v>
      </c>
    </row>
    <row r="1951" spans="1:22" x14ac:dyDescent="0.25">
      <c r="A1951" t="s">
        <v>0</v>
      </c>
      <c r="B1951" t="s">
        <v>1</v>
      </c>
      <c r="C1951" t="s">
        <v>2</v>
      </c>
      <c r="D1951" t="s">
        <v>3</v>
      </c>
      <c r="E1951" t="s">
        <v>1708</v>
      </c>
      <c r="F1951" t="s">
        <v>1709</v>
      </c>
      <c r="G1951" t="s">
        <v>6</v>
      </c>
      <c r="H1951">
        <v>2</v>
      </c>
      <c r="I1951" t="s">
        <v>1523</v>
      </c>
      <c r="J1951" t="s">
        <v>1710</v>
      </c>
      <c r="K1951" t="s">
        <v>9</v>
      </c>
      <c r="L1951" t="s">
        <v>3212</v>
      </c>
      <c r="M1951" t="s">
        <v>2</v>
      </c>
      <c r="N1951" s="1">
        <v>44972</v>
      </c>
      <c r="O1951" t="s">
        <v>10</v>
      </c>
      <c r="P1951" s="2">
        <v>-34119.56</v>
      </c>
      <c r="Q1951" t="s">
        <v>2</v>
      </c>
      <c r="R1951" t="s">
        <v>11</v>
      </c>
      <c r="S1951" t="s">
        <v>2</v>
      </c>
      <c r="T1951" t="s">
        <v>73</v>
      </c>
      <c r="U1951" t="s">
        <v>13</v>
      </c>
      <c r="V1951" t="s">
        <v>14</v>
      </c>
    </row>
    <row r="1952" spans="1:22" x14ac:dyDescent="0.25">
      <c r="A1952" t="s">
        <v>0</v>
      </c>
      <c r="B1952" t="s">
        <v>1</v>
      </c>
      <c r="C1952" t="s">
        <v>2</v>
      </c>
      <c r="D1952" t="s">
        <v>3</v>
      </c>
      <c r="E1952" t="s">
        <v>1708</v>
      </c>
      <c r="F1952" t="s">
        <v>1709</v>
      </c>
      <c r="G1952" t="s">
        <v>6</v>
      </c>
      <c r="H1952">
        <v>2</v>
      </c>
      <c r="I1952" t="s">
        <v>1523</v>
      </c>
      <c r="J1952" t="s">
        <v>1710</v>
      </c>
      <c r="K1952" t="s">
        <v>9</v>
      </c>
      <c r="L1952" t="s">
        <v>3212</v>
      </c>
      <c r="M1952" t="s">
        <v>2</v>
      </c>
      <c r="N1952" s="1">
        <v>44972</v>
      </c>
      <c r="O1952" t="s">
        <v>10</v>
      </c>
      <c r="P1952" s="2">
        <v>-33731.89</v>
      </c>
      <c r="Q1952" t="s">
        <v>2</v>
      </c>
      <c r="R1952" t="s">
        <v>11</v>
      </c>
      <c r="S1952" t="s">
        <v>2</v>
      </c>
      <c r="T1952" t="s">
        <v>74</v>
      </c>
      <c r="U1952" t="s">
        <v>13</v>
      </c>
      <c r="V1952" t="s">
        <v>14</v>
      </c>
    </row>
    <row r="1953" spans="1:22" x14ac:dyDescent="0.25">
      <c r="A1953" t="s">
        <v>0</v>
      </c>
      <c r="B1953" t="s">
        <v>1</v>
      </c>
      <c r="C1953" t="s">
        <v>2</v>
      </c>
      <c r="D1953" t="s">
        <v>3</v>
      </c>
      <c r="E1953" t="s">
        <v>1708</v>
      </c>
      <c r="F1953" t="s">
        <v>1709</v>
      </c>
      <c r="G1953" t="s">
        <v>6</v>
      </c>
      <c r="H1953">
        <v>2</v>
      </c>
      <c r="I1953" t="s">
        <v>1523</v>
      </c>
      <c r="J1953" t="s">
        <v>1710</v>
      </c>
      <c r="K1953" t="s">
        <v>9</v>
      </c>
      <c r="L1953" t="s">
        <v>3212</v>
      </c>
      <c r="M1953" t="s">
        <v>2</v>
      </c>
      <c r="N1953" s="1">
        <v>44972</v>
      </c>
      <c r="O1953" t="s">
        <v>10</v>
      </c>
      <c r="P1953" s="2">
        <v>-25825.8</v>
      </c>
      <c r="Q1953" t="s">
        <v>2</v>
      </c>
      <c r="R1953" t="s">
        <v>11</v>
      </c>
      <c r="S1953" t="s">
        <v>2</v>
      </c>
      <c r="T1953" t="s">
        <v>75</v>
      </c>
      <c r="U1953" t="s">
        <v>13</v>
      </c>
      <c r="V1953" t="s">
        <v>14</v>
      </c>
    </row>
    <row r="1954" spans="1:22" x14ac:dyDescent="0.25">
      <c r="A1954" t="s">
        <v>0</v>
      </c>
      <c r="B1954" t="s">
        <v>1</v>
      </c>
      <c r="C1954" t="s">
        <v>2</v>
      </c>
      <c r="D1954" t="s">
        <v>3</v>
      </c>
      <c r="E1954" t="s">
        <v>1708</v>
      </c>
      <c r="F1954" t="s">
        <v>1709</v>
      </c>
      <c r="G1954" t="s">
        <v>6</v>
      </c>
      <c r="H1954">
        <v>2</v>
      </c>
      <c r="I1954" t="s">
        <v>1523</v>
      </c>
      <c r="J1954" t="s">
        <v>1710</v>
      </c>
      <c r="K1954" t="s">
        <v>9</v>
      </c>
      <c r="L1954" t="s">
        <v>3212</v>
      </c>
      <c r="M1954" t="s">
        <v>2</v>
      </c>
      <c r="N1954" s="1">
        <v>44972</v>
      </c>
      <c r="O1954" t="s">
        <v>10</v>
      </c>
      <c r="P1954" s="2">
        <v>-2763.82</v>
      </c>
      <c r="Q1954" t="s">
        <v>2</v>
      </c>
      <c r="R1954" t="s">
        <v>11</v>
      </c>
      <c r="S1954" t="s">
        <v>2</v>
      </c>
      <c r="T1954" t="s">
        <v>76</v>
      </c>
      <c r="U1954" t="s">
        <v>13</v>
      </c>
      <c r="V1954" t="s">
        <v>14</v>
      </c>
    </row>
    <row r="1955" spans="1:22" x14ac:dyDescent="0.25">
      <c r="A1955" t="s">
        <v>0</v>
      </c>
      <c r="B1955" t="s">
        <v>1</v>
      </c>
      <c r="C1955" t="s">
        <v>2</v>
      </c>
      <c r="D1955" t="s">
        <v>3</v>
      </c>
      <c r="E1955" t="s">
        <v>1708</v>
      </c>
      <c r="F1955" t="s">
        <v>1709</v>
      </c>
      <c r="G1955" t="s">
        <v>6</v>
      </c>
      <c r="H1955">
        <v>2</v>
      </c>
      <c r="I1955" t="s">
        <v>1523</v>
      </c>
      <c r="J1955" t="s">
        <v>1710</v>
      </c>
      <c r="K1955" t="s">
        <v>9</v>
      </c>
      <c r="L1955" t="s">
        <v>3212</v>
      </c>
      <c r="M1955" t="s">
        <v>2</v>
      </c>
      <c r="N1955" s="1">
        <v>44972</v>
      </c>
      <c r="O1955" t="s">
        <v>10</v>
      </c>
      <c r="P1955" s="2">
        <v>-36731.199999999997</v>
      </c>
      <c r="Q1955" t="s">
        <v>2</v>
      </c>
      <c r="R1955" t="s">
        <v>11</v>
      </c>
      <c r="S1955" t="s">
        <v>2</v>
      </c>
      <c r="T1955" t="s">
        <v>77</v>
      </c>
      <c r="U1955" t="s">
        <v>13</v>
      </c>
      <c r="V1955" t="s">
        <v>14</v>
      </c>
    </row>
    <row r="1956" spans="1:22" x14ac:dyDescent="0.25">
      <c r="A1956" t="s">
        <v>0</v>
      </c>
      <c r="B1956" t="s">
        <v>1</v>
      </c>
      <c r="C1956" t="s">
        <v>2</v>
      </c>
      <c r="D1956" t="s">
        <v>3</v>
      </c>
      <c r="E1956" t="s">
        <v>1708</v>
      </c>
      <c r="F1956" t="s">
        <v>1709</v>
      </c>
      <c r="G1956" t="s">
        <v>6</v>
      </c>
      <c r="H1956">
        <v>2</v>
      </c>
      <c r="I1956" t="s">
        <v>1523</v>
      </c>
      <c r="J1956" t="s">
        <v>1710</v>
      </c>
      <c r="K1956" t="s">
        <v>9</v>
      </c>
      <c r="L1956" t="s">
        <v>3212</v>
      </c>
      <c r="M1956" t="s">
        <v>2</v>
      </c>
      <c r="N1956" s="1">
        <v>44972</v>
      </c>
      <c r="O1956" t="s">
        <v>10</v>
      </c>
      <c r="P1956" s="2">
        <v>-8431.86</v>
      </c>
      <c r="Q1956" t="s">
        <v>2</v>
      </c>
      <c r="R1956" t="s">
        <v>11</v>
      </c>
      <c r="S1956" t="s">
        <v>2</v>
      </c>
      <c r="T1956" t="s">
        <v>78</v>
      </c>
      <c r="U1956" t="s">
        <v>13</v>
      </c>
      <c r="V1956" t="s">
        <v>14</v>
      </c>
    </row>
    <row r="1957" spans="1:22" x14ac:dyDescent="0.25">
      <c r="A1957" t="s">
        <v>0</v>
      </c>
      <c r="B1957" t="s">
        <v>1</v>
      </c>
      <c r="C1957" t="s">
        <v>2</v>
      </c>
      <c r="D1957" t="s">
        <v>3</v>
      </c>
      <c r="E1957" t="s">
        <v>1708</v>
      </c>
      <c r="F1957" t="s">
        <v>1709</v>
      </c>
      <c r="G1957" t="s">
        <v>6</v>
      </c>
      <c r="H1957">
        <v>2</v>
      </c>
      <c r="I1957" t="s">
        <v>1523</v>
      </c>
      <c r="J1957" t="s">
        <v>1710</v>
      </c>
      <c r="K1957" t="s">
        <v>9</v>
      </c>
      <c r="L1957" t="s">
        <v>3212</v>
      </c>
      <c r="M1957" t="s">
        <v>2</v>
      </c>
      <c r="N1957" s="1">
        <v>44972</v>
      </c>
      <c r="O1957" t="s">
        <v>10</v>
      </c>
      <c r="P1957" s="2">
        <v>-15628.01</v>
      </c>
      <c r="Q1957" t="s">
        <v>2</v>
      </c>
      <c r="R1957" t="s">
        <v>11</v>
      </c>
      <c r="S1957" t="s">
        <v>2</v>
      </c>
      <c r="T1957" t="s">
        <v>79</v>
      </c>
      <c r="U1957" t="s">
        <v>13</v>
      </c>
      <c r="V1957" t="s">
        <v>14</v>
      </c>
    </row>
    <row r="1958" spans="1:22" x14ac:dyDescent="0.25">
      <c r="A1958" t="s">
        <v>0</v>
      </c>
      <c r="B1958" t="s">
        <v>1</v>
      </c>
      <c r="C1958" t="s">
        <v>2</v>
      </c>
      <c r="D1958" t="s">
        <v>3</v>
      </c>
      <c r="E1958" t="s">
        <v>1708</v>
      </c>
      <c r="F1958" t="s">
        <v>1709</v>
      </c>
      <c r="G1958" t="s">
        <v>6</v>
      </c>
      <c r="H1958">
        <v>2</v>
      </c>
      <c r="I1958" t="s">
        <v>1523</v>
      </c>
      <c r="J1958" t="s">
        <v>1710</v>
      </c>
      <c r="K1958" t="s">
        <v>9</v>
      </c>
      <c r="L1958" t="s">
        <v>3212</v>
      </c>
      <c r="M1958" t="s">
        <v>2</v>
      </c>
      <c r="N1958" s="1">
        <v>44972</v>
      </c>
      <c r="O1958" t="s">
        <v>10</v>
      </c>
      <c r="P1958" s="2">
        <v>-115948.34</v>
      </c>
      <c r="Q1958" t="s">
        <v>2</v>
      </c>
      <c r="R1958" t="s">
        <v>11</v>
      </c>
      <c r="S1958" t="s">
        <v>2</v>
      </c>
      <c r="T1958" t="s">
        <v>80</v>
      </c>
      <c r="U1958" t="s">
        <v>13</v>
      </c>
      <c r="V1958" t="s">
        <v>14</v>
      </c>
    </row>
    <row r="1959" spans="1:22" x14ac:dyDescent="0.25">
      <c r="A1959" t="s">
        <v>0</v>
      </c>
      <c r="B1959" t="s">
        <v>1</v>
      </c>
      <c r="C1959" t="s">
        <v>2</v>
      </c>
      <c r="D1959" t="s">
        <v>3</v>
      </c>
      <c r="E1959" t="s">
        <v>1708</v>
      </c>
      <c r="F1959" t="s">
        <v>1709</v>
      </c>
      <c r="G1959" t="s">
        <v>6</v>
      </c>
      <c r="H1959">
        <v>2</v>
      </c>
      <c r="I1959" t="s">
        <v>1523</v>
      </c>
      <c r="J1959" t="s">
        <v>1710</v>
      </c>
      <c r="K1959" t="s">
        <v>9</v>
      </c>
      <c r="L1959" t="s">
        <v>3212</v>
      </c>
      <c r="M1959" t="s">
        <v>2</v>
      </c>
      <c r="N1959" s="1">
        <v>44972</v>
      </c>
      <c r="O1959" t="s">
        <v>10</v>
      </c>
      <c r="P1959" s="2">
        <v>-2853.04</v>
      </c>
      <c r="Q1959" t="s">
        <v>2</v>
      </c>
      <c r="R1959" t="s">
        <v>11</v>
      </c>
      <c r="S1959" t="s">
        <v>2</v>
      </c>
      <c r="T1959" t="s">
        <v>81</v>
      </c>
      <c r="U1959" t="s">
        <v>13</v>
      </c>
      <c r="V1959" t="s">
        <v>14</v>
      </c>
    </row>
    <row r="1960" spans="1:22" x14ac:dyDescent="0.25">
      <c r="A1960" t="s">
        <v>0</v>
      </c>
      <c r="B1960" t="s">
        <v>1</v>
      </c>
      <c r="C1960" t="s">
        <v>2</v>
      </c>
      <c r="D1960" t="s">
        <v>3</v>
      </c>
      <c r="E1960" t="s">
        <v>1708</v>
      </c>
      <c r="F1960" t="s">
        <v>1709</v>
      </c>
      <c r="G1960" t="s">
        <v>6</v>
      </c>
      <c r="H1960">
        <v>2</v>
      </c>
      <c r="I1960" t="s">
        <v>1523</v>
      </c>
      <c r="J1960" t="s">
        <v>1710</v>
      </c>
      <c r="K1960" t="s">
        <v>9</v>
      </c>
      <c r="L1960" t="s">
        <v>3212</v>
      </c>
      <c r="M1960" t="s">
        <v>2</v>
      </c>
      <c r="N1960" s="1">
        <v>44972</v>
      </c>
      <c r="O1960" t="s">
        <v>10</v>
      </c>
      <c r="P1960" s="2">
        <v>-5665.46</v>
      </c>
      <c r="Q1960" t="s">
        <v>2</v>
      </c>
      <c r="R1960" t="s">
        <v>11</v>
      </c>
      <c r="S1960" t="s">
        <v>2</v>
      </c>
      <c r="T1960" t="s">
        <v>82</v>
      </c>
      <c r="U1960" t="s">
        <v>13</v>
      </c>
      <c r="V1960" t="s">
        <v>14</v>
      </c>
    </row>
    <row r="1961" spans="1:22" x14ac:dyDescent="0.25">
      <c r="A1961" t="s">
        <v>0</v>
      </c>
      <c r="B1961" t="s">
        <v>1</v>
      </c>
      <c r="C1961" t="s">
        <v>2</v>
      </c>
      <c r="D1961" t="s">
        <v>3</v>
      </c>
      <c r="E1961" t="s">
        <v>1708</v>
      </c>
      <c r="F1961" t="s">
        <v>1709</v>
      </c>
      <c r="G1961" t="s">
        <v>6</v>
      </c>
      <c r="H1961">
        <v>2</v>
      </c>
      <c r="I1961" t="s">
        <v>1523</v>
      </c>
      <c r="J1961" t="s">
        <v>1710</v>
      </c>
      <c r="K1961" t="s">
        <v>9</v>
      </c>
      <c r="L1961" t="s">
        <v>3212</v>
      </c>
      <c r="M1961" t="s">
        <v>2</v>
      </c>
      <c r="N1961" s="1">
        <v>44972</v>
      </c>
      <c r="O1961" t="s">
        <v>10</v>
      </c>
      <c r="P1961" s="2">
        <v>-345461</v>
      </c>
      <c r="Q1961" t="s">
        <v>2</v>
      </c>
      <c r="R1961" t="s">
        <v>11</v>
      </c>
      <c r="S1961" t="s">
        <v>2</v>
      </c>
      <c r="T1961" t="s">
        <v>83</v>
      </c>
      <c r="U1961" t="s">
        <v>13</v>
      </c>
      <c r="V1961" t="s">
        <v>14</v>
      </c>
    </row>
    <row r="1962" spans="1:22" x14ac:dyDescent="0.25">
      <c r="A1962" t="s">
        <v>0</v>
      </c>
      <c r="B1962" t="s">
        <v>1</v>
      </c>
      <c r="C1962" t="s">
        <v>2</v>
      </c>
      <c r="D1962" t="s">
        <v>3</v>
      </c>
      <c r="E1962" t="s">
        <v>1708</v>
      </c>
      <c r="F1962" t="s">
        <v>1709</v>
      </c>
      <c r="G1962" t="s">
        <v>6</v>
      </c>
      <c r="H1962">
        <v>2</v>
      </c>
      <c r="I1962" t="s">
        <v>1523</v>
      </c>
      <c r="J1962" t="s">
        <v>1710</v>
      </c>
      <c r="K1962" t="s">
        <v>9</v>
      </c>
      <c r="L1962" t="s">
        <v>3212</v>
      </c>
      <c r="M1962" t="s">
        <v>2</v>
      </c>
      <c r="N1962" s="1">
        <v>44972</v>
      </c>
      <c r="O1962" t="s">
        <v>10</v>
      </c>
      <c r="P1962" s="2">
        <v>-2165.85</v>
      </c>
      <c r="Q1962" t="s">
        <v>2</v>
      </c>
      <c r="R1962" t="s">
        <v>11</v>
      </c>
      <c r="S1962" t="s">
        <v>2</v>
      </c>
      <c r="T1962" t="s">
        <v>84</v>
      </c>
      <c r="U1962" t="s">
        <v>13</v>
      </c>
      <c r="V1962" t="s">
        <v>14</v>
      </c>
    </row>
    <row r="1963" spans="1:22" x14ac:dyDescent="0.25">
      <c r="A1963" t="s">
        <v>0</v>
      </c>
      <c r="B1963" t="s">
        <v>1</v>
      </c>
      <c r="C1963" t="s">
        <v>2</v>
      </c>
      <c r="D1963" t="s">
        <v>3</v>
      </c>
      <c r="E1963" t="s">
        <v>1708</v>
      </c>
      <c r="F1963" t="s">
        <v>1709</v>
      </c>
      <c r="G1963" t="s">
        <v>6</v>
      </c>
      <c r="H1963">
        <v>2</v>
      </c>
      <c r="I1963" t="s">
        <v>1523</v>
      </c>
      <c r="J1963" t="s">
        <v>1710</v>
      </c>
      <c r="K1963" t="s">
        <v>9</v>
      </c>
      <c r="L1963" t="s">
        <v>3212</v>
      </c>
      <c r="M1963" t="s">
        <v>2</v>
      </c>
      <c r="N1963" s="1">
        <v>44972</v>
      </c>
      <c r="O1963" t="s">
        <v>10</v>
      </c>
      <c r="P1963" s="2">
        <v>-6207.86</v>
      </c>
      <c r="Q1963" t="s">
        <v>2</v>
      </c>
      <c r="R1963" t="s">
        <v>11</v>
      </c>
      <c r="S1963" t="s">
        <v>2</v>
      </c>
      <c r="T1963" t="s">
        <v>85</v>
      </c>
      <c r="U1963" t="s">
        <v>13</v>
      </c>
      <c r="V1963" t="s">
        <v>14</v>
      </c>
    </row>
    <row r="1964" spans="1:22" x14ac:dyDescent="0.25">
      <c r="A1964" t="s">
        <v>0</v>
      </c>
      <c r="B1964" t="s">
        <v>1</v>
      </c>
      <c r="C1964" t="s">
        <v>2</v>
      </c>
      <c r="D1964" t="s">
        <v>3</v>
      </c>
      <c r="E1964" t="s">
        <v>1708</v>
      </c>
      <c r="F1964" t="s">
        <v>1709</v>
      </c>
      <c r="G1964" t="s">
        <v>6</v>
      </c>
      <c r="H1964">
        <v>2</v>
      </c>
      <c r="I1964" t="s">
        <v>1523</v>
      </c>
      <c r="J1964" t="s">
        <v>1710</v>
      </c>
      <c r="K1964" t="s">
        <v>9</v>
      </c>
      <c r="L1964" t="s">
        <v>3212</v>
      </c>
      <c r="M1964" t="s">
        <v>2</v>
      </c>
      <c r="N1964" s="1">
        <v>44972</v>
      </c>
      <c r="O1964" t="s">
        <v>10</v>
      </c>
      <c r="P1964" s="2">
        <v>-61135.44</v>
      </c>
      <c r="Q1964" t="s">
        <v>2</v>
      </c>
      <c r="R1964" t="s">
        <v>11</v>
      </c>
      <c r="S1964" t="s">
        <v>2</v>
      </c>
      <c r="T1964" t="s">
        <v>86</v>
      </c>
      <c r="U1964" t="s">
        <v>13</v>
      </c>
      <c r="V1964" t="s">
        <v>14</v>
      </c>
    </row>
    <row r="1965" spans="1:22" x14ac:dyDescent="0.25">
      <c r="A1965" t="s">
        <v>0</v>
      </c>
      <c r="B1965" t="s">
        <v>1</v>
      </c>
      <c r="C1965" t="s">
        <v>2</v>
      </c>
      <c r="D1965" t="s">
        <v>3</v>
      </c>
      <c r="E1965" t="s">
        <v>1708</v>
      </c>
      <c r="F1965" t="s">
        <v>1709</v>
      </c>
      <c r="G1965" t="s">
        <v>6</v>
      </c>
      <c r="H1965">
        <v>2</v>
      </c>
      <c r="I1965" t="s">
        <v>1523</v>
      </c>
      <c r="J1965" t="s">
        <v>1710</v>
      </c>
      <c r="K1965" t="s">
        <v>9</v>
      </c>
      <c r="L1965" t="s">
        <v>3212</v>
      </c>
      <c r="M1965" t="s">
        <v>2</v>
      </c>
      <c r="N1965" s="1">
        <v>44972</v>
      </c>
      <c r="O1965" t="s">
        <v>10</v>
      </c>
      <c r="P1965" s="2">
        <v>-10899.31</v>
      </c>
      <c r="Q1965" t="s">
        <v>2</v>
      </c>
      <c r="R1965" t="s">
        <v>11</v>
      </c>
      <c r="S1965" t="s">
        <v>2</v>
      </c>
      <c r="T1965" t="s">
        <v>87</v>
      </c>
      <c r="U1965" t="s">
        <v>13</v>
      </c>
      <c r="V1965" t="s">
        <v>14</v>
      </c>
    </row>
    <row r="1966" spans="1:22" x14ac:dyDescent="0.25">
      <c r="A1966" t="s">
        <v>0</v>
      </c>
      <c r="B1966" t="s">
        <v>1</v>
      </c>
      <c r="C1966" t="s">
        <v>2</v>
      </c>
      <c r="D1966" t="s">
        <v>3</v>
      </c>
      <c r="E1966" t="s">
        <v>1708</v>
      </c>
      <c r="F1966" t="s">
        <v>1709</v>
      </c>
      <c r="G1966" t="s">
        <v>6</v>
      </c>
      <c r="H1966">
        <v>2</v>
      </c>
      <c r="I1966" t="s">
        <v>1523</v>
      </c>
      <c r="J1966" t="s">
        <v>1710</v>
      </c>
      <c r="K1966" t="s">
        <v>9</v>
      </c>
      <c r="L1966" t="s">
        <v>3212</v>
      </c>
      <c r="M1966" t="s">
        <v>2</v>
      </c>
      <c r="N1966" s="1">
        <v>44972</v>
      </c>
      <c r="O1966" t="s">
        <v>10</v>
      </c>
      <c r="P1966" s="2">
        <v>-3551.61</v>
      </c>
      <c r="Q1966" t="s">
        <v>2</v>
      </c>
      <c r="R1966" t="s">
        <v>11</v>
      </c>
      <c r="S1966" t="s">
        <v>2</v>
      </c>
      <c r="T1966" t="s">
        <v>88</v>
      </c>
      <c r="U1966" t="s">
        <v>13</v>
      </c>
      <c r="V1966" t="s">
        <v>14</v>
      </c>
    </row>
    <row r="1967" spans="1:22" x14ac:dyDescent="0.25">
      <c r="A1967" t="s">
        <v>0</v>
      </c>
      <c r="B1967" t="s">
        <v>1</v>
      </c>
      <c r="C1967" t="s">
        <v>2</v>
      </c>
      <c r="D1967" t="s">
        <v>3</v>
      </c>
      <c r="E1967" t="s">
        <v>1708</v>
      </c>
      <c r="F1967" t="s">
        <v>1709</v>
      </c>
      <c r="G1967" t="s">
        <v>6</v>
      </c>
      <c r="H1967">
        <v>2</v>
      </c>
      <c r="I1967" t="s">
        <v>1523</v>
      </c>
      <c r="J1967" t="s">
        <v>1710</v>
      </c>
      <c r="K1967" t="s">
        <v>9</v>
      </c>
      <c r="L1967" t="s">
        <v>3212</v>
      </c>
      <c r="M1967" t="s">
        <v>2</v>
      </c>
      <c r="N1967" s="1">
        <v>44972</v>
      </c>
      <c r="O1967" t="s">
        <v>10</v>
      </c>
      <c r="P1967" s="2">
        <v>-81678.83</v>
      </c>
      <c r="Q1967" t="s">
        <v>2</v>
      </c>
      <c r="R1967" t="s">
        <v>11</v>
      </c>
      <c r="S1967" t="s">
        <v>2</v>
      </c>
      <c r="T1967" t="s">
        <v>89</v>
      </c>
      <c r="U1967" t="s">
        <v>13</v>
      </c>
      <c r="V1967" t="s">
        <v>14</v>
      </c>
    </row>
    <row r="1968" spans="1:22" x14ac:dyDescent="0.25">
      <c r="A1968" t="s">
        <v>0</v>
      </c>
      <c r="B1968" t="s">
        <v>1</v>
      </c>
      <c r="C1968" t="s">
        <v>2</v>
      </c>
      <c r="D1968" t="s">
        <v>3</v>
      </c>
      <c r="E1968" t="s">
        <v>1708</v>
      </c>
      <c r="F1968" t="s">
        <v>1709</v>
      </c>
      <c r="G1968" t="s">
        <v>6</v>
      </c>
      <c r="H1968">
        <v>2</v>
      </c>
      <c r="I1968" t="s">
        <v>1523</v>
      </c>
      <c r="J1968" t="s">
        <v>1710</v>
      </c>
      <c r="K1968" t="s">
        <v>9</v>
      </c>
      <c r="L1968" t="s">
        <v>3212</v>
      </c>
      <c r="M1968" t="s">
        <v>2</v>
      </c>
      <c r="N1968" s="1">
        <v>44972</v>
      </c>
      <c r="O1968" t="s">
        <v>10</v>
      </c>
      <c r="P1968" s="2">
        <v>-46646.92</v>
      </c>
      <c r="Q1968" t="s">
        <v>2</v>
      </c>
      <c r="R1968" t="s">
        <v>11</v>
      </c>
      <c r="S1968" t="s">
        <v>2</v>
      </c>
      <c r="T1968" t="s">
        <v>90</v>
      </c>
      <c r="U1968" t="s">
        <v>13</v>
      </c>
      <c r="V1968" t="s">
        <v>14</v>
      </c>
    </row>
    <row r="1969" spans="1:22" x14ac:dyDescent="0.25">
      <c r="A1969" t="s">
        <v>0</v>
      </c>
      <c r="B1969" t="s">
        <v>1</v>
      </c>
      <c r="C1969" t="s">
        <v>2</v>
      </c>
      <c r="D1969" t="s">
        <v>3</v>
      </c>
      <c r="E1969" t="s">
        <v>1708</v>
      </c>
      <c r="F1969" t="s">
        <v>1709</v>
      </c>
      <c r="G1969" t="s">
        <v>6</v>
      </c>
      <c r="H1969">
        <v>2</v>
      </c>
      <c r="I1969" t="s">
        <v>1523</v>
      </c>
      <c r="J1969" t="s">
        <v>1710</v>
      </c>
      <c r="K1969" t="s">
        <v>9</v>
      </c>
      <c r="L1969" t="s">
        <v>3212</v>
      </c>
      <c r="M1969" t="s">
        <v>2</v>
      </c>
      <c r="N1969" s="1">
        <v>44972</v>
      </c>
      <c r="O1969" t="s">
        <v>10</v>
      </c>
      <c r="P1969" s="2">
        <v>-9471.86</v>
      </c>
      <c r="Q1969" t="s">
        <v>2</v>
      </c>
      <c r="R1969" t="s">
        <v>11</v>
      </c>
      <c r="S1969" t="s">
        <v>2</v>
      </c>
      <c r="T1969" t="s">
        <v>91</v>
      </c>
      <c r="U1969" t="s">
        <v>13</v>
      </c>
      <c r="V1969" t="s">
        <v>14</v>
      </c>
    </row>
    <row r="1970" spans="1:22" x14ac:dyDescent="0.25">
      <c r="A1970" t="s">
        <v>0</v>
      </c>
      <c r="B1970" t="s">
        <v>1</v>
      </c>
      <c r="C1970" t="s">
        <v>2</v>
      </c>
      <c r="D1970" t="s">
        <v>3</v>
      </c>
      <c r="E1970" t="s">
        <v>1708</v>
      </c>
      <c r="F1970" t="s">
        <v>1709</v>
      </c>
      <c r="G1970" t="s">
        <v>6</v>
      </c>
      <c r="H1970">
        <v>2</v>
      </c>
      <c r="I1970" t="s">
        <v>1523</v>
      </c>
      <c r="J1970" t="s">
        <v>1710</v>
      </c>
      <c r="K1970" t="s">
        <v>9</v>
      </c>
      <c r="L1970" t="s">
        <v>3212</v>
      </c>
      <c r="M1970" t="s">
        <v>2</v>
      </c>
      <c r="N1970" s="1">
        <v>44972</v>
      </c>
      <c r="O1970" t="s">
        <v>10</v>
      </c>
      <c r="P1970" s="2">
        <v>-42697.1</v>
      </c>
      <c r="Q1970" t="s">
        <v>2</v>
      </c>
      <c r="R1970" t="s">
        <v>11</v>
      </c>
      <c r="S1970" t="s">
        <v>2</v>
      </c>
      <c r="T1970" t="s">
        <v>92</v>
      </c>
      <c r="U1970" t="s">
        <v>13</v>
      </c>
      <c r="V1970" t="s">
        <v>14</v>
      </c>
    </row>
    <row r="1971" spans="1:22" x14ac:dyDescent="0.25">
      <c r="A1971" t="s">
        <v>0</v>
      </c>
      <c r="B1971" t="s">
        <v>1</v>
      </c>
      <c r="C1971" t="s">
        <v>2</v>
      </c>
      <c r="D1971" t="s">
        <v>3</v>
      </c>
      <c r="E1971" t="s">
        <v>1708</v>
      </c>
      <c r="F1971" t="s">
        <v>1709</v>
      </c>
      <c r="G1971" t="s">
        <v>6</v>
      </c>
      <c r="H1971">
        <v>2</v>
      </c>
      <c r="I1971" t="s">
        <v>1523</v>
      </c>
      <c r="J1971" t="s">
        <v>1710</v>
      </c>
      <c r="K1971" t="s">
        <v>9</v>
      </c>
      <c r="L1971" t="s">
        <v>3212</v>
      </c>
      <c r="M1971" t="s">
        <v>2</v>
      </c>
      <c r="N1971" s="1">
        <v>44972</v>
      </c>
      <c r="O1971" t="s">
        <v>10</v>
      </c>
      <c r="P1971" s="2">
        <v>-20387.080000000002</v>
      </c>
      <c r="Q1971" t="s">
        <v>2</v>
      </c>
      <c r="R1971" t="s">
        <v>11</v>
      </c>
      <c r="S1971" t="s">
        <v>2</v>
      </c>
      <c r="T1971" t="s">
        <v>93</v>
      </c>
      <c r="U1971" t="s">
        <v>13</v>
      </c>
      <c r="V1971" t="s">
        <v>14</v>
      </c>
    </row>
    <row r="1972" spans="1:22" x14ac:dyDescent="0.25">
      <c r="A1972" t="s">
        <v>0</v>
      </c>
      <c r="B1972" t="s">
        <v>1</v>
      </c>
      <c r="C1972" t="s">
        <v>2</v>
      </c>
      <c r="D1972" t="s">
        <v>3</v>
      </c>
      <c r="E1972" t="s">
        <v>1708</v>
      </c>
      <c r="F1972" t="s">
        <v>1709</v>
      </c>
      <c r="G1972" t="s">
        <v>6</v>
      </c>
      <c r="H1972">
        <v>2</v>
      </c>
      <c r="I1972" t="s">
        <v>1523</v>
      </c>
      <c r="J1972" t="s">
        <v>1710</v>
      </c>
      <c r="K1972" t="s">
        <v>9</v>
      </c>
      <c r="L1972" t="s">
        <v>3212</v>
      </c>
      <c r="M1972" t="s">
        <v>2</v>
      </c>
      <c r="N1972" s="1">
        <v>44972</v>
      </c>
      <c r="O1972" t="s">
        <v>10</v>
      </c>
      <c r="P1972" s="2">
        <v>-8264.4699999999993</v>
      </c>
      <c r="Q1972" t="s">
        <v>2</v>
      </c>
      <c r="R1972" t="s">
        <v>11</v>
      </c>
      <c r="S1972" t="s">
        <v>2</v>
      </c>
      <c r="T1972" t="s">
        <v>94</v>
      </c>
      <c r="U1972" t="s">
        <v>13</v>
      </c>
      <c r="V1972" t="s">
        <v>14</v>
      </c>
    </row>
    <row r="1973" spans="1:22" x14ac:dyDescent="0.25">
      <c r="A1973" t="s">
        <v>0</v>
      </c>
      <c r="B1973" t="s">
        <v>1</v>
      </c>
      <c r="C1973" t="s">
        <v>2</v>
      </c>
      <c r="D1973" t="s">
        <v>3</v>
      </c>
      <c r="E1973" t="s">
        <v>1711</v>
      </c>
      <c r="F1973" t="s">
        <v>1709</v>
      </c>
      <c r="G1973" t="s">
        <v>6</v>
      </c>
      <c r="H1973">
        <v>2</v>
      </c>
      <c r="I1973" t="s">
        <v>1523</v>
      </c>
      <c r="J1973" t="s">
        <v>1712</v>
      </c>
      <c r="K1973" t="s">
        <v>9</v>
      </c>
      <c r="L1973" t="s">
        <v>3212</v>
      </c>
      <c r="M1973" t="s">
        <v>2</v>
      </c>
      <c r="N1973" s="1">
        <v>44972</v>
      </c>
      <c r="O1973" t="s">
        <v>10</v>
      </c>
      <c r="P1973" s="2">
        <v>-199828.27</v>
      </c>
      <c r="Q1973" t="s">
        <v>2</v>
      </c>
      <c r="R1973" t="s">
        <v>11</v>
      </c>
      <c r="S1973" t="s">
        <v>2</v>
      </c>
      <c r="T1973" t="s">
        <v>12</v>
      </c>
      <c r="U1973" t="s">
        <v>13</v>
      </c>
      <c r="V1973" t="s">
        <v>14</v>
      </c>
    </row>
    <row r="1974" spans="1:22" x14ac:dyDescent="0.25">
      <c r="A1974" t="s">
        <v>0</v>
      </c>
      <c r="B1974" t="s">
        <v>1</v>
      </c>
      <c r="C1974" t="s">
        <v>2</v>
      </c>
      <c r="D1974" t="s">
        <v>95</v>
      </c>
      <c r="E1974" t="s">
        <v>1713</v>
      </c>
      <c r="F1974" t="s">
        <v>1709</v>
      </c>
      <c r="G1974" t="s">
        <v>6</v>
      </c>
      <c r="H1974">
        <v>2</v>
      </c>
      <c r="I1974" t="s">
        <v>1523</v>
      </c>
      <c r="J1974" t="s">
        <v>1714</v>
      </c>
      <c r="K1974" t="s">
        <v>98</v>
      </c>
      <c r="L1974" t="s">
        <v>3212</v>
      </c>
      <c r="M1974" t="s">
        <v>3215</v>
      </c>
      <c r="N1974" s="1">
        <v>44985</v>
      </c>
      <c r="O1974" t="s">
        <v>99</v>
      </c>
      <c r="P1974" s="2">
        <v>6553.41</v>
      </c>
      <c r="Q1974" t="s">
        <v>2</v>
      </c>
      <c r="R1974" t="s">
        <v>11</v>
      </c>
      <c r="S1974" t="s">
        <v>2</v>
      </c>
      <c r="T1974" t="s">
        <v>18</v>
      </c>
      <c r="U1974" t="s">
        <v>100</v>
      </c>
      <c r="V1974" t="s">
        <v>101</v>
      </c>
    </row>
    <row r="1975" spans="1:22" x14ac:dyDescent="0.25">
      <c r="A1975" t="s">
        <v>0</v>
      </c>
      <c r="B1975" t="s">
        <v>1</v>
      </c>
      <c r="C1975" t="s">
        <v>2</v>
      </c>
      <c r="D1975" t="s">
        <v>95</v>
      </c>
      <c r="E1975" t="s">
        <v>1713</v>
      </c>
      <c r="F1975" t="s">
        <v>1709</v>
      </c>
      <c r="G1975" t="s">
        <v>6</v>
      </c>
      <c r="H1975">
        <v>2</v>
      </c>
      <c r="I1975" t="s">
        <v>1523</v>
      </c>
      <c r="J1975" t="s">
        <v>1714</v>
      </c>
      <c r="K1975" t="s">
        <v>98</v>
      </c>
      <c r="L1975" t="s">
        <v>3212</v>
      </c>
      <c r="M1975" t="s">
        <v>3215</v>
      </c>
      <c r="N1975" s="1">
        <v>44985</v>
      </c>
      <c r="O1975" t="s">
        <v>99</v>
      </c>
      <c r="P1975" s="2">
        <v>1.78</v>
      </c>
      <c r="Q1975" t="s">
        <v>2</v>
      </c>
      <c r="R1975" t="s">
        <v>11</v>
      </c>
      <c r="S1975" t="s">
        <v>2</v>
      </c>
      <c r="T1975" t="s">
        <v>19</v>
      </c>
      <c r="U1975" t="s">
        <v>100</v>
      </c>
      <c r="V1975" t="s">
        <v>101</v>
      </c>
    </row>
    <row r="1976" spans="1:22" x14ac:dyDescent="0.25">
      <c r="A1976" t="s">
        <v>0</v>
      </c>
      <c r="B1976" t="s">
        <v>1</v>
      </c>
      <c r="C1976" t="s">
        <v>2</v>
      </c>
      <c r="D1976" t="s">
        <v>95</v>
      </c>
      <c r="E1976" t="s">
        <v>1713</v>
      </c>
      <c r="F1976" t="s">
        <v>1709</v>
      </c>
      <c r="G1976" t="s">
        <v>6</v>
      </c>
      <c r="H1976">
        <v>2</v>
      </c>
      <c r="I1976" t="s">
        <v>1523</v>
      </c>
      <c r="J1976" t="s">
        <v>1714</v>
      </c>
      <c r="K1976" t="s">
        <v>98</v>
      </c>
      <c r="L1976" t="s">
        <v>3212</v>
      </c>
      <c r="M1976" t="s">
        <v>3215</v>
      </c>
      <c r="N1976" s="1">
        <v>44985</v>
      </c>
      <c r="O1976" t="s">
        <v>99</v>
      </c>
      <c r="P1976" s="2">
        <v>2397.81</v>
      </c>
      <c r="Q1976" t="s">
        <v>2</v>
      </c>
      <c r="R1976" t="s">
        <v>11</v>
      </c>
      <c r="S1976" t="s">
        <v>2</v>
      </c>
      <c r="T1976" t="s">
        <v>21</v>
      </c>
      <c r="U1976" t="s">
        <v>100</v>
      </c>
      <c r="V1976" t="s">
        <v>101</v>
      </c>
    </row>
    <row r="1977" spans="1:22" x14ac:dyDescent="0.25">
      <c r="A1977" t="s">
        <v>0</v>
      </c>
      <c r="B1977" t="s">
        <v>1</v>
      </c>
      <c r="C1977" t="s">
        <v>2</v>
      </c>
      <c r="D1977" t="s">
        <v>95</v>
      </c>
      <c r="E1977" t="s">
        <v>1713</v>
      </c>
      <c r="F1977" t="s">
        <v>1709</v>
      </c>
      <c r="G1977" t="s">
        <v>6</v>
      </c>
      <c r="H1977">
        <v>2</v>
      </c>
      <c r="I1977" t="s">
        <v>1523</v>
      </c>
      <c r="J1977" t="s">
        <v>1714</v>
      </c>
      <c r="K1977" t="s">
        <v>98</v>
      </c>
      <c r="L1977" t="s">
        <v>3212</v>
      </c>
      <c r="M1977" t="s">
        <v>3215</v>
      </c>
      <c r="N1977" s="1">
        <v>44985</v>
      </c>
      <c r="O1977" t="s">
        <v>99</v>
      </c>
      <c r="P1977" s="2">
        <v>441.87</v>
      </c>
      <c r="Q1977" t="s">
        <v>2</v>
      </c>
      <c r="R1977" t="s">
        <v>11</v>
      </c>
      <c r="S1977" t="s">
        <v>2</v>
      </c>
      <c r="T1977" t="s">
        <v>26</v>
      </c>
      <c r="U1977" t="s">
        <v>100</v>
      </c>
      <c r="V1977" t="s">
        <v>101</v>
      </c>
    </row>
    <row r="1978" spans="1:22" x14ac:dyDescent="0.25">
      <c r="A1978" t="s">
        <v>0</v>
      </c>
      <c r="B1978" t="s">
        <v>1</v>
      </c>
      <c r="C1978" t="s">
        <v>2</v>
      </c>
      <c r="D1978" t="s">
        <v>95</v>
      </c>
      <c r="E1978" t="s">
        <v>1713</v>
      </c>
      <c r="F1978" t="s">
        <v>1709</v>
      </c>
      <c r="G1978" t="s">
        <v>6</v>
      </c>
      <c r="H1978">
        <v>2</v>
      </c>
      <c r="I1978" t="s">
        <v>1523</v>
      </c>
      <c r="J1978" t="s">
        <v>1714</v>
      </c>
      <c r="K1978" t="s">
        <v>98</v>
      </c>
      <c r="L1978" t="s">
        <v>3212</v>
      </c>
      <c r="M1978" t="s">
        <v>3215</v>
      </c>
      <c r="N1978" s="1">
        <v>44985</v>
      </c>
      <c r="O1978" t="s">
        <v>99</v>
      </c>
      <c r="P1978" s="2">
        <v>58.2</v>
      </c>
      <c r="Q1978" t="s">
        <v>2</v>
      </c>
      <c r="R1978" t="s">
        <v>11</v>
      </c>
      <c r="S1978" t="s">
        <v>2</v>
      </c>
      <c r="T1978" t="s">
        <v>24</v>
      </c>
      <c r="U1978" t="s">
        <v>100</v>
      </c>
      <c r="V1978" t="s">
        <v>101</v>
      </c>
    </row>
    <row r="1979" spans="1:22" x14ac:dyDescent="0.25">
      <c r="A1979" t="s">
        <v>0</v>
      </c>
      <c r="B1979" t="s">
        <v>1</v>
      </c>
      <c r="C1979" t="s">
        <v>2</v>
      </c>
      <c r="D1979" t="s">
        <v>95</v>
      </c>
      <c r="E1979" t="s">
        <v>1713</v>
      </c>
      <c r="F1979" t="s">
        <v>1709</v>
      </c>
      <c r="G1979" t="s">
        <v>6</v>
      </c>
      <c r="H1979">
        <v>2</v>
      </c>
      <c r="I1979" t="s">
        <v>1523</v>
      </c>
      <c r="J1979" t="s">
        <v>1714</v>
      </c>
      <c r="K1979" t="s">
        <v>98</v>
      </c>
      <c r="L1979" t="s">
        <v>3212</v>
      </c>
      <c r="M1979" t="s">
        <v>3215</v>
      </c>
      <c r="N1979" s="1">
        <v>44985</v>
      </c>
      <c r="O1979" t="s">
        <v>99</v>
      </c>
      <c r="P1979" s="2">
        <v>113.43</v>
      </c>
      <c r="Q1979" t="s">
        <v>2</v>
      </c>
      <c r="R1979" t="s">
        <v>11</v>
      </c>
      <c r="S1979" t="s">
        <v>2</v>
      </c>
      <c r="T1979" t="s">
        <v>20</v>
      </c>
      <c r="U1979" t="s">
        <v>100</v>
      </c>
      <c r="V1979" t="s">
        <v>101</v>
      </c>
    </row>
    <row r="1980" spans="1:22" x14ac:dyDescent="0.25">
      <c r="A1980" t="s">
        <v>0</v>
      </c>
      <c r="B1980" t="s">
        <v>1</v>
      </c>
      <c r="C1980" t="s">
        <v>2</v>
      </c>
      <c r="D1980" t="s">
        <v>95</v>
      </c>
      <c r="E1980" t="s">
        <v>1713</v>
      </c>
      <c r="F1980" t="s">
        <v>1709</v>
      </c>
      <c r="G1980" t="s">
        <v>6</v>
      </c>
      <c r="H1980">
        <v>2</v>
      </c>
      <c r="I1980" t="s">
        <v>1523</v>
      </c>
      <c r="J1980" t="s">
        <v>1714</v>
      </c>
      <c r="K1980" t="s">
        <v>98</v>
      </c>
      <c r="L1980" t="s">
        <v>3212</v>
      </c>
      <c r="M1980" t="s">
        <v>3215</v>
      </c>
      <c r="N1980" s="1">
        <v>44985</v>
      </c>
      <c r="O1980" t="s">
        <v>99</v>
      </c>
      <c r="P1980" s="2">
        <v>35.35</v>
      </c>
      <c r="Q1980" t="s">
        <v>2</v>
      </c>
      <c r="R1980" t="s">
        <v>11</v>
      </c>
      <c r="S1980" t="s">
        <v>2</v>
      </c>
      <c r="T1980" t="s">
        <v>25</v>
      </c>
      <c r="U1980" t="s">
        <v>100</v>
      </c>
      <c r="V1980" t="s">
        <v>101</v>
      </c>
    </row>
    <row r="1981" spans="1:22" x14ac:dyDescent="0.25">
      <c r="A1981" t="s">
        <v>0</v>
      </c>
      <c r="B1981" t="s">
        <v>1</v>
      </c>
      <c r="C1981" t="s">
        <v>2</v>
      </c>
      <c r="D1981" t="s">
        <v>95</v>
      </c>
      <c r="E1981" t="s">
        <v>1713</v>
      </c>
      <c r="F1981" t="s">
        <v>1709</v>
      </c>
      <c r="G1981" t="s">
        <v>6</v>
      </c>
      <c r="H1981">
        <v>2</v>
      </c>
      <c r="I1981" t="s">
        <v>1523</v>
      </c>
      <c r="J1981" t="s">
        <v>1714</v>
      </c>
      <c r="K1981" t="s">
        <v>98</v>
      </c>
      <c r="L1981" t="s">
        <v>3212</v>
      </c>
      <c r="M1981" t="s">
        <v>3215</v>
      </c>
      <c r="N1981" s="1">
        <v>44985</v>
      </c>
      <c r="O1981" t="s">
        <v>99</v>
      </c>
      <c r="P1981" s="2">
        <v>6.17</v>
      </c>
      <c r="Q1981" t="s">
        <v>2</v>
      </c>
      <c r="R1981" t="s">
        <v>11</v>
      </c>
      <c r="S1981" t="s">
        <v>2</v>
      </c>
      <c r="T1981" t="s">
        <v>17</v>
      </c>
      <c r="U1981" t="s">
        <v>100</v>
      </c>
      <c r="V1981" t="s">
        <v>101</v>
      </c>
    </row>
    <row r="1982" spans="1:22" x14ac:dyDescent="0.25">
      <c r="A1982" t="s">
        <v>0</v>
      </c>
      <c r="B1982" t="s">
        <v>1</v>
      </c>
      <c r="C1982" t="s">
        <v>2</v>
      </c>
      <c r="D1982" t="s">
        <v>95</v>
      </c>
      <c r="E1982" t="s">
        <v>1713</v>
      </c>
      <c r="F1982" t="s">
        <v>1709</v>
      </c>
      <c r="G1982" t="s">
        <v>6</v>
      </c>
      <c r="H1982">
        <v>2</v>
      </c>
      <c r="I1982" t="s">
        <v>1523</v>
      </c>
      <c r="J1982" t="s">
        <v>1714</v>
      </c>
      <c r="K1982" t="s">
        <v>98</v>
      </c>
      <c r="L1982" t="s">
        <v>3212</v>
      </c>
      <c r="M1982" t="s">
        <v>3215</v>
      </c>
      <c r="N1982" s="1">
        <v>44985</v>
      </c>
      <c r="O1982" t="s">
        <v>99</v>
      </c>
      <c r="P1982" s="2">
        <v>34.1</v>
      </c>
      <c r="Q1982" t="s">
        <v>2</v>
      </c>
      <c r="R1982" t="s">
        <v>11</v>
      </c>
      <c r="S1982" t="s">
        <v>2</v>
      </c>
      <c r="T1982" t="s">
        <v>27</v>
      </c>
      <c r="U1982" t="s">
        <v>100</v>
      </c>
      <c r="V1982" t="s">
        <v>101</v>
      </c>
    </row>
    <row r="1983" spans="1:22" x14ac:dyDescent="0.25">
      <c r="A1983" t="s">
        <v>0</v>
      </c>
      <c r="B1983" t="s">
        <v>1</v>
      </c>
      <c r="C1983" t="s">
        <v>2</v>
      </c>
      <c r="D1983" t="s">
        <v>95</v>
      </c>
      <c r="E1983" t="s">
        <v>1713</v>
      </c>
      <c r="F1983" t="s">
        <v>1709</v>
      </c>
      <c r="G1983" t="s">
        <v>6</v>
      </c>
      <c r="H1983">
        <v>2</v>
      </c>
      <c r="I1983" t="s">
        <v>1523</v>
      </c>
      <c r="J1983" t="s">
        <v>1714</v>
      </c>
      <c r="K1983" t="s">
        <v>98</v>
      </c>
      <c r="L1983" t="s">
        <v>3212</v>
      </c>
      <c r="M1983" t="s">
        <v>3215</v>
      </c>
      <c r="N1983" s="1">
        <v>44985</v>
      </c>
      <c r="O1983" t="s">
        <v>99</v>
      </c>
      <c r="P1983" s="2">
        <v>1006.76</v>
      </c>
      <c r="Q1983" t="s">
        <v>2</v>
      </c>
      <c r="R1983" t="s">
        <v>11</v>
      </c>
      <c r="S1983" t="s">
        <v>2</v>
      </c>
      <c r="T1983" t="s">
        <v>28</v>
      </c>
      <c r="U1983" t="s">
        <v>100</v>
      </c>
      <c r="V1983" t="s">
        <v>101</v>
      </c>
    </row>
    <row r="1984" spans="1:22" x14ac:dyDescent="0.25">
      <c r="A1984" t="s">
        <v>0</v>
      </c>
      <c r="B1984" t="s">
        <v>1</v>
      </c>
      <c r="C1984" t="s">
        <v>2</v>
      </c>
      <c r="D1984" t="s">
        <v>95</v>
      </c>
      <c r="E1984" t="s">
        <v>1713</v>
      </c>
      <c r="F1984" t="s">
        <v>1709</v>
      </c>
      <c r="G1984" t="s">
        <v>6</v>
      </c>
      <c r="H1984">
        <v>2</v>
      </c>
      <c r="I1984" t="s">
        <v>1523</v>
      </c>
      <c r="J1984" t="s">
        <v>1714</v>
      </c>
      <c r="K1984" t="s">
        <v>98</v>
      </c>
      <c r="L1984" t="s">
        <v>3212</v>
      </c>
      <c r="M1984" t="s">
        <v>3215</v>
      </c>
      <c r="N1984" s="1">
        <v>44985</v>
      </c>
      <c r="O1984" t="s">
        <v>99</v>
      </c>
      <c r="P1984" s="2">
        <v>16.149999999999999</v>
      </c>
      <c r="Q1984" t="s">
        <v>2</v>
      </c>
      <c r="R1984" t="s">
        <v>11</v>
      </c>
      <c r="S1984" t="s">
        <v>2</v>
      </c>
      <c r="T1984" t="s">
        <v>29</v>
      </c>
      <c r="U1984" t="s">
        <v>100</v>
      </c>
      <c r="V1984" t="s">
        <v>101</v>
      </c>
    </row>
    <row r="1985" spans="1:22" x14ac:dyDescent="0.25">
      <c r="A1985" t="s">
        <v>0</v>
      </c>
      <c r="B1985" t="s">
        <v>1</v>
      </c>
      <c r="C1985" t="s">
        <v>2</v>
      </c>
      <c r="D1985" t="s">
        <v>95</v>
      </c>
      <c r="E1985" t="s">
        <v>1713</v>
      </c>
      <c r="F1985" t="s">
        <v>1709</v>
      </c>
      <c r="G1985" t="s">
        <v>6</v>
      </c>
      <c r="H1985">
        <v>2</v>
      </c>
      <c r="I1985" t="s">
        <v>1523</v>
      </c>
      <c r="J1985" t="s">
        <v>1714</v>
      </c>
      <c r="K1985" t="s">
        <v>98</v>
      </c>
      <c r="L1985" t="s">
        <v>3212</v>
      </c>
      <c r="M1985" t="s">
        <v>3215</v>
      </c>
      <c r="N1985" s="1">
        <v>44985</v>
      </c>
      <c r="O1985" t="s">
        <v>99</v>
      </c>
      <c r="P1985" s="2">
        <v>198.41</v>
      </c>
      <c r="Q1985" t="s">
        <v>2</v>
      </c>
      <c r="R1985" t="s">
        <v>11</v>
      </c>
      <c r="S1985" t="s">
        <v>2</v>
      </c>
      <c r="T1985" t="s">
        <v>30</v>
      </c>
      <c r="U1985" t="s">
        <v>100</v>
      </c>
      <c r="V1985" t="s">
        <v>101</v>
      </c>
    </row>
    <row r="1986" spans="1:22" x14ac:dyDescent="0.25">
      <c r="A1986" t="s">
        <v>0</v>
      </c>
      <c r="B1986" t="s">
        <v>1</v>
      </c>
      <c r="C1986" t="s">
        <v>2</v>
      </c>
      <c r="D1986" t="s">
        <v>95</v>
      </c>
      <c r="E1986" t="s">
        <v>1713</v>
      </c>
      <c r="F1986" t="s">
        <v>1709</v>
      </c>
      <c r="G1986" t="s">
        <v>6</v>
      </c>
      <c r="H1986">
        <v>2</v>
      </c>
      <c r="I1986" t="s">
        <v>1523</v>
      </c>
      <c r="J1986" t="s">
        <v>1714</v>
      </c>
      <c r="K1986" t="s">
        <v>98</v>
      </c>
      <c r="L1986" t="s">
        <v>3212</v>
      </c>
      <c r="M1986" t="s">
        <v>3215</v>
      </c>
      <c r="N1986" s="1">
        <v>44985</v>
      </c>
      <c r="O1986" t="s">
        <v>99</v>
      </c>
      <c r="P1986" s="2">
        <v>4120.4799999999996</v>
      </c>
      <c r="Q1986" t="s">
        <v>2</v>
      </c>
      <c r="R1986" t="s">
        <v>11</v>
      </c>
      <c r="S1986" t="s">
        <v>2</v>
      </c>
      <c r="T1986" t="s">
        <v>31</v>
      </c>
      <c r="U1986" t="s">
        <v>100</v>
      </c>
      <c r="V1986" t="s">
        <v>101</v>
      </c>
    </row>
    <row r="1987" spans="1:22" x14ac:dyDescent="0.25">
      <c r="A1987" t="s">
        <v>0</v>
      </c>
      <c r="B1987" t="s">
        <v>1</v>
      </c>
      <c r="C1987" t="s">
        <v>2</v>
      </c>
      <c r="D1987" t="s">
        <v>95</v>
      </c>
      <c r="E1987" t="s">
        <v>1713</v>
      </c>
      <c r="F1987" t="s">
        <v>1709</v>
      </c>
      <c r="G1987" t="s">
        <v>6</v>
      </c>
      <c r="H1987">
        <v>2</v>
      </c>
      <c r="I1987" t="s">
        <v>1523</v>
      </c>
      <c r="J1987" t="s">
        <v>1714</v>
      </c>
      <c r="K1987" t="s">
        <v>98</v>
      </c>
      <c r="L1987" t="s">
        <v>3212</v>
      </c>
      <c r="M1987" t="s">
        <v>3215</v>
      </c>
      <c r="N1987" s="1">
        <v>44985</v>
      </c>
      <c r="O1987" t="s">
        <v>99</v>
      </c>
      <c r="P1987" s="2">
        <v>4.08</v>
      </c>
      <c r="Q1987" t="s">
        <v>2</v>
      </c>
      <c r="R1987" t="s">
        <v>11</v>
      </c>
      <c r="S1987" t="s">
        <v>2</v>
      </c>
      <c r="T1987" t="s">
        <v>32</v>
      </c>
      <c r="U1987" t="s">
        <v>100</v>
      </c>
      <c r="V1987" t="s">
        <v>101</v>
      </c>
    </row>
    <row r="1988" spans="1:22" x14ac:dyDescent="0.25">
      <c r="A1988" t="s">
        <v>0</v>
      </c>
      <c r="B1988" t="s">
        <v>1</v>
      </c>
      <c r="C1988" t="s">
        <v>2</v>
      </c>
      <c r="D1988" t="s">
        <v>95</v>
      </c>
      <c r="E1988" t="s">
        <v>1713</v>
      </c>
      <c r="F1988" t="s">
        <v>1709</v>
      </c>
      <c r="G1988" t="s">
        <v>6</v>
      </c>
      <c r="H1988">
        <v>2</v>
      </c>
      <c r="I1988" t="s">
        <v>1523</v>
      </c>
      <c r="J1988" t="s">
        <v>1714</v>
      </c>
      <c r="K1988" t="s">
        <v>98</v>
      </c>
      <c r="L1988" t="s">
        <v>3212</v>
      </c>
      <c r="M1988" t="s">
        <v>3215</v>
      </c>
      <c r="N1988" s="1">
        <v>44985</v>
      </c>
      <c r="O1988" t="s">
        <v>99</v>
      </c>
      <c r="P1988" s="2">
        <v>1118.0899999999999</v>
      </c>
      <c r="Q1988" t="s">
        <v>2</v>
      </c>
      <c r="R1988" t="s">
        <v>11</v>
      </c>
      <c r="S1988" t="s">
        <v>2</v>
      </c>
      <c r="T1988" t="s">
        <v>35</v>
      </c>
      <c r="U1988" t="s">
        <v>100</v>
      </c>
      <c r="V1988" t="s">
        <v>101</v>
      </c>
    </row>
    <row r="1989" spans="1:22" x14ac:dyDescent="0.25">
      <c r="A1989" t="s">
        <v>0</v>
      </c>
      <c r="B1989" t="s">
        <v>1</v>
      </c>
      <c r="C1989" t="s">
        <v>2</v>
      </c>
      <c r="D1989" t="s">
        <v>95</v>
      </c>
      <c r="E1989" t="s">
        <v>1713</v>
      </c>
      <c r="F1989" t="s">
        <v>1709</v>
      </c>
      <c r="G1989" t="s">
        <v>6</v>
      </c>
      <c r="H1989">
        <v>2</v>
      </c>
      <c r="I1989" t="s">
        <v>1523</v>
      </c>
      <c r="J1989" t="s">
        <v>1714</v>
      </c>
      <c r="K1989" t="s">
        <v>98</v>
      </c>
      <c r="L1989" t="s">
        <v>3212</v>
      </c>
      <c r="M1989" t="s">
        <v>3215</v>
      </c>
      <c r="N1989" s="1">
        <v>44985</v>
      </c>
      <c r="O1989" t="s">
        <v>99</v>
      </c>
      <c r="P1989" s="2">
        <v>519.80999999999995</v>
      </c>
      <c r="Q1989" t="s">
        <v>2</v>
      </c>
      <c r="R1989" t="s">
        <v>11</v>
      </c>
      <c r="S1989" t="s">
        <v>2</v>
      </c>
      <c r="T1989" t="s">
        <v>34</v>
      </c>
      <c r="U1989" t="s">
        <v>100</v>
      </c>
      <c r="V1989" t="s">
        <v>101</v>
      </c>
    </row>
    <row r="1990" spans="1:22" x14ac:dyDescent="0.25">
      <c r="A1990" t="s">
        <v>0</v>
      </c>
      <c r="B1990" t="s">
        <v>1</v>
      </c>
      <c r="C1990" t="s">
        <v>2</v>
      </c>
      <c r="D1990" t="s">
        <v>95</v>
      </c>
      <c r="E1990" t="s">
        <v>1713</v>
      </c>
      <c r="F1990" t="s">
        <v>1709</v>
      </c>
      <c r="G1990" t="s">
        <v>6</v>
      </c>
      <c r="H1990">
        <v>2</v>
      </c>
      <c r="I1990" t="s">
        <v>1523</v>
      </c>
      <c r="J1990" t="s">
        <v>1714</v>
      </c>
      <c r="K1990" t="s">
        <v>98</v>
      </c>
      <c r="L1990" t="s">
        <v>3212</v>
      </c>
      <c r="M1990" t="s">
        <v>3215</v>
      </c>
      <c r="N1990" s="1">
        <v>44985</v>
      </c>
      <c r="O1990" t="s">
        <v>99</v>
      </c>
      <c r="P1990" s="2">
        <v>2338</v>
      </c>
      <c r="Q1990" t="s">
        <v>2</v>
      </c>
      <c r="R1990" t="s">
        <v>11</v>
      </c>
      <c r="S1990" t="s">
        <v>2</v>
      </c>
      <c r="T1990" t="s">
        <v>36</v>
      </c>
      <c r="U1990" t="s">
        <v>100</v>
      </c>
      <c r="V1990" t="s">
        <v>101</v>
      </c>
    </row>
    <row r="1991" spans="1:22" x14ac:dyDescent="0.25">
      <c r="A1991" t="s">
        <v>0</v>
      </c>
      <c r="B1991" t="s">
        <v>1</v>
      </c>
      <c r="C1991" t="s">
        <v>2</v>
      </c>
      <c r="D1991" t="s">
        <v>95</v>
      </c>
      <c r="E1991" t="s">
        <v>1713</v>
      </c>
      <c r="F1991" t="s">
        <v>1709</v>
      </c>
      <c r="G1991" t="s">
        <v>6</v>
      </c>
      <c r="H1991">
        <v>2</v>
      </c>
      <c r="I1991" t="s">
        <v>1523</v>
      </c>
      <c r="J1991" t="s">
        <v>1714</v>
      </c>
      <c r="K1991" t="s">
        <v>98</v>
      </c>
      <c r="L1991" t="s">
        <v>3212</v>
      </c>
      <c r="M1991" t="s">
        <v>3215</v>
      </c>
      <c r="N1991" s="1">
        <v>44985</v>
      </c>
      <c r="O1991" t="s">
        <v>99</v>
      </c>
      <c r="P1991" s="2">
        <v>3622.74</v>
      </c>
      <c r="Q1991" t="s">
        <v>2</v>
      </c>
      <c r="R1991" t="s">
        <v>11</v>
      </c>
      <c r="S1991" t="s">
        <v>2</v>
      </c>
      <c r="T1991" t="s">
        <v>38</v>
      </c>
      <c r="U1991" t="s">
        <v>100</v>
      </c>
      <c r="V1991" t="s">
        <v>101</v>
      </c>
    </row>
    <row r="1992" spans="1:22" x14ac:dyDescent="0.25">
      <c r="A1992" t="s">
        <v>0</v>
      </c>
      <c r="B1992" t="s">
        <v>1</v>
      </c>
      <c r="C1992" t="s">
        <v>2</v>
      </c>
      <c r="D1992" t="s">
        <v>95</v>
      </c>
      <c r="E1992" t="s">
        <v>1713</v>
      </c>
      <c r="F1992" t="s">
        <v>1709</v>
      </c>
      <c r="G1992" t="s">
        <v>6</v>
      </c>
      <c r="H1992">
        <v>2</v>
      </c>
      <c r="I1992" t="s">
        <v>1523</v>
      </c>
      <c r="J1992" t="s">
        <v>1714</v>
      </c>
      <c r="K1992" t="s">
        <v>98</v>
      </c>
      <c r="L1992" t="s">
        <v>3212</v>
      </c>
      <c r="M1992" t="s">
        <v>3215</v>
      </c>
      <c r="N1992" s="1">
        <v>44985</v>
      </c>
      <c r="O1992" t="s">
        <v>99</v>
      </c>
      <c r="P1992" s="2">
        <v>880.19</v>
      </c>
      <c r="Q1992" t="s">
        <v>2</v>
      </c>
      <c r="R1992" t="s">
        <v>11</v>
      </c>
      <c r="S1992" t="s">
        <v>2</v>
      </c>
      <c r="T1992" t="s">
        <v>37</v>
      </c>
      <c r="U1992" t="s">
        <v>100</v>
      </c>
      <c r="V1992" t="s">
        <v>101</v>
      </c>
    </row>
    <row r="1993" spans="1:22" x14ac:dyDescent="0.25">
      <c r="A1993" t="s">
        <v>0</v>
      </c>
      <c r="B1993" t="s">
        <v>1</v>
      </c>
      <c r="C1993" t="s">
        <v>2</v>
      </c>
      <c r="D1993" t="s">
        <v>95</v>
      </c>
      <c r="E1993" t="s">
        <v>1713</v>
      </c>
      <c r="F1993" t="s">
        <v>1709</v>
      </c>
      <c r="G1993" t="s">
        <v>6</v>
      </c>
      <c r="H1993">
        <v>2</v>
      </c>
      <c r="I1993" t="s">
        <v>1523</v>
      </c>
      <c r="J1993" t="s">
        <v>1714</v>
      </c>
      <c r="K1993" t="s">
        <v>98</v>
      </c>
      <c r="L1993" t="s">
        <v>3212</v>
      </c>
      <c r="M1993" t="s">
        <v>3215</v>
      </c>
      <c r="N1993" s="1">
        <v>44985</v>
      </c>
      <c r="O1993" t="s">
        <v>99</v>
      </c>
      <c r="P1993" s="2">
        <v>44.08</v>
      </c>
      <c r="Q1993" t="s">
        <v>2</v>
      </c>
      <c r="R1993" t="s">
        <v>11</v>
      </c>
      <c r="S1993" t="s">
        <v>2</v>
      </c>
      <c r="T1993" t="s">
        <v>45</v>
      </c>
      <c r="U1993" t="s">
        <v>100</v>
      </c>
      <c r="V1993" t="s">
        <v>101</v>
      </c>
    </row>
    <row r="1994" spans="1:22" x14ac:dyDescent="0.25">
      <c r="A1994" t="s">
        <v>0</v>
      </c>
      <c r="B1994" t="s">
        <v>1</v>
      </c>
      <c r="C1994" t="s">
        <v>2</v>
      </c>
      <c r="D1994" t="s">
        <v>95</v>
      </c>
      <c r="E1994" t="s">
        <v>1713</v>
      </c>
      <c r="F1994" t="s">
        <v>1709</v>
      </c>
      <c r="G1994" t="s">
        <v>6</v>
      </c>
      <c r="H1994">
        <v>2</v>
      </c>
      <c r="I1994" t="s">
        <v>1523</v>
      </c>
      <c r="J1994" t="s">
        <v>1714</v>
      </c>
      <c r="K1994" t="s">
        <v>98</v>
      </c>
      <c r="L1994" t="s">
        <v>3212</v>
      </c>
      <c r="M1994" t="s">
        <v>3215</v>
      </c>
      <c r="N1994" s="1">
        <v>44985</v>
      </c>
      <c r="O1994" t="s">
        <v>99</v>
      </c>
      <c r="P1994" s="2">
        <v>45.06</v>
      </c>
      <c r="Q1994" t="s">
        <v>2</v>
      </c>
      <c r="R1994" t="s">
        <v>11</v>
      </c>
      <c r="S1994" t="s">
        <v>2</v>
      </c>
      <c r="T1994" t="s">
        <v>40</v>
      </c>
      <c r="U1994" t="s">
        <v>100</v>
      </c>
      <c r="V1994" t="s">
        <v>101</v>
      </c>
    </row>
    <row r="1995" spans="1:22" x14ac:dyDescent="0.25">
      <c r="A1995" t="s">
        <v>0</v>
      </c>
      <c r="B1995" t="s">
        <v>1</v>
      </c>
      <c r="C1995" t="s">
        <v>2</v>
      </c>
      <c r="D1995" t="s">
        <v>95</v>
      </c>
      <c r="E1995" t="s">
        <v>1713</v>
      </c>
      <c r="F1995" t="s">
        <v>1709</v>
      </c>
      <c r="G1995" t="s">
        <v>6</v>
      </c>
      <c r="H1995">
        <v>2</v>
      </c>
      <c r="I1995" t="s">
        <v>1523</v>
      </c>
      <c r="J1995" t="s">
        <v>1714</v>
      </c>
      <c r="K1995" t="s">
        <v>98</v>
      </c>
      <c r="L1995" t="s">
        <v>3212</v>
      </c>
      <c r="M1995" t="s">
        <v>3215</v>
      </c>
      <c r="N1995" s="1">
        <v>44985</v>
      </c>
      <c r="O1995" t="s">
        <v>99</v>
      </c>
      <c r="P1995" s="2">
        <v>160690.51</v>
      </c>
      <c r="Q1995" t="s">
        <v>2</v>
      </c>
      <c r="R1995" t="s">
        <v>11</v>
      </c>
      <c r="S1995" t="s">
        <v>2</v>
      </c>
      <c r="T1995" t="s">
        <v>43</v>
      </c>
      <c r="U1995" t="s">
        <v>100</v>
      </c>
      <c r="V1995" t="s">
        <v>101</v>
      </c>
    </row>
    <row r="1996" spans="1:22" x14ac:dyDescent="0.25">
      <c r="A1996" t="s">
        <v>0</v>
      </c>
      <c r="B1996" t="s">
        <v>1</v>
      </c>
      <c r="C1996" t="s">
        <v>2</v>
      </c>
      <c r="D1996" t="s">
        <v>95</v>
      </c>
      <c r="E1996" t="s">
        <v>1713</v>
      </c>
      <c r="F1996" t="s">
        <v>1709</v>
      </c>
      <c r="G1996" t="s">
        <v>6</v>
      </c>
      <c r="H1996">
        <v>2</v>
      </c>
      <c r="I1996" t="s">
        <v>1523</v>
      </c>
      <c r="J1996" t="s">
        <v>1714</v>
      </c>
      <c r="K1996" t="s">
        <v>98</v>
      </c>
      <c r="L1996" t="s">
        <v>3212</v>
      </c>
      <c r="M1996" t="s">
        <v>3215</v>
      </c>
      <c r="N1996" s="1">
        <v>44985</v>
      </c>
      <c r="O1996" t="s">
        <v>99</v>
      </c>
      <c r="P1996" s="2">
        <v>13.08</v>
      </c>
      <c r="Q1996" t="s">
        <v>2</v>
      </c>
      <c r="R1996" t="s">
        <v>11</v>
      </c>
      <c r="S1996" t="s">
        <v>2</v>
      </c>
      <c r="T1996" t="s">
        <v>41</v>
      </c>
      <c r="U1996" t="s">
        <v>100</v>
      </c>
      <c r="V1996" t="s">
        <v>101</v>
      </c>
    </row>
    <row r="1997" spans="1:22" x14ac:dyDescent="0.25">
      <c r="A1997" t="s">
        <v>0</v>
      </c>
      <c r="B1997" t="s">
        <v>1</v>
      </c>
      <c r="C1997" t="s">
        <v>2</v>
      </c>
      <c r="D1997" t="s">
        <v>95</v>
      </c>
      <c r="E1997" t="s">
        <v>1713</v>
      </c>
      <c r="F1997" t="s">
        <v>1709</v>
      </c>
      <c r="G1997" t="s">
        <v>6</v>
      </c>
      <c r="H1997">
        <v>2</v>
      </c>
      <c r="I1997" t="s">
        <v>1523</v>
      </c>
      <c r="J1997" t="s">
        <v>1714</v>
      </c>
      <c r="K1997" t="s">
        <v>98</v>
      </c>
      <c r="L1997" t="s">
        <v>3212</v>
      </c>
      <c r="M1997" t="s">
        <v>3215</v>
      </c>
      <c r="N1997" s="1">
        <v>44985</v>
      </c>
      <c r="O1997" t="s">
        <v>99</v>
      </c>
      <c r="P1997" s="2">
        <v>637.71</v>
      </c>
      <c r="Q1997" t="s">
        <v>2</v>
      </c>
      <c r="R1997" t="s">
        <v>11</v>
      </c>
      <c r="S1997" t="s">
        <v>2</v>
      </c>
      <c r="T1997" t="s">
        <v>42</v>
      </c>
      <c r="U1997" t="s">
        <v>100</v>
      </c>
      <c r="V1997" t="s">
        <v>101</v>
      </c>
    </row>
    <row r="1998" spans="1:22" x14ac:dyDescent="0.25">
      <c r="A1998" t="s">
        <v>0</v>
      </c>
      <c r="B1998" t="s">
        <v>1</v>
      </c>
      <c r="C1998" t="s">
        <v>2</v>
      </c>
      <c r="D1998" t="s">
        <v>95</v>
      </c>
      <c r="E1998" t="s">
        <v>1713</v>
      </c>
      <c r="F1998" t="s">
        <v>1709</v>
      </c>
      <c r="G1998" t="s">
        <v>6</v>
      </c>
      <c r="H1998">
        <v>2</v>
      </c>
      <c r="I1998" t="s">
        <v>1523</v>
      </c>
      <c r="J1998" t="s">
        <v>1714</v>
      </c>
      <c r="K1998" t="s">
        <v>98</v>
      </c>
      <c r="L1998" t="s">
        <v>3212</v>
      </c>
      <c r="M1998" t="s">
        <v>3215</v>
      </c>
      <c r="N1998" s="1">
        <v>44985</v>
      </c>
      <c r="O1998" t="s">
        <v>99</v>
      </c>
      <c r="P1998" s="2">
        <v>2867.69</v>
      </c>
      <c r="Q1998" t="s">
        <v>2</v>
      </c>
      <c r="R1998" t="s">
        <v>11</v>
      </c>
      <c r="S1998" t="s">
        <v>2</v>
      </c>
      <c r="T1998" t="s">
        <v>44</v>
      </c>
      <c r="U1998" t="s">
        <v>100</v>
      </c>
      <c r="V1998" t="s">
        <v>101</v>
      </c>
    </row>
    <row r="1999" spans="1:22" x14ac:dyDescent="0.25">
      <c r="A1999" t="s">
        <v>0</v>
      </c>
      <c r="B1999" t="s">
        <v>1</v>
      </c>
      <c r="C1999" t="s">
        <v>2</v>
      </c>
      <c r="D1999" t="s">
        <v>95</v>
      </c>
      <c r="E1999" t="s">
        <v>1713</v>
      </c>
      <c r="F1999" t="s">
        <v>1709</v>
      </c>
      <c r="G1999" t="s">
        <v>6</v>
      </c>
      <c r="H1999">
        <v>2</v>
      </c>
      <c r="I1999" t="s">
        <v>1523</v>
      </c>
      <c r="J1999" t="s">
        <v>1714</v>
      </c>
      <c r="K1999" t="s">
        <v>98</v>
      </c>
      <c r="L1999" t="s">
        <v>3212</v>
      </c>
      <c r="M1999" t="s">
        <v>3215</v>
      </c>
      <c r="N1999" s="1">
        <v>44985</v>
      </c>
      <c r="O1999" t="s">
        <v>99</v>
      </c>
      <c r="P1999" s="2">
        <v>106.72</v>
      </c>
      <c r="Q1999" t="s">
        <v>2</v>
      </c>
      <c r="R1999" t="s">
        <v>11</v>
      </c>
      <c r="S1999" t="s">
        <v>2</v>
      </c>
      <c r="T1999" t="s">
        <v>39</v>
      </c>
      <c r="U1999" t="s">
        <v>100</v>
      </c>
      <c r="V1999" t="s">
        <v>101</v>
      </c>
    </row>
    <row r="2000" spans="1:22" x14ac:dyDescent="0.25">
      <c r="A2000" t="s">
        <v>0</v>
      </c>
      <c r="B2000" t="s">
        <v>1</v>
      </c>
      <c r="C2000" t="s">
        <v>2</v>
      </c>
      <c r="D2000" t="s">
        <v>95</v>
      </c>
      <c r="E2000" t="s">
        <v>1713</v>
      </c>
      <c r="F2000" t="s">
        <v>1709</v>
      </c>
      <c r="G2000" t="s">
        <v>6</v>
      </c>
      <c r="H2000">
        <v>2</v>
      </c>
      <c r="I2000" t="s">
        <v>1523</v>
      </c>
      <c r="J2000" t="s">
        <v>1714</v>
      </c>
      <c r="K2000" t="s">
        <v>98</v>
      </c>
      <c r="L2000" t="s">
        <v>3212</v>
      </c>
      <c r="M2000" t="s">
        <v>3215</v>
      </c>
      <c r="N2000" s="1">
        <v>44985</v>
      </c>
      <c r="O2000" t="s">
        <v>99</v>
      </c>
      <c r="P2000" s="2">
        <v>173.38</v>
      </c>
      <c r="Q2000" t="s">
        <v>2</v>
      </c>
      <c r="R2000" t="s">
        <v>11</v>
      </c>
      <c r="S2000" t="s">
        <v>2</v>
      </c>
      <c r="T2000" t="s">
        <v>47</v>
      </c>
      <c r="U2000" t="s">
        <v>100</v>
      </c>
      <c r="V2000" t="s">
        <v>101</v>
      </c>
    </row>
    <row r="2001" spans="1:22" x14ac:dyDescent="0.25">
      <c r="A2001" t="s">
        <v>0</v>
      </c>
      <c r="B2001" t="s">
        <v>1</v>
      </c>
      <c r="C2001" t="s">
        <v>2</v>
      </c>
      <c r="D2001" t="s">
        <v>95</v>
      </c>
      <c r="E2001" t="s">
        <v>1713</v>
      </c>
      <c r="F2001" t="s">
        <v>1709</v>
      </c>
      <c r="G2001" t="s">
        <v>6</v>
      </c>
      <c r="H2001">
        <v>2</v>
      </c>
      <c r="I2001" t="s">
        <v>1523</v>
      </c>
      <c r="J2001" t="s">
        <v>1714</v>
      </c>
      <c r="K2001" t="s">
        <v>98</v>
      </c>
      <c r="L2001" t="s">
        <v>3212</v>
      </c>
      <c r="M2001" t="s">
        <v>3215</v>
      </c>
      <c r="N2001" s="1">
        <v>44985</v>
      </c>
      <c r="O2001" t="s">
        <v>99</v>
      </c>
      <c r="P2001" s="2">
        <v>14.26</v>
      </c>
      <c r="Q2001" t="s">
        <v>2</v>
      </c>
      <c r="R2001" t="s">
        <v>11</v>
      </c>
      <c r="S2001" t="s">
        <v>2</v>
      </c>
      <c r="T2001" t="s">
        <v>49</v>
      </c>
      <c r="U2001" t="s">
        <v>100</v>
      </c>
      <c r="V2001" t="s">
        <v>101</v>
      </c>
    </row>
    <row r="2002" spans="1:22" x14ac:dyDescent="0.25">
      <c r="A2002" t="s">
        <v>0</v>
      </c>
      <c r="B2002" t="s">
        <v>1</v>
      </c>
      <c r="C2002" t="s">
        <v>2</v>
      </c>
      <c r="D2002" t="s">
        <v>95</v>
      </c>
      <c r="E2002" t="s">
        <v>1713</v>
      </c>
      <c r="F2002" t="s">
        <v>1709</v>
      </c>
      <c r="G2002" t="s">
        <v>6</v>
      </c>
      <c r="H2002">
        <v>2</v>
      </c>
      <c r="I2002" t="s">
        <v>1523</v>
      </c>
      <c r="J2002" t="s">
        <v>1714</v>
      </c>
      <c r="K2002" t="s">
        <v>98</v>
      </c>
      <c r="L2002" t="s">
        <v>3212</v>
      </c>
      <c r="M2002" t="s">
        <v>3215</v>
      </c>
      <c r="N2002" s="1">
        <v>44985</v>
      </c>
      <c r="O2002" t="s">
        <v>99</v>
      </c>
      <c r="P2002" s="2">
        <v>818.35</v>
      </c>
      <c r="Q2002" t="s">
        <v>2</v>
      </c>
      <c r="R2002" t="s">
        <v>11</v>
      </c>
      <c r="S2002" t="s">
        <v>2</v>
      </c>
      <c r="T2002" t="s">
        <v>46</v>
      </c>
      <c r="U2002" t="s">
        <v>100</v>
      </c>
      <c r="V2002" t="s">
        <v>101</v>
      </c>
    </row>
    <row r="2003" spans="1:22" x14ac:dyDescent="0.25">
      <c r="A2003" t="s">
        <v>0</v>
      </c>
      <c r="B2003" t="s">
        <v>1</v>
      </c>
      <c r="C2003" t="s">
        <v>2</v>
      </c>
      <c r="D2003" t="s">
        <v>95</v>
      </c>
      <c r="E2003" t="s">
        <v>1713</v>
      </c>
      <c r="F2003" t="s">
        <v>1709</v>
      </c>
      <c r="G2003" t="s">
        <v>6</v>
      </c>
      <c r="H2003">
        <v>2</v>
      </c>
      <c r="I2003" t="s">
        <v>1523</v>
      </c>
      <c r="J2003" t="s">
        <v>1714</v>
      </c>
      <c r="K2003" t="s">
        <v>98</v>
      </c>
      <c r="L2003" t="s">
        <v>3212</v>
      </c>
      <c r="M2003" t="s">
        <v>3215</v>
      </c>
      <c r="N2003" s="1">
        <v>44985</v>
      </c>
      <c r="O2003" t="s">
        <v>99</v>
      </c>
      <c r="P2003" s="2">
        <v>1064.4000000000001</v>
      </c>
      <c r="Q2003" t="s">
        <v>2</v>
      </c>
      <c r="R2003" t="s">
        <v>11</v>
      </c>
      <c r="S2003" t="s">
        <v>2</v>
      </c>
      <c r="T2003" t="s">
        <v>48</v>
      </c>
      <c r="U2003" t="s">
        <v>100</v>
      </c>
      <c r="V2003" t="s">
        <v>101</v>
      </c>
    </row>
    <row r="2004" spans="1:22" x14ac:dyDescent="0.25">
      <c r="A2004" t="s">
        <v>0</v>
      </c>
      <c r="B2004" t="s">
        <v>1</v>
      </c>
      <c r="C2004" t="s">
        <v>2</v>
      </c>
      <c r="D2004" t="s">
        <v>95</v>
      </c>
      <c r="E2004" t="s">
        <v>1713</v>
      </c>
      <c r="F2004" t="s">
        <v>1709</v>
      </c>
      <c r="G2004" t="s">
        <v>6</v>
      </c>
      <c r="H2004">
        <v>2</v>
      </c>
      <c r="I2004" t="s">
        <v>1523</v>
      </c>
      <c r="J2004" t="s">
        <v>1714</v>
      </c>
      <c r="K2004" t="s">
        <v>98</v>
      </c>
      <c r="L2004" t="s">
        <v>3212</v>
      </c>
      <c r="M2004" t="s">
        <v>3215</v>
      </c>
      <c r="N2004" s="1">
        <v>44985</v>
      </c>
      <c r="O2004" t="s">
        <v>99</v>
      </c>
      <c r="P2004" s="2">
        <v>171.62</v>
      </c>
      <c r="Q2004" t="s">
        <v>2</v>
      </c>
      <c r="R2004" t="s">
        <v>11</v>
      </c>
      <c r="S2004" t="s">
        <v>2</v>
      </c>
      <c r="T2004" t="s">
        <v>52</v>
      </c>
      <c r="U2004" t="s">
        <v>100</v>
      </c>
      <c r="V2004" t="s">
        <v>101</v>
      </c>
    </row>
    <row r="2005" spans="1:22" x14ac:dyDescent="0.25">
      <c r="A2005" t="s">
        <v>0</v>
      </c>
      <c r="B2005" t="s">
        <v>1</v>
      </c>
      <c r="C2005" t="s">
        <v>2</v>
      </c>
      <c r="D2005" t="s">
        <v>95</v>
      </c>
      <c r="E2005" t="s">
        <v>1713</v>
      </c>
      <c r="F2005" t="s">
        <v>1709</v>
      </c>
      <c r="G2005" t="s">
        <v>6</v>
      </c>
      <c r="H2005">
        <v>2</v>
      </c>
      <c r="I2005" t="s">
        <v>1523</v>
      </c>
      <c r="J2005" t="s">
        <v>1714</v>
      </c>
      <c r="K2005" t="s">
        <v>98</v>
      </c>
      <c r="L2005" t="s">
        <v>3212</v>
      </c>
      <c r="M2005" t="s">
        <v>3215</v>
      </c>
      <c r="N2005" s="1">
        <v>44985</v>
      </c>
      <c r="O2005" t="s">
        <v>99</v>
      </c>
      <c r="P2005" s="2">
        <v>197.82</v>
      </c>
      <c r="Q2005" t="s">
        <v>2</v>
      </c>
      <c r="R2005" t="s">
        <v>11</v>
      </c>
      <c r="S2005" t="s">
        <v>2</v>
      </c>
      <c r="T2005" t="s">
        <v>51</v>
      </c>
      <c r="U2005" t="s">
        <v>100</v>
      </c>
      <c r="V2005" t="s">
        <v>101</v>
      </c>
    </row>
    <row r="2006" spans="1:22" x14ac:dyDescent="0.25">
      <c r="A2006" t="s">
        <v>0</v>
      </c>
      <c r="B2006" t="s">
        <v>1</v>
      </c>
      <c r="C2006" t="s">
        <v>2</v>
      </c>
      <c r="D2006" t="s">
        <v>95</v>
      </c>
      <c r="E2006" t="s">
        <v>1713</v>
      </c>
      <c r="F2006" t="s">
        <v>1709</v>
      </c>
      <c r="G2006" t="s">
        <v>6</v>
      </c>
      <c r="H2006">
        <v>2</v>
      </c>
      <c r="I2006" t="s">
        <v>1523</v>
      </c>
      <c r="J2006" t="s">
        <v>1714</v>
      </c>
      <c r="K2006" t="s">
        <v>98</v>
      </c>
      <c r="L2006" t="s">
        <v>3212</v>
      </c>
      <c r="M2006" t="s">
        <v>3215</v>
      </c>
      <c r="N2006" s="1">
        <v>44985</v>
      </c>
      <c r="O2006" t="s">
        <v>99</v>
      </c>
      <c r="P2006" s="2">
        <v>2293.54</v>
      </c>
      <c r="Q2006" t="s">
        <v>2</v>
      </c>
      <c r="R2006" t="s">
        <v>11</v>
      </c>
      <c r="S2006" t="s">
        <v>2</v>
      </c>
      <c r="T2006" t="s">
        <v>50</v>
      </c>
      <c r="U2006" t="s">
        <v>100</v>
      </c>
      <c r="V2006" t="s">
        <v>101</v>
      </c>
    </row>
    <row r="2007" spans="1:22" x14ac:dyDescent="0.25">
      <c r="A2007" t="s">
        <v>0</v>
      </c>
      <c r="B2007" t="s">
        <v>1</v>
      </c>
      <c r="C2007" t="s">
        <v>2</v>
      </c>
      <c r="D2007" t="s">
        <v>95</v>
      </c>
      <c r="E2007" t="s">
        <v>1713</v>
      </c>
      <c r="F2007" t="s">
        <v>1709</v>
      </c>
      <c r="G2007" t="s">
        <v>6</v>
      </c>
      <c r="H2007">
        <v>2</v>
      </c>
      <c r="I2007" t="s">
        <v>1523</v>
      </c>
      <c r="J2007" t="s">
        <v>1714</v>
      </c>
      <c r="K2007" t="s">
        <v>98</v>
      </c>
      <c r="L2007" t="s">
        <v>3212</v>
      </c>
      <c r="M2007" t="s">
        <v>3215</v>
      </c>
      <c r="N2007" s="1">
        <v>44985</v>
      </c>
      <c r="O2007" t="s">
        <v>99</v>
      </c>
      <c r="P2007" s="2">
        <v>3428.34</v>
      </c>
      <c r="Q2007" t="s">
        <v>2</v>
      </c>
      <c r="R2007" t="s">
        <v>11</v>
      </c>
      <c r="S2007" t="s">
        <v>2</v>
      </c>
      <c r="T2007" t="s">
        <v>54</v>
      </c>
      <c r="U2007" t="s">
        <v>100</v>
      </c>
      <c r="V2007" t="s">
        <v>101</v>
      </c>
    </row>
    <row r="2008" spans="1:22" x14ac:dyDescent="0.25">
      <c r="A2008" t="s">
        <v>0</v>
      </c>
      <c r="B2008" t="s">
        <v>1</v>
      </c>
      <c r="C2008" t="s">
        <v>2</v>
      </c>
      <c r="D2008" t="s">
        <v>95</v>
      </c>
      <c r="E2008" t="s">
        <v>1713</v>
      </c>
      <c r="F2008" t="s">
        <v>1709</v>
      </c>
      <c r="G2008" t="s">
        <v>6</v>
      </c>
      <c r="H2008">
        <v>2</v>
      </c>
      <c r="I2008" t="s">
        <v>1523</v>
      </c>
      <c r="J2008" t="s">
        <v>1714</v>
      </c>
      <c r="K2008" t="s">
        <v>98</v>
      </c>
      <c r="L2008" t="s">
        <v>3212</v>
      </c>
      <c r="M2008" t="s">
        <v>3215</v>
      </c>
      <c r="N2008" s="1">
        <v>44985</v>
      </c>
      <c r="O2008" t="s">
        <v>99</v>
      </c>
      <c r="P2008" s="2">
        <v>3872.55</v>
      </c>
      <c r="Q2008" t="s">
        <v>2</v>
      </c>
      <c r="R2008" t="s">
        <v>11</v>
      </c>
      <c r="S2008" t="s">
        <v>2</v>
      </c>
      <c r="T2008" t="s">
        <v>53</v>
      </c>
      <c r="U2008" t="s">
        <v>100</v>
      </c>
      <c r="V2008" t="s">
        <v>101</v>
      </c>
    </row>
    <row r="2009" spans="1:22" x14ac:dyDescent="0.25">
      <c r="A2009" t="s">
        <v>0</v>
      </c>
      <c r="B2009" t="s">
        <v>1</v>
      </c>
      <c r="C2009" t="s">
        <v>2</v>
      </c>
      <c r="D2009" t="s">
        <v>95</v>
      </c>
      <c r="E2009" t="s">
        <v>1713</v>
      </c>
      <c r="F2009" t="s">
        <v>1709</v>
      </c>
      <c r="G2009" t="s">
        <v>6</v>
      </c>
      <c r="H2009">
        <v>2</v>
      </c>
      <c r="I2009" t="s">
        <v>1523</v>
      </c>
      <c r="J2009" t="s">
        <v>1714</v>
      </c>
      <c r="K2009" t="s">
        <v>98</v>
      </c>
      <c r="L2009" t="s">
        <v>3212</v>
      </c>
      <c r="M2009" t="s">
        <v>3215</v>
      </c>
      <c r="N2009" s="1">
        <v>44985</v>
      </c>
      <c r="O2009" t="s">
        <v>99</v>
      </c>
      <c r="P2009" s="2">
        <v>84.62</v>
      </c>
      <c r="Q2009" t="s">
        <v>2</v>
      </c>
      <c r="R2009" t="s">
        <v>11</v>
      </c>
      <c r="S2009" t="s">
        <v>2</v>
      </c>
      <c r="T2009" t="s">
        <v>55</v>
      </c>
      <c r="U2009" t="s">
        <v>100</v>
      </c>
      <c r="V2009" t="s">
        <v>101</v>
      </c>
    </row>
    <row r="2010" spans="1:22" x14ac:dyDescent="0.25">
      <c r="A2010" t="s">
        <v>0</v>
      </c>
      <c r="B2010" t="s">
        <v>1</v>
      </c>
      <c r="C2010" t="s">
        <v>2</v>
      </c>
      <c r="D2010" t="s">
        <v>95</v>
      </c>
      <c r="E2010" t="s">
        <v>1713</v>
      </c>
      <c r="F2010" t="s">
        <v>1709</v>
      </c>
      <c r="G2010" t="s">
        <v>6</v>
      </c>
      <c r="H2010">
        <v>2</v>
      </c>
      <c r="I2010" t="s">
        <v>1523</v>
      </c>
      <c r="J2010" t="s">
        <v>1714</v>
      </c>
      <c r="K2010" t="s">
        <v>98</v>
      </c>
      <c r="L2010" t="s">
        <v>3212</v>
      </c>
      <c r="M2010" t="s">
        <v>3215</v>
      </c>
      <c r="N2010" s="1">
        <v>44985</v>
      </c>
      <c r="O2010" t="s">
        <v>99</v>
      </c>
      <c r="P2010" s="2">
        <v>594.52</v>
      </c>
      <c r="Q2010" t="s">
        <v>2</v>
      </c>
      <c r="R2010" t="s">
        <v>11</v>
      </c>
      <c r="S2010" t="s">
        <v>2</v>
      </c>
      <c r="T2010" t="s">
        <v>56</v>
      </c>
      <c r="U2010" t="s">
        <v>100</v>
      </c>
      <c r="V2010" t="s">
        <v>101</v>
      </c>
    </row>
    <row r="2011" spans="1:22" x14ac:dyDescent="0.25">
      <c r="A2011" t="s">
        <v>0</v>
      </c>
      <c r="B2011" t="s">
        <v>1</v>
      </c>
      <c r="C2011" t="s">
        <v>2</v>
      </c>
      <c r="D2011" t="s">
        <v>95</v>
      </c>
      <c r="E2011" t="s">
        <v>1713</v>
      </c>
      <c r="F2011" t="s">
        <v>1709</v>
      </c>
      <c r="G2011" t="s">
        <v>6</v>
      </c>
      <c r="H2011">
        <v>2</v>
      </c>
      <c r="I2011" t="s">
        <v>1523</v>
      </c>
      <c r="J2011" t="s">
        <v>1714</v>
      </c>
      <c r="K2011" t="s">
        <v>98</v>
      </c>
      <c r="L2011" t="s">
        <v>3212</v>
      </c>
      <c r="M2011" t="s">
        <v>3215</v>
      </c>
      <c r="N2011" s="1">
        <v>44985</v>
      </c>
      <c r="O2011" t="s">
        <v>99</v>
      </c>
      <c r="P2011" s="2">
        <v>1436.94</v>
      </c>
      <c r="Q2011" t="s">
        <v>2</v>
      </c>
      <c r="R2011" t="s">
        <v>11</v>
      </c>
      <c r="S2011" t="s">
        <v>2</v>
      </c>
      <c r="T2011" t="s">
        <v>58</v>
      </c>
      <c r="U2011" t="s">
        <v>100</v>
      </c>
      <c r="V2011" t="s">
        <v>101</v>
      </c>
    </row>
    <row r="2012" spans="1:22" x14ac:dyDescent="0.25">
      <c r="A2012" t="s">
        <v>0</v>
      </c>
      <c r="B2012" t="s">
        <v>1</v>
      </c>
      <c r="C2012" t="s">
        <v>2</v>
      </c>
      <c r="D2012" t="s">
        <v>95</v>
      </c>
      <c r="E2012" t="s">
        <v>1713</v>
      </c>
      <c r="F2012" t="s">
        <v>1709</v>
      </c>
      <c r="G2012" t="s">
        <v>6</v>
      </c>
      <c r="H2012">
        <v>2</v>
      </c>
      <c r="I2012" t="s">
        <v>1523</v>
      </c>
      <c r="J2012" t="s">
        <v>1714</v>
      </c>
      <c r="K2012" t="s">
        <v>98</v>
      </c>
      <c r="L2012" t="s">
        <v>3212</v>
      </c>
      <c r="M2012" t="s">
        <v>3215</v>
      </c>
      <c r="N2012" s="1">
        <v>44985</v>
      </c>
      <c r="O2012" t="s">
        <v>99</v>
      </c>
      <c r="P2012" s="2">
        <v>3009.36</v>
      </c>
      <c r="Q2012" t="s">
        <v>2</v>
      </c>
      <c r="R2012" t="s">
        <v>11</v>
      </c>
      <c r="S2012" t="s">
        <v>2</v>
      </c>
      <c r="T2012" t="s">
        <v>12</v>
      </c>
      <c r="U2012" t="s">
        <v>100</v>
      </c>
      <c r="V2012" t="s">
        <v>101</v>
      </c>
    </row>
    <row r="2013" spans="1:22" x14ac:dyDescent="0.25">
      <c r="A2013" t="s">
        <v>0</v>
      </c>
      <c r="B2013" t="s">
        <v>1</v>
      </c>
      <c r="C2013" t="s">
        <v>2</v>
      </c>
      <c r="D2013" t="s">
        <v>95</v>
      </c>
      <c r="E2013" t="s">
        <v>1713</v>
      </c>
      <c r="F2013" t="s">
        <v>1709</v>
      </c>
      <c r="G2013" t="s">
        <v>6</v>
      </c>
      <c r="H2013">
        <v>2</v>
      </c>
      <c r="I2013" t="s">
        <v>1523</v>
      </c>
      <c r="J2013" t="s">
        <v>1714</v>
      </c>
      <c r="K2013" t="s">
        <v>98</v>
      </c>
      <c r="L2013" t="s">
        <v>3212</v>
      </c>
      <c r="M2013" t="s">
        <v>3215</v>
      </c>
      <c r="N2013" s="1">
        <v>44985</v>
      </c>
      <c r="O2013" t="s">
        <v>99</v>
      </c>
      <c r="P2013" s="2">
        <v>770.87</v>
      </c>
      <c r="Q2013" t="s">
        <v>2</v>
      </c>
      <c r="R2013" t="s">
        <v>11</v>
      </c>
      <c r="S2013" t="s">
        <v>2</v>
      </c>
      <c r="T2013" t="s">
        <v>57</v>
      </c>
      <c r="U2013" t="s">
        <v>100</v>
      </c>
      <c r="V2013" t="s">
        <v>101</v>
      </c>
    </row>
    <row r="2014" spans="1:22" x14ac:dyDescent="0.25">
      <c r="A2014" t="s">
        <v>0</v>
      </c>
      <c r="B2014" t="s">
        <v>1</v>
      </c>
      <c r="C2014" t="s">
        <v>2</v>
      </c>
      <c r="D2014" t="s">
        <v>95</v>
      </c>
      <c r="E2014" t="s">
        <v>1713</v>
      </c>
      <c r="F2014" t="s">
        <v>1709</v>
      </c>
      <c r="G2014" t="s">
        <v>6</v>
      </c>
      <c r="H2014">
        <v>2</v>
      </c>
      <c r="I2014" t="s">
        <v>1523</v>
      </c>
      <c r="J2014" t="s">
        <v>1714</v>
      </c>
      <c r="K2014" t="s">
        <v>98</v>
      </c>
      <c r="L2014" t="s">
        <v>3212</v>
      </c>
      <c r="M2014" t="s">
        <v>3215</v>
      </c>
      <c r="N2014" s="1">
        <v>44985</v>
      </c>
      <c r="O2014" t="s">
        <v>99</v>
      </c>
      <c r="P2014" s="2">
        <v>157.53</v>
      </c>
      <c r="Q2014" t="s">
        <v>2</v>
      </c>
      <c r="R2014" t="s">
        <v>11</v>
      </c>
      <c r="S2014" t="s">
        <v>2</v>
      </c>
      <c r="T2014" t="s">
        <v>93</v>
      </c>
      <c r="U2014" t="s">
        <v>100</v>
      </c>
      <c r="V2014" t="s">
        <v>101</v>
      </c>
    </row>
    <row r="2015" spans="1:22" x14ac:dyDescent="0.25">
      <c r="A2015" t="s">
        <v>0</v>
      </c>
      <c r="B2015" t="s">
        <v>1</v>
      </c>
      <c r="C2015" t="s">
        <v>2</v>
      </c>
      <c r="D2015" t="s">
        <v>95</v>
      </c>
      <c r="E2015" t="s">
        <v>1713</v>
      </c>
      <c r="F2015" t="s">
        <v>1709</v>
      </c>
      <c r="G2015" t="s">
        <v>6</v>
      </c>
      <c r="H2015">
        <v>2</v>
      </c>
      <c r="I2015" t="s">
        <v>1523</v>
      </c>
      <c r="J2015" t="s">
        <v>1714</v>
      </c>
      <c r="K2015" t="s">
        <v>98</v>
      </c>
      <c r="L2015" t="s">
        <v>3212</v>
      </c>
      <c r="M2015" t="s">
        <v>3215</v>
      </c>
      <c r="N2015" s="1">
        <v>44985</v>
      </c>
      <c r="O2015" t="s">
        <v>99</v>
      </c>
      <c r="P2015" s="2">
        <v>433.53</v>
      </c>
      <c r="Q2015" t="s">
        <v>2</v>
      </c>
      <c r="R2015" t="s">
        <v>11</v>
      </c>
      <c r="S2015" t="s">
        <v>2</v>
      </c>
      <c r="T2015" t="s">
        <v>59</v>
      </c>
      <c r="U2015" t="s">
        <v>100</v>
      </c>
      <c r="V2015" t="s">
        <v>101</v>
      </c>
    </row>
    <row r="2016" spans="1:22" x14ac:dyDescent="0.25">
      <c r="A2016" t="s">
        <v>0</v>
      </c>
      <c r="B2016" t="s">
        <v>1</v>
      </c>
      <c r="C2016" t="s">
        <v>2</v>
      </c>
      <c r="D2016" t="s">
        <v>95</v>
      </c>
      <c r="E2016" t="s">
        <v>1713</v>
      </c>
      <c r="F2016" t="s">
        <v>1709</v>
      </c>
      <c r="G2016" t="s">
        <v>6</v>
      </c>
      <c r="H2016">
        <v>2</v>
      </c>
      <c r="I2016" t="s">
        <v>1523</v>
      </c>
      <c r="J2016" t="s">
        <v>1714</v>
      </c>
      <c r="K2016" t="s">
        <v>98</v>
      </c>
      <c r="L2016" t="s">
        <v>3212</v>
      </c>
      <c r="M2016" t="s">
        <v>3215</v>
      </c>
      <c r="N2016" s="1">
        <v>44985</v>
      </c>
      <c r="O2016" t="s">
        <v>99</v>
      </c>
      <c r="P2016" s="2">
        <v>361.14</v>
      </c>
      <c r="Q2016" t="s">
        <v>2</v>
      </c>
      <c r="R2016" t="s">
        <v>11</v>
      </c>
      <c r="S2016" t="s">
        <v>2</v>
      </c>
      <c r="T2016" t="s">
        <v>94</v>
      </c>
      <c r="U2016" t="s">
        <v>100</v>
      </c>
      <c r="V2016" t="s">
        <v>101</v>
      </c>
    </row>
    <row r="2017" spans="1:22" x14ac:dyDescent="0.25">
      <c r="A2017" t="s">
        <v>0</v>
      </c>
      <c r="B2017" t="s">
        <v>1</v>
      </c>
      <c r="C2017" t="s">
        <v>2</v>
      </c>
      <c r="D2017" t="s">
        <v>95</v>
      </c>
      <c r="E2017" t="s">
        <v>1713</v>
      </c>
      <c r="F2017" t="s">
        <v>1709</v>
      </c>
      <c r="G2017" t="s">
        <v>6</v>
      </c>
      <c r="H2017">
        <v>2</v>
      </c>
      <c r="I2017" t="s">
        <v>1523</v>
      </c>
      <c r="J2017" t="s">
        <v>1714</v>
      </c>
      <c r="K2017" t="s">
        <v>98</v>
      </c>
      <c r="L2017" t="s">
        <v>3212</v>
      </c>
      <c r="M2017" t="s">
        <v>3215</v>
      </c>
      <c r="N2017" s="1">
        <v>44985</v>
      </c>
      <c r="O2017" t="s">
        <v>99</v>
      </c>
      <c r="P2017" s="2">
        <v>105.9</v>
      </c>
      <c r="Q2017" t="s">
        <v>2</v>
      </c>
      <c r="R2017" t="s">
        <v>11</v>
      </c>
      <c r="S2017" t="s">
        <v>2</v>
      </c>
      <c r="T2017" t="s">
        <v>61</v>
      </c>
      <c r="U2017" t="s">
        <v>100</v>
      </c>
      <c r="V2017" t="s">
        <v>101</v>
      </c>
    </row>
    <row r="2018" spans="1:22" x14ac:dyDescent="0.25">
      <c r="A2018" t="s">
        <v>0</v>
      </c>
      <c r="B2018" t="s">
        <v>1</v>
      </c>
      <c r="C2018" t="s">
        <v>2</v>
      </c>
      <c r="D2018" t="s">
        <v>95</v>
      </c>
      <c r="E2018" t="s">
        <v>1713</v>
      </c>
      <c r="F2018" t="s">
        <v>1709</v>
      </c>
      <c r="G2018" t="s">
        <v>6</v>
      </c>
      <c r="H2018">
        <v>2</v>
      </c>
      <c r="I2018" t="s">
        <v>1523</v>
      </c>
      <c r="J2018" t="s">
        <v>1714</v>
      </c>
      <c r="K2018" t="s">
        <v>98</v>
      </c>
      <c r="L2018" t="s">
        <v>3212</v>
      </c>
      <c r="M2018" t="s">
        <v>3215</v>
      </c>
      <c r="N2018" s="1">
        <v>44985</v>
      </c>
      <c r="O2018" t="s">
        <v>99</v>
      </c>
      <c r="P2018" s="2">
        <v>26.38</v>
      </c>
      <c r="Q2018" t="s">
        <v>2</v>
      </c>
      <c r="R2018" t="s">
        <v>11</v>
      </c>
      <c r="S2018" t="s">
        <v>2</v>
      </c>
      <c r="T2018" t="s">
        <v>60</v>
      </c>
      <c r="U2018" t="s">
        <v>100</v>
      </c>
      <c r="V2018" t="s">
        <v>101</v>
      </c>
    </row>
    <row r="2019" spans="1:22" x14ac:dyDescent="0.25">
      <c r="A2019" t="s">
        <v>0</v>
      </c>
      <c r="B2019" t="s">
        <v>1</v>
      </c>
      <c r="C2019" t="s">
        <v>2</v>
      </c>
      <c r="D2019" t="s">
        <v>95</v>
      </c>
      <c r="E2019" t="s">
        <v>1713</v>
      </c>
      <c r="F2019" t="s">
        <v>1709</v>
      </c>
      <c r="G2019" t="s">
        <v>6</v>
      </c>
      <c r="H2019">
        <v>2</v>
      </c>
      <c r="I2019" t="s">
        <v>1523</v>
      </c>
      <c r="J2019" t="s">
        <v>1714</v>
      </c>
      <c r="K2019" t="s">
        <v>98</v>
      </c>
      <c r="L2019" t="s">
        <v>3212</v>
      </c>
      <c r="M2019" t="s">
        <v>3215</v>
      </c>
      <c r="N2019" s="1">
        <v>44985</v>
      </c>
      <c r="O2019" t="s">
        <v>99</v>
      </c>
      <c r="P2019" s="2">
        <v>261.85000000000002</v>
      </c>
      <c r="Q2019" t="s">
        <v>2</v>
      </c>
      <c r="R2019" t="s">
        <v>11</v>
      </c>
      <c r="S2019" t="s">
        <v>2</v>
      </c>
      <c r="T2019" t="s">
        <v>62</v>
      </c>
      <c r="U2019" t="s">
        <v>100</v>
      </c>
      <c r="V2019" t="s">
        <v>101</v>
      </c>
    </row>
    <row r="2020" spans="1:22" x14ac:dyDescent="0.25">
      <c r="A2020" t="s">
        <v>0</v>
      </c>
      <c r="B2020" t="s">
        <v>1</v>
      </c>
      <c r="C2020" t="s">
        <v>2</v>
      </c>
      <c r="D2020" t="s">
        <v>95</v>
      </c>
      <c r="E2020" t="s">
        <v>1713</v>
      </c>
      <c r="F2020" t="s">
        <v>1709</v>
      </c>
      <c r="G2020" t="s">
        <v>6</v>
      </c>
      <c r="H2020">
        <v>2</v>
      </c>
      <c r="I2020" t="s">
        <v>1523</v>
      </c>
      <c r="J2020" t="s">
        <v>1714</v>
      </c>
      <c r="K2020" t="s">
        <v>98</v>
      </c>
      <c r="L2020" t="s">
        <v>3212</v>
      </c>
      <c r="M2020" t="s">
        <v>3215</v>
      </c>
      <c r="N2020" s="1">
        <v>44985</v>
      </c>
      <c r="O2020" t="s">
        <v>99</v>
      </c>
      <c r="P2020" s="2">
        <v>6403.13</v>
      </c>
      <c r="Q2020" t="s">
        <v>2</v>
      </c>
      <c r="R2020" t="s">
        <v>11</v>
      </c>
      <c r="S2020" t="s">
        <v>2</v>
      </c>
      <c r="T2020" t="s">
        <v>63</v>
      </c>
      <c r="U2020" t="s">
        <v>100</v>
      </c>
      <c r="V2020" t="s">
        <v>101</v>
      </c>
    </row>
    <row r="2021" spans="1:22" x14ac:dyDescent="0.25">
      <c r="A2021" t="s">
        <v>0</v>
      </c>
      <c r="B2021" t="s">
        <v>1</v>
      </c>
      <c r="C2021" t="s">
        <v>2</v>
      </c>
      <c r="D2021" t="s">
        <v>95</v>
      </c>
      <c r="E2021" t="s">
        <v>1713</v>
      </c>
      <c r="F2021" t="s">
        <v>1709</v>
      </c>
      <c r="G2021" t="s">
        <v>6</v>
      </c>
      <c r="H2021">
        <v>2</v>
      </c>
      <c r="I2021" t="s">
        <v>1523</v>
      </c>
      <c r="J2021" t="s">
        <v>1714</v>
      </c>
      <c r="K2021" t="s">
        <v>98</v>
      </c>
      <c r="L2021" t="s">
        <v>3212</v>
      </c>
      <c r="M2021" t="s">
        <v>3215</v>
      </c>
      <c r="N2021" s="1">
        <v>44985</v>
      </c>
      <c r="O2021" t="s">
        <v>99</v>
      </c>
      <c r="P2021" s="2">
        <v>6.89</v>
      </c>
      <c r="Q2021" t="s">
        <v>2</v>
      </c>
      <c r="R2021" t="s">
        <v>11</v>
      </c>
      <c r="S2021" t="s">
        <v>2</v>
      </c>
      <c r="T2021" t="s">
        <v>65</v>
      </c>
      <c r="U2021" t="s">
        <v>100</v>
      </c>
      <c r="V2021" t="s">
        <v>101</v>
      </c>
    </row>
    <row r="2022" spans="1:22" x14ac:dyDescent="0.25">
      <c r="A2022" t="s">
        <v>0</v>
      </c>
      <c r="B2022" t="s">
        <v>1</v>
      </c>
      <c r="C2022" t="s">
        <v>2</v>
      </c>
      <c r="D2022" t="s">
        <v>95</v>
      </c>
      <c r="E2022" t="s">
        <v>1713</v>
      </c>
      <c r="F2022" t="s">
        <v>1709</v>
      </c>
      <c r="G2022" t="s">
        <v>6</v>
      </c>
      <c r="H2022">
        <v>2</v>
      </c>
      <c r="I2022" t="s">
        <v>1523</v>
      </c>
      <c r="J2022" t="s">
        <v>1714</v>
      </c>
      <c r="K2022" t="s">
        <v>98</v>
      </c>
      <c r="L2022" t="s">
        <v>3212</v>
      </c>
      <c r="M2022" t="s">
        <v>3215</v>
      </c>
      <c r="N2022" s="1">
        <v>44985</v>
      </c>
      <c r="O2022" t="s">
        <v>99</v>
      </c>
      <c r="P2022" s="2">
        <v>43.93</v>
      </c>
      <c r="Q2022" t="s">
        <v>2</v>
      </c>
      <c r="R2022" t="s">
        <v>11</v>
      </c>
      <c r="S2022" t="s">
        <v>2</v>
      </c>
      <c r="T2022" t="s">
        <v>67</v>
      </c>
      <c r="U2022" t="s">
        <v>100</v>
      </c>
      <c r="V2022" t="s">
        <v>101</v>
      </c>
    </row>
    <row r="2023" spans="1:22" x14ac:dyDescent="0.25">
      <c r="A2023" t="s">
        <v>0</v>
      </c>
      <c r="B2023" t="s">
        <v>1</v>
      </c>
      <c r="C2023" t="s">
        <v>2</v>
      </c>
      <c r="D2023" t="s">
        <v>95</v>
      </c>
      <c r="E2023" t="s">
        <v>1713</v>
      </c>
      <c r="F2023" t="s">
        <v>1709</v>
      </c>
      <c r="G2023" t="s">
        <v>6</v>
      </c>
      <c r="H2023">
        <v>2</v>
      </c>
      <c r="I2023" t="s">
        <v>1523</v>
      </c>
      <c r="J2023" t="s">
        <v>1714</v>
      </c>
      <c r="K2023" t="s">
        <v>98</v>
      </c>
      <c r="L2023" t="s">
        <v>3212</v>
      </c>
      <c r="M2023" t="s">
        <v>3215</v>
      </c>
      <c r="N2023" s="1">
        <v>44985</v>
      </c>
      <c r="O2023" t="s">
        <v>99</v>
      </c>
      <c r="P2023" s="2">
        <v>2475.1799999999998</v>
      </c>
      <c r="Q2023" t="s">
        <v>2</v>
      </c>
      <c r="R2023" t="s">
        <v>11</v>
      </c>
      <c r="S2023" t="s">
        <v>2</v>
      </c>
      <c r="T2023" t="s">
        <v>70</v>
      </c>
      <c r="U2023" t="s">
        <v>100</v>
      </c>
      <c r="V2023" t="s">
        <v>101</v>
      </c>
    </row>
    <row r="2024" spans="1:22" x14ac:dyDescent="0.25">
      <c r="A2024" t="s">
        <v>0</v>
      </c>
      <c r="B2024" t="s">
        <v>1</v>
      </c>
      <c r="C2024" t="s">
        <v>2</v>
      </c>
      <c r="D2024" t="s">
        <v>95</v>
      </c>
      <c r="E2024" t="s">
        <v>1713</v>
      </c>
      <c r="F2024" t="s">
        <v>1709</v>
      </c>
      <c r="G2024" t="s">
        <v>6</v>
      </c>
      <c r="H2024">
        <v>2</v>
      </c>
      <c r="I2024" t="s">
        <v>1523</v>
      </c>
      <c r="J2024" t="s">
        <v>1714</v>
      </c>
      <c r="K2024" t="s">
        <v>98</v>
      </c>
      <c r="L2024" t="s">
        <v>3212</v>
      </c>
      <c r="M2024" t="s">
        <v>3215</v>
      </c>
      <c r="N2024" s="1">
        <v>44985</v>
      </c>
      <c r="O2024" t="s">
        <v>99</v>
      </c>
      <c r="P2024" s="2">
        <v>985.98</v>
      </c>
      <c r="Q2024" t="s">
        <v>2</v>
      </c>
      <c r="R2024" t="s">
        <v>11</v>
      </c>
      <c r="S2024" t="s">
        <v>2</v>
      </c>
      <c r="T2024" t="s">
        <v>68</v>
      </c>
      <c r="U2024" t="s">
        <v>100</v>
      </c>
      <c r="V2024" t="s">
        <v>101</v>
      </c>
    </row>
    <row r="2025" spans="1:22" x14ac:dyDescent="0.25">
      <c r="A2025" t="s">
        <v>0</v>
      </c>
      <c r="B2025" t="s">
        <v>1</v>
      </c>
      <c r="C2025" t="s">
        <v>2</v>
      </c>
      <c r="D2025" t="s">
        <v>95</v>
      </c>
      <c r="E2025" t="s">
        <v>1713</v>
      </c>
      <c r="F2025" t="s">
        <v>1709</v>
      </c>
      <c r="G2025" t="s">
        <v>6</v>
      </c>
      <c r="H2025">
        <v>2</v>
      </c>
      <c r="I2025" t="s">
        <v>1523</v>
      </c>
      <c r="J2025" t="s">
        <v>1714</v>
      </c>
      <c r="K2025" t="s">
        <v>98</v>
      </c>
      <c r="L2025" t="s">
        <v>3212</v>
      </c>
      <c r="M2025" t="s">
        <v>3215</v>
      </c>
      <c r="N2025" s="1">
        <v>44985</v>
      </c>
      <c r="O2025" t="s">
        <v>99</v>
      </c>
      <c r="P2025" s="2">
        <v>161.35</v>
      </c>
      <c r="Q2025" t="s">
        <v>2</v>
      </c>
      <c r="R2025" t="s">
        <v>11</v>
      </c>
      <c r="S2025" t="s">
        <v>2</v>
      </c>
      <c r="T2025" t="s">
        <v>69</v>
      </c>
      <c r="U2025" t="s">
        <v>100</v>
      </c>
      <c r="V2025" t="s">
        <v>101</v>
      </c>
    </row>
    <row r="2026" spans="1:22" x14ac:dyDescent="0.25">
      <c r="A2026" t="s">
        <v>0</v>
      </c>
      <c r="B2026" t="s">
        <v>1</v>
      </c>
      <c r="C2026" t="s">
        <v>2</v>
      </c>
      <c r="D2026" t="s">
        <v>95</v>
      </c>
      <c r="E2026" t="s">
        <v>1713</v>
      </c>
      <c r="F2026" t="s">
        <v>1709</v>
      </c>
      <c r="G2026" t="s">
        <v>6</v>
      </c>
      <c r="H2026">
        <v>2</v>
      </c>
      <c r="I2026" t="s">
        <v>1523</v>
      </c>
      <c r="J2026" t="s">
        <v>1714</v>
      </c>
      <c r="K2026" t="s">
        <v>98</v>
      </c>
      <c r="L2026" t="s">
        <v>3212</v>
      </c>
      <c r="M2026" t="s">
        <v>3215</v>
      </c>
      <c r="N2026" s="1">
        <v>44985</v>
      </c>
      <c r="O2026" t="s">
        <v>99</v>
      </c>
      <c r="P2026" s="2">
        <v>111.79</v>
      </c>
      <c r="Q2026" t="s">
        <v>2</v>
      </c>
      <c r="R2026" t="s">
        <v>11</v>
      </c>
      <c r="S2026" t="s">
        <v>2</v>
      </c>
      <c r="T2026" t="s">
        <v>73</v>
      </c>
      <c r="U2026" t="s">
        <v>100</v>
      </c>
      <c r="V2026" t="s">
        <v>101</v>
      </c>
    </row>
    <row r="2027" spans="1:22" x14ac:dyDescent="0.25">
      <c r="A2027" t="s">
        <v>0</v>
      </c>
      <c r="B2027" t="s">
        <v>1</v>
      </c>
      <c r="C2027" t="s">
        <v>2</v>
      </c>
      <c r="D2027" t="s">
        <v>95</v>
      </c>
      <c r="E2027" t="s">
        <v>1713</v>
      </c>
      <c r="F2027" t="s">
        <v>1709</v>
      </c>
      <c r="G2027" t="s">
        <v>6</v>
      </c>
      <c r="H2027">
        <v>2</v>
      </c>
      <c r="I2027" t="s">
        <v>1523</v>
      </c>
      <c r="J2027" t="s">
        <v>1714</v>
      </c>
      <c r="K2027" t="s">
        <v>98</v>
      </c>
      <c r="L2027" t="s">
        <v>3212</v>
      </c>
      <c r="M2027" t="s">
        <v>3215</v>
      </c>
      <c r="N2027" s="1">
        <v>44985</v>
      </c>
      <c r="O2027" t="s">
        <v>99</v>
      </c>
      <c r="P2027" s="2">
        <v>11.01</v>
      </c>
      <c r="Q2027" t="s">
        <v>2</v>
      </c>
      <c r="R2027" t="s">
        <v>11</v>
      </c>
      <c r="S2027" t="s">
        <v>2</v>
      </c>
      <c r="T2027" t="s">
        <v>82</v>
      </c>
      <c r="U2027" t="s">
        <v>100</v>
      </c>
      <c r="V2027" t="s">
        <v>101</v>
      </c>
    </row>
    <row r="2028" spans="1:22" x14ac:dyDescent="0.25">
      <c r="A2028" t="s">
        <v>0</v>
      </c>
      <c r="B2028" t="s">
        <v>1</v>
      </c>
      <c r="C2028" t="s">
        <v>2</v>
      </c>
      <c r="D2028" t="s">
        <v>95</v>
      </c>
      <c r="E2028" t="s">
        <v>1713</v>
      </c>
      <c r="F2028" t="s">
        <v>1709</v>
      </c>
      <c r="G2028" t="s">
        <v>6</v>
      </c>
      <c r="H2028">
        <v>2</v>
      </c>
      <c r="I2028" t="s">
        <v>1523</v>
      </c>
      <c r="J2028" t="s">
        <v>1714</v>
      </c>
      <c r="K2028" t="s">
        <v>98</v>
      </c>
      <c r="L2028" t="s">
        <v>3212</v>
      </c>
      <c r="M2028" t="s">
        <v>3215</v>
      </c>
      <c r="N2028" s="1">
        <v>44985</v>
      </c>
      <c r="O2028" t="s">
        <v>99</v>
      </c>
      <c r="P2028" s="2">
        <v>610.28</v>
      </c>
      <c r="Q2028" t="s">
        <v>2</v>
      </c>
      <c r="R2028" t="s">
        <v>11</v>
      </c>
      <c r="S2028" t="s">
        <v>2</v>
      </c>
      <c r="T2028" t="s">
        <v>74</v>
      </c>
      <c r="U2028" t="s">
        <v>100</v>
      </c>
      <c r="V2028" t="s">
        <v>101</v>
      </c>
    </row>
    <row r="2029" spans="1:22" x14ac:dyDescent="0.25">
      <c r="A2029" t="s">
        <v>0</v>
      </c>
      <c r="B2029" t="s">
        <v>1</v>
      </c>
      <c r="C2029" t="s">
        <v>2</v>
      </c>
      <c r="D2029" t="s">
        <v>95</v>
      </c>
      <c r="E2029" t="s">
        <v>1713</v>
      </c>
      <c r="F2029" t="s">
        <v>1709</v>
      </c>
      <c r="G2029" t="s">
        <v>6</v>
      </c>
      <c r="H2029">
        <v>2</v>
      </c>
      <c r="I2029" t="s">
        <v>1523</v>
      </c>
      <c r="J2029" t="s">
        <v>1714</v>
      </c>
      <c r="K2029" t="s">
        <v>98</v>
      </c>
      <c r="L2029" t="s">
        <v>3212</v>
      </c>
      <c r="M2029" t="s">
        <v>3215</v>
      </c>
      <c r="N2029" s="1">
        <v>44985</v>
      </c>
      <c r="O2029" t="s">
        <v>99</v>
      </c>
      <c r="P2029" s="2">
        <v>1570.55</v>
      </c>
      <c r="Q2029" t="s">
        <v>2</v>
      </c>
      <c r="R2029" t="s">
        <v>11</v>
      </c>
      <c r="S2029" t="s">
        <v>2</v>
      </c>
      <c r="T2029" t="s">
        <v>80</v>
      </c>
      <c r="U2029" t="s">
        <v>100</v>
      </c>
      <c r="V2029" t="s">
        <v>101</v>
      </c>
    </row>
    <row r="2030" spans="1:22" x14ac:dyDescent="0.25">
      <c r="A2030" t="s">
        <v>0</v>
      </c>
      <c r="B2030" t="s">
        <v>1</v>
      </c>
      <c r="C2030" t="s">
        <v>2</v>
      </c>
      <c r="D2030" t="s">
        <v>95</v>
      </c>
      <c r="E2030" t="s">
        <v>1713</v>
      </c>
      <c r="F2030" t="s">
        <v>1709</v>
      </c>
      <c r="G2030" t="s">
        <v>6</v>
      </c>
      <c r="H2030">
        <v>2</v>
      </c>
      <c r="I2030" t="s">
        <v>1523</v>
      </c>
      <c r="J2030" t="s">
        <v>1714</v>
      </c>
      <c r="K2030" t="s">
        <v>98</v>
      </c>
      <c r="L2030" t="s">
        <v>3212</v>
      </c>
      <c r="M2030" t="s">
        <v>3215</v>
      </c>
      <c r="N2030" s="1">
        <v>44985</v>
      </c>
      <c r="O2030" t="s">
        <v>99</v>
      </c>
      <c r="P2030" s="2">
        <v>30.73</v>
      </c>
      <c r="Q2030" t="s">
        <v>2</v>
      </c>
      <c r="R2030" t="s">
        <v>11</v>
      </c>
      <c r="S2030" t="s">
        <v>2</v>
      </c>
      <c r="T2030" t="s">
        <v>71</v>
      </c>
      <c r="U2030" t="s">
        <v>100</v>
      </c>
      <c r="V2030" t="s">
        <v>101</v>
      </c>
    </row>
    <row r="2031" spans="1:22" x14ac:dyDescent="0.25">
      <c r="A2031" t="s">
        <v>0</v>
      </c>
      <c r="B2031" t="s">
        <v>1</v>
      </c>
      <c r="C2031" t="s">
        <v>2</v>
      </c>
      <c r="D2031" t="s">
        <v>95</v>
      </c>
      <c r="E2031" t="s">
        <v>1713</v>
      </c>
      <c r="F2031" t="s">
        <v>1709</v>
      </c>
      <c r="G2031" t="s">
        <v>6</v>
      </c>
      <c r="H2031">
        <v>2</v>
      </c>
      <c r="I2031" t="s">
        <v>1523</v>
      </c>
      <c r="J2031" t="s">
        <v>1714</v>
      </c>
      <c r="K2031" t="s">
        <v>98</v>
      </c>
      <c r="L2031" t="s">
        <v>3212</v>
      </c>
      <c r="M2031" t="s">
        <v>3215</v>
      </c>
      <c r="N2031" s="1">
        <v>44985</v>
      </c>
      <c r="O2031" t="s">
        <v>99</v>
      </c>
      <c r="P2031" s="2">
        <v>7289.81</v>
      </c>
      <c r="Q2031" t="s">
        <v>2</v>
      </c>
      <c r="R2031" t="s">
        <v>11</v>
      </c>
      <c r="S2031" t="s">
        <v>2</v>
      </c>
      <c r="T2031" t="s">
        <v>83</v>
      </c>
      <c r="U2031" t="s">
        <v>100</v>
      </c>
      <c r="V2031" t="s">
        <v>101</v>
      </c>
    </row>
    <row r="2032" spans="1:22" x14ac:dyDescent="0.25">
      <c r="A2032" t="s">
        <v>0</v>
      </c>
      <c r="B2032" t="s">
        <v>1</v>
      </c>
      <c r="C2032" t="s">
        <v>2</v>
      </c>
      <c r="D2032" t="s">
        <v>95</v>
      </c>
      <c r="E2032" t="s">
        <v>1713</v>
      </c>
      <c r="F2032" t="s">
        <v>1709</v>
      </c>
      <c r="G2032" t="s">
        <v>6</v>
      </c>
      <c r="H2032">
        <v>2</v>
      </c>
      <c r="I2032" t="s">
        <v>1523</v>
      </c>
      <c r="J2032" t="s">
        <v>1714</v>
      </c>
      <c r="K2032" t="s">
        <v>98</v>
      </c>
      <c r="L2032" t="s">
        <v>3212</v>
      </c>
      <c r="M2032" t="s">
        <v>3215</v>
      </c>
      <c r="N2032" s="1">
        <v>44985</v>
      </c>
      <c r="O2032" t="s">
        <v>99</v>
      </c>
      <c r="P2032" s="2">
        <v>17</v>
      </c>
      <c r="Q2032" t="s">
        <v>2</v>
      </c>
      <c r="R2032" t="s">
        <v>11</v>
      </c>
      <c r="S2032" t="s">
        <v>2</v>
      </c>
      <c r="T2032" t="s">
        <v>76</v>
      </c>
      <c r="U2032" t="s">
        <v>100</v>
      </c>
      <c r="V2032" t="s">
        <v>101</v>
      </c>
    </row>
    <row r="2033" spans="1:22" x14ac:dyDescent="0.25">
      <c r="A2033" t="s">
        <v>0</v>
      </c>
      <c r="B2033" t="s">
        <v>1</v>
      </c>
      <c r="C2033" t="s">
        <v>2</v>
      </c>
      <c r="D2033" t="s">
        <v>95</v>
      </c>
      <c r="E2033" t="s">
        <v>1713</v>
      </c>
      <c r="F2033" t="s">
        <v>1709</v>
      </c>
      <c r="G2033" t="s">
        <v>6</v>
      </c>
      <c r="H2033">
        <v>2</v>
      </c>
      <c r="I2033" t="s">
        <v>1523</v>
      </c>
      <c r="J2033" t="s">
        <v>1714</v>
      </c>
      <c r="K2033" t="s">
        <v>98</v>
      </c>
      <c r="L2033" t="s">
        <v>3212</v>
      </c>
      <c r="M2033" t="s">
        <v>3215</v>
      </c>
      <c r="N2033" s="1">
        <v>44985</v>
      </c>
      <c r="O2033" t="s">
        <v>99</v>
      </c>
      <c r="P2033" s="2">
        <v>1070.08</v>
      </c>
      <c r="Q2033" t="s">
        <v>2</v>
      </c>
      <c r="R2033" t="s">
        <v>11</v>
      </c>
      <c r="S2033" t="s">
        <v>2</v>
      </c>
      <c r="T2033" t="s">
        <v>75</v>
      </c>
      <c r="U2033" t="s">
        <v>100</v>
      </c>
      <c r="V2033" t="s">
        <v>101</v>
      </c>
    </row>
    <row r="2034" spans="1:22" x14ac:dyDescent="0.25">
      <c r="A2034" t="s">
        <v>0</v>
      </c>
      <c r="B2034" t="s">
        <v>1</v>
      </c>
      <c r="C2034" t="s">
        <v>2</v>
      </c>
      <c r="D2034" t="s">
        <v>95</v>
      </c>
      <c r="E2034" t="s">
        <v>1713</v>
      </c>
      <c r="F2034" t="s">
        <v>1709</v>
      </c>
      <c r="G2034" t="s">
        <v>6</v>
      </c>
      <c r="H2034">
        <v>2</v>
      </c>
      <c r="I2034" t="s">
        <v>1523</v>
      </c>
      <c r="J2034" t="s">
        <v>1714</v>
      </c>
      <c r="K2034" t="s">
        <v>98</v>
      </c>
      <c r="L2034" t="s">
        <v>3212</v>
      </c>
      <c r="M2034" t="s">
        <v>3215</v>
      </c>
      <c r="N2034" s="1">
        <v>44985</v>
      </c>
      <c r="O2034" t="s">
        <v>99</v>
      </c>
      <c r="P2034" s="2">
        <v>1494.95</v>
      </c>
      <c r="Q2034" t="s">
        <v>2</v>
      </c>
      <c r="R2034" t="s">
        <v>11</v>
      </c>
      <c r="S2034" t="s">
        <v>2</v>
      </c>
      <c r="T2034" t="s">
        <v>77</v>
      </c>
      <c r="U2034" t="s">
        <v>100</v>
      </c>
      <c r="V2034" t="s">
        <v>101</v>
      </c>
    </row>
    <row r="2035" spans="1:22" x14ac:dyDescent="0.25">
      <c r="A2035" t="s">
        <v>0</v>
      </c>
      <c r="B2035" t="s">
        <v>1</v>
      </c>
      <c r="C2035" t="s">
        <v>2</v>
      </c>
      <c r="D2035" t="s">
        <v>95</v>
      </c>
      <c r="E2035" t="s">
        <v>1713</v>
      </c>
      <c r="F2035" t="s">
        <v>1709</v>
      </c>
      <c r="G2035" t="s">
        <v>6</v>
      </c>
      <c r="H2035">
        <v>2</v>
      </c>
      <c r="I2035" t="s">
        <v>1523</v>
      </c>
      <c r="J2035" t="s">
        <v>1714</v>
      </c>
      <c r="K2035" t="s">
        <v>98</v>
      </c>
      <c r="L2035" t="s">
        <v>3212</v>
      </c>
      <c r="M2035" t="s">
        <v>3215</v>
      </c>
      <c r="N2035" s="1">
        <v>44985</v>
      </c>
      <c r="O2035" t="s">
        <v>99</v>
      </c>
      <c r="P2035" s="2">
        <v>483.07</v>
      </c>
      <c r="Q2035" t="s">
        <v>2</v>
      </c>
      <c r="R2035" t="s">
        <v>11</v>
      </c>
      <c r="S2035" t="s">
        <v>2</v>
      </c>
      <c r="T2035" t="s">
        <v>79</v>
      </c>
      <c r="U2035" t="s">
        <v>100</v>
      </c>
      <c r="V2035" t="s">
        <v>101</v>
      </c>
    </row>
    <row r="2036" spans="1:22" x14ac:dyDescent="0.25">
      <c r="A2036" t="s">
        <v>0</v>
      </c>
      <c r="B2036" t="s">
        <v>1</v>
      </c>
      <c r="C2036" t="s">
        <v>2</v>
      </c>
      <c r="D2036" t="s">
        <v>95</v>
      </c>
      <c r="E2036" t="s">
        <v>1713</v>
      </c>
      <c r="F2036" t="s">
        <v>1709</v>
      </c>
      <c r="G2036" t="s">
        <v>6</v>
      </c>
      <c r="H2036">
        <v>2</v>
      </c>
      <c r="I2036" t="s">
        <v>1523</v>
      </c>
      <c r="J2036" t="s">
        <v>1714</v>
      </c>
      <c r="K2036" t="s">
        <v>98</v>
      </c>
      <c r="L2036" t="s">
        <v>3212</v>
      </c>
      <c r="M2036" t="s">
        <v>3215</v>
      </c>
      <c r="N2036" s="1">
        <v>44985</v>
      </c>
      <c r="O2036" t="s">
        <v>99</v>
      </c>
      <c r="P2036" s="2">
        <v>259.43</v>
      </c>
      <c r="Q2036" t="s">
        <v>2</v>
      </c>
      <c r="R2036" t="s">
        <v>11</v>
      </c>
      <c r="S2036" t="s">
        <v>2</v>
      </c>
      <c r="T2036" t="s">
        <v>78</v>
      </c>
      <c r="U2036" t="s">
        <v>100</v>
      </c>
      <c r="V2036" t="s">
        <v>101</v>
      </c>
    </row>
    <row r="2037" spans="1:22" x14ac:dyDescent="0.25">
      <c r="A2037" t="s">
        <v>0</v>
      </c>
      <c r="B2037" t="s">
        <v>1</v>
      </c>
      <c r="C2037" t="s">
        <v>2</v>
      </c>
      <c r="D2037" t="s">
        <v>95</v>
      </c>
      <c r="E2037" t="s">
        <v>1713</v>
      </c>
      <c r="F2037" t="s">
        <v>1709</v>
      </c>
      <c r="G2037" t="s">
        <v>6</v>
      </c>
      <c r="H2037">
        <v>2</v>
      </c>
      <c r="I2037" t="s">
        <v>1523</v>
      </c>
      <c r="J2037" t="s">
        <v>1714</v>
      </c>
      <c r="K2037" t="s">
        <v>98</v>
      </c>
      <c r="L2037" t="s">
        <v>3212</v>
      </c>
      <c r="M2037" t="s">
        <v>3215</v>
      </c>
      <c r="N2037" s="1">
        <v>44985</v>
      </c>
      <c r="O2037" t="s">
        <v>99</v>
      </c>
      <c r="P2037" s="2">
        <v>10.76</v>
      </c>
      <c r="Q2037" t="s">
        <v>2</v>
      </c>
      <c r="R2037" t="s">
        <v>11</v>
      </c>
      <c r="S2037" t="s">
        <v>2</v>
      </c>
      <c r="T2037" t="s">
        <v>81</v>
      </c>
      <c r="U2037" t="s">
        <v>100</v>
      </c>
      <c r="V2037" t="s">
        <v>101</v>
      </c>
    </row>
    <row r="2038" spans="1:22" x14ac:dyDescent="0.25">
      <c r="A2038" t="s">
        <v>0</v>
      </c>
      <c r="B2038" t="s">
        <v>1</v>
      </c>
      <c r="C2038" t="s">
        <v>2</v>
      </c>
      <c r="D2038" t="s">
        <v>95</v>
      </c>
      <c r="E2038" t="s">
        <v>1713</v>
      </c>
      <c r="F2038" t="s">
        <v>1709</v>
      </c>
      <c r="G2038" t="s">
        <v>6</v>
      </c>
      <c r="H2038">
        <v>2</v>
      </c>
      <c r="I2038" t="s">
        <v>1523</v>
      </c>
      <c r="J2038" t="s">
        <v>1714</v>
      </c>
      <c r="K2038" t="s">
        <v>98</v>
      </c>
      <c r="L2038" t="s">
        <v>3212</v>
      </c>
      <c r="M2038" t="s">
        <v>3215</v>
      </c>
      <c r="N2038" s="1">
        <v>44985</v>
      </c>
      <c r="O2038" t="s">
        <v>99</v>
      </c>
      <c r="P2038" s="2">
        <v>1553.05</v>
      </c>
      <c r="Q2038" t="s">
        <v>2</v>
      </c>
      <c r="R2038" t="s">
        <v>11</v>
      </c>
      <c r="S2038" t="s">
        <v>2</v>
      </c>
      <c r="T2038" t="s">
        <v>86</v>
      </c>
      <c r="U2038" t="s">
        <v>100</v>
      </c>
      <c r="V2038" t="s">
        <v>101</v>
      </c>
    </row>
    <row r="2039" spans="1:22" x14ac:dyDescent="0.25">
      <c r="A2039" t="s">
        <v>0</v>
      </c>
      <c r="B2039" t="s">
        <v>1</v>
      </c>
      <c r="C2039" t="s">
        <v>2</v>
      </c>
      <c r="D2039" t="s">
        <v>95</v>
      </c>
      <c r="E2039" t="s">
        <v>1713</v>
      </c>
      <c r="F2039" t="s">
        <v>1709</v>
      </c>
      <c r="G2039" t="s">
        <v>6</v>
      </c>
      <c r="H2039">
        <v>2</v>
      </c>
      <c r="I2039" t="s">
        <v>1523</v>
      </c>
      <c r="J2039" t="s">
        <v>1714</v>
      </c>
      <c r="K2039" t="s">
        <v>98</v>
      </c>
      <c r="L2039" t="s">
        <v>3212</v>
      </c>
      <c r="M2039" t="s">
        <v>3215</v>
      </c>
      <c r="N2039" s="1">
        <v>44985</v>
      </c>
      <c r="O2039" t="s">
        <v>99</v>
      </c>
      <c r="P2039" s="2">
        <v>13.19</v>
      </c>
      <c r="Q2039" t="s">
        <v>2</v>
      </c>
      <c r="R2039" t="s">
        <v>11</v>
      </c>
      <c r="S2039" t="s">
        <v>2</v>
      </c>
      <c r="T2039" t="s">
        <v>84</v>
      </c>
      <c r="U2039" t="s">
        <v>100</v>
      </c>
      <c r="V2039" t="s">
        <v>101</v>
      </c>
    </row>
    <row r="2040" spans="1:22" x14ac:dyDescent="0.25">
      <c r="A2040" t="s">
        <v>0</v>
      </c>
      <c r="B2040" t="s">
        <v>1</v>
      </c>
      <c r="C2040" t="s">
        <v>2</v>
      </c>
      <c r="D2040" t="s">
        <v>95</v>
      </c>
      <c r="E2040" t="s">
        <v>1713</v>
      </c>
      <c r="F2040" t="s">
        <v>1709</v>
      </c>
      <c r="G2040" t="s">
        <v>6</v>
      </c>
      <c r="H2040">
        <v>2</v>
      </c>
      <c r="I2040" t="s">
        <v>1523</v>
      </c>
      <c r="J2040" t="s">
        <v>1714</v>
      </c>
      <c r="K2040" t="s">
        <v>98</v>
      </c>
      <c r="L2040" t="s">
        <v>3212</v>
      </c>
      <c r="M2040" t="s">
        <v>3215</v>
      </c>
      <c r="N2040" s="1">
        <v>44985</v>
      </c>
      <c r="O2040" t="s">
        <v>99</v>
      </c>
      <c r="P2040" s="2">
        <v>0.12</v>
      </c>
      <c r="Q2040" t="s">
        <v>2</v>
      </c>
      <c r="R2040" t="s">
        <v>11</v>
      </c>
      <c r="S2040" t="s">
        <v>2</v>
      </c>
      <c r="T2040" t="s">
        <v>85</v>
      </c>
      <c r="U2040" t="s">
        <v>100</v>
      </c>
      <c r="V2040" t="s">
        <v>101</v>
      </c>
    </row>
    <row r="2041" spans="1:22" x14ac:dyDescent="0.25">
      <c r="A2041" t="s">
        <v>0</v>
      </c>
      <c r="B2041" t="s">
        <v>1</v>
      </c>
      <c r="C2041" t="s">
        <v>2</v>
      </c>
      <c r="D2041" t="s">
        <v>95</v>
      </c>
      <c r="E2041" t="s">
        <v>1713</v>
      </c>
      <c r="F2041" t="s">
        <v>1709</v>
      </c>
      <c r="G2041" t="s">
        <v>6</v>
      </c>
      <c r="H2041">
        <v>2</v>
      </c>
      <c r="I2041" t="s">
        <v>1523</v>
      </c>
      <c r="J2041" t="s">
        <v>1714</v>
      </c>
      <c r="K2041" t="s">
        <v>98</v>
      </c>
      <c r="L2041" t="s">
        <v>3212</v>
      </c>
      <c r="M2041" t="s">
        <v>3215</v>
      </c>
      <c r="N2041" s="1">
        <v>44985</v>
      </c>
      <c r="O2041" t="s">
        <v>99</v>
      </c>
      <c r="P2041" s="2">
        <v>396.76</v>
      </c>
      <c r="Q2041" t="s">
        <v>2</v>
      </c>
      <c r="R2041" t="s">
        <v>11</v>
      </c>
      <c r="S2041" t="s">
        <v>2</v>
      </c>
      <c r="T2041" t="s">
        <v>87</v>
      </c>
      <c r="U2041" t="s">
        <v>100</v>
      </c>
      <c r="V2041" t="s">
        <v>101</v>
      </c>
    </row>
    <row r="2042" spans="1:22" x14ac:dyDescent="0.25">
      <c r="A2042" t="s">
        <v>0</v>
      </c>
      <c r="B2042" t="s">
        <v>1</v>
      </c>
      <c r="C2042" t="s">
        <v>2</v>
      </c>
      <c r="D2042" t="s">
        <v>95</v>
      </c>
      <c r="E2042" t="s">
        <v>1713</v>
      </c>
      <c r="F2042" t="s">
        <v>1709</v>
      </c>
      <c r="G2042" t="s">
        <v>6</v>
      </c>
      <c r="H2042">
        <v>2</v>
      </c>
      <c r="I2042" t="s">
        <v>1523</v>
      </c>
      <c r="J2042" t="s">
        <v>1714</v>
      </c>
      <c r="K2042" t="s">
        <v>98</v>
      </c>
      <c r="L2042" t="s">
        <v>3212</v>
      </c>
      <c r="M2042" t="s">
        <v>3215</v>
      </c>
      <c r="N2042" s="1">
        <v>44985</v>
      </c>
      <c r="O2042" t="s">
        <v>99</v>
      </c>
      <c r="P2042" s="2">
        <v>1220.76</v>
      </c>
      <c r="Q2042" t="s">
        <v>2</v>
      </c>
      <c r="R2042" t="s">
        <v>11</v>
      </c>
      <c r="S2042" t="s">
        <v>2</v>
      </c>
      <c r="T2042" t="s">
        <v>89</v>
      </c>
      <c r="U2042" t="s">
        <v>100</v>
      </c>
      <c r="V2042" t="s">
        <v>101</v>
      </c>
    </row>
    <row r="2043" spans="1:22" x14ac:dyDescent="0.25">
      <c r="A2043" t="s">
        <v>0</v>
      </c>
      <c r="B2043" t="s">
        <v>1</v>
      </c>
      <c r="C2043" t="s">
        <v>2</v>
      </c>
      <c r="D2043" t="s">
        <v>95</v>
      </c>
      <c r="E2043" t="s">
        <v>1713</v>
      </c>
      <c r="F2043" t="s">
        <v>1709</v>
      </c>
      <c r="G2043" t="s">
        <v>6</v>
      </c>
      <c r="H2043">
        <v>2</v>
      </c>
      <c r="I2043" t="s">
        <v>1523</v>
      </c>
      <c r="J2043" t="s">
        <v>1714</v>
      </c>
      <c r="K2043" t="s">
        <v>98</v>
      </c>
      <c r="L2043" t="s">
        <v>3212</v>
      </c>
      <c r="M2043" t="s">
        <v>3215</v>
      </c>
      <c r="N2043" s="1">
        <v>44985</v>
      </c>
      <c r="O2043" t="s">
        <v>99</v>
      </c>
      <c r="P2043" s="2">
        <v>250.5</v>
      </c>
      <c r="Q2043" t="s">
        <v>2</v>
      </c>
      <c r="R2043" t="s">
        <v>11</v>
      </c>
      <c r="S2043" t="s">
        <v>2</v>
      </c>
      <c r="T2043" t="s">
        <v>88</v>
      </c>
      <c r="U2043" t="s">
        <v>100</v>
      </c>
      <c r="V2043" t="s">
        <v>101</v>
      </c>
    </row>
    <row r="2044" spans="1:22" x14ac:dyDescent="0.25">
      <c r="A2044" t="s">
        <v>0</v>
      </c>
      <c r="B2044" t="s">
        <v>1</v>
      </c>
      <c r="C2044" t="s">
        <v>2</v>
      </c>
      <c r="D2044" t="s">
        <v>95</v>
      </c>
      <c r="E2044" t="s">
        <v>1713</v>
      </c>
      <c r="F2044" t="s">
        <v>1709</v>
      </c>
      <c r="G2044" t="s">
        <v>6</v>
      </c>
      <c r="H2044">
        <v>2</v>
      </c>
      <c r="I2044" t="s">
        <v>1523</v>
      </c>
      <c r="J2044" t="s">
        <v>1714</v>
      </c>
      <c r="K2044" t="s">
        <v>98</v>
      </c>
      <c r="L2044" t="s">
        <v>3212</v>
      </c>
      <c r="M2044" t="s">
        <v>3215</v>
      </c>
      <c r="N2044" s="1">
        <v>44985</v>
      </c>
      <c r="O2044" t="s">
        <v>99</v>
      </c>
      <c r="P2044" s="2">
        <v>1039.23</v>
      </c>
      <c r="Q2044" t="s">
        <v>2</v>
      </c>
      <c r="R2044" t="s">
        <v>11</v>
      </c>
      <c r="S2044" t="s">
        <v>2</v>
      </c>
      <c r="T2044" t="s">
        <v>92</v>
      </c>
      <c r="U2044" t="s">
        <v>100</v>
      </c>
      <c r="V2044" t="s">
        <v>101</v>
      </c>
    </row>
    <row r="2045" spans="1:22" x14ac:dyDescent="0.25">
      <c r="A2045" t="s">
        <v>0</v>
      </c>
      <c r="B2045" t="s">
        <v>1</v>
      </c>
      <c r="C2045" t="s">
        <v>2</v>
      </c>
      <c r="D2045" t="s">
        <v>95</v>
      </c>
      <c r="E2045" t="s">
        <v>1713</v>
      </c>
      <c r="F2045" t="s">
        <v>1709</v>
      </c>
      <c r="G2045" t="s">
        <v>6</v>
      </c>
      <c r="H2045">
        <v>2</v>
      </c>
      <c r="I2045" t="s">
        <v>1523</v>
      </c>
      <c r="J2045" t="s">
        <v>1714</v>
      </c>
      <c r="K2045" t="s">
        <v>98</v>
      </c>
      <c r="L2045" t="s">
        <v>3212</v>
      </c>
      <c r="M2045" t="s">
        <v>3215</v>
      </c>
      <c r="N2045" s="1">
        <v>44985</v>
      </c>
      <c r="O2045" t="s">
        <v>99</v>
      </c>
      <c r="P2045" s="2">
        <v>1271.32</v>
      </c>
      <c r="Q2045" t="s">
        <v>2</v>
      </c>
      <c r="R2045" t="s">
        <v>11</v>
      </c>
      <c r="S2045" t="s">
        <v>2</v>
      </c>
      <c r="T2045" t="s">
        <v>90</v>
      </c>
      <c r="U2045" t="s">
        <v>100</v>
      </c>
      <c r="V2045" t="s">
        <v>101</v>
      </c>
    </row>
    <row r="2046" spans="1:22" x14ac:dyDescent="0.25">
      <c r="A2046" t="s">
        <v>0</v>
      </c>
      <c r="B2046" t="s">
        <v>1</v>
      </c>
      <c r="C2046" t="s">
        <v>2</v>
      </c>
      <c r="D2046" t="s">
        <v>3</v>
      </c>
      <c r="E2046" t="s">
        <v>1715</v>
      </c>
      <c r="F2046" t="s">
        <v>1709</v>
      </c>
      <c r="G2046" t="s">
        <v>6</v>
      </c>
      <c r="H2046">
        <v>2</v>
      </c>
      <c r="I2046" t="s">
        <v>1523</v>
      </c>
      <c r="J2046" t="s">
        <v>1716</v>
      </c>
      <c r="K2046" t="s">
        <v>98</v>
      </c>
      <c r="L2046" t="s">
        <v>3212</v>
      </c>
      <c r="M2046" t="s">
        <v>2</v>
      </c>
      <c r="N2046" s="1">
        <v>44985</v>
      </c>
      <c r="O2046" t="s">
        <v>99</v>
      </c>
      <c r="P2046" s="2">
        <v>10274.93</v>
      </c>
      <c r="Q2046" t="s">
        <v>2</v>
      </c>
      <c r="R2046" t="s">
        <v>11</v>
      </c>
      <c r="S2046" t="s">
        <v>2</v>
      </c>
      <c r="T2046" t="s">
        <v>1717</v>
      </c>
      <c r="U2046" t="s">
        <v>106</v>
      </c>
      <c r="V2046" t="s">
        <v>101</v>
      </c>
    </row>
    <row r="2047" spans="1:22" x14ac:dyDescent="0.25">
      <c r="A2047" t="s">
        <v>0</v>
      </c>
      <c r="B2047" t="s">
        <v>1</v>
      </c>
      <c r="C2047" t="s">
        <v>2</v>
      </c>
      <c r="D2047" t="s">
        <v>117</v>
      </c>
      <c r="E2047" t="s">
        <v>1718</v>
      </c>
      <c r="F2047" t="s">
        <v>1709</v>
      </c>
      <c r="G2047" t="s">
        <v>6</v>
      </c>
      <c r="H2047">
        <v>2</v>
      </c>
      <c r="I2047" t="s">
        <v>1523</v>
      </c>
      <c r="J2047" t="s">
        <v>1719</v>
      </c>
      <c r="K2047" t="s">
        <v>113</v>
      </c>
      <c r="L2047" t="s">
        <v>3213</v>
      </c>
      <c r="M2047" t="s">
        <v>2</v>
      </c>
      <c r="N2047" s="1">
        <v>44958</v>
      </c>
      <c r="O2047" t="s">
        <v>99</v>
      </c>
      <c r="P2047" s="2">
        <v>7859.66</v>
      </c>
      <c r="Q2047" t="s">
        <v>2</v>
      </c>
      <c r="R2047" t="s">
        <v>11</v>
      </c>
      <c r="S2047" t="s">
        <v>2</v>
      </c>
      <c r="T2047" t="s">
        <v>120</v>
      </c>
      <c r="U2047" t="s">
        <v>121</v>
      </c>
      <c r="V2047" t="s">
        <v>116</v>
      </c>
    </row>
    <row r="2048" spans="1:22" x14ac:dyDescent="0.25">
      <c r="A2048" t="s">
        <v>0</v>
      </c>
      <c r="B2048" t="s">
        <v>1</v>
      </c>
      <c r="C2048" t="s">
        <v>2</v>
      </c>
      <c r="D2048" t="s">
        <v>122</v>
      </c>
      <c r="E2048" t="s">
        <v>1720</v>
      </c>
      <c r="F2048" t="s">
        <v>1709</v>
      </c>
      <c r="G2048" t="s">
        <v>6</v>
      </c>
      <c r="H2048">
        <v>2</v>
      </c>
      <c r="I2048" t="s">
        <v>1523</v>
      </c>
      <c r="J2048" t="s">
        <v>1721</v>
      </c>
      <c r="K2048" t="s">
        <v>113</v>
      </c>
      <c r="L2048" t="s">
        <v>3213</v>
      </c>
      <c r="M2048" t="s">
        <v>2</v>
      </c>
      <c r="N2048" s="1">
        <v>44958</v>
      </c>
      <c r="O2048" t="s">
        <v>99</v>
      </c>
      <c r="P2048" s="2">
        <v>20275.330000000002</v>
      </c>
      <c r="Q2048" t="s">
        <v>2</v>
      </c>
      <c r="R2048" t="s">
        <v>11</v>
      </c>
      <c r="S2048" t="s">
        <v>2</v>
      </c>
      <c r="T2048" t="s">
        <v>125</v>
      </c>
      <c r="U2048" t="s">
        <v>126</v>
      </c>
      <c r="V2048" t="s">
        <v>116</v>
      </c>
    </row>
    <row r="2049" spans="1:22" x14ac:dyDescent="0.25">
      <c r="A2049" t="s">
        <v>0</v>
      </c>
      <c r="B2049" t="s">
        <v>1</v>
      </c>
      <c r="C2049" t="s">
        <v>2</v>
      </c>
      <c r="D2049" t="s">
        <v>127</v>
      </c>
      <c r="E2049" t="s">
        <v>1722</v>
      </c>
      <c r="F2049" t="s">
        <v>1709</v>
      </c>
      <c r="G2049" t="s">
        <v>6</v>
      </c>
      <c r="H2049">
        <v>2</v>
      </c>
      <c r="I2049" t="s">
        <v>1523</v>
      </c>
      <c r="J2049" t="s">
        <v>1723</v>
      </c>
      <c r="K2049" t="s">
        <v>113</v>
      </c>
      <c r="L2049" t="s">
        <v>3213</v>
      </c>
      <c r="M2049" t="s">
        <v>2</v>
      </c>
      <c r="N2049" s="1">
        <v>44958</v>
      </c>
      <c r="O2049" t="s">
        <v>99</v>
      </c>
      <c r="P2049" s="2">
        <v>41705.86</v>
      </c>
      <c r="Q2049" t="s">
        <v>2</v>
      </c>
      <c r="R2049" t="s">
        <v>11</v>
      </c>
      <c r="S2049" t="s">
        <v>2</v>
      </c>
      <c r="T2049" t="s">
        <v>130</v>
      </c>
      <c r="U2049" t="s">
        <v>131</v>
      </c>
      <c r="V2049" t="s">
        <v>116</v>
      </c>
    </row>
    <row r="2050" spans="1:22" x14ac:dyDescent="0.25">
      <c r="A2050" t="s">
        <v>0</v>
      </c>
      <c r="B2050" t="s">
        <v>1</v>
      </c>
      <c r="C2050" t="s">
        <v>2</v>
      </c>
      <c r="D2050" t="s">
        <v>132</v>
      </c>
      <c r="E2050" t="s">
        <v>1724</v>
      </c>
      <c r="F2050" t="s">
        <v>1709</v>
      </c>
      <c r="G2050" t="s">
        <v>6</v>
      </c>
      <c r="H2050">
        <v>2</v>
      </c>
      <c r="I2050" t="s">
        <v>1523</v>
      </c>
      <c r="J2050" t="s">
        <v>1725</v>
      </c>
      <c r="K2050" t="s">
        <v>113</v>
      </c>
      <c r="L2050" t="s">
        <v>3213</v>
      </c>
      <c r="M2050" t="s">
        <v>2</v>
      </c>
      <c r="N2050" s="1">
        <v>44958</v>
      </c>
      <c r="O2050" t="s">
        <v>99</v>
      </c>
      <c r="P2050" s="2">
        <v>9471.86</v>
      </c>
      <c r="Q2050" t="s">
        <v>2</v>
      </c>
      <c r="R2050" t="s">
        <v>11</v>
      </c>
      <c r="S2050" t="s">
        <v>2</v>
      </c>
      <c r="T2050" t="s">
        <v>135</v>
      </c>
      <c r="U2050" t="s">
        <v>136</v>
      </c>
      <c r="V2050" t="s">
        <v>116</v>
      </c>
    </row>
    <row r="2051" spans="1:22" x14ac:dyDescent="0.25">
      <c r="A2051" t="s">
        <v>0</v>
      </c>
      <c r="B2051" t="s">
        <v>1</v>
      </c>
      <c r="C2051" t="s">
        <v>2</v>
      </c>
      <c r="D2051" t="s">
        <v>137</v>
      </c>
      <c r="E2051" t="s">
        <v>1726</v>
      </c>
      <c r="F2051" t="s">
        <v>1709</v>
      </c>
      <c r="G2051" t="s">
        <v>6</v>
      </c>
      <c r="H2051">
        <v>2</v>
      </c>
      <c r="I2051" t="s">
        <v>1523</v>
      </c>
      <c r="J2051" t="s">
        <v>1727</v>
      </c>
      <c r="K2051" t="s">
        <v>113</v>
      </c>
      <c r="L2051" t="s">
        <v>3213</v>
      </c>
      <c r="M2051" t="s">
        <v>2</v>
      </c>
      <c r="N2051" s="1">
        <v>44958</v>
      </c>
      <c r="O2051" t="s">
        <v>99</v>
      </c>
      <c r="P2051" s="2">
        <v>45180.32</v>
      </c>
      <c r="Q2051" t="s">
        <v>2</v>
      </c>
      <c r="R2051" t="s">
        <v>11</v>
      </c>
      <c r="S2051" t="s">
        <v>2</v>
      </c>
      <c r="T2051" t="s">
        <v>140</v>
      </c>
      <c r="U2051" t="s">
        <v>141</v>
      </c>
      <c r="V2051" t="s">
        <v>116</v>
      </c>
    </row>
    <row r="2052" spans="1:22" x14ac:dyDescent="0.25">
      <c r="A2052" t="s">
        <v>0</v>
      </c>
      <c r="B2052" t="s">
        <v>1</v>
      </c>
      <c r="C2052" t="s">
        <v>2</v>
      </c>
      <c r="D2052" t="s">
        <v>142</v>
      </c>
      <c r="E2052" t="s">
        <v>1728</v>
      </c>
      <c r="F2052" t="s">
        <v>1709</v>
      </c>
      <c r="G2052" t="s">
        <v>6</v>
      </c>
      <c r="H2052">
        <v>2</v>
      </c>
      <c r="I2052" t="s">
        <v>1523</v>
      </c>
      <c r="J2052" t="s">
        <v>1729</v>
      </c>
      <c r="K2052" t="s">
        <v>113</v>
      </c>
      <c r="L2052" t="s">
        <v>3213</v>
      </c>
      <c r="M2052" t="s">
        <v>2</v>
      </c>
      <c r="N2052" s="1">
        <v>44958</v>
      </c>
      <c r="O2052" t="s">
        <v>99</v>
      </c>
      <c r="P2052" s="2">
        <v>80352.25</v>
      </c>
      <c r="Q2052" t="s">
        <v>2</v>
      </c>
      <c r="R2052" t="s">
        <v>11</v>
      </c>
      <c r="S2052" t="s">
        <v>2</v>
      </c>
      <c r="T2052" t="s">
        <v>145</v>
      </c>
      <c r="U2052" t="s">
        <v>146</v>
      </c>
      <c r="V2052" t="s">
        <v>116</v>
      </c>
    </row>
    <row r="2053" spans="1:22" x14ac:dyDescent="0.25">
      <c r="A2053" t="s">
        <v>0</v>
      </c>
      <c r="B2053" t="s">
        <v>1</v>
      </c>
      <c r="C2053" t="s">
        <v>2</v>
      </c>
      <c r="D2053" t="s">
        <v>147</v>
      </c>
      <c r="E2053" t="s">
        <v>1730</v>
      </c>
      <c r="F2053" t="s">
        <v>1709</v>
      </c>
      <c r="G2053" t="s">
        <v>6</v>
      </c>
      <c r="H2053">
        <v>2</v>
      </c>
      <c r="I2053" t="s">
        <v>1523</v>
      </c>
      <c r="J2053" t="s">
        <v>1731</v>
      </c>
      <c r="K2053" t="s">
        <v>113</v>
      </c>
      <c r="L2053" t="s">
        <v>3213</v>
      </c>
      <c r="M2053" t="s">
        <v>2</v>
      </c>
      <c r="N2053" s="1">
        <v>44958</v>
      </c>
      <c r="O2053" t="s">
        <v>99</v>
      </c>
      <c r="P2053" s="2">
        <v>3324.32</v>
      </c>
      <c r="Q2053" t="s">
        <v>2</v>
      </c>
      <c r="R2053" t="s">
        <v>11</v>
      </c>
      <c r="S2053" t="s">
        <v>2</v>
      </c>
      <c r="T2053" t="s">
        <v>150</v>
      </c>
      <c r="U2053" t="s">
        <v>151</v>
      </c>
      <c r="V2053" t="s">
        <v>116</v>
      </c>
    </row>
    <row r="2054" spans="1:22" x14ac:dyDescent="0.25">
      <c r="A2054" t="s">
        <v>0</v>
      </c>
      <c r="B2054" t="s">
        <v>1</v>
      </c>
      <c r="C2054" t="s">
        <v>2</v>
      </c>
      <c r="D2054" t="s">
        <v>152</v>
      </c>
      <c r="E2054" t="s">
        <v>1732</v>
      </c>
      <c r="F2054" t="s">
        <v>1709</v>
      </c>
      <c r="G2054" t="s">
        <v>6</v>
      </c>
      <c r="H2054">
        <v>2</v>
      </c>
      <c r="I2054" t="s">
        <v>1523</v>
      </c>
      <c r="J2054" t="s">
        <v>1733</v>
      </c>
      <c r="K2054" t="s">
        <v>113</v>
      </c>
      <c r="L2054" t="s">
        <v>3213</v>
      </c>
      <c r="M2054" t="s">
        <v>2</v>
      </c>
      <c r="N2054" s="1">
        <v>44958</v>
      </c>
      <c r="O2054" t="s">
        <v>99</v>
      </c>
      <c r="P2054" s="2">
        <v>10545.53</v>
      </c>
      <c r="Q2054" t="s">
        <v>2</v>
      </c>
      <c r="R2054" t="s">
        <v>11</v>
      </c>
      <c r="S2054" t="s">
        <v>2</v>
      </c>
      <c r="T2054" t="s">
        <v>155</v>
      </c>
      <c r="U2054" t="s">
        <v>156</v>
      </c>
      <c r="V2054" t="s">
        <v>116</v>
      </c>
    </row>
    <row r="2055" spans="1:22" x14ac:dyDescent="0.25">
      <c r="A2055" t="s">
        <v>0</v>
      </c>
      <c r="B2055" t="s">
        <v>1</v>
      </c>
      <c r="C2055" t="s">
        <v>2</v>
      </c>
      <c r="D2055" t="s">
        <v>157</v>
      </c>
      <c r="E2055" t="s">
        <v>1734</v>
      </c>
      <c r="F2055" t="s">
        <v>1709</v>
      </c>
      <c r="G2055" t="s">
        <v>6</v>
      </c>
      <c r="H2055">
        <v>2</v>
      </c>
      <c r="I2055" t="s">
        <v>1523</v>
      </c>
      <c r="J2055" t="s">
        <v>1735</v>
      </c>
      <c r="K2055" t="s">
        <v>113</v>
      </c>
      <c r="L2055" t="s">
        <v>3213</v>
      </c>
      <c r="M2055" t="s">
        <v>2</v>
      </c>
      <c r="N2055" s="1">
        <v>44958</v>
      </c>
      <c r="O2055" t="s">
        <v>99</v>
      </c>
      <c r="P2055" s="2">
        <v>59558.85</v>
      </c>
      <c r="Q2055" t="s">
        <v>2</v>
      </c>
      <c r="R2055" t="s">
        <v>11</v>
      </c>
      <c r="S2055" t="s">
        <v>2</v>
      </c>
      <c r="T2055" t="s">
        <v>160</v>
      </c>
      <c r="U2055" t="s">
        <v>161</v>
      </c>
      <c r="V2055" t="s">
        <v>116</v>
      </c>
    </row>
    <row r="2056" spans="1:22" x14ac:dyDescent="0.25">
      <c r="A2056" t="s">
        <v>0</v>
      </c>
      <c r="B2056" t="s">
        <v>1</v>
      </c>
      <c r="C2056" t="s">
        <v>2</v>
      </c>
      <c r="D2056" t="s">
        <v>162</v>
      </c>
      <c r="E2056" t="s">
        <v>1736</v>
      </c>
      <c r="F2056" t="s">
        <v>1709</v>
      </c>
      <c r="G2056" t="s">
        <v>6</v>
      </c>
      <c r="H2056">
        <v>2</v>
      </c>
      <c r="I2056" t="s">
        <v>1523</v>
      </c>
      <c r="J2056" t="s">
        <v>1737</v>
      </c>
      <c r="K2056" t="s">
        <v>113</v>
      </c>
      <c r="L2056" t="s">
        <v>3213</v>
      </c>
      <c r="M2056" t="s">
        <v>2</v>
      </c>
      <c r="N2056" s="1">
        <v>44958</v>
      </c>
      <c r="O2056" t="s">
        <v>99</v>
      </c>
      <c r="P2056" s="2">
        <v>6207.74</v>
      </c>
      <c r="Q2056" t="s">
        <v>2</v>
      </c>
      <c r="R2056" t="s">
        <v>11</v>
      </c>
      <c r="S2056" t="s">
        <v>2</v>
      </c>
      <c r="T2056" t="s">
        <v>165</v>
      </c>
      <c r="U2056" t="s">
        <v>166</v>
      </c>
      <c r="V2056" t="s">
        <v>116</v>
      </c>
    </row>
    <row r="2057" spans="1:22" x14ac:dyDescent="0.25">
      <c r="A2057" t="s">
        <v>0</v>
      </c>
      <c r="B2057" t="s">
        <v>1</v>
      </c>
      <c r="C2057" t="s">
        <v>2</v>
      </c>
      <c r="D2057" t="s">
        <v>167</v>
      </c>
      <c r="E2057" t="s">
        <v>1738</v>
      </c>
      <c r="F2057" t="s">
        <v>1709</v>
      </c>
      <c r="G2057" t="s">
        <v>6</v>
      </c>
      <c r="H2057">
        <v>2</v>
      </c>
      <c r="I2057" t="s">
        <v>1523</v>
      </c>
      <c r="J2057" t="s">
        <v>1739</v>
      </c>
      <c r="K2057" t="s">
        <v>113</v>
      </c>
      <c r="L2057" t="s">
        <v>3213</v>
      </c>
      <c r="M2057" t="s">
        <v>2</v>
      </c>
      <c r="N2057" s="1">
        <v>44958</v>
      </c>
      <c r="O2057" t="s">
        <v>99</v>
      </c>
      <c r="P2057" s="2">
        <v>2150.79</v>
      </c>
      <c r="Q2057" t="s">
        <v>2</v>
      </c>
      <c r="R2057" t="s">
        <v>11</v>
      </c>
      <c r="S2057" t="s">
        <v>2</v>
      </c>
      <c r="T2057" t="s">
        <v>170</v>
      </c>
      <c r="U2057" t="s">
        <v>171</v>
      </c>
      <c r="V2057" t="s">
        <v>116</v>
      </c>
    </row>
    <row r="2058" spans="1:22" x14ac:dyDescent="0.25">
      <c r="A2058" t="s">
        <v>0</v>
      </c>
      <c r="B2058" t="s">
        <v>1</v>
      </c>
      <c r="C2058" t="s">
        <v>2</v>
      </c>
      <c r="D2058" t="s">
        <v>172</v>
      </c>
      <c r="E2058" t="s">
        <v>1740</v>
      </c>
      <c r="F2058" t="s">
        <v>1709</v>
      </c>
      <c r="G2058" t="s">
        <v>6</v>
      </c>
      <c r="H2058">
        <v>2</v>
      </c>
      <c r="I2058" t="s">
        <v>1523</v>
      </c>
      <c r="J2058" t="s">
        <v>1741</v>
      </c>
      <c r="K2058" t="s">
        <v>113</v>
      </c>
      <c r="L2058" t="s">
        <v>3213</v>
      </c>
      <c r="M2058" t="s">
        <v>2</v>
      </c>
      <c r="N2058" s="1">
        <v>44958</v>
      </c>
      <c r="O2058" t="s">
        <v>99</v>
      </c>
      <c r="P2058" s="2">
        <v>338062.87</v>
      </c>
      <c r="Q2058" t="s">
        <v>2</v>
      </c>
      <c r="R2058" t="s">
        <v>11</v>
      </c>
      <c r="S2058" t="s">
        <v>2</v>
      </c>
      <c r="T2058" t="s">
        <v>175</v>
      </c>
      <c r="U2058" t="s">
        <v>176</v>
      </c>
      <c r="V2058" t="s">
        <v>116</v>
      </c>
    </row>
    <row r="2059" spans="1:22" x14ac:dyDescent="0.25">
      <c r="A2059" t="s">
        <v>0</v>
      </c>
      <c r="B2059" t="s">
        <v>1</v>
      </c>
      <c r="C2059" t="s">
        <v>2</v>
      </c>
      <c r="D2059" t="s">
        <v>177</v>
      </c>
      <c r="E2059" t="s">
        <v>1742</v>
      </c>
      <c r="F2059" t="s">
        <v>1709</v>
      </c>
      <c r="G2059" t="s">
        <v>6</v>
      </c>
      <c r="H2059">
        <v>2</v>
      </c>
      <c r="I2059" t="s">
        <v>1523</v>
      </c>
      <c r="J2059" t="s">
        <v>1743</v>
      </c>
      <c r="K2059" t="s">
        <v>113</v>
      </c>
      <c r="L2059" t="s">
        <v>3213</v>
      </c>
      <c r="M2059" t="s">
        <v>2</v>
      </c>
      <c r="N2059" s="1">
        <v>44958</v>
      </c>
      <c r="O2059" t="s">
        <v>99</v>
      </c>
      <c r="P2059" s="2">
        <v>5660.79</v>
      </c>
      <c r="Q2059" t="s">
        <v>2</v>
      </c>
      <c r="R2059" t="s">
        <v>11</v>
      </c>
      <c r="S2059" t="s">
        <v>2</v>
      </c>
      <c r="T2059" t="s">
        <v>180</v>
      </c>
      <c r="U2059" t="s">
        <v>181</v>
      </c>
      <c r="V2059" t="s">
        <v>116</v>
      </c>
    </row>
    <row r="2060" spans="1:22" x14ac:dyDescent="0.25">
      <c r="A2060" t="s">
        <v>0</v>
      </c>
      <c r="B2060" t="s">
        <v>1</v>
      </c>
      <c r="C2060" t="s">
        <v>2</v>
      </c>
      <c r="D2060" t="s">
        <v>182</v>
      </c>
      <c r="E2060" t="s">
        <v>1744</v>
      </c>
      <c r="F2060" t="s">
        <v>1709</v>
      </c>
      <c r="G2060" t="s">
        <v>6</v>
      </c>
      <c r="H2060">
        <v>2</v>
      </c>
      <c r="I2060" t="s">
        <v>1523</v>
      </c>
      <c r="J2060" t="s">
        <v>1745</v>
      </c>
      <c r="K2060" t="s">
        <v>113</v>
      </c>
      <c r="L2060" t="s">
        <v>3213</v>
      </c>
      <c r="M2060" t="s">
        <v>2</v>
      </c>
      <c r="N2060" s="1">
        <v>44958</v>
      </c>
      <c r="O2060" t="s">
        <v>99</v>
      </c>
      <c r="P2060" s="2">
        <v>2853.04</v>
      </c>
      <c r="Q2060" t="s">
        <v>2</v>
      </c>
      <c r="R2060" t="s">
        <v>11</v>
      </c>
      <c r="S2060" t="s">
        <v>2</v>
      </c>
      <c r="T2060" t="s">
        <v>185</v>
      </c>
      <c r="U2060" t="s">
        <v>186</v>
      </c>
      <c r="V2060" t="s">
        <v>116</v>
      </c>
    </row>
    <row r="2061" spans="1:22" x14ac:dyDescent="0.25">
      <c r="A2061" t="s">
        <v>0</v>
      </c>
      <c r="B2061" t="s">
        <v>1</v>
      </c>
      <c r="C2061" t="s">
        <v>2</v>
      </c>
      <c r="D2061" t="s">
        <v>187</v>
      </c>
      <c r="E2061" t="s">
        <v>1746</v>
      </c>
      <c r="F2061" t="s">
        <v>1709</v>
      </c>
      <c r="G2061" t="s">
        <v>6</v>
      </c>
      <c r="H2061">
        <v>2</v>
      </c>
      <c r="I2061" t="s">
        <v>1523</v>
      </c>
      <c r="J2061" t="s">
        <v>1747</v>
      </c>
      <c r="K2061" t="s">
        <v>113</v>
      </c>
      <c r="L2061" t="s">
        <v>3213</v>
      </c>
      <c r="M2061" t="s">
        <v>2</v>
      </c>
      <c r="N2061" s="1">
        <v>44958</v>
      </c>
      <c r="O2061" t="s">
        <v>99</v>
      </c>
      <c r="P2061" s="2">
        <v>114359.22</v>
      </c>
      <c r="Q2061" t="s">
        <v>2</v>
      </c>
      <c r="R2061" t="s">
        <v>11</v>
      </c>
      <c r="S2061" t="s">
        <v>2</v>
      </c>
      <c r="T2061" t="s">
        <v>190</v>
      </c>
      <c r="U2061" t="s">
        <v>191</v>
      </c>
      <c r="V2061" t="s">
        <v>116</v>
      </c>
    </row>
    <row r="2062" spans="1:22" x14ac:dyDescent="0.25">
      <c r="A2062" t="s">
        <v>0</v>
      </c>
      <c r="B2062" t="s">
        <v>1</v>
      </c>
      <c r="C2062" t="s">
        <v>2</v>
      </c>
      <c r="D2062" t="s">
        <v>192</v>
      </c>
      <c r="E2062" t="s">
        <v>1748</v>
      </c>
      <c r="F2062" t="s">
        <v>1709</v>
      </c>
      <c r="G2062" t="s">
        <v>6</v>
      </c>
      <c r="H2062">
        <v>2</v>
      </c>
      <c r="I2062" t="s">
        <v>1523</v>
      </c>
      <c r="J2062" t="s">
        <v>1749</v>
      </c>
      <c r="K2062" t="s">
        <v>113</v>
      </c>
      <c r="L2062" t="s">
        <v>3213</v>
      </c>
      <c r="M2062" t="s">
        <v>2</v>
      </c>
      <c r="N2062" s="1">
        <v>44958</v>
      </c>
      <c r="O2062" t="s">
        <v>99</v>
      </c>
      <c r="P2062" s="2">
        <v>15294.71</v>
      </c>
      <c r="Q2062" t="s">
        <v>2</v>
      </c>
      <c r="R2062" t="s">
        <v>11</v>
      </c>
      <c r="S2062" t="s">
        <v>2</v>
      </c>
      <c r="T2062" t="s">
        <v>195</v>
      </c>
      <c r="U2062" t="s">
        <v>196</v>
      </c>
      <c r="V2062" t="s">
        <v>116</v>
      </c>
    </row>
    <row r="2063" spans="1:22" x14ac:dyDescent="0.25">
      <c r="A2063" t="s">
        <v>0</v>
      </c>
      <c r="B2063" t="s">
        <v>1</v>
      </c>
      <c r="C2063" t="s">
        <v>2</v>
      </c>
      <c r="D2063" t="s">
        <v>197</v>
      </c>
      <c r="E2063" t="s">
        <v>1750</v>
      </c>
      <c r="F2063" t="s">
        <v>1709</v>
      </c>
      <c r="G2063" t="s">
        <v>6</v>
      </c>
      <c r="H2063">
        <v>2</v>
      </c>
      <c r="I2063" t="s">
        <v>1523</v>
      </c>
      <c r="J2063" t="s">
        <v>1751</v>
      </c>
      <c r="K2063" t="s">
        <v>113</v>
      </c>
      <c r="L2063" t="s">
        <v>3213</v>
      </c>
      <c r="M2063" t="s">
        <v>2</v>
      </c>
      <c r="N2063" s="1">
        <v>44958</v>
      </c>
      <c r="O2063" t="s">
        <v>99</v>
      </c>
      <c r="P2063" s="2">
        <v>8140.3</v>
      </c>
      <c r="Q2063" t="s">
        <v>2</v>
      </c>
      <c r="R2063" t="s">
        <v>11</v>
      </c>
      <c r="S2063" t="s">
        <v>2</v>
      </c>
      <c r="T2063" t="s">
        <v>200</v>
      </c>
      <c r="U2063" t="s">
        <v>201</v>
      </c>
      <c r="V2063" t="s">
        <v>116</v>
      </c>
    </row>
    <row r="2064" spans="1:22" x14ac:dyDescent="0.25">
      <c r="A2064" t="s">
        <v>0</v>
      </c>
      <c r="B2064" t="s">
        <v>1</v>
      </c>
      <c r="C2064" t="s">
        <v>2</v>
      </c>
      <c r="D2064" t="s">
        <v>202</v>
      </c>
      <c r="E2064" t="s">
        <v>1752</v>
      </c>
      <c r="F2064" t="s">
        <v>1709</v>
      </c>
      <c r="G2064" t="s">
        <v>6</v>
      </c>
      <c r="H2064">
        <v>2</v>
      </c>
      <c r="I2064" t="s">
        <v>1523</v>
      </c>
      <c r="J2064" t="s">
        <v>1753</v>
      </c>
      <c r="K2064" t="s">
        <v>113</v>
      </c>
      <c r="L2064" t="s">
        <v>3213</v>
      </c>
      <c r="M2064" t="s">
        <v>2</v>
      </c>
      <c r="N2064" s="1">
        <v>44958</v>
      </c>
      <c r="O2064" t="s">
        <v>99</v>
      </c>
      <c r="P2064" s="2">
        <v>35348.080000000002</v>
      </c>
      <c r="Q2064" t="s">
        <v>2</v>
      </c>
      <c r="R2064" t="s">
        <v>11</v>
      </c>
      <c r="S2064" t="s">
        <v>2</v>
      </c>
      <c r="T2064" t="s">
        <v>205</v>
      </c>
      <c r="U2064" t="s">
        <v>206</v>
      </c>
      <c r="V2064" t="s">
        <v>116</v>
      </c>
    </row>
    <row r="2065" spans="1:22" x14ac:dyDescent="0.25">
      <c r="A2065" t="s">
        <v>0</v>
      </c>
      <c r="B2065" t="s">
        <v>1</v>
      </c>
      <c r="C2065" t="s">
        <v>2</v>
      </c>
      <c r="D2065" t="s">
        <v>207</v>
      </c>
      <c r="E2065" t="s">
        <v>1754</v>
      </c>
      <c r="F2065" t="s">
        <v>1709</v>
      </c>
      <c r="G2065" t="s">
        <v>6</v>
      </c>
      <c r="H2065">
        <v>2</v>
      </c>
      <c r="I2065" t="s">
        <v>1523</v>
      </c>
      <c r="J2065" t="s">
        <v>1755</v>
      </c>
      <c r="K2065" t="s">
        <v>113</v>
      </c>
      <c r="L2065" t="s">
        <v>3213</v>
      </c>
      <c r="M2065" t="s">
        <v>2</v>
      </c>
      <c r="N2065" s="1">
        <v>44958</v>
      </c>
      <c r="O2065" t="s">
        <v>99</v>
      </c>
      <c r="P2065" s="2">
        <v>2750.93</v>
      </c>
      <c r="Q2065" t="s">
        <v>2</v>
      </c>
      <c r="R2065" t="s">
        <v>11</v>
      </c>
      <c r="S2065" t="s">
        <v>2</v>
      </c>
      <c r="T2065" t="s">
        <v>210</v>
      </c>
      <c r="U2065" t="s">
        <v>211</v>
      </c>
      <c r="V2065" t="s">
        <v>116</v>
      </c>
    </row>
    <row r="2066" spans="1:22" x14ac:dyDescent="0.25">
      <c r="A2066" t="s">
        <v>0</v>
      </c>
      <c r="B2066" t="s">
        <v>1</v>
      </c>
      <c r="C2066" t="s">
        <v>2</v>
      </c>
      <c r="D2066" t="s">
        <v>212</v>
      </c>
      <c r="E2066" t="s">
        <v>1756</v>
      </c>
      <c r="F2066" t="s">
        <v>1709</v>
      </c>
      <c r="G2066" t="s">
        <v>6</v>
      </c>
      <c r="H2066">
        <v>2</v>
      </c>
      <c r="I2066" t="s">
        <v>1523</v>
      </c>
      <c r="J2066" t="s">
        <v>1757</v>
      </c>
      <c r="K2066" t="s">
        <v>113</v>
      </c>
      <c r="L2066" t="s">
        <v>3213</v>
      </c>
      <c r="M2066" t="s">
        <v>2</v>
      </c>
      <c r="N2066" s="1">
        <v>44958</v>
      </c>
      <c r="O2066" t="s">
        <v>99</v>
      </c>
      <c r="P2066" s="2">
        <v>24821.279999999999</v>
      </c>
      <c r="Q2066" t="s">
        <v>2</v>
      </c>
      <c r="R2066" t="s">
        <v>11</v>
      </c>
      <c r="S2066" t="s">
        <v>2</v>
      </c>
      <c r="T2066" t="s">
        <v>215</v>
      </c>
      <c r="U2066" t="s">
        <v>216</v>
      </c>
      <c r="V2066" t="s">
        <v>116</v>
      </c>
    </row>
    <row r="2067" spans="1:22" x14ac:dyDescent="0.25">
      <c r="A2067" t="s">
        <v>0</v>
      </c>
      <c r="B2067" t="s">
        <v>1</v>
      </c>
      <c r="C2067" t="s">
        <v>2</v>
      </c>
      <c r="D2067" t="s">
        <v>217</v>
      </c>
      <c r="E2067" t="s">
        <v>1758</v>
      </c>
      <c r="F2067" t="s">
        <v>1709</v>
      </c>
      <c r="G2067" t="s">
        <v>6</v>
      </c>
      <c r="H2067">
        <v>2</v>
      </c>
      <c r="I2067" t="s">
        <v>1523</v>
      </c>
      <c r="J2067" t="s">
        <v>1759</v>
      </c>
      <c r="K2067" t="s">
        <v>113</v>
      </c>
      <c r="L2067" t="s">
        <v>3213</v>
      </c>
      <c r="M2067" t="s">
        <v>2</v>
      </c>
      <c r="N2067" s="1">
        <v>44958</v>
      </c>
      <c r="O2067" t="s">
        <v>99</v>
      </c>
      <c r="P2067" s="2">
        <v>33167.65</v>
      </c>
      <c r="Q2067" t="s">
        <v>2</v>
      </c>
      <c r="R2067" t="s">
        <v>11</v>
      </c>
      <c r="S2067" t="s">
        <v>2</v>
      </c>
      <c r="T2067" t="s">
        <v>220</v>
      </c>
      <c r="U2067" t="s">
        <v>221</v>
      </c>
      <c r="V2067" t="s">
        <v>116</v>
      </c>
    </row>
    <row r="2068" spans="1:22" x14ac:dyDescent="0.25">
      <c r="A2068" t="s">
        <v>0</v>
      </c>
      <c r="B2068" t="s">
        <v>1</v>
      </c>
      <c r="C2068" t="s">
        <v>2</v>
      </c>
      <c r="D2068" t="s">
        <v>222</v>
      </c>
      <c r="E2068" t="s">
        <v>1760</v>
      </c>
      <c r="F2068" t="s">
        <v>1709</v>
      </c>
      <c r="G2068" t="s">
        <v>6</v>
      </c>
      <c r="H2068">
        <v>2</v>
      </c>
      <c r="I2068" t="s">
        <v>1523</v>
      </c>
      <c r="J2068" t="s">
        <v>1761</v>
      </c>
      <c r="K2068" t="s">
        <v>113</v>
      </c>
      <c r="L2068" t="s">
        <v>3213</v>
      </c>
      <c r="M2068" t="s">
        <v>2</v>
      </c>
      <c r="N2068" s="1">
        <v>44958</v>
      </c>
      <c r="O2068" t="s">
        <v>99</v>
      </c>
      <c r="P2068" s="2">
        <v>34029.22</v>
      </c>
      <c r="Q2068" t="s">
        <v>2</v>
      </c>
      <c r="R2068" t="s">
        <v>11</v>
      </c>
      <c r="S2068" t="s">
        <v>2</v>
      </c>
      <c r="T2068" t="s">
        <v>225</v>
      </c>
      <c r="U2068" t="s">
        <v>226</v>
      </c>
      <c r="V2068" t="s">
        <v>116</v>
      </c>
    </row>
    <row r="2069" spans="1:22" x14ac:dyDescent="0.25">
      <c r="A2069" t="s">
        <v>0</v>
      </c>
      <c r="B2069" t="s">
        <v>1</v>
      </c>
      <c r="C2069" t="s">
        <v>2</v>
      </c>
      <c r="D2069" t="s">
        <v>227</v>
      </c>
      <c r="E2069" t="s">
        <v>1762</v>
      </c>
      <c r="F2069" t="s">
        <v>1709</v>
      </c>
      <c r="G2069" t="s">
        <v>6</v>
      </c>
      <c r="H2069">
        <v>2</v>
      </c>
      <c r="I2069" t="s">
        <v>1523</v>
      </c>
      <c r="J2069" t="s">
        <v>1763</v>
      </c>
      <c r="K2069" t="s">
        <v>113</v>
      </c>
      <c r="L2069" t="s">
        <v>3213</v>
      </c>
      <c r="M2069" t="s">
        <v>2</v>
      </c>
      <c r="N2069" s="1">
        <v>44958</v>
      </c>
      <c r="O2069" t="s">
        <v>99</v>
      </c>
      <c r="P2069" s="2">
        <v>3571.19</v>
      </c>
      <c r="Q2069" t="s">
        <v>2</v>
      </c>
      <c r="R2069" t="s">
        <v>11</v>
      </c>
      <c r="S2069" t="s">
        <v>2</v>
      </c>
      <c r="T2069" t="s">
        <v>230</v>
      </c>
      <c r="U2069" t="s">
        <v>231</v>
      </c>
      <c r="V2069" t="s">
        <v>116</v>
      </c>
    </row>
    <row r="2070" spans="1:22" x14ac:dyDescent="0.25">
      <c r="A2070" t="s">
        <v>0</v>
      </c>
      <c r="B2070" t="s">
        <v>1</v>
      </c>
      <c r="C2070" t="s">
        <v>2</v>
      </c>
      <c r="D2070" t="s">
        <v>232</v>
      </c>
      <c r="E2070" t="s">
        <v>1764</v>
      </c>
      <c r="F2070" t="s">
        <v>1709</v>
      </c>
      <c r="G2070" t="s">
        <v>6</v>
      </c>
      <c r="H2070">
        <v>2</v>
      </c>
      <c r="I2070" t="s">
        <v>1523</v>
      </c>
      <c r="J2070" t="s">
        <v>1765</v>
      </c>
      <c r="K2070" t="s">
        <v>113</v>
      </c>
      <c r="L2070" t="s">
        <v>3213</v>
      </c>
      <c r="M2070" t="s">
        <v>2</v>
      </c>
      <c r="N2070" s="1">
        <v>44958</v>
      </c>
      <c r="O2070" t="s">
        <v>99</v>
      </c>
      <c r="P2070" s="2">
        <v>3258.86</v>
      </c>
      <c r="Q2070" t="s">
        <v>2</v>
      </c>
      <c r="R2070" t="s">
        <v>11</v>
      </c>
      <c r="S2070" t="s">
        <v>2</v>
      </c>
      <c r="T2070" t="s">
        <v>235</v>
      </c>
      <c r="U2070" t="s">
        <v>236</v>
      </c>
      <c r="V2070" t="s">
        <v>116</v>
      </c>
    </row>
    <row r="2071" spans="1:22" x14ac:dyDescent="0.25">
      <c r="A2071" t="s">
        <v>0</v>
      </c>
      <c r="B2071" t="s">
        <v>1</v>
      </c>
      <c r="C2071" t="s">
        <v>2</v>
      </c>
      <c r="D2071" t="s">
        <v>237</v>
      </c>
      <c r="E2071" t="s">
        <v>1766</v>
      </c>
      <c r="F2071" t="s">
        <v>1709</v>
      </c>
      <c r="G2071" t="s">
        <v>6</v>
      </c>
      <c r="H2071">
        <v>2</v>
      </c>
      <c r="I2071" t="s">
        <v>1523</v>
      </c>
      <c r="J2071" t="s">
        <v>1767</v>
      </c>
      <c r="K2071" t="s">
        <v>113</v>
      </c>
      <c r="L2071" t="s">
        <v>3213</v>
      </c>
      <c r="M2071" t="s">
        <v>2</v>
      </c>
      <c r="N2071" s="1">
        <v>44958</v>
      </c>
      <c r="O2071" t="s">
        <v>99</v>
      </c>
      <c r="P2071" s="2">
        <v>122621.97</v>
      </c>
      <c r="Q2071" t="s">
        <v>2</v>
      </c>
      <c r="R2071" t="s">
        <v>11</v>
      </c>
      <c r="S2071" t="s">
        <v>2</v>
      </c>
      <c r="T2071" t="s">
        <v>240</v>
      </c>
      <c r="U2071" t="s">
        <v>241</v>
      </c>
      <c r="V2071" t="s">
        <v>116</v>
      </c>
    </row>
    <row r="2072" spans="1:22" x14ac:dyDescent="0.25">
      <c r="A2072" t="s">
        <v>0</v>
      </c>
      <c r="B2072" t="s">
        <v>1</v>
      </c>
      <c r="C2072" t="s">
        <v>2</v>
      </c>
      <c r="D2072" t="s">
        <v>242</v>
      </c>
      <c r="E2072" t="s">
        <v>1768</v>
      </c>
      <c r="F2072" t="s">
        <v>1709</v>
      </c>
      <c r="G2072" t="s">
        <v>6</v>
      </c>
      <c r="H2072">
        <v>2</v>
      </c>
      <c r="I2072" t="s">
        <v>1523</v>
      </c>
      <c r="J2072" t="s">
        <v>1769</v>
      </c>
      <c r="K2072" t="s">
        <v>113</v>
      </c>
      <c r="L2072" t="s">
        <v>3213</v>
      </c>
      <c r="M2072" t="s">
        <v>2</v>
      </c>
      <c r="N2072" s="1">
        <v>44958</v>
      </c>
      <c r="O2072" t="s">
        <v>99</v>
      </c>
      <c r="P2072" s="2">
        <v>9560.18</v>
      </c>
      <c r="Q2072" t="s">
        <v>2</v>
      </c>
      <c r="R2072" t="s">
        <v>11</v>
      </c>
      <c r="S2072" t="s">
        <v>2</v>
      </c>
      <c r="T2072" t="s">
        <v>245</v>
      </c>
      <c r="U2072" t="s">
        <v>246</v>
      </c>
      <c r="V2072" t="s">
        <v>116</v>
      </c>
    </row>
    <row r="2073" spans="1:22" x14ac:dyDescent="0.25">
      <c r="A2073" t="s">
        <v>0</v>
      </c>
      <c r="B2073" t="s">
        <v>1</v>
      </c>
      <c r="C2073" t="s">
        <v>2</v>
      </c>
      <c r="D2073" t="s">
        <v>247</v>
      </c>
      <c r="E2073" t="s">
        <v>1770</v>
      </c>
      <c r="F2073" t="s">
        <v>1709</v>
      </c>
      <c r="G2073" t="s">
        <v>6</v>
      </c>
      <c r="H2073">
        <v>2</v>
      </c>
      <c r="I2073" t="s">
        <v>1523</v>
      </c>
      <c r="J2073" t="s">
        <v>1771</v>
      </c>
      <c r="K2073" t="s">
        <v>113</v>
      </c>
      <c r="L2073" t="s">
        <v>3213</v>
      </c>
      <c r="M2073" t="s">
        <v>2</v>
      </c>
      <c r="N2073" s="1">
        <v>44958</v>
      </c>
      <c r="O2073" t="s">
        <v>99</v>
      </c>
      <c r="P2073" s="2">
        <v>34910.480000000003</v>
      </c>
      <c r="Q2073" t="s">
        <v>2</v>
      </c>
      <c r="R2073" t="s">
        <v>11</v>
      </c>
      <c r="S2073" t="s">
        <v>2</v>
      </c>
      <c r="T2073" t="s">
        <v>250</v>
      </c>
      <c r="U2073" t="s">
        <v>251</v>
      </c>
      <c r="V2073" t="s">
        <v>116</v>
      </c>
    </row>
    <row r="2074" spans="1:22" x14ac:dyDescent="0.25">
      <c r="A2074" t="s">
        <v>0</v>
      </c>
      <c r="B2074" t="s">
        <v>1</v>
      </c>
      <c r="C2074" t="s">
        <v>2</v>
      </c>
      <c r="D2074" t="s">
        <v>252</v>
      </c>
      <c r="E2074" t="s">
        <v>1772</v>
      </c>
      <c r="F2074" t="s">
        <v>1709</v>
      </c>
      <c r="G2074" t="s">
        <v>6</v>
      </c>
      <c r="H2074">
        <v>2</v>
      </c>
      <c r="I2074" t="s">
        <v>1523</v>
      </c>
      <c r="J2074" t="s">
        <v>1773</v>
      </c>
      <c r="K2074" t="s">
        <v>113</v>
      </c>
      <c r="L2074" t="s">
        <v>3213</v>
      </c>
      <c r="M2074" t="s">
        <v>2</v>
      </c>
      <c r="N2074" s="1">
        <v>44958</v>
      </c>
      <c r="O2074" t="s">
        <v>99</v>
      </c>
      <c r="P2074" s="2">
        <v>1464.57</v>
      </c>
      <c r="Q2074" t="s">
        <v>2</v>
      </c>
      <c r="R2074" t="s">
        <v>11</v>
      </c>
      <c r="S2074" t="s">
        <v>2</v>
      </c>
      <c r="T2074" t="s">
        <v>255</v>
      </c>
      <c r="U2074" t="s">
        <v>256</v>
      </c>
      <c r="V2074" t="s">
        <v>116</v>
      </c>
    </row>
    <row r="2075" spans="1:22" x14ac:dyDescent="0.25">
      <c r="A2075" t="s">
        <v>0</v>
      </c>
      <c r="B2075" t="s">
        <v>1</v>
      </c>
      <c r="C2075" t="s">
        <v>2</v>
      </c>
      <c r="D2075" t="s">
        <v>257</v>
      </c>
      <c r="E2075" t="s">
        <v>1774</v>
      </c>
      <c r="F2075" t="s">
        <v>1709</v>
      </c>
      <c r="G2075" t="s">
        <v>6</v>
      </c>
      <c r="H2075">
        <v>2</v>
      </c>
      <c r="I2075" t="s">
        <v>1523</v>
      </c>
      <c r="J2075" t="s">
        <v>1775</v>
      </c>
      <c r="K2075" t="s">
        <v>113</v>
      </c>
      <c r="L2075" t="s">
        <v>3213</v>
      </c>
      <c r="M2075" t="s">
        <v>2</v>
      </c>
      <c r="N2075" s="1">
        <v>44958</v>
      </c>
      <c r="O2075" t="s">
        <v>99</v>
      </c>
      <c r="P2075" s="2">
        <v>2940.66</v>
      </c>
      <c r="Q2075" t="s">
        <v>2</v>
      </c>
      <c r="R2075" t="s">
        <v>11</v>
      </c>
      <c r="S2075" t="s">
        <v>2</v>
      </c>
      <c r="T2075" t="s">
        <v>260</v>
      </c>
      <c r="U2075" t="s">
        <v>261</v>
      </c>
      <c r="V2075" t="s">
        <v>116</v>
      </c>
    </row>
    <row r="2076" spans="1:22" x14ac:dyDescent="0.25">
      <c r="A2076" t="s">
        <v>0</v>
      </c>
      <c r="B2076" t="s">
        <v>1</v>
      </c>
      <c r="C2076" t="s">
        <v>2</v>
      </c>
      <c r="D2076" t="s">
        <v>262</v>
      </c>
      <c r="E2076" t="s">
        <v>1776</v>
      </c>
      <c r="F2076" t="s">
        <v>1709</v>
      </c>
      <c r="G2076" t="s">
        <v>6</v>
      </c>
      <c r="H2076">
        <v>2</v>
      </c>
      <c r="I2076" t="s">
        <v>1523</v>
      </c>
      <c r="J2076" t="s">
        <v>1777</v>
      </c>
      <c r="K2076" t="s">
        <v>113</v>
      </c>
      <c r="L2076" t="s">
        <v>3213</v>
      </c>
      <c r="M2076" t="s">
        <v>2</v>
      </c>
      <c r="N2076" s="1">
        <v>44958</v>
      </c>
      <c r="O2076" t="s">
        <v>99</v>
      </c>
      <c r="P2076" s="2">
        <v>22701.599999999999</v>
      </c>
      <c r="Q2076" t="s">
        <v>2</v>
      </c>
      <c r="R2076" t="s">
        <v>11</v>
      </c>
      <c r="S2076" t="s">
        <v>2</v>
      </c>
      <c r="T2076" t="s">
        <v>265</v>
      </c>
      <c r="U2076" t="s">
        <v>266</v>
      </c>
      <c r="V2076" t="s">
        <v>116</v>
      </c>
    </row>
    <row r="2077" spans="1:22" x14ac:dyDescent="0.25">
      <c r="A2077" t="s">
        <v>0</v>
      </c>
      <c r="B2077" t="s">
        <v>1</v>
      </c>
      <c r="C2077" t="s">
        <v>2</v>
      </c>
      <c r="D2077" t="s">
        <v>267</v>
      </c>
      <c r="E2077" t="s">
        <v>1778</v>
      </c>
      <c r="F2077" t="s">
        <v>1709</v>
      </c>
      <c r="G2077" t="s">
        <v>6</v>
      </c>
      <c r="H2077">
        <v>2</v>
      </c>
      <c r="I2077" t="s">
        <v>1523</v>
      </c>
      <c r="J2077" t="s">
        <v>1779</v>
      </c>
      <c r="K2077" t="s">
        <v>113</v>
      </c>
      <c r="L2077" t="s">
        <v>3213</v>
      </c>
      <c r="M2077" t="s">
        <v>2</v>
      </c>
      <c r="N2077" s="1">
        <v>44958</v>
      </c>
      <c r="O2077" t="s">
        <v>99</v>
      </c>
      <c r="P2077" s="2">
        <v>2484.59</v>
      </c>
      <c r="Q2077" t="s">
        <v>2</v>
      </c>
      <c r="R2077" t="s">
        <v>11</v>
      </c>
      <c r="S2077" t="s">
        <v>2</v>
      </c>
      <c r="T2077" t="s">
        <v>270</v>
      </c>
      <c r="U2077" t="s">
        <v>271</v>
      </c>
      <c r="V2077" t="s">
        <v>116</v>
      </c>
    </row>
    <row r="2078" spans="1:22" x14ac:dyDescent="0.25">
      <c r="A2078" t="s">
        <v>0</v>
      </c>
      <c r="B2078" t="s">
        <v>1</v>
      </c>
      <c r="C2078" t="s">
        <v>2</v>
      </c>
      <c r="D2078" t="s">
        <v>272</v>
      </c>
      <c r="E2078" t="s">
        <v>1780</v>
      </c>
      <c r="F2078" t="s">
        <v>1709</v>
      </c>
      <c r="G2078" t="s">
        <v>6</v>
      </c>
      <c r="H2078">
        <v>2</v>
      </c>
      <c r="I2078" t="s">
        <v>1523</v>
      </c>
      <c r="J2078" t="s">
        <v>1781</v>
      </c>
      <c r="K2078" t="s">
        <v>113</v>
      </c>
      <c r="L2078" t="s">
        <v>3213</v>
      </c>
      <c r="M2078" t="s">
        <v>2</v>
      </c>
      <c r="N2078" s="1">
        <v>44958</v>
      </c>
      <c r="O2078" t="s">
        <v>99</v>
      </c>
      <c r="P2078" s="2">
        <v>383635.71</v>
      </c>
      <c r="Q2078" t="s">
        <v>2</v>
      </c>
      <c r="R2078" t="s">
        <v>11</v>
      </c>
      <c r="S2078" t="s">
        <v>2</v>
      </c>
      <c r="T2078" t="s">
        <v>275</v>
      </c>
      <c r="U2078" t="s">
        <v>276</v>
      </c>
      <c r="V2078" t="s">
        <v>116</v>
      </c>
    </row>
    <row r="2079" spans="1:22" x14ac:dyDescent="0.25">
      <c r="A2079" t="s">
        <v>0</v>
      </c>
      <c r="B2079" t="s">
        <v>1</v>
      </c>
      <c r="C2079" t="s">
        <v>2</v>
      </c>
      <c r="D2079" t="s">
        <v>277</v>
      </c>
      <c r="E2079" t="s">
        <v>1782</v>
      </c>
      <c r="F2079" t="s">
        <v>1709</v>
      </c>
      <c r="G2079" t="s">
        <v>6</v>
      </c>
      <c r="H2079">
        <v>2</v>
      </c>
      <c r="I2079" t="s">
        <v>1523</v>
      </c>
      <c r="J2079" t="s">
        <v>1783</v>
      </c>
      <c r="K2079" t="s">
        <v>113</v>
      </c>
      <c r="L2079" t="s">
        <v>3213</v>
      </c>
      <c r="M2079" t="s">
        <v>2</v>
      </c>
      <c r="N2079" s="1">
        <v>44958</v>
      </c>
      <c r="O2079" t="s">
        <v>99</v>
      </c>
      <c r="P2079" s="2">
        <v>51834.36</v>
      </c>
      <c r="Q2079" t="s">
        <v>2</v>
      </c>
      <c r="R2079" t="s">
        <v>11</v>
      </c>
      <c r="S2079" t="s">
        <v>2</v>
      </c>
      <c r="T2079" t="s">
        <v>280</v>
      </c>
      <c r="U2079" t="s">
        <v>281</v>
      </c>
      <c r="V2079" t="s">
        <v>116</v>
      </c>
    </row>
    <row r="2080" spans="1:22" x14ac:dyDescent="0.25">
      <c r="A2080" t="s">
        <v>0</v>
      </c>
      <c r="B2080" t="s">
        <v>1</v>
      </c>
      <c r="C2080" t="s">
        <v>2</v>
      </c>
      <c r="D2080" t="s">
        <v>282</v>
      </c>
      <c r="E2080" t="s">
        <v>1784</v>
      </c>
      <c r="F2080" t="s">
        <v>1709</v>
      </c>
      <c r="G2080" t="s">
        <v>6</v>
      </c>
      <c r="H2080">
        <v>2</v>
      </c>
      <c r="I2080" t="s">
        <v>1523</v>
      </c>
      <c r="J2080" t="s">
        <v>1785</v>
      </c>
      <c r="K2080" t="s">
        <v>113</v>
      </c>
      <c r="L2080" t="s">
        <v>3213</v>
      </c>
      <c r="M2080" t="s">
        <v>2</v>
      </c>
      <c r="N2080" s="1">
        <v>44958</v>
      </c>
      <c r="O2080" t="s">
        <v>99</v>
      </c>
      <c r="P2080" s="2">
        <v>986.75</v>
      </c>
      <c r="Q2080" t="s">
        <v>2</v>
      </c>
      <c r="R2080" t="s">
        <v>11</v>
      </c>
      <c r="S2080" t="s">
        <v>2</v>
      </c>
      <c r="T2080" t="s">
        <v>285</v>
      </c>
      <c r="U2080" t="s">
        <v>286</v>
      </c>
      <c r="V2080" t="s">
        <v>116</v>
      </c>
    </row>
    <row r="2081" spans="1:22" x14ac:dyDescent="0.25">
      <c r="A2081" t="s">
        <v>0</v>
      </c>
      <c r="B2081" t="s">
        <v>1</v>
      </c>
      <c r="C2081" t="s">
        <v>2</v>
      </c>
      <c r="D2081" t="s">
        <v>287</v>
      </c>
      <c r="E2081" t="s">
        <v>1786</v>
      </c>
      <c r="F2081" t="s">
        <v>1709</v>
      </c>
      <c r="G2081" t="s">
        <v>6</v>
      </c>
      <c r="H2081">
        <v>2</v>
      </c>
      <c r="I2081" t="s">
        <v>1523</v>
      </c>
      <c r="J2081" t="s">
        <v>1787</v>
      </c>
      <c r="K2081" t="s">
        <v>113</v>
      </c>
      <c r="L2081" t="s">
        <v>3213</v>
      </c>
      <c r="M2081" t="s">
        <v>2</v>
      </c>
      <c r="N2081" s="1">
        <v>44958</v>
      </c>
      <c r="O2081" t="s">
        <v>99</v>
      </c>
      <c r="P2081" s="2">
        <v>3633.81</v>
      </c>
      <c r="Q2081" t="s">
        <v>2</v>
      </c>
      <c r="R2081" t="s">
        <v>11</v>
      </c>
      <c r="S2081" t="s">
        <v>2</v>
      </c>
      <c r="T2081" t="s">
        <v>290</v>
      </c>
      <c r="U2081" t="s">
        <v>291</v>
      </c>
      <c r="V2081" t="s">
        <v>116</v>
      </c>
    </row>
    <row r="2082" spans="1:22" x14ac:dyDescent="0.25">
      <c r="A2082" t="s">
        <v>0</v>
      </c>
      <c r="B2082" t="s">
        <v>1</v>
      </c>
      <c r="C2082" t="s">
        <v>2</v>
      </c>
      <c r="D2082" t="s">
        <v>292</v>
      </c>
      <c r="E2082" t="s">
        <v>1788</v>
      </c>
      <c r="F2082" t="s">
        <v>1709</v>
      </c>
      <c r="G2082" t="s">
        <v>6</v>
      </c>
      <c r="H2082">
        <v>2</v>
      </c>
      <c r="I2082" t="s">
        <v>1523</v>
      </c>
      <c r="J2082" t="s">
        <v>1789</v>
      </c>
      <c r="K2082" t="s">
        <v>113</v>
      </c>
      <c r="L2082" t="s">
        <v>3213</v>
      </c>
      <c r="M2082" t="s">
        <v>2</v>
      </c>
      <c r="N2082" s="1">
        <v>44958</v>
      </c>
      <c r="O2082" t="s">
        <v>99</v>
      </c>
      <c r="P2082" s="2">
        <v>26643.09</v>
      </c>
      <c r="Q2082" t="s">
        <v>2</v>
      </c>
      <c r="R2082" t="s">
        <v>11</v>
      </c>
      <c r="S2082" t="s">
        <v>2</v>
      </c>
      <c r="T2082" t="s">
        <v>295</v>
      </c>
      <c r="U2082" t="s">
        <v>296</v>
      </c>
      <c r="V2082" t="s">
        <v>116</v>
      </c>
    </row>
    <row r="2083" spans="1:22" x14ac:dyDescent="0.25">
      <c r="A2083" t="s">
        <v>0</v>
      </c>
      <c r="B2083" t="s">
        <v>1</v>
      </c>
      <c r="C2083" t="s">
        <v>2</v>
      </c>
      <c r="D2083" t="s">
        <v>297</v>
      </c>
      <c r="E2083" t="s">
        <v>1790</v>
      </c>
      <c r="F2083" t="s">
        <v>1709</v>
      </c>
      <c r="G2083" t="s">
        <v>6</v>
      </c>
      <c r="H2083">
        <v>2</v>
      </c>
      <c r="I2083" t="s">
        <v>1523</v>
      </c>
      <c r="J2083" t="s">
        <v>1791</v>
      </c>
      <c r="K2083" t="s">
        <v>113</v>
      </c>
      <c r="L2083" t="s">
        <v>3213</v>
      </c>
      <c r="M2083" t="s">
        <v>2</v>
      </c>
      <c r="N2083" s="1">
        <v>44958</v>
      </c>
      <c r="O2083" t="s">
        <v>99</v>
      </c>
      <c r="P2083" s="2">
        <v>568597.68999999994</v>
      </c>
      <c r="Q2083" t="s">
        <v>2</v>
      </c>
      <c r="R2083" t="s">
        <v>11</v>
      </c>
      <c r="S2083" t="s">
        <v>2</v>
      </c>
      <c r="T2083" t="s">
        <v>300</v>
      </c>
      <c r="U2083" t="s">
        <v>301</v>
      </c>
      <c r="V2083" t="s">
        <v>116</v>
      </c>
    </row>
    <row r="2084" spans="1:22" x14ac:dyDescent="0.25">
      <c r="A2084" t="s">
        <v>0</v>
      </c>
      <c r="B2084" t="s">
        <v>1</v>
      </c>
      <c r="C2084" t="s">
        <v>2</v>
      </c>
      <c r="D2084" t="s">
        <v>302</v>
      </c>
      <c r="E2084" t="s">
        <v>1792</v>
      </c>
      <c r="F2084" t="s">
        <v>1709</v>
      </c>
      <c r="G2084" t="s">
        <v>6</v>
      </c>
      <c r="H2084">
        <v>2</v>
      </c>
      <c r="I2084" t="s">
        <v>1523</v>
      </c>
      <c r="J2084" t="s">
        <v>1793</v>
      </c>
      <c r="K2084" t="s">
        <v>113</v>
      </c>
      <c r="L2084" t="s">
        <v>3213</v>
      </c>
      <c r="M2084" t="s">
        <v>2</v>
      </c>
      <c r="N2084" s="1">
        <v>44958</v>
      </c>
      <c r="O2084" t="s">
        <v>99</v>
      </c>
      <c r="P2084" s="2">
        <v>13462.82</v>
      </c>
      <c r="Q2084" t="s">
        <v>2</v>
      </c>
      <c r="R2084" t="s">
        <v>11</v>
      </c>
      <c r="S2084" t="s">
        <v>2</v>
      </c>
      <c r="T2084" t="s">
        <v>305</v>
      </c>
      <c r="U2084" t="s">
        <v>306</v>
      </c>
      <c r="V2084" t="s">
        <v>116</v>
      </c>
    </row>
    <row r="2085" spans="1:22" x14ac:dyDescent="0.25">
      <c r="A2085" t="s">
        <v>0</v>
      </c>
      <c r="B2085" t="s">
        <v>1</v>
      </c>
      <c r="C2085" t="s">
        <v>2</v>
      </c>
      <c r="D2085" t="s">
        <v>307</v>
      </c>
      <c r="E2085" t="s">
        <v>1794</v>
      </c>
      <c r="F2085" t="s">
        <v>1709</v>
      </c>
      <c r="G2085" t="s">
        <v>6</v>
      </c>
      <c r="H2085">
        <v>2</v>
      </c>
      <c r="I2085" t="s">
        <v>1523</v>
      </c>
      <c r="J2085" t="s">
        <v>1795</v>
      </c>
      <c r="K2085" t="s">
        <v>113</v>
      </c>
      <c r="L2085" t="s">
        <v>3213</v>
      </c>
      <c r="M2085" t="s">
        <v>2</v>
      </c>
      <c r="N2085" s="1">
        <v>44958</v>
      </c>
      <c r="O2085" t="s">
        <v>99</v>
      </c>
      <c r="P2085" s="2">
        <v>11903.01</v>
      </c>
      <c r="Q2085" t="s">
        <v>2</v>
      </c>
      <c r="R2085" t="s">
        <v>11</v>
      </c>
      <c r="S2085" t="s">
        <v>2</v>
      </c>
      <c r="T2085" t="s">
        <v>310</v>
      </c>
      <c r="U2085" t="s">
        <v>311</v>
      </c>
      <c r="V2085" t="s">
        <v>116</v>
      </c>
    </row>
    <row r="2086" spans="1:22" x14ac:dyDescent="0.25">
      <c r="A2086" t="s">
        <v>0</v>
      </c>
      <c r="B2086" t="s">
        <v>1</v>
      </c>
      <c r="C2086" t="s">
        <v>2</v>
      </c>
      <c r="D2086" t="s">
        <v>312</v>
      </c>
      <c r="E2086" t="s">
        <v>1796</v>
      </c>
      <c r="F2086" t="s">
        <v>1709</v>
      </c>
      <c r="G2086" t="s">
        <v>6</v>
      </c>
      <c r="H2086">
        <v>2</v>
      </c>
      <c r="I2086" t="s">
        <v>1523</v>
      </c>
      <c r="J2086" t="s">
        <v>1797</v>
      </c>
      <c r="K2086" t="s">
        <v>113</v>
      </c>
      <c r="L2086" t="s">
        <v>3213</v>
      </c>
      <c r="M2086" t="s">
        <v>2</v>
      </c>
      <c r="N2086" s="1">
        <v>44958</v>
      </c>
      <c r="O2086" t="s">
        <v>99</v>
      </c>
      <c r="P2086" s="2">
        <v>1989.12</v>
      </c>
      <c r="Q2086" t="s">
        <v>2</v>
      </c>
      <c r="R2086" t="s">
        <v>11</v>
      </c>
      <c r="S2086" t="s">
        <v>2</v>
      </c>
      <c r="T2086" t="s">
        <v>315</v>
      </c>
      <c r="U2086" t="s">
        <v>316</v>
      </c>
      <c r="V2086" t="s">
        <v>116</v>
      </c>
    </row>
    <row r="2087" spans="1:22" x14ac:dyDescent="0.25">
      <c r="A2087" t="s">
        <v>0</v>
      </c>
      <c r="B2087" t="s">
        <v>1</v>
      </c>
      <c r="C2087" t="s">
        <v>2</v>
      </c>
      <c r="D2087" t="s">
        <v>317</v>
      </c>
      <c r="E2087" t="s">
        <v>1798</v>
      </c>
      <c r="F2087" t="s">
        <v>1709</v>
      </c>
      <c r="G2087" t="s">
        <v>6</v>
      </c>
      <c r="H2087">
        <v>2</v>
      </c>
      <c r="I2087" t="s">
        <v>1523</v>
      </c>
      <c r="J2087" t="s">
        <v>1799</v>
      </c>
      <c r="K2087" t="s">
        <v>113</v>
      </c>
      <c r="L2087" t="s">
        <v>3213</v>
      </c>
      <c r="M2087" t="s">
        <v>2</v>
      </c>
      <c r="N2087" s="1">
        <v>44958</v>
      </c>
      <c r="O2087" t="s">
        <v>99</v>
      </c>
      <c r="P2087" s="2">
        <v>213297.99</v>
      </c>
      <c r="Q2087" t="s">
        <v>2</v>
      </c>
      <c r="R2087" t="s">
        <v>11</v>
      </c>
      <c r="S2087" t="s">
        <v>2</v>
      </c>
      <c r="T2087" t="s">
        <v>320</v>
      </c>
      <c r="U2087" t="s">
        <v>321</v>
      </c>
      <c r="V2087" t="s">
        <v>116</v>
      </c>
    </row>
    <row r="2088" spans="1:22" x14ac:dyDescent="0.25">
      <c r="A2088" t="s">
        <v>0</v>
      </c>
      <c r="B2088" t="s">
        <v>1</v>
      </c>
      <c r="C2088" t="s">
        <v>2</v>
      </c>
      <c r="D2088" t="s">
        <v>322</v>
      </c>
      <c r="E2088" t="s">
        <v>1800</v>
      </c>
      <c r="F2088" t="s">
        <v>1709</v>
      </c>
      <c r="G2088" t="s">
        <v>6</v>
      </c>
      <c r="H2088">
        <v>2</v>
      </c>
      <c r="I2088" t="s">
        <v>1523</v>
      </c>
      <c r="J2088" t="s">
        <v>1801</v>
      </c>
      <c r="K2088" t="s">
        <v>113</v>
      </c>
      <c r="L2088" t="s">
        <v>3213</v>
      </c>
      <c r="M2088" t="s">
        <v>2</v>
      </c>
      <c r="N2088" s="1">
        <v>44958</v>
      </c>
      <c r="O2088" t="s">
        <v>99</v>
      </c>
      <c r="P2088" s="2">
        <v>87181.4</v>
      </c>
      <c r="Q2088" t="s">
        <v>2</v>
      </c>
      <c r="R2088" t="s">
        <v>11</v>
      </c>
      <c r="S2088" t="s">
        <v>2</v>
      </c>
      <c r="T2088" t="s">
        <v>325</v>
      </c>
      <c r="U2088" t="s">
        <v>326</v>
      </c>
      <c r="V2088" t="s">
        <v>116</v>
      </c>
    </row>
    <row r="2089" spans="1:22" x14ac:dyDescent="0.25">
      <c r="A2089" t="s">
        <v>0</v>
      </c>
      <c r="B2089" t="s">
        <v>1</v>
      </c>
      <c r="C2089" t="s">
        <v>2</v>
      </c>
      <c r="D2089" t="s">
        <v>327</v>
      </c>
      <c r="E2089" t="s">
        <v>1802</v>
      </c>
      <c r="F2089" t="s">
        <v>1709</v>
      </c>
      <c r="G2089" t="s">
        <v>6</v>
      </c>
      <c r="H2089">
        <v>2</v>
      </c>
      <c r="I2089" t="s">
        <v>1523</v>
      </c>
      <c r="J2089" t="s">
        <v>1803</v>
      </c>
      <c r="K2089" t="s">
        <v>113</v>
      </c>
      <c r="L2089" t="s">
        <v>3213</v>
      </c>
      <c r="M2089" t="s">
        <v>2</v>
      </c>
      <c r="N2089" s="1">
        <v>44958</v>
      </c>
      <c r="O2089" t="s">
        <v>99</v>
      </c>
      <c r="P2089" s="2">
        <v>1754.09</v>
      </c>
      <c r="Q2089" t="s">
        <v>2</v>
      </c>
      <c r="R2089" t="s">
        <v>11</v>
      </c>
      <c r="S2089" t="s">
        <v>2</v>
      </c>
      <c r="T2089" t="s">
        <v>330</v>
      </c>
      <c r="U2089" t="s">
        <v>331</v>
      </c>
      <c r="V2089" t="s">
        <v>116</v>
      </c>
    </row>
    <row r="2090" spans="1:22" x14ac:dyDescent="0.25">
      <c r="A2090" t="s">
        <v>0</v>
      </c>
      <c r="B2090" t="s">
        <v>1</v>
      </c>
      <c r="C2090" t="s">
        <v>2</v>
      </c>
      <c r="D2090" t="s">
        <v>332</v>
      </c>
      <c r="E2090" t="s">
        <v>1804</v>
      </c>
      <c r="F2090" t="s">
        <v>1709</v>
      </c>
      <c r="G2090" t="s">
        <v>6</v>
      </c>
      <c r="H2090">
        <v>2</v>
      </c>
      <c r="I2090" t="s">
        <v>1523</v>
      </c>
      <c r="J2090" t="s">
        <v>1805</v>
      </c>
      <c r="K2090" t="s">
        <v>113</v>
      </c>
      <c r="L2090" t="s">
        <v>3213</v>
      </c>
      <c r="M2090" t="s">
        <v>2</v>
      </c>
      <c r="N2090" s="1">
        <v>44958</v>
      </c>
      <c r="O2090" t="s">
        <v>99</v>
      </c>
      <c r="P2090" s="2">
        <v>11858.01</v>
      </c>
      <c r="Q2090" t="s">
        <v>2</v>
      </c>
      <c r="R2090" t="s">
        <v>11</v>
      </c>
      <c r="S2090" t="s">
        <v>2</v>
      </c>
      <c r="T2090" t="s">
        <v>335</v>
      </c>
      <c r="U2090" t="s">
        <v>336</v>
      </c>
      <c r="V2090" t="s">
        <v>116</v>
      </c>
    </row>
    <row r="2091" spans="1:22" x14ac:dyDescent="0.25">
      <c r="A2091" t="s">
        <v>0</v>
      </c>
      <c r="B2091" t="s">
        <v>1</v>
      </c>
      <c r="C2091" t="s">
        <v>2</v>
      </c>
      <c r="D2091" t="s">
        <v>337</v>
      </c>
      <c r="E2091" t="s">
        <v>1806</v>
      </c>
      <c r="F2091" t="s">
        <v>1709</v>
      </c>
      <c r="G2091" t="s">
        <v>6</v>
      </c>
      <c r="H2091">
        <v>2</v>
      </c>
      <c r="I2091" t="s">
        <v>1523</v>
      </c>
      <c r="J2091" t="s">
        <v>1807</v>
      </c>
      <c r="K2091" t="s">
        <v>113</v>
      </c>
      <c r="L2091" t="s">
        <v>3213</v>
      </c>
      <c r="M2091" t="s">
        <v>2</v>
      </c>
      <c r="N2091" s="1">
        <v>44958</v>
      </c>
      <c r="O2091" t="s">
        <v>99</v>
      </c>
      <c r="P2091" s="2">
        <v>88012.03</v>
      </c>
      <c r="Q2091" t="s">
        <v>2</v>
      </c>
      <c r="R2091" t="s">
        <v>11</v>
      </c>
      <c r="S2091" t="s">
        <v>2</v>
      </c>
      <c r="T2091" t="s">
        <v>340</v>
      </c>
      <c r="U2091" t="s">
        <v>341</v>
      </c>
      <c r="V2091" t="s">
        <v>116</v>
      </c>
    </row>
    <row r="2092" spans="1:22" x14ac:dyDescent="0.25">
      <c r="A2092" t="s">
        <v>0</v>
      </c>
      <c r="B2092" t="s">
        <v>1</v>
      </c>
      <c r="C2092" t="s">
        <v>2</v>
      </c>
      <c r="D2092" t="s">
        <v>342</v>
      </c>
      <c r="E2092" t="s">
        <v>1808</v>
      </c>
      <c r="F2092" t="s">
        <v>1709</v>
      </c>
      <c r="G2092" t="s">
        <v>6</v>
      </c>
      <c r="H2092">
        <v>2</v>
      </c>
      <c r="I2092" t="s">
        <v>1523</v>
      </c>
      <c r="J2092" t="s">
        <v>1809</v>
      </c>
      <c r="K2092" t="s">
        <v>113</v>
      </c>
      <c r="L2092" t="s">
        <v>3213</v>
      </c>
      <c r="M2092" t="s">
        <v>2</v>
      </c>
      <c r="N2092" s="1">
        <v>44958</v>
      </c>
      <c r="O2092" t="s">
        <v>99</v>
      </c>
      <c r="P2092" s="2">
        <v>4633.8900000000003</v>
      </c>
      <c r="Q2092" t="s">
        <v>2</v>
      </c>
      <c r="R2092" t="s">
        <v>11</v>
      </c>
      <c r="S2092" t="s">
        <v>2</v>
      </c>
      <c r="T2092" t="s">
        <v>345</v>
      </c>
      <c r="U2092" t="s">
        <v>346</v>
      </c>
      <c r="V2092" t="s">
        <v>116</v>
      </c>
    </row>
    <row r="2093" spans="1:22" x14ac:dyDescent="0.25">
      <c r="A2093" t="s">
        <v>0</v>
      </c>
      <c r="B2093" t="s">
        <v>1</v>
      </c>
      <c r="C2093" t="s">
        <v>2</v>
      </c>
      <c r="D2093" t="s">
        <v>347</v>
      </c>
      <c r="E2093" t="s">
        <v>1810</v>
      </c>
      <c r="F2093" t="s">
        <v>1709</v>
      </c>
      <c r="G2093" t="s">
        <v>6</v>
      </c>
      <c r="H2093">
        <v>2</v>
      </c>
      <c r="I2093" t="s">
        <v>1523</v>
      </c>
      <c r="J2093" t="s">
        <v>1811</v>
      </c>
      <c r="K2093" t="s">
        <v>113</v>
      </c>
      <c r="L2093" t="s">
        <v>3213</v>
      </c>
      <c r="M2093" t="s">
        <v>2</v>
      </c>
      <c r="N2093" s="1">
        <v>44958</v>
      </c>
      <c r="O2093" t="s">
        <v>99</v>
      </c>
      <c r="P2093" s="2">
        <v>29044.19</v>
      </c>
      <c r="Q2093" t="s">
        <v>2</v>
      </c>
      <c r="R2093" t="s">
        <v>11</v>
      </c>
      <c r="S2093" t="s">
        <v>2</v>
      </c>
      <c r="T2093" t="s">
        <v>350</v>
      </c>
      <c r="U2093" t="s">
        <v>351</v>
      </c>
      <c r="V2093" t="s">
        <v>116</v>
      </c>
    </row>
    <row r="2094" spans="1:22" x14ac:dyDescent="0.25">
      <c r="A2094" t="s">
        <v>0</v>
      </c>
      <c r="B2094" t="s">
        <v>1</v>
      </c>
      <c r="C2094" t="s">
        <v>2</v>
      </c>
      <c r="D2094" t="s">
        <v>352</v>
      </c>
      <c r="E2094" t="s">
        <v>1812</v>
      </c>
      <c r="F2094" t="s">
        <v>1709</v>
      </c>
      <c r="G2094" t="s">
        <v>6</v>
      </c>
      <c r="H2094">
        <v>2</v>
      </c>
      <c r="I2094" t="s">
        <v>1523</v>
      </c>
      <c r="J2094" t="s">
        <v>1813</v>
      </c>
      <c r="K2094" t="s">
        <v>113</v>
      </c>
      <c r="L2094" t="s">
        <v>3213</v>
      </c>
      <c r="M2094" t="s">
        <v>2</v>
      </c>
      <c r="N2094" s="1">
        <v>44958</v>
      </c>
      <c r="O2094" t="s">
        <v>99</v>
      </c>
      <c r="P2094" s="2">
        <v>5431.68</v>
      </c>
      <c r="Q2094" t="s">
        <v>2</v>
      </c>
      <c r="R2094" t="s">
        <v>11</v>
      </c>
      <c r="S2094" t="s">
        <v>2</v>
      </c>
      <c r="T2094" t="s">
        <v>355</v>
      </c>
      <c r="U2094" t="s">
        <v>356</v>
      </c>
      <c r="V2094" t="s">
        <v>116</v>
      </c>
    </row>
    <row r="2095" spans="1:22" x14ac:dyDescent="0.25">
      <c r="A2095" t="s">
        <v>0</v>
      </c>
      <c r="B2095" t="s">
        <v>1</v>
      </c>
      <c r="C2095" t="s">
        <v>2</v>
      </c>
      <c r="D2095" t="s">
        <v>357</v>
      </c>
      <c r="E2095" t="s">
        <v>1814</v>
      </c>
      <c r="F2095" t="s">
        <v>1709</v>
      </c>
      <c r="G2095" t="s">
        <v>6</v>
      </c>
      <c r="H2095">
        <v>2</v>
      </c>
      <c r="I2095" t="s">
        <v>1523</v>
      </c>
      <c r="J2095" t="s">
        <v>1815</v>
      </c>
      <c r="K2095" t="s">
        <v>113</v>
      </c>
      <c r="L2095" t="s">
        <v>3213</v>
      </c>
      <c r="M2095" t="s">
        <v>2</v>
      </c>
      <c r="N2095" s="1">
        <v>44958</v>
      </c>
      <c r="O2095" t="s">
        <v>99</v>
      </c>
      <c r="P2095" s="2">
        <v>34167.620000000003</v>
      </c>
      <c r="Q2095" t="s">
        <v>2</v>
      </c>
      <c r="R2095" t="s">
        <v>11</v>
      </c>
      <c r="S2095" t="s">
        <v>2</v>
      </c>
      <c r="T2095" t="s">
        <v>360</v>
      </c>
      <c r="U2095" t="s">
        <v>361</v>
      </c>
      <c r="V2095" t="s">
        <v>116</v>
      </c>
    </row>
    <row r="2096" spans="1:22" x14ac:dyDescent="0.25">
      <c r="A2096" t="s">
        <v>0</v>
      </c>
      <c r="B2096" t="s">
        <v>1</v>
      </c>
      <c r="C2096" t="s">
        <v>2</v>
      </c>
      <c r="D2096" t="s">
        <v>362</v>
      </c>
      <c r="E2096" t="s">
        <v>1816</v>
      </c>
      <c r="F2096" t="s">
        <v>1709</v>
      </c>
      <c r="G2096" t="s">
        <v>6</v>
      </c>
      <c r="H2096">
        <v>2</v>
      </c>
      <c r="I2096" t="s">
        <v>1523</v>
      </c>
      <c r="J2096" t="s">
        <v>1817</v>
      </c>
      <c r="K2096" t="s">
        <v>113</v>
      </c>
      <c r="L2096" t="s">
        <v>3213</v>
      </c>
      <c r="M2096" t="s">
        <v>2</v>
      </c>
      <c r="N2096" s="1">
        <v>44958</v>
      </c>
      <c r="O2096" t="s">
        <v>99</v>
      </c>
      <c r="P2096" s="2">
        <v>20387.419999999998</v>
      </c>
      <c r="Q2096" t="s">
        <v>2</v>
      </c>
      <c r="R2096" t="s">
        <v>11</v>
      </c>
      <c r="S2096" t="s">
        <v>2</v>
      </c>
      <c r="T2096" t="s">
        <v>365</v>
      </c>
      <c r="U2096" t="s">
        <v>366</v>
      </c>
      <c r="V2096" t="s">
        <v>116</v>
      </c>
    </row>
    <row r="2097" spans="1:22" x14ac:dyDescent="0.25">
      <c r="A2097" t="s">
        <v>0</v>
      </c>
      <c r="B2097" t="s">
        <v>1</v>
      </c>
      <c r="C2097" t="s">
        <v>2</v>
      </c>
      <c r="D2097" t="s">
        <v>367</v>
      </c>
      <c r="E2097" t="s">
        <v>1818</v>
      </c>
      <c r="F2097" t="s">
        <v>1709</v>
      </c>
      <c r="G2097" t="s">
        <v>6</v>
      </c>
      <c r="H2097">
        <v>2</v>
      </c>
      <c r="I2097" t="s">
        <v>1523</v>
      </c>
      <c r="J2097" t="s">
        <v>1819</v>
      </c>
      <c r="K2097" t="s">
        <v>113</v>
      </c>
      <c r="L2097" t="s">
        <v>3213</v>
      </c>
      <c r="M2097" t="s">
        <v>2</v>
      </c>
      <c r="N2097" s="1">
        <v>44958</v>
      </c>
      <c r="O2097" t="s">
        <v>99</v>
      </c>
      <c r="P2097" s="2">
        <v>83080.429999999993</v>
      </c>
      <c r="Q2097" t="s">
        <v>2</v>
      </c>
      <c r="R2097" t="s">
        <v>11</v>
      </c>
      <c r="S2097" t="s">
        <v>2</v>
      </c>
      <c r="T2097" t="s">
        <v>370</v>
      </c>
      <c r="U2097" t="s">
        <v>371</v>
      </c>
      <c r="V2097" t="s">
        <v>116</v>
      </c>
    </row>
    <row r="2098" spans="1:22" x14ac:dyDescent="0.25">
      <c r="A2098" t="s">
        <v>0</v>
      </c>
      <c r="B2098" t="s">
        <v>1</v>
      </c>
      <c r="C2098" t="s">
        <v>2</v>
      </c>
      <c r="D2098" t="s">
        <v>372</v>
      </c>
      <c r="E2098" t="s">
        <v>1820</v>
      </c>
      <c r="F2098" t="s">
        <v>1709</v>
      </c>
      <c r="G2098" t="s">
        <v>6</v>
      </c>
      <c r="H2098">
        <v>2</v>
      </c>
      <c r="I2098" t="s">
        <v>1523</v>
      </c>
      <c r="J2098" t="s">
        <v>1821</v>
      </c>
      <c r="K2098" t="s">
        <v>113</v>
      </c>
      <c r="L2098" t="s">
        <v>3213</v>
      </c>
      <c r="M2098" t="s">
        <v>2</v>
      </c>
      <c r="N2098" s="1">
        <v>44958</v>
      </c>
      <c r="O2098" t="s">
        <v>99</v>
      </c>
      <c r="P2098" s="2">
        <v>7882580.9900000002</v>
      </c>
      <c r="Q2098" t="s">
        <v>2</v>
      </c>
      <c r="R2098" t="s">
        <v>11</v>
      </c>
      <c r="S2098" t="s">
        <v>2</v>
      </c>
      <c r="T2098" t="s">
        <v>375</v>
      </c>
      <c r="U2098" t="s">
        <v>376</v>
      </c>
      <c r="V2098" t="s">
        <v>116</v>
      </c>
    </row>
    <row r="2099" spans="1:22" x14ac:dyDescent="0.25">
      <c r="A2099" t="s">
        <v>0</v>
      </c>
      <c r="B2099" t="s">
        <v>1</v>
      </c>
      <c r="C2099" t="s">
        <v>2</v>
      </c>
      <c r="D2099" t="s">
        <v>377</v>
      </c>
      <c r="E2099" t="s">
        <v>1822</v>
      </c>
      <c r="F2099" t="s">
        <v>1709</v>
      </c>
      <c r="G2099" t="s">
        <v>6</v>
      </c>
      <c r="H2099">
        <v>2</v>
      </c>
      <c r="I2099" t="s">
        <v>1523</v>
      </c>
      <c r="J2099" t="s">
        <v>1823</v>
      </c>
      <c r="K2099" t="s">
        <v>113</v>
      </c>
      <c r="L2099" t="s">
        <v>3213</v>
      </c>
      <c r="M2099" t="s">
        <v>2</v>
      </c>
      <c r="N2099" s="1">
        <v>44958</v>
      </c>
      <c r="O2099" t="s">
        <v>99</v>
      </c>
      <c r="P2099" s="2">
        <v>18444.689999999999</v>
      </c>
      <c r="Q2099" t="s">
        <v>2</v>
      </c>
      <c r="R2099" t="s">
        <v>11</v>
      </c>
      <c r="S2099" t="s">
        <v>2</v>
      </c>
      <c r="T2099" t="s">
        <v>380</v>
      </c>
      <c r="U2099" t="s">
        <v>381</v>
      </c>
      <c r="V2099" t="s">
        <v>116</v>
      </c>
    </row>
    <row r="2100" spans="1:22" x14ac:dyDescent="0.25">
      <c r="A2100" t="s">
        <v>0</v>
      </c>
      <c r="B2100" t="s">
        <v>1</v>
      </c>
      <c r="C2100" t="s">
        <v>2</v>
      </c>
      <c r="D2100" t="s">
        <v>382</v>
      </c>
      <c r="E2100" t="s">
        <v>1824</v>
      </c>
      <c r="F2100" t="s">
        <v>1709</v>
      </c>
      <c r="G2100" t="s">
        <v>6</v>
      </c>
      <c r="H2100">
        <v>2</v>
      </c>
      <c r="I2100" t="s">
        <v>1523</v>
      </c>
      <c r="J2100" t="s">
        <v>1825</v>
      </c>
      <c r="K2100" t="s">
        <v>113</v>
      </c>
      <c r="L2100" t="s">
        <v>3213</v>
      </c>
      <c r="M2100" t="s">
        <v>2</v>
      </c>
      <c r="N2100" s="1">
        <v>44958</v>
      </c>
      <c r="O2100" t="s">
        <v>99</v>
      </c>
      <c r="P2100" s="2">
        <v>2969.93</v>
      </c>
      <c r="Q2100" t="s">
        <v>2</v>
      </c>
      <c r="R2100" t="s">
        <v>11</v>
      </c>
      <c r="S2100" t="s">
        <v>2</v>
      </c>
      <c r="T2100" t="s">
        <v>385</v>
      </c>
      <c r="U2100" t="s">
        <v>386</v>
      </c>
      <c r="V2100" t="s">
        <v>116</v>
      </c>
    </row>
    <row r="2101" spans="1:22" x14ac:dyDescent="0.25">
      <c r="A2101" t="s">
        <v>0</v>
      </c>
      <c r="B2101" t="s">
        <v>1</v>
      </c>
      <c r="C2101" t="s">
        <v>2</v>
      </c>
      <c r="D2101" t="s">
        <v>387</v>
      </c>
      <c r="E2101" t="s">
        <v>1826</v>
      </c>
      <c r="F2101" t="s">
        <v>1709</v>
      </c>
      <c r="G2101" t="s">
        <v>6</v>
      </c>
      <c r="H2101">
        <v>2</v>
      </c>
      <c r="I2101" t="s">
        <v>1523</v>
      </c>
      <c r="J2101" t="s">
        <v>1827</v>
      </c>
      <c r="K2101" t="s">
        <v>113</v>
      </c>
      <c r="L2101" t="s">
        <v>3213</v>
      </c>
      <c r="M2101" t="s">
        <v>2</v>
      </c>
      <c r="N2101" s="1">
        <v>44958</v>
      </c>
      <c r="O2101" t="s">
        <v>99</v>
      </c>
      <c r="P2101" s="2">
        <v>1817.2</v>
      </c>
      <c r="Q2101" t="s">
        <v>2</v>
      </c>
      <c r="R2101" t="s">
        <v>11</v>
      </c>
      <c r="S2101" t="s">
        <v>2</v>
      </c>
      <c r="T2101" t="s">
        <v>390</v>
      </c>
      <c r="U2101" t="s">
        <v>391</v>
      </c>
      <c r="V2101" t="s">
        <v>116</v>
      </c>
    </row>
    <row r="2102" spans="1:22" x14ac:dyDescent="0.25">
      <c r="A2102" t="s">
        <v>0</v>
      </c>
      <c r="B2102" t="s">
        <v>1</v>
      </c>
      <c r="C2102" t="s">
        <v>2</v>
      </c>
      <c r="D2102" t="s">
        <v>392</v>
      </c>
      <c r="E2102" t="s">
        <v>1828</v>
      </c>
      <c r="F2102" t="s">
        <v>1709</v>
      </c>
      <c r="G2102" t="s">
        <v>6</v>
      </c>
      <c r="H2102">
        <v>2</v>
      </c>
      <c r="I2102" t="s">
        <v>1523</v>
      </c>
      <c r="J2102" t="s">
        <v>1829</v>
      </c>
      <c r="K2102" t="s">
        <v>113</v>
      </c>
      <c r="L2102" t="s">
        <v>3213</v>
      </c>
      <c r="M2102" t="s">
        <v>2</v>
      </c>
      <c r="N2102" s="1">
        <v>44958</v>
      </c>
      <c r="O2102" t="s">
        <v>99</v>
      </c>
      <c r="P2102" s="2">
        <v>21406.06</v>
      </c>
      <c r="Q2102" t="s">
        <v>2</v>
      </c>
      <c r="R2102" t="s">
        <v>11</v>
      </c>
      <c r="S2102" t="s">
        <v>2</v>
      </c>
      <c r="T2102" t="s">
        <v>395</v>
      </c>
      <c r="U2102" t="s">
        <v>396</v>
      </c>
      <c r="V2102" t="s">
        <v>116</v>
      </c>
    </row>
    <row r="2103" spans="1:22" x14ac:dyDescent="0.25">
      <c r="A2103" t="s">
        <v>0</v>
      </c>
      <c r="B2103" t="s">
        <v>1</v>
      </c>
      <c r="C2103" t="s">
        <v>2</v>
      </c>
      <c r="D2103" t="s">
        <v>397</v>
      </c>
      <c r="E2103" t="s">
        <v>1830</v>
      </c>
      <c r="F2103" t="s">
        <v>1709</v>
      </c>
      <c r="G2103" t="s">
        <v>6</v>
      </c>
      <c r="H2103">
        <v>2</v>
      </c>
      <c r="I2103" t="s">
        <v>1523</v>
      </c>
      <c r="J2103" t="s">
        <v>1831</v>
      </c>
      <c r="K2103" t="s">
        <v>113</v>
      </c>
      <c r="L2103" t="s">
        <v>3213</v>
      </c>
      <c r="M2103" t="s">
        <v>2</v>
      </c>
      <c r="N2103" s="1">
        <v>44958</v>
      </c>
      <c r="O2103" t="s">
        <v>99</v>
      </c>
      <c r="P2103" s="2">
        <v>253979.93</v>
      </c>
      <c r="Q2103" t="s">
        <v>2</v>
      </c>
      <c r="R2103" t="s">
        <v>11</v>
      </c>
      <c r="S2103" t="s">
        <v>2</v>
      </c>
      <c r="T2103" t="s">
        <v>400</v>
      </c>
      <c r="U2103" t="s">
        <v>401</v>
      </c>
      <c r="V2103" t="s">
        <v>116</v>
      </c>
    </row>
    <row r="2104" spans="1:22" x14ac:dyDescent="0.25">
      <c r="A2104" t="s">
        <v>0</v>
      </c>
      <c r="B2104" t="s">
        <v>1</v>
      </c>
      <c r="C2104" t="s">
        <v>2</v>
      </c>
      <c r="D2104" t="s">
        <v>402</v>
      </c>
      <c r="E2104" t="s">
        <v>1832</v>
      </c>
      <c r="F2104" t="s">
        <v>1709</v>
      </c>
      <c r="G2104" t="s">
        <v>6</v>
      </c>
      <c r="H2104">
        <v>2</v>
      </c>
      <c r="I2104" t="s">
        <v>1523</v>
      </c>
      <c r="J2104" t="s">
        <v>1833</v>
      </c>
      <c r="K2104" t="s">
        <v>113</v>
      </c>
      <c r="L2104" t="s">
        <v>3213</v>
      </c>
      <c r="M2104" t="s">
        <v>2</v>
      </c>
      <c r="N2104" s="1">
        <v>44958</v>
      </c>
      <c r="O2104" t="s">
        <v>99</v>
      </c>
      <c r="P2104" s="2">
        <v>52229.09</v>
      </c>
      <c r="Q2104" t="s">
        <v>2</v>
      </c>
      <c r="R2104" t="s">
        <v>11</v>
      </c>
      <c r="S2104" t="s">
        <v>2</v>
      </c>
      <c r="T2104" t="s">
        <v>405</v>
      </c>
      <c r="U2104" t="s">
        <v>406</v>
      </c>
      <c r="V2104" t="s">
        <v>116</v>
      </c>
    </row>
    <row r="2105" spans="1:22" x14ac:dyDescent="0.25">
      <c r="A2105" t="s">
        <v>0</v>
      </c>
      <c r="B2105" t="s">
        <v>1</v>
      </c>
      <c r="C2105" t="s">
        <v>2</v>
      </c>
      <c r="D2105" t="s">
        <v>407</v>
      </c>
      <c r="E2105" t="s">
        <v>1834</v>
      </c>
      <c r="F2105" t="s">
        <v>1709</v>
      </c>
      <c r="G2105" t="s">
        <v>6</v>
      </c>
      <c r="H2105">
        <v>2</v>
      </c>
      <c r="I2105" t="s">
        <v>1523</v>
      </c>
      <c r="J2105" t="s">
        <v>1835</v>
      </c>
      <c r="K2105" t="s">
        <v>113</v>
      </c>
      <c r="L2105" t="s">
        <v>3213</v>
      </c>
      <c r="M2105" t="s">
        <v>2</v>
      </c>
      <c r="N2105" s="1">
        <v>44958</v>
      </c>
      <c r="O2105" t="s">
        <v>99</v>
      </c>
      <c r="P2105" s="2">
        <v>55788.51</v>
      </c>
      <c r="Q2105" t="s">
        <v>2</v>
      </c>
      <c r="R2105" t="s">
        <v>11</v>
      </c>
      <c r="S2105" t="s">
        <v>2</v>
      </c>
      <c r="T2105" t="s">
        <v>410</v>
      </c>
      <c r="U2105" t="s">
        <v>411</v>
      </c>
      <c r="V2105" t="s">
        <v>116</v>
      </c>
    </row>
    <row r="2106" spans="1:22" x14ac:dyDescent="0.25">
      <c r="A2106" t="s">
        <v>0</v>
      </c>
      <c r="B2106" t="s">
        <v>1</v>
      </c>
      <c r="C2106" t="s">
        <v>2</v>
      </c>
      <c r="D2106" t="s">
        <v>412</v>
      </c>
      <c r="E2106" t="s">
        <v>1836</v>
      </c>
      <c r="F2106" t="s">
        <v>1709</v>
      </c>
      <c r="G2106" t="s">
        <v>6</v>
      </c>
      <c r="H2106">
        <v>2</v>
      </c>
      <c r="I2106" t="s">
        <v>1523</v>
      </c>
      <c r="J2106" t="s">
        <v>1837</v>
      </c>
      <c r="K2106" t="s">
        <v>113</v>
      </c>
      <c r="L2106" t="s">
        <v>3213</v>
      </c>
      <c r="M2106" t="s">
        <v>2</v>
      </c>
      <c r="N2106" s="1">
        <v>44958</v>
      </c>
      <c r="O2106" t="s">
        <v>99</v>
      </c>
      <c r="P2106" s="2">
        <v>11521.25</v>
      </c>
      <c r="Q2106" t="s">
        <v>2</v>
      </c>
      <c r="R2106" t="s">
        <v>11</v>
      </c>
      <c r="S2106" t="s">
        <v>2</v>
      </c>
      <c r="T2106" t="s">
        <v>415</v>
      </c>
      <c r="U2106" t="s">
        <v>416</v>
      </c>
      <c r="V2106" t="s">
        <v>116</v>
      </c>
    </row>
    <row r="2107" spans="1:22" x14ac:dyDescent="0.25">
      <c r="A2107" t="s">
        <v>0</v>
      </c>
      <c r="B2107" t="s">
        <v>1</v>
      </c>
      <c r="C2107" t="s">
        <v>2</v>
      </c>
      <c r="D2107" t="s">
        <v>417</v>
      </c>
      <c r="E2107" t="s">
        <v>1838</v>
      </c>
      <c r="F2107" t="s">
        <v>1709</v>
      </c>
      <c r="G2107" t="s">
        <v>6</v>
      </c>
      <c r="H2107">
        <v>2</v>
      </c>
      <c r="I2107" t="s">
        <v>1523</v>
      </c>
      <c r="J2107" t="s">
        <v>1839</v>
      </c>
      <c r="K2107" t="s">
        <v>113</v>
      </c>
      <c r="L2107" t="s">
        <v>3213</v>
      </c>
      <c r="M2107" t="s">
        <v>2</v>
      </c>
      <c r="N2107" s="1">
        <v>44958</v>
      </c>
      <c r="O2107" t="s">
        <v>99</v>
      </c>
      <c r="P2107" s="2">
        <v>43362.28</v>
      </c>
      <c r="Q2107" t="s">
        <v>2</v>
      </c>
      <c r="R2107" t="s">
        <v>11</v>
      </c>
      <c r="S2107" t="s">
        <v>2</v>
      </c>
      <c r="T2107" t="s">
        <v>420</v>
      </c>
      <c r="U2107" t="s">
        <v>421</v>
      </c>
      <c r="V2107" t="s">
        <v>116</v>
      </c>
    </row>
    <row r="2108" spans="1:22" x14ac:dyDescent="0.25">
      <c r="A2108" t="s">
        <v>0</v>
      </c>
      <c r="B2108" t="s">
        <v>1</v>
      </c>
      <c r="C2108" t="s">
        <v>2</v>
      </c>
      <c r="D2108" t="s">
        <v>422</v>
      </c>
      <c r="E2108" t="s">
        <v>1840</v>
      </c>
      <c r="F2108" t="s">
        <v>1709</v>
      </c>
      <c r="G2108" t="s">
        <v>6</v>
      </c>
      <c r="H2108">
        <v>2</v>
      </c>
      <c r="I2108" t="s">
        <v>1523</v>
      </c>
      <c r="J2108" t="s">
        <v>1841</v>
      </c>
      <c r="K2108" t="s">
        <v>113</v>
      </c>
      <c r="L2108" t="s">
        <v>3213</v>
      </c>
      <c r="M2108" t="s">
        <v>2</v>
      </c>
      <c r="N2108" s="1">
        <v>44958</v>
      </c>
      <c r="O2108" t="s">
        <v>99</v>
      </c>
      <c r="P2108" s="2">
        <v>2255.25</v>
      </c>
      <c r="Q2108" t="s">
        <v>2</v>
      </c>
      <c r="R2108" t="s">
        <v>11</v>
      </c>
      <c r="S2108" t="s">
        <v>2</v>
      </c>
      <c r="T2108" t="s">
        <v>425</v>
      </c>
      <c r="U2108" t="s">
        <v>426</v>
      </c>
      <c r="V2108" t="s">
        <v>116</v>
      </c>
    </row>
    <row r="2109" spans="1:22" x14ac:dyDescent="0.25">
      <c r="A2109" t="s">
        <v>0</v>
      </c>
      <c r="B2109" t="s">
        <v>1</v>
      </c>
      <c r="C2109" t="s">
        <v>2</v>
      </c>
      <c r="D2109" t="s">
        <v>427</v>
      </c>
      <c r="E2109" t="s">
        <v>1842</v>
      </c>
      <c r="F2109" t="s">
        <v>1709</v>
      </c>
      <c r="G2109" t="s">
        <v>6</v>
      </c>
      <c r="H2109">
        <v>2</v>
      </c>
      <c r="I2109" t="s">
        <v>1523</v>
      </c>
      <c r="J2109" t="s">
        <v>1843</v>
      </c>
      <c r="K2109" t="s">
        <v>113</v>
      </c>
      <c r="L2109" t="s">
        <v>3213</v>
      </c>
      <c r="M2109" t="s">
        <v>2</v>
      </c>
      <c r="N2109" s="1">
        <v>44958</v>
      </c>
      <c r="O2109" t="s">
        <v>99</v>
      </c>
      <c r="P2109" s="2">
        <v>6738.8</v>
      </c>
      <c r="Q2109" t="s">
        <v>2</v>
      </c>
      <c r="R2109" t="s">
        <v>11</v>
      </c>
      <c r="S2109" t="s">
        <v>2</v>
      </c>
      <c r="T2109" t="s">
        <v>430</v>
      </c>
      <c r="U2109" t="s">
        <v>431</v>
      </c>
      <c r="V2109" t="s">
        <v>116</v>
      </c>
    </row>
    <row r="2110" spans="1:22" x14ac:dyDescent="0.25">
      <c r="A2110" t="s">
        <v>0</v>
      </c>
      <c r="B2110" t="s">
        <v>1</v>
      </c>
      <c r="C2110" t="s">
        <v>2</v>
      </c>
      <c r="D2110" t="s">
        <v>432</v>
      </c>
      <c r="E2110" t="s">
        <v>1844</v>
      </c>
      <c r="F2110" t="s">
        <v>1709</v>
      </c>
      <c r="G2110" t="s">
        <v>6</v>
      </c>
      <c r="H2110">
        <v>2</v>
      </c>
      <c r="I2110" t="s">
        <v>1523</v>
      </c>
      <c r="J2110" t="s">
        <v>1845</v>
      </c>
      <c r="K2110" t="s">
        <v>113</v>
      </c>
      <c r="L2110" t="s">
        <v>3213</v>
      </c>
      <c r="M2110" t="s">
        <v>2</v>
      </c>
      <c r="N2110" s="1">
        <v>44958</v>
      </c>
      <c r="O2110" t="s">
        <v>99</v>
      </c>
      <c r="P2110" s="2">
        <v>88416.21</v>
      </c>
      <c r="Q2110" t="s">
        <v>2</v>
      </c>
      <c r="R2110" t="s">
        <v>11</v>
      </c>
      <c r="S2110" t="s">
        <v>2</v>
      </c>
      <c r="T2110" t="s">
        <v>435</v>
      </c>
      <c r="U2110" t="s">
        <v>436</v>
      </c>
      <c r="V2110" t="s">
        <v>116</v>
      </c>
    </row>
    <row r="2111" spans="1:22" x14ac:dyDescent="0.25">
      <c r="A2111" t="s">
        <v>0</v>
      </c>
      <c r="B2111" t="s">
        <v>1</v>
      </c>
      <c r="C2111" t="s">
        <v>2</v>
      </c>
      <c r="D2111" t="s">
        <v>437</v>
      </c>
      <c r="E2111" t="s">
        <v>1846</v>
      </c>
      <c r="F2111" t="s">
        <v>1709</v>
      </c>
      <c r="G2111" t="s">
        <v>6</v>
      </c>
      <c r="H2111">
        <v>2</v>
      </c>
      <c r="I2111" t="s">
        <v>1523</v>
      </c>
      <c r="J2111" t="s">
        <v>1847</v>
      </c>
      <c r="K2111" t="s">
        <v>113</v>
      </c>
      <c r="L2111" t="s">
        <v>3213</v>
      </c>
      <c r="M2111" t="s">
        <v>2</v>
      </c>
      <c r="N2111" s="1">
        <v>44958</v>
      </c>
      <c r="O2111" t="s">
        <v>99</v>
      </c>
      <c r="P2111" s="2">
        <v>3816.33</v>
      </c>
      <c r="Q2111" t="s">
        <v>2</v>
      </c>
      <c r="R2111" t="s">
        <v>11</v>
      </c>
      <c r="S2111" t="s">
        <v>2</v>
      </c>
      <c r="T2111" t="s">
        <v>440</v>
      </c>
      <c r="U2111" t="s">
        <v>441</v>
      </c>
      <c r="V2111" t="s">
        <v>116</v>
      </c>
    </row>
    <row r="2112" spans="1:22" x14ac:dyDescent="0.25">
      <c r="A2112" t="s">
        <v>0</v>
      </c>
      <c r="B2112" t="s">
        <v>1</v>
      </c>
      <c r="C2112" t="s">
        <v>2</v>
      </c>
      <c r="D2112" t="s">
        <v>442</v>
      </c>
      <c r="E2112" t="s">
        <v>1848</v>
      </c>
      <c r="F2112" t="s">
        <v>1709</v>
      </c>
      <c r="G2112" t="s">
        <v>6</v>
      </c>
      <c r="H2112">
        <v>2</v>
      </c>
      <c r="I2112" t="s">
        <v>1523</v>
      </c>
      <c r="J2112" t="s">
        <v>1849</v>
      </c>
      <c r="K2112" t="s">
        <v>113</v>
      </c>
      <c r="L2112" t="s">
        <v>3213</v>
      </c>
      <c r="M2112" t="s">
        <v>2</v>
      </c>
      <c r="N2112" s="1">
        <v>44958</v>
      </c>
      <c r="O2112" t="s">
        <v>99</v>
      </c>
      <c r="P2112" s="2">
        <v>3707.58</v>
      </c>
      <c r="Q2112" t="s">
        <v>2</v>
      </c>
      <c r="R2112" t="s">
        <v>11</v>
      </c>
      <c r="S2112" t="s">
        <v>2</v>
      </c>
      <c r="T2112" t="s">
        <v>445</v>
      </c>
      <c r="U2112" t="s">
        <v>446</v>
      </c>
      <c r="V2112" t="s">
        <v>116</v>
      </c>
    </row>
    <row r="2113" spans="1:22" x14ac:dyDescent="0.25">
      <c r="A2113" t="s">
        <v>0</v>
      </c>
      <c r="B2113" t="s">
        <v>1</v>
      </c>
      <c r="C2113" t="s">
        <v>2</v>
      </c>
      <c r="D2113" t="s">
        <v>447</v>
      </c>
      <c r="E2113" t="s">
        <v>1850</v>
      </c>
      <c r="F2113" t="s">
        <v>1709</v>
      </c>
      <c r="G2113" t="s">
        <v>6</v>
      </c>
      <c r="H2113">
        <v>2</v>
      </c>
      <c r="I2113" t="s">
        <v>1523</v>
      </c>
      <c r="J2113" t="s">
        <v>1851</v>
      </c>
      <c r="K2113" t="s">
        <v>113</v>
      </c>
      <c r="L2113" t="s">
        <v>3213</v>
      </c>
      <c r="M2113" t="s">
        <v>2</v>
      </c>
      <c r="N2113" s="1">
        <v>44958</v>
      </c>
      <c r="O2113" t="s">
        <v>99</v>
      </c>
      <c r="P2113" s="2">
        <v>28695.98</v>
      </c>
      <c r="Q2113" t="s">
        <v>2</v>
      </c>
      <c r="R2113" t="s">
        <v>11</v>
      </c>
      <c r="S2113" t="s">
        <v>2</v>
      </c>
      <c r="T2113" t="s">
        <v>450</v>
      </c>
      <c r="U2113" t="s">
        <v>451</v>
      </c>
      <c r="V2113" t="s">
        <v>116</v>
      </c>
    </row>
    <row r="2114" spans="1:22" x14ac:dyDescent="0.25">
      <c r="A2114" t="s">
        <v>0</v>
      </c>
      <c r="B2114" t="s">
        <v>1</v>
      </c>
      <c r="C2114" t="s">
        <v>2</v>
      </c>
      <c r="D2114" t="s">
        <v>452</v>
      </c>
      <c r="E2114" t="s">
        <v>1852</v>
      </c>
      <c r="F2114" t="s">
        <v>1709</v>
      </c>
      <c r="G2114" t="s">
        <v>6</v>
      </c>
      <c r="H2114">
        <v>2</v>
      </c>
      <c r="I2114" t="s">
        <v>1523</v>
      </c>
      <c r="J2114" t="s">
        <v>1853</v>
      </c>
      <c r="K2114" t="s">
        <v>113</v>
      </c>
      <c r="L2114" t="s">
        <v>3213</v>
      </c>
      <c r="M2114" t="s">
        <v>2</v>
      </c>
      <c r="N2114" s="1">
        <v>44958</v>
      </c>
      <c r="O2114" t="s">
        <v>99</v>
      </c>
      <c r="P2114" s="2">
        <v>10027.219999999999</v>
      </c>
      <c r="Q2114" t="s">
        <v>2</v>
      </c>
      <c r="R2114" t="s">
        <v>11</v>
      </c>
      <c r="S2114" t="s">
        <v>2</v>
      </c>
      <c r="T2114" t="s">
        <v>455</v>
      </c>
      <c r="U2114" t="s">
        <v>456</v>
      </c>
      <c r="V2114" t="s">
        <v>116</v>
      </c>
    </row>
    <row r="2115" spans="1:22" x14ac:dyDescent="0.25">
      <c r="A2115" t="s">
        <v>0</v>
      </c>
      <c r="B2115" t="s">
        <v>1</v>
      </c>
      <c r="C2115" t="s">
        <v>2</v>
      </c>
      <c r="D2115" t="s">
        <v>457</v>
      </c>
      <c r="E2115" t="s">
        <v>1854</v>
      </c>
      <c r="F2115" t="s">
        <v>1709</v>
      </c>
      <c r="G2115" t="s">
        <v>6</v>
      </c>
      <c r="H2115">
        <v>2</v>
      </c>
      <c r="I2115" t="s">
        <v>1523</v>
      </c>
      <c r="J2115" t="s">
        <v>1855</v>
      </c>
      <c r="K2115" t="s">
        <v>113</v>
      </c>
      <c r="L2115" t="s">
        <v>3213</v>
      </c>
      <c r="M2115" t="s">
        <v>2</v>
      </c>
      <c r="N2115" s="1">
        <v>44958</v>
      </c>
      <c r="O2115" t="s">
        <v>99</v>
      </c>
      <c r="P2115" s="2">
        <v>14924.73</v>
      </c>
      <c r="Q2115" t="s">
        <v>2</v>
      </c>
      <c r="R2115" t="s">
        <v>11</v>
      </c>
      <c r="S2115" t="s">
        <v>2</v>
      </c>
      <c r="T2115" t="s">
        <v>460</v>
      </c>
      <c r="U2115" t="s">
        <v>461</v>
      </c>
      <c r="V2115" t="s">
        <v>116</v>
      </c>
    </row>
    <row r="2116" spans="1:22" x14ac:dyDescent="0.25">
      <c r="A2116" t="s">
        <v>0</v>
      </c>
      <c r="B2116" t="s">
        <v>1</v>
      </c>
      <c r="C2116" t="s">
        <v>2</v>
      </c>
      <c r="D2116" t="s">
        <v>462</v>
      </c>
      <c r="E2116" t="s">
        <v>1856</v>
      </c>
      <c r="F2116" t="s">
        <v>1709</v>
      </c>
      <c r="G2116" t="s">
        <v>6</v>
      </c>
      <c r="H2116">
        <v>2</v>
      </c>
      <c r="I2116" t="s">
        <v>1523</v>
      </c>
      <c r="J2116" t="s">
        <v>1857</v>
      </c>
      <c r="K2116" t="s">
        <v>113</v>
      </c>
      <c r="L2116" t="s">
        <v>3213</v>
      </c>
      <c r="M2116" t="s">
        <v>2</v>
      </c>
      <c r="N2116" s="1">
        <v>44958</v>
      </c>
      <c r="O2116" t="s">
        <v>99</v>
      </c>
      <c r="P2116" s="2">
        <v>3392.93</v>
      </c>
      <c r="Q2116" t="s">
        <v>2</v>
      </c>
      <c r="R2116" t="s">
        <v>11</v>
      </c>
      <c r="S2116" t="s">
        <v>2</v>
      </c>
      <c r="T2116" t="s">
        <v>465</v>
      </c>
      <c r="U2116" t="s">
        <v>466</v>
      </c>
      <c r="V2116" t="s">
        <v>116</v>
      </c>
    </row>
    <row r="2117" spans="1:22" x14ac:dyDescent="0.25">
      <c r="A2117" t="s">
        <v>0</v>
      </c>
      <c r="B2117" t="s">
        <v>1</v>
      </c>
      <c r="C2117" t="s">
        <v>2</v>
      </c>
      <c r="D2117" t="s">
        <v>467</v>
      </c>
      <c r="E2117" t="s">
        <v>1858</v>
      </c>
      <c r="F2117" t="s">
        <v>1709</v>
      </c>
      <c r="G2117" t="s">
        <v>6</v>
      </c>
      <c r="H2117">
        <v>2</v>
      </c>
      <c r="I2117" t="s">
        <v>1523</v>
      </c>
      <c r="J2117" t="s">
        <v>1859</v>
      </c>
      <c r="K2117" t="s">
        <v>113</v>
      </c>
      <c r="L2117" t="s">
        <v>3213</v>
      </c>
      <c r="M2117" t="s">
        <v>2</v>
      </c>
      <c r="N2117" s="1">
        <v>44958</v>
      </c>
      <c r="O2117" t="s">
        <v>99</v>
      </c>
      <c r="P2117" s="2">
        <v>14993.04</v>
      </c>
      <c r="Q2117" t="s">
        <v>2</v>
      </c>
      <c r="R2117" t="s">
        <v>11</v>
      </c>
      <c r="S2117" t="s">
        <v>2</v>
      </c>
      <c r="T2117" t="s">
        <v>470</v>
      </c>
      <c r="U2117" t="s">
        <v>471</v>
      </c>
      <c r="V2117" t="s">
        <v>116</v>
      </c>
    </row>
    <row r="2118" spans="1:22" x14ac:dyDescent="0.25">
      <c r="A2118" t="s">
        <v>0</v>
      </c>
      <c r="B2118" t="s">
        <v>1</v>
      </c>
      <c r="C2118" t="s">
        <v>2</v>
      </c>
      <c r="D2118" t="s">
        <v>472</v>
      </c>
      <c r="E2118" t="s">
        <v>1860</v>
      </c>
      <c r="F2118" t="s">
        <v>1709</v>
      </c>
      <c r="G2118" t="s">
        <v>6</v>
      </c>
      <c r="H2118">
        <v>2</v>
      </c>
      <c r="I2118" t="s">
        <v>1523</v>
      </c>
      <c r="J2118" t="s">
        <v>1861</v>
      </c>
      <c r="K2118" t="s">
        <v>113</v>
      </c>
      <c r="L2118" t="s">
        <v>3213</v>
      </c>
      <c r="M2118" t="s">
        <v>2</v>
      </c>
      <c r="N2118" s="1">
        <v>44958</v>
      </c>
      <c r="O2118" t="s">
        <v>99</v>
      </c>
      <c r="P2118" s="2">
        <v>1544.67</v>
      </c>
      <c r="Q2118" t="s">
        <v>2</v>
      </c>
      <c r="R2118" t="s">
        <v>11</v>
      </c>
      <c r="S2118" t="s">
        <v>2</v>
      </c>
      <c r="T2118" t="s">
        <v>475</v>
      </c>
      <c r="U2118" t="s">
        <v>476</v>
      </c>
      <c r="V2118" t="s">
        <v>116</v>
      </c>
    </row>
    <row r="2119" spans="1:22" x14ac:dyDescent="0.25">
      <c r="A2119" t="s">
        <v>0</v>
      </c>
      <c r="B2119" t="s">
        <v>1</v>
      </c>
      <c r="C2119" t="s">
        <v>2</v>
      </c>
      <c r="D2119" t="s">
        <v>477</v>
      </c>
      <c r="E2119" t="s">
        <v>1862</v>
      </c>
      <c r="F2119" t="s">
        <v>1709</v>
      </c>
      <c r="G2119" t="s">
        <v>6</v>
      </c>
      <c r="H2119">
        <v>2</v>
      </c>
      <c r="I2119" t="s">
        <v>1523</v>
      </c>
      <c r="J2119" t="s">
        <v>1863</v>
      </c>
      <c r="K2119" t="s">
        <v>113</v>
      </c>
      <c r="L2119" t="s">
        <v>3213</v>
      </c>
      <c r="M2119" t="s">
        <v>2</v>
      </c>
      <c r="N2119" s="1">
        <v>44958</v>
      </c>
      <c r="O2119" t="s">
        <v>99</v>
      </c>
      <c r="P2119" s="2">
        <v>1207.0899999999999</v>
      </c>
      <c r="Q2119" t="s">
        <v>2</v>
      </c>
      <c r="R2119" t="s">
        <v>11</v>
      </c>
      <c r="S2119" t="s">
        <v>2</v>
      </c>
      <c r="T2119" t="s">
        <v>480</v>
      </c>
      <c r="U2119" t="s">
        <v>481</v>
      </c>
      <c r="V2119" t="s">
        <v>116</v>
      </c>
    </row>
    <row r="2120" spans="1:22" x14ac:dyDescent="0.25">
      <c r="A2120" t="s">
        <v>0</v>
      </c>
      <c r="B2120" t="s">
        <v>1</v>
      </c>
      <c r="C2120" t="s">
        <v>2</v>
      </c>
      <c r="D2120" t="s">
        <v>482</v>
      </c>
      <c r="E2120" t="s">
        <v>1864</v>
      </c>
      <c r="F2120" t="s">
        <v>1709</v>
      </c>
      <c r="G2120" t="s">
        <v>6</v>
      </c>
      <c r="H2120">
        <v>2</v>
      </c>
      <c r="I2120" t="s">
        <v>1523</v>
      </c>
      <c r="J2120" t="s">
        <v>1865</v>
      </c>
      <c r="K2120" t="s">
        <v>113</v>
      </c>
      <c r="L2120" t="s">
        <v>3213</v>
      </c>
      <c r="M2120" t="s">
        <v>2</v>
      </c>
      <c r="N2120" s="1">
        <v>44958</v>
      </c>
      <c r="O2120" t="s">
        <v>99</v>
      </c>
      <c r="P2120" s="2">
        <v>67148.89</v>
      </c>
      <c r="Q2120" t="s">
        <v>2</v>
      </c>
      <c r="R2120" t="s">
        <v>11</v>
      </c>
      <c r="S2120" t="s">
        <v>2</v>
      </c>
      <c r="T2120" t="s">
        <v>485</v>
      </c>
      <c r="U2120" t="s">
        <v>486</v>
      </c>
      <c r="V2120" t="s">
        <v>116</v>
      </c>
    </row>
    <row r="2121" spans="1:22" x14ac:dyDescent="0.25">
      <c r="A2121" t="s">
        <v>0</v>
      </c>
      <c r="B2121" t="s">
        <v>1</v>
      </c>
      <c r="C2121" t="s">
        <v>2</v>
      </c>
      <c r="D2121" t="s">
        <v>487</v>
      </c>
      <c r="E2121" t="s">
        <v>1866</v>
      </c>
      <c r="F2121" t="s">
        <v>1709</v>
      </c>
      <c r="G2121" t="s">
        <v>6</v>
      </c>
      <c r="H2121">
        <v>2</v>
      </c>
      <c r="I2121" t="s">
        <v>1523</v>
      </c>
      <c r="J2121" t="s">
        <v>1867</v>
      </c>
      <c r="K2121" t="s">
        <v>113</v>
      </c>
      <c r="L2121" t="s">
        <v>3213</v>
      </c>
      <c r="M2121" t="s">
        <v>2</v>
      </c>
      <c r="N2121" s="1">
        <v>44958</v>
      </c>
      <c r="O2121" t="s">
        <v>99</v>
      </c>
      <c r="P2121" s="2">
        <v>1843.23</v>
      </c>
      <c r="Q2121" t="s">
        <v>2</v>
      </c>
      <c r="R2121" t="s">
        <v>11</v>
      </c>
      <c r="S2121" t="s">
        <v>2</v>
      </c>
      <c r="T2121" t="s">
        <v>490</v>
      </c>
      <c r="U2121" t="s">
        <v>491</v>
      </c>
      <c r="V2121" t="s">
        <v>116</v>
      </c>
    </row>
    <row r="2122" spans="1:22" x14ac:dyDescent="0.25">
      <c r="A2122" t="s">
        <v>0</v>
      </c>
      <c r="B2122" t="s">
        <v>1</v>
      </c>
      <c r="C2122" t="s">
        <v>2</v>
      </c>
      <c r="D2122" t="s">
        <v>492</v>
      </c>
      <c r="E2122" t="s">
        <v>1868</v>
      </c>
      <c r="F2122" t="s">
        <v>1709</v>
      </c>
      <c r="G2122" t="s">
        <v>6</v>
      </c>
      <c r="H2122">
        <v>2</v>
      </c>
      <c r="I2122" t="s">
        <v>1523</v>
      </c>
      <c r="J2122" t="s">
        <v>1869</v>
      </c>
      <c r="K2122" t="s">
        <v>113</v>
      </c>
      <c r="L2122" t="s">
        <v>3213</v>
      </c>
      <c r="M2122" t="s">
        <v>2</v>
      </c>
      <c r="N2122" s="1">
        <v>44958</v>
      </c>
      <c r="O2122" t="s">
        <v>99</v>
      </c>
      <c r="P2122" s="2">
        <v>7942</v>
      </c>
      <c r="Q2122" t="s">
        <v>2</v>
      </c>
      <c r="R2122" t="s">
        <v>11</v>
      </c>
      <c r="S2122" t="s">
        <v>2</v>
      </c>
      <c r="T2122" t="s">
        <v>495</v>
      </c>
      <c r="U2122" t="s">
        <v>496</v>
      </c>
      <c r="V2122" t="s">
        <v>116</v>
      </c>
    </row>
    <row r="2123" spans="1:22" x14ac:dyDescent="0.25">
      <c r="A2123" t="s">
        <v>0</v>
      </c>
      <c r="B2123" t="s">
        <v>1</v>
      </c>
      <c r="C2123" t="s">
        <v>2</v>
      </c>
      <c r="D2123" t="s">
        <v>497</v>
      </c>
      <c r="E2123" t="s">
        <v>1870</v>
      </c>
      <c r="F2123" t="s">
        <v>1709</v>
      </c>
      <c r="G2123" t="s">
        <v>6</v>
      </c>
      <c r="H2123">
        <v>2</v>
      </c>
      <c r="I2123" t="s">
        <v>1523</v>
      </c>
      <c r="J2123" t="s">
        <v>1871</v>
      </c>
      <c r="K2123" t="s">
        <v>113</v>
      </c>
      <c r="L2123" t="s">
        <v>3213</v>
      </c>
      <c r="M2123" t="s">
        <v>2</v>
      </c>
      <c r="N2123" s="1">
        <v>44958</v>
      </c>
      <c r="O2123" t="s">
        <v>99</v>
      </c>
      <c r="P2123" s="2">
        <v>209325.97</v>
      </c>
      <c r="Q2123" t="s">
        <v>2</v>
      </c>
      <c r="R2123" t="s">
        <v>11</v>
      </c>
      <c r="S2123" t="s">
        <v>2</v>
      </c>
      <c r="T2123" t="s">
        <v>500</v>
      </c>
      <c r="U2123" t="s">
        <v>501</v>
      </c>
      <c r="V2123" t="s">
        <v>116</v>
      </c>
    </row>
    <row r="2124" spans="1:22" x14ac:dyDescent="0.25">
      <c r="A2124" t="s">
        <v>0</v>
      </c>
      <c r="B2124" t="s">
        <v>1</v>
      </c>
      <c r="C2124" t="s">
        <v>2</v>
      </c>
      <c r="D2124" t="s">
        <v>502</v>
      </c>
      <c r="E2124" t="s">
        <v>1872</v>
      </c>
      <c r="F2124" t="s">
        <v>1709</v>
      </c>
      <c r="G2124" t="s">
        <v>6</v>
      </c>
      <c r="H2124">
        <v>2</v>
      </c>
      <c r="I2124" t="s">
        <v>1523</v>
      </c>
      <c r="J2124" t="s">
        <v>1873</v>
      </c>
      <c r="K2124" t="s">
        <v>113</v>
      </c>
      <c r="L2124" t="s">
        <v>3213</v>
      </c>
      <c r="M2124" t="s">
        <v>2</v>
      </c>
      <c r="N2124" s="1">
        <v>44958</v>
      </c>
      <c r="O2124" t="s">
        <v>99</v>
      </c>
      <c r="P2124" s="2">
        <v>5049.38</v>
      </c>
      <c r="Q2124" t="s">
        <v>2</v>
      </c>
      <c r="R2124" t="s">
        <v>11</v>
      </c>
      <c r="S2124" t="s">
        <v>2</v>
      </c>
      <c r="T2124" t="s">
        <v>505</v>
      </c>
      <c r="U2124" t="s">
        <v>506</v>
      </c>
      <c r="V2124" t="s">
        <v>116</v>
      </c>
    </row>
    <row r="2125" spans="1:22" x14ac:dyDescent="0.25">
      <c r="A2125" t="s">
        <v>0</v>
      </c>
      <c r="B2125" t="s">
        <v>1</v>
      </c>
      <c r="C2125" t="s">
        <v>2</v>
      </c>
      <c r="D2125" t="s">
        <v>1118</v>
      </c>
      <c r="E2125" t="s">
        <v>1874</v>
      </c>
      <c r="F2125" t="s">
        <v>1709</v>
      </c>
      <c r="G2125" t="s">
        <v>6</v>
      </c>
      <c r="H2125">
        <v>2</v>
      </c>
      <c r="I2125" t="s">
        <v>1523</v>
      </c>
      <c r="J2125" t="s">
        <v>1875</v>
      </c>
      <c r="K2125" t="s">
        <v>113</v>
      </c>
      <c r="L2125" t="s">
        <v>3213</v>
      </c>
      <c r="M2125" t="s">
        <v>2</v>
      </c>
      <c r="N2125" s="1">
        <v>44958</v>
      </c>
      <c r="O2125" t="s">
        <v>99</v>
      </c>
      <c r="P2125" s="2">
        <v>196896.93</v>
      </c>
      <c r="Q2125" t="s">
        <v>2</v>
      </c>
      <c r="R2125" t="s">
        <v>11</v>
      </c>
      <c r="S2125" t="s">
        <v>2</v>
      </c>
      <c r="T2125" t="s">
        <v>114</v>
      </c>
      <c r="U2125" t="s">
        <v>1121</v>
      </c>
      <c r="V2125" t="s">
        <v>116</v>
      </c>
    </row>
    <row r="2126" spans="1:22" x14ac:dyDescent="0.25">
      <c r="A2126" t="s">
        <v>0</v>
      </c>
      <c r="B2126" t="s">
        <v>507</v>
      </c>
      <c r="C2126" t="s">
        <v>2</v>
      </c>
      <c r="D2126" t="s">
        <v>3</v>
      </c>
      <c r="E2126" t="s">
        <v>1876</v>
      </c>
      <c r="F2126" t="s">
        <v>1697</v>
      </c>
      <c r="G2126" t="s">
        <v>6</v>
      </c>
      <c r="H2126">
        <v>2</v>
      </c>
      <c r="I2126" t="s">
        <v>1523</v>
      </c>
      <c r="J2126" t="s">
        <v>1697</v>
      </c>
      <c r="K2126" t="s">
        <v>510</v>
      </c>
      <c r="L2126" s="4" t="s">
        <v>3214</v>
      </c>
      <c r="M2126" t="s">
        <v>2</v>
      </c>
      <c r="N2126" s="1">
        <v>44958</v>
      </c>
      <c r="O2126" t="s">
        <v>99</v>
      </c>
      <c r="P2126" s="2">
        <v>800000</v>
      </c>
      <c r="Q2126" t="s">
        <v>2</v>
      </c>
      <c r="R2126" t="s">
        <v>11</v>
      </c>
      <c r="S2126" t="s">
        <v>2</v>
      </c>
      <c r="T2126" t="s">
        <v>511</v>
      </c>
      <c r="U2126" t="s">
        <v>512</v>
      </c>
      <c r="V2126" t="s">
        <v>14</v>
      </c>
    </row>
    <row r="2127" spans="1:22" x14ac:dyDescent="0.25">
      <c r="A2127" t="s">
        <v>0</v>
      </c>
      <c r="B2127" t="s">
        <v>507</v>
      </c>
      <c r="C2127" t="s">
        <v>2</v>
      </c>
      <c r="D2127" t="s">
        <v>3</v>
      </c>
      <c r="E2127" t="s">
        <v>1877</v>
      </c>
      <c r="F2127" t="s">
        <v>1878</v>
      </c>
      <c r="G2127" t="s">
        <v>6</v>
      </c>
      <c r="H2127">
        <v>2</v>
      </c>
      <c r="I2127" t="s">
        <v>1523</v>
      </c>
      <c r="J2127" t="s">
        <v>1879</v>
      </c>
      <c r="K2127" t="s">
        <v>516</v>
      </c>
      <c r="L2127" s="4" t="s">
        <v>3214</v>
      </c>
      <c r="M2127" t="s">
        <v>2</v>
      </c>
      <c r="N2127" s="1">
        <v>44985</v>
      </c>
      <c r="O2127" t="s">
        <v>10</v>
      </c>
      <c r="P2127" s="2">
        <v>-800000</v>
      </c>
      <c r="Q2127" t="s">
        <v>2</v>
      </c>
      <c r="R2127" t="s">
        <v>11</v>
      </c>
      <c r="S2127" t="s">
        <v>2</v>
      </c>
      <c r="T2127" t="s">
        <v>511</v>
      </c>
      <c r="U2127" t="s">
        <v>512</v>
      </c>
      <c r="V2127" t="s">
        <v>517</v>
      </c>
    </row>
    <row r="2128" spans="1:22" x14ac:dyDescent="0.25">
      <c r="A2128" t="s">
        <v>0</v>
      </c>
      <c r="B2128" t="s">
        <v>518</v>
      </c>
      <c r="C2128" t="s">
        <v>2</v>
      </c>
      <c r="D2128" t="s">
        <v>95</v>
      </c>
      <c r="E2128" t="s">
        <v>1713</v>
      </c>
      <c r="F2128" t="s">
        <v>1709</v>
      </c>
      <c r="G2128" t="s">
        <v>6</v>
      </c>
      <c r="H2128">
        <v>2</v>
      </c>
      <c r="I2128" t="s">
        <v>1523</v>
      </c>
      <c r="J2128" t="s">
        <v>1714</v>
      </c>
      <c r="K2128" t="s">
        <v>98</v>
      </c>
      <c r="L2128" t="s">
        <v>3212</v>
      </c>
      <c r="M2128" t="s">
        <v>3215</v>
      </c>
      <c r="N2128" s="1">
        <v>44985</v>
      </c>
      <c r="O2128" t="s">
        <v>99</v>
      </c>
      <c r="P2128" s="2">
        <v>691.16</v>
      </c>
      <c r="Q2128" t="s">
        <v>2</v>
      </c>
      <c r="R2128" t="s">
        <v>11</v>
      </c>
      <c r="S2128" t="s">
        <v>2</v>
      </c>
      <c r="T2128" t="s">
        <v>519</v>
      </c>
      <c r="U2128" t="s">
        <v>100</v>
      </c>
      <c r="V2128" t="s">
        <v>101</v>
      </c>
    </row>
    <row r="2129" spans="1:22" x14ac:dyDescent="0.25">
      <c r="A2129" t="s">
        <v>0</v>
      </c>
      <c r="B2129" t="s">
        <v>518</v>
      </c>
      <c r="C2129" t="s">
        <v>2</v>
      </c>
      <c r="D2129" t="s">
        <v>95</v>
      </c>
      <c r="E2129" t="s">
        <v>1713</v>
      </c>
      <c r="F2129" t="s">
        <v>1709</v>
      </c>
      <c r="G2129" t="s">
        <v>6</v>
      </c>
      <c r="H2129">
        <v>2</v>
      </c>
      <c r="I2129" t="s">
        <v>1523</v>
      </c>
      <c r="J2129" t="s">
        <v>1714</v>
      </c>
      <c r="K2129" t="s">
        <v>98</v>
      </c>
      <c r="L2129" t="s">
        <v>3212</v>
      </c>
      <c r="M2129" t="s">
        <v>3215</v>
      </c>
      <c r="N2129" s="1">
        <v>44985</v>
      </c>
      <c r="O2129" t="s">
        <v>99</v>
      </c>
      <c r="P2129" s="2">
        <v>0.98</v>
      </c>
      <c r="Q2129" t="s">
        <v>2</v>
      </c>
      <c r="R2129" t="s">
        <v>11</v>
      </c>
      <c r="S2129" t="s">
        <v>2</v>
      </c>
      <c r="T2129" t="s">
        <v>520</v>
      </c>
      <c r="U2129" t="s">
        <v>100</v>
      </c>
      <c r="V2129" t="s">
        <v>101</v>
      </c>
    </row>
    <row r="2130" spans="1:22" x14ac:dyDescent="0.25">
      <c r="A2130" t="s">
        <v>0</v>
      </c>
      <c r="B2130" t="s">
        <v>521</v>
      </c>
      <c r="C2130" t="s">
        <v>2</v>
      </c>
      <c r="D2130" t="s">
        <v>95</v>
      </c>
      <c r="E2130" t="s">
        <v>1713</v>
      </c>
      <c r="F2130" t="s">
        <v>2</v>
      </c>
      <c r="G2130" t="s">
        <v>6</v>
      </c>
      <c r="H2130">
        <v>2</v>
      </c>
      <c r="I2130" t="s">
        <v>1523</v>
      </c>
      <c r="J2130" t="s">
        <v>1714</v>
      </c>
      <c r="K2130" t="s">
        <v>98</v>
      </c>
      <c r="L2130" t="s">
        <v>3212</v>
      </c>
      <c r="M2130" t="s">
        <v>3215</v>
      </c>
      <c r="N2130" s="1">
        <v>44985</v>
      </c>
      <c r="O2130" t="s">
        <v>99</v>
      </c>
      <c r="P2130" s="2">
        <v>523.54999999999995</v>
      </c>
      <c r="Q2130" t="s">
        <v>2</v>
      </c>
      <c r="R2130" t="s">
        <v>11</v>
      </c>
      <c r="S2130" t="s">
        <v>2</v>
      </c>
      <c r="T2130" t="s">
        <v>535</v>
      </c>
      <c r="U2130" t="s">
        <v>100</v>
      </c>
      <c r="V2130" t="s">
        <v>101</v>
      </c>
    </row>
    <row r="2131" spans="1:22" x14ac:dyDescent="0.25">
      <c r="A2131" t="s">
        <v>0</v>
      </c>
      <c r="B2131" t="s">
        <v>521</v>
      </c>
      <c r="C2131" t="s">
        <v>2</v>
      </c>
      <c r="D2131" t="s">
        <v>95</v>
      </c>
      <c r="E2131" t="s">
        <v>1713</v>
      </c>
      <c r="F2131" t="s">
        <v>2</v>
      </c>
      <c r="G2131" t="s">
        <v>6</v>
      </c>
      <c r="H2131">
        <v>2</v>
      </c>
      <c r="I2131" t="s">
        <v>1523</v>
      </c>
      <c r="J2131" t="s">
        <v>1714</v>
      </c>
      <c r="K2131" t="s">
        <v>98</v>
      </c>
      <c r="L2131" t="s">
        <v>3212</v>
      </c>
      <c r="M2131" t="s">
        <v>3215</v>
      </c>
      <c r="N2131" s="1">
        <v>44985</v>
      </c>
      <c r="O2131" t="s">
        <v>99</v>
      </c>
      <c r="P2131" s="2">
        <v>39.729999999999997</v>
      </c>
      <c r="Q2131" t="s">
        <v>2</v>
      </c>
      <c r="R2131" t="s">
        <v>11</v>
      </c>
      <c r="S2131" t="s">
        <v>2</v>
      </c>
      <c r="T2131" t="s">
        <v>537</v>
      </c>
      <c r="U2131" t="s">
        <v>100</v>
      </c>
      <c r="V2131" t="s">
        <v>101</v>
      </c>
    </row>
    <row r="2132" spans="1:22" x14ac:dyDescent="0.25">
      <c r="A2132" t="s">
        <v>0</v>
      </c>
      <c r="B2132" t="s">
        <v>521</v>
      </c>
      <c r="C2132" t="s">
        <v>2</v>
      </c>
      <c r="D2132" t="s">
        <v>95</v>
      </c>
      <c r="E2132" t="s">
        <v>1713</v>
      </c>
      <c r="F2132" t="s">
        <v>2</v>
      </c>
      <c r="G2132" t="s">
        <v>6</v>
      </c>
      <c r="H2132">
        <v>2</v>
      </c>
      <c r="I2132" t="s">
        <v>1523</v>
      </c>
      <c r="J2132" t="s">
        <v>1714</v>
      </c>
      <c r="K2132" t="s">
        <v>98</v>
      </c>
      <c r="L2132" t="s">
        <v>3212</v>
      </c>
      <c r="M2132" t="s">
        <v>3215</v>
      </c>
      <c r="N2132" s="1">
        <v>44985</v>
      </c>
      <c r="O2132" t="s">
        <v>99</v>
      </c>
      <c r="P2132" s="2">
        <v>16.440000000000001</v>
      </c>
      <c r="Q2132" t="s">
        <v>2</v>
      </c>
      <c r="R2132" t="s">
        <v>11</v>
      </c>
      <c r="S2132" t="s">
        <v>2</v>
      </c>
      <c r="T2132" t="s">
        <v>539</v>
      </c>
      <c r="U2132" t="s">
        <v>100</v>
      </c>
      <c r="V2132" t="s">
        <v>101</v>
      </c>
    </row>
    <row r="2133" spans="1:22" x14ac:dyDescent="0.25">
      <c r="A2133" t="s">
        <v>0</v>
      </c>
      <c r="B2133" t="s">
        <v>521</v>
      </c>
      <c r="C2133" t="s">
        <v>2</v>
      </c>
      <c r="D2133" t="s">
        <v>95</v>
      </c>
      <c r="E2133" t="s">
        <v>1713</v>
      </c>
      <c r="F2133" t="s">
        <v>1699</v>
      </c>
      <c r="G2133" t="s">
        <v>6</v>
      </c>
      <c r="H2133">
        <v>2</v>
      </c>
      <c r="I2133" t="s">
        <v>1523</v>
      </c>
      <c r="J2133" t="s">
        <v>1714</v>
      </c>
      <c r="K2133" t="s">
        <v>98</v>
      </c>
      <c r="L2133" t="s">
        <v>3212</v>
      </c>
      <c r="M2133" t="s">
        <v>3215</v>
      </c>
      <c r="N2133" s="1">
        <v>44985</v>
      </c>
      <c r="O2133" t="s">
        <v>99</v>
      </c>
      <c r="P2133" s="2">
        <v>221.37</v>
      </c>
      <c r="Q2133" t="s">
        <v>2</v>
      </c>
      <c r="R2133" t="s">
        <v>11</v>
      </c>
      <c r="S2133" t="s">
        <v>2</v>
      </c>
      <c r="T2133" t="s">
        <v>523</v>
      </c>
      <c r="U2133" t="s">
        <v>100</v>
      </c>
      <c r="V2133" t="s">
        <v>101</v>
      </c>
    </row>
    <row r="2134" spans="1:22" x14ac:dyDescent="0.25">
      <c r="A2134" t="s">
        <v>0</v>
      </c>
      <c r="B2134" t="s">
        <v>521</v>
      </c>
      <c r="C2134" t="s">
        <v>2</v>
      </c>
      <c r="D2134" t="s">
        <v>95</v>
      </c>
      <c r="E2134" t="s">
        <v>1713</v>
      </c>
      <c r="F2134" t="s">
        <v>1699</v>
      </c>
      <c r="G2134" t="s">
        <v>6</v>
      </c>
      <c r="H2134">
        <v>2</v>
      </c>
      <c r="I2134" t="s">
        <v>1523</v>
      </c>
      <c r="J2134" t="s">
        <v>1714</v>
      </c>
      <c r="K2134" t="s">
        <v>98</v>
      </c>
      <c r="L2134" t="s">
        <v>3212</v>
      </c>
      <c r="M2134" t="s">
        <v>3215</v>
      </c>
      <c r="N2134" s="1">
        <v>44985</v>
      </c>
      <c r="O2134" t="s">
        <v>99</v>
      </c>
      <c r="P2134" s="2">
        <v>0.24</v>
      </c>
      <c r="Q2134" t="s">
        <v>2</v>
      </c>
      <c r="R2134" t="s">
        <v>11</v>
      </c>
      <c r="S2134" t="s">
        <v>2</v>
      </c>
      <c r="T2134" t="s">
        <v>524</v>
      </c>
      <c r="U2134" t="s">
        <v>100</v>
      </c>
      <c r="V2134" t="s">
        <v>101</v>
      </c>
    </row>
    <row r="2135" spans="1:22" x14ac:dyDescent="0.25">
      <c r="A2135" t="s">
        <v>0</v>
      </c>
      <c r="B2135" t="s">
        <v>521</v>
      </c>
      <c r="C2135" t="s">
        <v>2</v>
      </c>
      <c r="D2135" t="s">
        <v>95</v>
      </c>
      <c r="E2135" t="s">
        <v>1713</v>
      </c>
      <c r="F2135" t="s">
        <v>1699</v>
      </c>
      <c r="G2135" t="s">
        <v>6</v>
      </c>
      <c r="H2135">
        <v>2</v>
      </c>
      <c r="I2135" t="s">
        <v>1523</v>
      </c>
      <c r="J2135" t="s">
        <v>1714</v>
      </c>
      <c r="K2135" t="s">
        <v>98</v>
      </c>
      <c r="L2135" t="s">
        <v>3212</v>
      </c>
      <c r="M2135" t="s">
        <v>3215</v>
      </c>
      <c r="N2135" s="1">
        <v>44985</v>
      </c>
      <c r="O2135" t="s">
        <v>99</v>
      </c>
      <c r="P2135" s="2">
        <v>29.92</v>
      </c>
      <c r="Q2135" t="s">
        <v>2</v>
      </c>
      <c r="R2135" t="s">
        <v>11</v>
      </c>
      <c r="S2135" t="s">
        <v>2</v>
      </c>
      <c r="T2135" t="s">
        <v>525</v>
      </c>
      <c r="U2135" t="s">
        <v>100</v>
      </c>
      <c r="V2135" t="s">
        <v>101</v>
      </c>
    </row>
    <row r="2136" spans="1:22" x14ac:dyDescent="0.25">
      <c r="A2136" t="s">
        <v>0</v>
      </c>
      <c r="B2136" t="s">
        <v>521</v>
      </c>
      <c r="C2136" t="s">
        <v>2</v>
      </c>
      <c r="D2136" t="s">
        <v>95</v>
      </c>
      <c r="E2136" t="s">
        <v>1713</v>
      </c>
      <c r="F2136" t="s">
        <v>1699</v>
      </c>
      <c r="G2136" t="s">
        <v>6</v>
      </c>
      <c r="H2136">
        <v>2</v>
      </c>
      <c r="I2136" t="s">
        <v>1523</v>
      </c>
      <c r="J2136" t="s">
        <v>1714</v>
      </c>
      <c r="K2136" t="s">
        <v>98</v>
      </c>
      <c r="L2136" t="s">
        <v>3212</v>
      </c>
      <c r="M2136" t="s">
        <v>3215</v>
      </c>
      <c r="N2136" s="1">
        <v>44985</v>
      </c>
      <c r="O2136" t="s">
        <v>99</v>
      </c>
      <c r="P2136" s="2">
        <v>100.44</v>
      </c>
      <c r="Q2136" t="s">
        <v>2</v>
      </c>
      <c r="R2136" t="s">
        <v>11</v>
      </c>
      <c r="S2136" t="s">
        <v>2</v>
      </c>
      <c r="T2136" t="s">
        <v>526</v>
      </c>
      <c r="U2136" t="s">
        <v>100</v>
      </c>
      <c r="V2136" t="s">
        <v>101</v>
      </c>
    </row>
    <row r="2137" spans="1:22" x14ac:dyDescent="0.25">
      <c r="A2137" t="s">
        <v>0</v>
      </c>
      <c r="B2137" t="s">
        <v>521</v>
      </c>
      <c r="C2137" t="s">
        <v>2</v>
      </c>
      <c r="D2137" t="s">
        <v>95</v>
      </c>
      <c r="E2137" t="s">
        <v>1713</v>
      </c>
      <c r="F2137" t="s">
        <v>1699</v>
      </c>
      <c r="G2137" t="s">
        <v>6</v>
      </c>
      <c r="H2137">
        <v>2</v>
      </c>
      <c r="I2137" t="s">
        <v>1523</v>
      </c>
      <c r="J2137" t="s">
        <v>1714</v>
      </c>
      <c r="K2137" t="s">
        <v>98</v>
      </c>
      <c r="L2137" t="s">
        <v>3212</v>
      </c>
      <c r="M2137" t="s">
        <v>3215</v>
      </c>
      <c r="N2137" s="1">
        <v>44985</v>
      </c>
      <c r="O2137" t="s">
        <v>99</v>
      </c>
      <c r="P2137" s="2">
        <v>806.03</v>
      </c>
      <c r="Q2137" t="s">
        <v>2</v>
      </c>
      <c r="R2137" t="s">
        <v>11</v>
      </c>
      <c r="S2137" t="s">
        <v>2</v>
      </c>
      <c r="T2137" t="s">
        <v>527</v>
      </c>
      <c r="U2137" t="s">
        <v>100</v>
      </c>
      <c r="V2137" t="s">
        <v>101</v>
      </c>
    </row>
    <row r="2138" spans="1:22" x14ac:dyDescent="0.25">
      <c r="A2138" t="s">
        <v>0</v>
      </c>
      <c r="B2138" t="s">
        <v>521</v>
      </c>
      <c r="C2138" t="s">
        <v>2</v>
      </c>
      <c r="D2138" t="s">
        <v>95</v>
      </c>
      <c r="E2138" t="s">
        <v>1713</v>
      </c>
      <c r="F2138" t="s">
        <v>1699</v>
      </c>
      <c r="G2138" t="s">
        <v>6</v>
      </c>
      <c r="H2138">
        <v>2</v>
      </c>
      <c r="I2138" t="s">
        <v>1523</v>
      </c>
      <c r="J2138" t="s">
        <v>1714</v>
      </c>
      <c r="K2138" t="s">
        <v>98</v>
      </c>
      <c r="L2138" t="s">
        <v>3212</v>
      </c>
      <c r="M2138" t="s">
        <v>3215</v>
      </c>
      <c r="N2138" s="1">
        <v>44985</v>
      </c>
      <c r="O2138" t="s">
        <v>99</v>
      </c>
      <c r="P2138" s="2">
        <v>29.3</v>
      </c>
      <c r="Q2138" t="s">
        <v>2</v>
      </c>
      <c r="R2138" t="s">
        <v>11</v>
      </c>
      <c r="S2138" t="s">
        <v>2</v>
      </c>
      <c r="T2138" t="s">
        <v>528</v>
      </c>
      <c r="U2138" t="s">
        <v>100</v>
      </c>
      <c r="V2138" t="s">
        <v>101</v>
      </c>
    </row>
    <row r="2139" spans="1:22" x14ac:dyDescent="0.25">
      <c r="A2139" t="s">
        <v>0</v>
      </c>
      <c r="B2139" t="s">
        <v>521</v>
      </c>
      <c r="C2139" t="s">
        <v>2</v>
      </c>
      <c r="D2139" t="s">
        <v>95</v>
      </c>
      <c r="E2139" t="s">
        <v>1713</v>
      </c>
      <c r="F2139" t="s">
        <v>1699</v>
      </c>
      <c r="G2139" t="s">
        <v>6</v>
      </c>
      <c r="H2139">
        <v>2</v>
      </c>
      <c r="I2139" t="s">
        <v>1523</v>
      </c>
      <c r="J2139" t="s">
        <v>1714</v>
      </c>
      <c r="K2139" t="s">
        <v>98</v>
      </c>
      <c r="L2139" t="s">
        <v>3212</v>
      </c>
      <c r="M2139" t="s">
        <v>3215</v>
      </c>
      <c r="N2139" s="1">
        <v>44985</v>
      </c>
      <c r="O2139" t="s">
        <v>99</v>
      </c>
      <c r="P2139" s="2">
        <v>29.66</v>
      </c>
      <c r="Q2139" t="s">
        <v>2</v>
      </c>
      <c r="R2139" t="s">
        <v>11</v>
      </c>
      <c r="S2139" t="s">
        <v>2</v>
      </c>
      <c r="T2139" t="s">
        <v>529</v>
      </c>
      <c r="U2139" t="s">
        <v>100</v>
      </c>
      <c r="V2139" t="s">
        <v>101</v>
      </c>
    </row>
    <row r="2140" spans="1:22" x14ac:dyDescent="0.25">
      <c r="A2140" t="s">
        <v>0</v>
      </c>
      <c r="B2140" t="s">
        <v>521</v>
      </c>
      <c r="C2140" t="s">
        <v>2</v>
      </c>
      <c r="D2140" t="s">
        <v>95</v>
      </c>
      <c r="E2140" t="s">
        <v>1713</v>
      </c>
      <c r="F2140" t="s">
        <v>1699</v>
      </c>
      <c r="G2140" t="s">
        <v>6</v>
      </c>
      <c r="H2140">
        <v>2</v>
      </c>
      <c r="I2140" t="s">
        <v>1523</v>
      </c>
      <c r="J2140" t="s">
        <v>1714</v>
      </c>
      <c r="K2140" t="s">
        <v>98</v>
      </c>
      <c r="L2140" t="s">
        <v>3212</v>
      </c>
      <c r="M2140" t="s">
        <v>3215</v>
      </c>
      <c r="N2140" s="1">
        <v>44985</v>
      </c>
      <c r="O2140" t="s">
        <v>99</v>
      </c>
      <c r="P2140" s="2">
        <v>5836.01</v>
      </c>
      <c r="Q2140" t="s">
        <v>2</v>
      </c>
      <c r="R2140" t="s">
        <v>11</v>
      </c>
      <c r="S2140" t="s">
        <v>2</v>
      </c>
      <c r="T2140" t="s">
        <v>530</v>
      </c>
      <c r="U2140" t="s">
        <v>100</v>
      </c>
      <c r="V2140" t="s">
        <v>101</v>
      </c>
    </row>
    <row r="2141" spans="1:22" x14ac:dyDescent="0.25">
      <c r="A2141" t="s">
        <v>0</v>
      </c>
      <c r="B2141" t="s">
        <v>521</v>
      </c>
      <c r="C2141" t="s">
        <v>2</v>
      </c>
      <c r="D2141" t="s">
        <v>95</v>
      </c>
      <c r="E2141" t="s">
        <v>1713</v>
      </c>
      <c r="F2141" t="s">
        <v>1699</v>
      </c>
      <c r="G2141" t="s">
        <v>6</v>
      </c>
      <c r="H2141">
        <v>2</v>
      </c>
      <c r="I2141" t="s">
        <v>1523</v>
      </c>
      <c r="J2141" t="s">
        <v>1714</v>
      </c>
      <c r="K2141" t="s">
        <v>98</v>
      </c>
      <c r="L2141" t="s">
        <v>3212</v>
      </c>
      <c r="M2141" t="s">
        <v>3215</v>
      </c>
      <c r="N2141" s="1">
        <v>44985</v>
      </c>
      <c r="O2141" t="s">
        <v>99</v>
      </c>
      <c r="P2141" s="2">
        <v>15.03</v>
      </c>
      <c r="Q2141" t="s">
        <v>2</v>
      </c>
      <c r="R2141" t="s">
        <v>11</v>
      </c>
      <c r="S2141" t="s">
        <v>2</v>
      </c>
      <c r="T2141" t="s">
        <v>531</v>
      </c>
      <c r="U2141" t="s">
        <v>100</v>
      </c>
      <c r="V2141" t="s">
        <v>101</v>
      </c>
    </row>
    <row r="2142" spans="1:22" x14ac:dyDescent="0.25">
      <c r="A2142" t="s">
        <v>0</v>
      </c>
      <c r="B2142" t="s">
        <v>521</v>
      </c>
      <c r="C2142" t="s">
        <v>2</v>
      </c>
      <c r="D2142" t="s">
        <v>95</v>
      </c>
      <c r="E2142" t="s">
        <v>1713</v>
      </c>
      <c r="F2142" t="s">
        <v>1699</v>
      </c>
      <c r="G2142" t="s">
        <v>6</v>
      </c>
      <c r="H2142">
        <v>2</v>
      </c>
      <c r="I2142" t="s">
        <v>1523</v>
      </c>
      <c r="J2142" t="s">
        <v>1714</v>
      </c>
      <c r="K2142" t="s">
        <v>98</v>
      </c>
      <c r="L2142" t="s">
        <v>3212</v>
      </c>
      <c r="M2142" t="s">
        <v>3215</v>
      </c>
      <c r="N2142" s="1">
        <v>44985</v>
      </c>
      <c r="O2142" t="s">
        <v>99</v>
      </c>
      <c r="P2142" s="2">
        <v>119.08</v>
      </c>
      <c r="Q2142" t="s">
        <v>2</v>
      </c>
      <c r="R2142" t="s">
        <v>11</v>
      </c>
      <c r="S2142" t="s">
        <v>2</v>
      </c>
      <c r="T2142" t="s">
        <v>532</v>
      </c>
      <c r="U2142" t="s">
        <v>100</v>
      </c>
      <c r="V2142" t="s">
        <v>101</v>
      </c>
    </row>
    <row r="2143" spans="1:22" x14ac:dyDescent="0.25">
      <c r="A2143" t="s">
        <v>0</v>
      </c>
      <c r="B2143" t="s">
        <v>521</v>
      </c>
      <c r="C2143" t="s">
        <v>2</v>
      </c>
      <c r="D2143" t="s">
        <v>95</v>
      </c>
      <c r="E2143" t="s">
        <v>1713</v>
      </c>
      <c r="F2143" t="s">
        <v>1699</v>
      </c>
      <c r="G2143" t="s">
        <v>6</v>
      </c>
      <c r="H2143">
        <v>2</v>
      </c>
      <c r="I2143" t="s">
        <v>1523</v>
      </c>
      <c r="J2143" t="s">
        <v>1714</v>
      </c>
      <c r="K2143" t="s">
        <v>98</v>
      </c>
      <c r="L2143" t="s">
        <v>3212</v>
      </c>
      <c r="M2143" t="s">
        <v>3215</v>
      </c>
      <c r="N2143" s="1">
        <v>44985</v>
      </c>
      <c r="O2143" t="s">
        <v>99</v>
      </c>
      <c r="P2143" s="2">
        <v>43.72</v>
      </c>
      <c r="Q2143" t="s">
        <v>2</v>
      </c>
      <c r="R2143" t="s">
        <v>11</v>
      </c>
      <c r="S2143" t="s">
        <v>2</v>
      </c>
      <c r="T2143" t="s">
        <v>533</v>
      </c>
      <c r="U2143" t="s">
        <v>100</v>
      </c>
      <c r="V2143" t="s">
        <v>101</v>
      </c>
    </row>
    <row r="2144" spans="1:22" x14ac:dyDescent="0.25">
      <c r="A2144" t="s">
        <v>0</v>
      </c>
      <c r="B2144" t="s">
        <v>521</v>
      </c>
      <c r="C2144" t="s">
        <v>2</v>
      </c>
      <c r="D2144" t="s">
        <v>3</v>
      </c>
      <c r="E2144" t="s">
        <v>1880</v>
      </c>
      <c r="F2144" t="s">
        <v>1699</v>
      </c>
      <c r="G2144" t="s">
        <v>6</v>
      </c>
      <c r="H2144">
        <v>2</v>
      </c>
      <c r="I2144" t="s">
        <v>1523</v>
      </c>
      <c r="J2144" t="s">
        <v>1881</v>
      </c>
      <c r="K2144" t="s">
        <v>98</v>
      </c>
      <c r="L2144" t="s">
        <v>3212</v>
      </c>
      <c r="M2144" t="s">
        <v>2</v>
      </c>
      <c r="N2144" s="1">
        <v>44985</v>
      </c>
      <c r="O2144" t="s">
        <v>10</v>
      </c>
      <c r="P2144" s="2">
        <v>-4923.13</v>
      </c>
      <c r="Q2144" t="s">
        <v>2</v>
      </c>
      <c r="R2144" t="s">
        <v>11</v>
      </c>
      <c r="S2144" t="s">
        <v>2</v>
      </c>
      <c r="T2144" t="s">
        <v>523</v>
      </c>
      <c r="U2144" t="s">
        <v>545</v>
      </c>
      <c r="V2144" t="s">
        <v>101</v>
      </c>
    </row>
    <row r="2145" spans="1:22" x14ac:dyDescent="0.25">
      <c r="A2145" t="s">
        <v>0</v>
      </c>
      <c r="B2145" t="s">
        <v>521</v>
      </c>
      <c r="C2145" t="s">
        <v>2</v>
      </c>
      <c r="D2145" t="s">
        <v>3</v>
      </c>
      <c r="E2145" t="s">
        <v>1880</v>
      </c>
      <c r="F2145" t="s">
        <v>1699</v>
      </c>
      <c r="G2145" t="s">
        <v>6</v>
      </c>
      <c r="H2145">
        <v>2</v>
      </c>
      <c r="I2145" t="s">
        <v>1523</v>
      </c>
      <c r="J2145" t="s">
        <v>1881</v>
      </c>
      <c r="K2145" t="s">
        <v>98</v>
      </c>
      <c r="L2145" t="s">
        <v>3212</v>
      </c>
      <c r="M2145" t="s">
        <v>2</v>
      </c>
      <c r="N2145" s="1">
        <v>44985</v>
      </c>
      <c r="O2145" t="s">
        <v>10</v>
      </c>
      <c r="P2145" s="2">
        <v>-950.66</v>
      </c>
      <c r="Q2145" t="s">
        <v>2</v>
      </c>
      <c r="R2145" t="s">
        <v>11</v>
      </c>
      <c r="S2145" t="s">
        <v>2</v>
      </c>
      <c r="T2145" t="s">
        <v>524</v>
      </c>
      <c r="U2145" t="s">
        <v>545</v>
      </c>
      <c r="V2145" t="s">
        <v>101</v>
      </c>
    </row>
    <row r="2146" spans="1:22" x14ac:dyDescent="0.25">
      <c r="A2146" t="s">
        <v>0</v>
      </c>
      <c r="B2146" t="s">
        <v>521</v>
      </c>
      <c r="C2146" t="s">
        <v>2</v>
      </c>
      <c r="D2146" t="s">
        <v>3</v>
      </c>
      <c r="E2146" t="s">
        <v>1880</v>
      </c>
      <c r="F2146" t="s">
        <v>1699</v>
      </c>
      <c r="G2146" t="s">
        <v>6</v>
      </c>
      <c r="H2146">
        <v>2</v>
      </c>
      <c r="I2146" t="s">
        <v>1523</v>
      </c>
      <c r="J2146" t="s">
        <v>1881</v>
      </c>
      <c r="K2146" t="s">
        <v>98</v>
      </c>
      <c r="L2146" t="s">
        <v>3212</v>
      </c>
      <c r="M2146" t="s">
        <v>2</v>
      </c>
      <c r="N2146" s="1">
        <v>44985</v>
      </c>
      <c r="O2146" t="s">
        <v>10</v>
      </c>
      <c r="P2146" s="2">
        <v>-4783.4399999999996</v>
      </c>
      <c r="Q2146" t="s">
        <v>2</v>
      </c>
      <c r="R2146" t="s">
        <v>11</v>
      </c>
      <c r="S2146" t="s">
        <v>2</v>
      </c>
      <c r="T2146" t="s">
        <v>525</v>
      </c>
      <c r="U2146" t="s">
        <v>545</v>
      </c>
      <c r="V2146" t="s">
        <v>101</v>
      </c>
    </row>
    <row r="2147" spans="1:22" x14ac:dyDescent="0.25">
      <c r="A2147" t="s">
        <v>0</v>
      </c>
      <c r="B2147" t="s">
        <v>521</v>
      </c>
      <c r="C2147" t="s">
        <v>2</v>
      </c>
      <c r="D2147" t="s">
        <v>3</v>
      </c>
      <c r="E2147" t="s">
        <v>1880</v>
      </c>
      <c r="F2147" t="s">
        <v>1699</v>
      </c>
      <c r="G2147" t="s">
        <v>6</v>
      </c>
      <c r="H2147">
        <v>2</v>
      </c>
      <c r="I2147" t="s">
        <v>1523</v>
      </c>
      <c r="J2147" t="s">
        <v>1881</v>
      </c>
      <c r="K2147" t="s">
        <v>98</v>
      </c>
      <c r="L2147" t="s">
        <v>3212</v>
      </c>
      <c r="M2147" t="s">
        <v>2</v>
      </c>
      <c r="N2147" s="1">
        <v>44985</v>
      </c>
      <c r="O2147" t="s">
        <v>10</v>
      </c>
      <c r="P2147" s="2">
        <v>-3273.63</v>
      </c>
      <c r="Q2147" t="s">
        <v>2</v>
      </c>
      <c r="R2147" t="s">
        <v>11</v>
      </c>
      <c r="S2147" t="s">
        <v>2</v>
      </c>
      <c r="T2147" t="s">
        <v>526</v>
      </c>
      <c r="U2147" t="s">
        <v>545</v>
      </c>
      <c r="V2147" t="s">
        <v>101</v>
      </c>
    </row>
    <row r="2148" spans="1:22" x14ac:dyDescent="0.25">
      <c r="A2148" t="s">
        <v>0</v>
      </c>
      <c r="B2148" t="s">
        <v>521</v>
      </c>
      <c r="C2148" t="s">
        <v>2</v>
      </c>
      <c r="D2148" t="s">
        <v>3</v>
      </c>
      <c r="E2148" t="s">
        <v>1880</v>
      </c>
      <c r="F2148" t="s">
        <v>1699</v>
      </c>
      <c r="G2148" t="s">
        <v>6</v>
      </c>
      <c r="H2148">
        <v>2</v>
      </c>
      <c r="I2148" t="s">
        <v>1523</v>
      </c>
      <c r="J2148" t="s">
        <v>1881</v>
      </c>
      <c r="K2148" t="s">
        <v>98</v>
      </c>
      <c r="L2148" t="s">
        <v>3212</v>
      </c>
      <c r="M2148" t="s">
        <v>2</v>
      </c>
      <c r="N2148" s="1">
        <v>44985</v>
      </c>
      <c r="O2148" t="s">
        <v>10</v>
      </c>
      <c r="P2148" s="2">
        <v>-26568.93</v>
      </c>
      <c r="Q2148" t="s">
        <v>2</v>
      </c>
      <c r="R2148" t="s">
        <v>11</v>
      </c>
      <c r="S2148" t="s">
        <v>2</v>
      </c>
      <c r="T2148" t="s">
        <v>527</v>
      </c>
      <c r="U2148" t="s">
        <v>545</v>
      </c>
      <c r="V2148" t="s">
        <v>101</v>
      </c>
    </row>
    <row r="2149" spans="1:22" x14ac:dyDescent="0.25">
      <c r="A2149" t="s">
        <v>0</v>
      </c>
      <c r="B2149" t="s">
        <v>521</v>
      </c>
      <c r="C2149" t="s">
        <v>2</v>
      </c>
      <c r="D2149" t="s">
        <v>3</v>
      </c>
      <c r="E2149" t="s">
        <v>1880</v>
      </c>
      <c r="F2149" t="s">
        <v>1699</v>
      </c>
      <c r="G2149" t="s">
        <v>6</v>
      </c>
      <c r="H2149">
        <v>2</v>
      </c>
      <c r="I2149" t="s">
        <v>1523</v>
      </c>
      <c r="J2149" t="s">
        <v>1881</v>
      </c>
      <c r="K2149" t="s">
        <v>98</v>
      </c>
      <c r="L2149" t="s">
        <v>3212</v>
      </c>
      <c r="M2149" t="s">
        <v>2</v>
      </c>
      <c r="N2149" s="1">
        <v>44985</v>
      </c>
      <c r="O2149" t="s">
        <v>10</v>
      </c>
      <c r="P2149" s="2">
        <v>-4367.58</v>
      </c>
      <c r="Q2149" t="s">
        <v>2</v>
      </c>
      <c r="R2149" t="s">
        <v>11</v>
      </c>
      <c r="S2149" t="s">
        <v>2</v>
      </c>
      <c r="T2149" t="s">
        <v>528</v>
      </c>
      <c r="U2149" t="s">
        <v>545</v>
      </c>
      <c r="V2149" t="s">
        <v>101</v>
      </c>
    </row>
    <row r="2150" spans="1:22" x14ac:dyDescent="0.25">
      <c r="A2150" t="s">
        <v>0</v>
      </c>
      <c r="B2150" t="s">
        <v>521</v>
      </c>
      <c r="C2150" t="s">
        <v>2</v>
      </c>
      <c r="D2150" t="s">
        <v>3</v>
      </c>
      <c r="E2150" t="s">
        <v>1880</v>
      </c>
      <c r="F2150" t="s">
        <v>1699</v>
      </c>
      <c r="G2150" t="s">
        <v>6</v>
      </c>
      <c r="H2150">
        <v>2</v>
      </c>
      <c r="I2150" t="s">
        <v>1523</v>
      </c>
      <c r="J2150" t="s">
        <v>1881</v>
      </c>
      <c r="K2150" t="s">
        <v>98</v>
      </c>
      <c r="L2150" t="s">
        <v>3212</v>
      </c>
      <c r="M2150" t="s">
        <v>2</v>
      </c>
      <c r="N2150" s="1">
        <v>44985</v>
      </c>
      <c r="O2150" t="s">
        <v>10</v>
      </c>
      <c r="P2150" s="2">
        <v>-2763.94</v>
      </c>
      <c r="Q2150" t="s">
        <v>2</v>
      </c>
      <c r="R2150" t="s">
        <v>11</v>
      </c>
      <c r="S2150" t="s">
        <v>2</v>
      </c>
      <c r="T2150" t="s">
        <v>529</v>
      </c>
      <c r="U2150" t="s">
        <v>545</v>
      </c>
      <c r="V2150" t="s">
        <v>101</v>
      </c>
    </row>
    <row r="2151" spans="1:22" x14ac:dyDescent="0.25">
      <c r="A2151" t="s">
        <v>0</v>
      </c>
      <c r="B2151" t="s">
        <v>521</v>
      </c>
      <c r="C2151" t="s">
        <v>2</v>
      </c>
      <c r="D2151" t="s">
        <v>3</v>
      </c>
      <c r="E2151" t="s">
        <v>1880</v>
      </c>
      <c r="F2151" t="s">
        <v>1699</v>
      </c>
      <c r="G2151" t="s">
        <v>6</v>
      </c>
      <c r="H2151">
        <v>2</v>
      </c>
      <c r="I2151" t="s">
        <v>1523</v>
      </c>
      <c r="J2151" t="s">
        <v>1881</v>
      </c>
      <c r="K2151" t="s">
        <v>98</v>
      </c>
      <c r="L2151" t="s">
        <v>3212</v>
      </c>
      <c r="M2151" t="s">
        <v>2</v>
      </c>
      <c r="N2151" s="1">
        <v>44985</v>
      </c>
      <c r="O2151" t="s">
        <v>10</v>
      </c>
      <c r="P2151" s="2">
        <v>-225896.88</v>
      </c>
      <c r="Q2151" t="s">
        <v>2</v>
      </c>
      <c r="R2151" t="s">
        <v>11</v>
      </c>
      <c r="S2151" t="s">
        <v>2</v>
      </c>
      <c r="T2151" t="s">
        <v>530</v>
      </c>
      <c r="U2151" t="s">
        <v>545</v>
      </c>
      <c r="V2151" t="s">
        <v>101</v>
      </c>
    </row>
    <row r="2152" spans="1:22" x14ac:dyDescent="0.25">
      <c r="A2152" t="s">
        <v>0</v>
      </c>
      <c r="B2152" t="s">
        <v>521</v>
      </c>
      <c r="C2152" t="s">
        <v>2</v>
      </c>
      <c r="D2152" t="s">
        <v>3</v>
      </c>
      <c r="E2152" t="s">
        <v>1880</v>
      </c>
      <c r="F2152" t="s">
        <v>1699</v>
      </c>
      <c r="G2152" t="s">
        <v>6</v>
      </c>
      <c r="H2152">
        <v>2</v>
      </c>
      <c r="I2152" t="s">
        <v>1523</v>
      </c>
      <c r="J2152" t="s">
        <v>1881</v>
      </c>
      <c r="K2152" t="s">
        <v>98</v>
      </c>
      <c r="L2152" t="s">
        <v>3212</v>
      </c>
      <c r="M2152" t="s">
        <v>2</v>
      </c>
      <c r="N2152" s="1">
        <v>44985</v>
      </c>
      <c r="O2152" t="s">
        <v>10</v>
      </c>
      <c r="P2152" s="2">
        <v>-385.58</v>
      </c>
      <c r="Q2152" t="s">
        <v>2</v>
      </c>
      <c r="R2152" t="s">
        <v>11</v>
      </c>
      <c r="S2152" t="s">
        <v>2</v>
      </c>
      <c r="T2152" t="s">
        <v>531</v>
      </c>
      <c r="U2152" t="s">
        <v>545</v>
      </c>
      <c r="V2152" t="s">
        <v>101</v>
      </c>
    </row>
    <row r="2153" spans="1:22" x14ac:dyDescent="0.25">
      <c r="A2153" t="s">
        <v>0</v>
      </c>
      <c r="B2153" t="s">
        <v>521</v>
      </c>
      <c r="C2153" t="s">
        <v>2</v>
      </c>
      <c r="D2153" t="s">
        <v>3</v>
      </c>
      <c r="E2153" t="s">
        <v>1880</v>
      </c>
      <c r="F2153" t="s">
        <v>1699</v>
      </c>
      <c r="G2153" t="s">
        <v>6</v>
      </c>
      <c r="H2153">
        <v>2</v>
      </c>
      <c r="I2153" t="s">
        <v>1523</v>
      </c>
      <c r="J2153" t="s">
        <v>1881</v>
      </c>
      <c r="K2153" t="s">
        <v>98</v>
      </c>
      <c r="L2153" t="s">
        <v>3212</v>
      </c>
      <c r="M2153" t="s">
        <v>2</v>
      </c>
      <c r="N2153" s="1">
        <v>44985</v>
      </c>
      <c r="O2153" t="s">
        <v>10</v>
      </c>
      <c r="P2153" s="2">
        <v>-2821.89</v>
      </c>
      <c r="Q2153" t="s">
        <v>2</v>
      </c>
      <c r="R2153" t="s">
        <v>11</v>
      </c>
      <c r="S2153" t="s">
        <v>2</v>
      </c>
      <c r="T2153" t="s">
        <v>532</v>
      </c>
      <c r="U2153" t="s">
        <v>545</v>
      </c>
      <c r="V2153" t="s">
        <v>101</v>
      </c>
    </row>
    <row r="2154" spans="1:22" x14ac:dyDescent="0.25">
      <c r="A2154" t="s">
        <v>0</v>
      </c>
      <c r="B2154" t="s">
        <v>521</v>
      </c>
      <c r="C2154" t="s">
        <v>2</v>
      </c>
      <c r="D2154" t="s">
        <v>3</v>
      </c>
      <c r="E2154" t="s">
        <v>1880</v>
      </c>
      <c r="F2154" t="s">
        <v>1699</v>
      </c>
      <c r="G2154" t="s">
        <v>6</v>
      </c>
      <c r="H2154">
        <v>2</v>
      </c>
      <c r="I2154" t="s">
        <v>1523</v>
      </c>
      <c r="J2154" t="s">
        <v>1881</v>
      </c>
      <c r="K2154" t="s">
        <v>98</v>
      </c>
      <c r="L2154" t="s">
        <v>3212</v>
      </c>
      <c r="M2154" t="s">
        <v>2</v>
      </c>
      <c r="N2154" s="1">
        <v>44985</v>
      </c>
      <c r="O2154" t="s">
        <v>10</v>
      </c>
      <c r="P2154" s="2">
        <v>-5533.9</v>
      </c>
      <c r="Q2154" t="s">
        <v>2</v>
      </c>
      <c r="R2154" t="s">
        <v>11</v>
      </c>
      <c r="S2154" t="s">
        <v>2</v>
      </c>
      <c r="T2154" t="s">
        <v>533</v>
      </c>
      <c r="U2154" t="s">
        <v>545</v>
      </c>
      <c r="V2154" t="s">
        <v>101</v>
      </c>
    </row>
    <row r="2155" spans="1:22" x14ac:dyDescent="0.25">
      <c r="A2155" t="s">
        <v>0</v>
      </c>
      <c r="B2155" t="s">
        <v>521</v>
      </c>
      <c r="C2155" t="s">
        <v>2</v>
      </c>
      <c r="D2155" t="s">
        <v>3</v>
      </c>
      <c r="E2155" t="s">
        <v>1882</v>
      </c>
      <c r="F2155" t="s">
        <v>2</v>
      </c>
      <c r="G2155" t="s">
        <v>6</v>
      </c>
      <c r="H2155">
        <v>2</v>
      </c>
      <c r="I2155" t="s">
        <v>1523</v>
      </c>
      <c r="J2155" t="s">
        <v>1883</v>
      </c>
      <c r="K2155" t="s">
        <v>98</v>
      </c>
      <c r="L2155" t="s">
        <v>3212</v>
      </c>
      <c r="M2155" t="s">
        <v>2</v>
      </c>
      <c r="N2155" s="1">
        <v>44985</v>
      </c>
      <c r="O2155" t="s">
        <v>10</v>
      </c>
      <c r="P2155" s="2">
        <v>-1359.72</v>
      </c>
      <c r="Q2155" t="s">
        <v>2</v>
      </c>
      <c r="R2155" t="s">
        <v>11</v>
      </c>
      <c r="S2155" t="s">
        <v>2</v>
      </c>
      <c r="T2155" t="s">
        <v>535</v>
      </c>
      <c r="U2155" t="s">
        <v>542</v>
      </c>
      <c r="V2155" t="s">
        <v>101</v>
      </c>
    </row>
    <row r="2156" spans="1:22" x14ac:dyDescent="0.25">
      <c r="A2156" t="s">
        <v>0</v>
      </c>
      <c r="B2156" t="s">
        <v>521</v>
      </c>
      <c r="C2156" t="s">
        <v>2</v>
      </c>
      <c r="D2156" t="s">
        <v>3</v>
      </c>
      <c r="E2156" t="s">
        <v>1882</v>
      </c>
      <c r="F2156" t="s">
        <v>2</v>
      </c>
      <c r="G2156" t="s">
        <v>6</v>
      </c>
      <c r="H2156">
        <v>2</v>
      </c>
      <c r="I2156" t="s">
        <v>1523</v>
      </c>
      <c r="J2156" t="s">
        <v>1883</v>
      </c>
      <c r="K2156" t="s">
        <v>98</v>
      </c>
      <c r="L2156" t="s">
        <v>3212</v>
      </c>
      <c r="M2156" t="s">
        <v>2</v>
      </c>
      <c r="N2156" s="1">
        <v>44985</v>
      </c>
      <c r="O2156" t="s">
        <v>10</v>
      </c>
      <c r="P2156" s="2">
        <v>-14016.19</v>
      </c>
      <c r="Q2156" t="s">
        <v>2</v>
      </c>
      <c r="R2156" t="s">
        <v>11</v>
      </c>
      <c r="S2156" t="s">
        <v>2</v>
      </c>
      <c r="T2156" t="s">
        <v>537</v>
      </c>
      <c r="U2156" t="s">
        <v>542</v>
      </c>
      <c r="V2156" t="s">
        <v>101</v>
      </c>
    </row>
    <row r="2157" spans="1:22" x14ac:dyDescent="0.25">
      <c r="A2157" t="s">
        <v>0</v>
      </c>
      <c r="B2157" t="s">
        <v>521</v>
      </c>
      <c r="C2157" t="s">
        <v>2</v>
      </c>
      <c r="D2157" t="s">
        <v>3</v>
      </c>
      <c r="E2157" t="s">
        <v>1882</v>
      </c>
      <c r="F2157" t="s">
        <v>2</v>
      </c>
      <c r="G2157" t="s">
        <v>6</v>
      </c>
      <c r="H2157">
        <v>2</v>
      </c>
      <c r="I2157" t="s">
        <v>1523</v>
      </c>
      <c r="J2157" t="s">
        <v>1883</v>
      </c>
      <c r="K2157" t="s">
        <v>98</v>
      </c>
      <c r="L2157" t="s">
        <v>3212</v>
      </c>
      <c r="M2157" t="s">
        <v>2</v>
      </c>
      <c r="N2157" s="1">
        <v>44985</v>
      </c>
      <c r="O2157" t="s">
        <v>10</v>
      </c>
      <c r="P2157" s="2">
        <v>-2330</v>
      </c>
      <c r="Q2157" t="s">
        <v>2</v>
      </c>
      <c r="R2157" t="s">
        <v>11</v>
      </c>
      <c r="S2157" t="s">
        <v>2</v>
      </c>
      <c r="T2157" t="s">
        <v>539</v>
      </c>
      <c r="U2157" t="s">
        <v>542</v>
      </c>
      <c r="V2157" t="s">
        <v>101</v>
      </c>
    </row>
    <row r="2158" spans="1:22" x14ac:dyDescent="0.25">
      <c r="A2158" t="s">
        <v>0</v>
      </c>
      <c r="B2158" t="s">
        <v>521</v>
      </c>
      <c r="C2158" t="s">
        <v>2</v>
      </c>
      <c r="D2158" t="s">
        <v>1884</v>
      </c>
      <c r="E2158" t="s">
        <v>1885</v>
      </c>
      <c r="F2158" t="s">
        <v>534</v>
      </c>
      <c r="G2158" t="s">
        <v>6</v>
      </c>
      <c r="H2158">
        <v>2</v>
      </c>
      <c r="I2158" t="s">
        <v>1523</v>
      </c>
      <c r="J2158" t="s">
        <v>1886</v>
      </c>
      <c r="K2158" t="s">
        <v>735</v>
      </c>
      <c r="L2158" t="s">
        <v>3213</v>
      </c>
      <c r="M2158" t="s">
        <v>2</v>
      </c>
      <c r="N2158" s="1">
        <v>44967</v>
      </c>
      <c r="O2158" t="s">
        <v>99</v>
      </c>
      <c r="P2158" s="2">
        <v>16890.560000000001</v>
      </c>
      <c r="Q2158" t="s">
        <v>2</v>
      </c>
      <c r="R2158" t="s">
        <v>11</v>
      </c>
      <c r="S2158" t="s">
        <v>2</v>
      </c>
      <c r="T2158" t="s">
        <v>535</v>
      </c>
      <c r="U2158" t="s">
        <v>736</v>
      </c>
      <c r="V2158" t="s">
        <v>1887</v>
      </c>
    </row>
    <row r="2159" spans="1:22" x14ac:dyDescent="0.25">
      <c r="A2159" t="s">
        <v>0</v>
      </c>
      <c r="B2159" t="s">
        <v>521</v>
      </c>
      <c r="C2159" t="s">
        <v>2</v>
      </c>
      <c r="D2159" t="s">
        <v>1888</v>
      </c>
      <c r="E2159" t="s">
        <v>1889</v>
      </c>
      <c r="F2159" t="s">
        <v>536</v>
      </c>
      <c r="G2159" t="s">
        <v>6</v>
      </c>
      <c r="H2159">
        <v>2</v>
      </c>
      <c r="I2159" t="s">
        <v>1523</v>
      </c>
      <c r="J2159" t="s">
        <v>1890</v>
      </c>
      <c r="K2159" t="s">
        <v>735</v>
      </c>
      <c r="L2159" t="s">
        <v>3213</v>
      </c>
      <c r="M2159" t="s">
        <v>2</v>
      </c>
      <c r="N2159" s="1">
        <v>44967</v>
      </c>
      <c r="O2159" t="s">
        <v>99</v>
      </c>
      <c r="P2159" s="2">
        <v>233790.74</v>
      </c>
      <c r="Q2159" t="s">
        <v>2</v>
      </c>
      <c r="R2159" t="s">
        <v>11</v>
      </c>
      <c r="S2159" t="s">
        <v>2</v>
      </c>
      <c r="T2159" t="s">
        <v>537</v>
      </c>
      <c r="U2159" t="s">
        <v>736</v>
      </c>
      <c r="V2159" t="s">
        <v>1887</v>
      </c>
    </row>
    <row r="2160" spans="1:22" x14ac:dyDescent="0.25">
      <c r="A2160" t="s">
        <v>0</v>
      </c>
      <c r="B2160" t="s">
        <v>521</v>
      </c>
      <c r="C2160" t="s">
        <v>2</v>
      </c>
      <c r="D2160" t="s">
        <v>1891</v>
      </c>
      <c r="E2160" t="s">
        <v>1892</v>
      </c>
      <c r="F2160" t="s">
        <v>538</v>
      </c>
      <c r="G2160" t="s">
        <v>6</v>
      </c>
      <c r="H2160">
        <v>2</v>
      </c>
      <c r="I2160" t="s">
        <v>1523</v>
      </c>
      <c r="J2160" t="s">
        <v>1893</v>
      </c>
      <c r="K2160" t="s">
        <v>735</v>
      </c>
      <c r="L2160" t="s">
        <v>3213</v>
      </c>
      <c r="M2160" t="s">
        <v>2</v>
      </c>
      <c r="N2160" s="1">
        <v>44967</v>
      </c>
      <c r="O2160" t="s">
        <v>99</v>
      </c>
      <c r="P2160" s="2">
        <v>110789.98</v>
      </c>
      <c r="Q2160" t="s">
        <v>2</v>
      </c>
      <c r="R2160" t="s">
        <v>11</v>
      </c>
      <c r="S2160" t="s">
        <v>2</v>
      </c>
      <c r="T2160" t="s">
        <v>539</v>
      </c>
      <c r="U2160" t="s">
        <v>736</v>
      </c>
      <c r="V2160" t="s">
        <v>1887</v>
      </c>
    </row>
    <row r="2161" spans="1:22" x14ac:dyDescent="0.25">
      <c r="A2161" t="s">
        <v>0</v>
      </c>
      <c r="B2161" t="s">
        <v>521</v>
      </c>
      <c r="C2161" t="s">
        <v>2</v>
      </c>
      <c r="D2161" t="s">
        <v>731</v>
      </c>
      <c r="E2161" t="s">
        <v>1894</v>
      </c>
      <c r="F2161" t="s">
        <v>1126</v>
      </c>
      <c r="G2161" t="s">
        <v>6</v>
      </c>
      <c r="H2161">
        <v>2</v>
      </c>
      <c r="I2161" t="s">
        <v>1523</v>
      </c>
      <c r="J2161" t="s">
        <v>1895</v>
      </c>
      <c r="K2161" t="s">
        <v>735</v>
      </c>
      <c r="L2161" t="s">
        <v>3213</v>
      </c>
      <c r="M2161" t="s">
        <v>2</v>
      </c>
      <c r="N2161" s="1">
        <v>44967</v>
      </c>
      <c r="O2161" t="s">
        <v>99</v>
      </c>
      <c r="P2161" s="2">
        <v>12281.36</v>
      </c>
      <c r="Q2161" t="s">
        <v>2</v>
      </c>
      <c r="R2161" t="s">
        <v>11</v>
      </c>
      <c r="S2161" t="s">
        <v>2</v>
      </c>
      <c r="T2161" t="s">
        <v>523</v>
      </c>
      <c r="U2161" t="s">
        <v>736</v>
      </c>
      <c r="V2161" t="s">
        <v>1887</v>
      </c>
    </row>
    <row r="2162" spans="1:22" x14ac:dyDescent="0.25">
      <c r="A2162" t="s">
        <v>0</v>
      </c>
      <c r="B2162" t="s">
        <v>521</v>
      </c>
      <c r="C2162" t="s">
        <v>2</v>
      </c>
      <c r="D2162" t="s">
        <v>738</v>
      </c>
      <c r="E2162" t="s">
        <v>1896</v>
      </c>
      <c r="F2162" t="s">
        <v>1126</v>
      </c>
      <c r="G2162" t="s">
        <v>6</v>
      </c>
      <c r="H2162">
        <v>2</v>
      </c>
      <c r="I2162" t="s">
        <v>1523</v>
      </c>
      <c r="J2162" t="s">
        <v>1897</v>
      </c>
      <c r="K2162" t="s">
        <v>735</v>
      </c>
      <c r="L2162" t="s">
        <v>3213</v>
      </c>
      <c r="M2162" t="s">
        <v>2</v>
      </c>
      <c r="N2162" s="1">
        <v>44967</v>
      </c>
      <c r="O2162" t="s">
        <v>99</v>
      </c>
      <c r="P2162" s="2">
        <v>2319.98</v>
      </c>
      <c r="Q2162" t="s">
        <v>2</v>
      </c>
      <c r="R2162" t="s">
        <v>11</v>
      </c>
      <c r="S2162" t="s">
        <v>2</v>
      </c>
      <c r="T2162" t="s">
        <v>524</v>
      </c>
      <c r="U2162" t="s">
        <v>736</v>
      </c>
      <c r="V2162" t="s">
        <v>1887</v>
      </c>
    </row>
    <row r="2163" spans="1:22" x14ac:dyDescent="0.25">
      <c r="A2163" t="s">
        <v>0</v>
      </c>
      <c r="B2163" t="s">
        <v>521</v>
      </c>
      <c r="C2163" t="s">
        <v>2</v>
      </c>
      <c r="D2163" t="s">
        <v>741</v>
      </c>
      <c r="E2163" t="s">
        <v>1898</v>
      </c>
      <c r="F2163" t="s">
        <v>1126</v>
      </c>
      <c r="G2163" t="s">
        <v>6</v>
      </c>
      <c r="H2163">
        <v>2</v>
      </c>
      <c r="I2163" t="s">
        <v>1523</v>
      </c>
      <c r="J2163" t="s">
        <v>1899</v>
      </c>
      <c r="K2163" t="s">
        <v>735</v>
      </c>
      <c r="L2163" t="s">
        <v>3213</v>
      </c>
      <c r="M2163" t="s">
        <v>2</v>
      </c>
      <c r="N2163" s="1">
        <v>44967</v>
      </c>
      <c r="O2163" t="s">
        <v>99</v>
      </c>
      <c r="P2163" s="2">
        <v>18920.78</v>
      </c>
      <c r="Q2163" t="s">
        <v>2</v>
      </c>
      <c r="R2163" t="s">
        <v>11</v>
      </c>
      <c r="S2163" t="s">
        <v>2</v>
      </c>
      <c r="T2163" t="s">
        <v>525</v>
      </c>
      <c r="U2163" t="s">
        <v>736</v>
      </c>
      <c r="V2163" t="s">
        <v>1887</v>
      </c>
    </row>
    <row r="2164" spans="1:22" x14ac:dyDescent="0.25">
      <c r="A2164" t="s">
        <v>0</v>
      </c>
      <c r="B2164" t="s">
        <v>521</v>
      </c>
      <c r="C2164" t="s">
        <v>2</v>
      </c>
      <c r="D2164" t="s">
        <v>744</v>
      </c>
      <c r="E2164" t="s">
        <v>1900</v>
      </c>
      <c r="F2164" t="s">
        <v>1126</v>
      </c>
      <c r="G2164" t="s">
        <v>6</v>
      </c>
      <c r="H2164">
        <v>2</v>
      </c>
      <c r="I2164" t="s">
        <v>1523</v>
      </c>
      <c r="J2164" t="s">
        <v>1901</v>
      </c>
      <c r="K2164" t="s">
        <v>735</v>
      </c>
      <c r="L2164" t="s">
        <v>3213</v>
      </c>
      <c r="M2164" t="s">
        <v>2</v>
      </c>
      <c r="N2164" s="1">
        <v>44967</v>
      </c>
      <c r="O2164" t="s">
        <v>99</v>
      </c>
      <c r="P2164" s="2">
        <v>8843.7099999999991</v>
      </c>
      <c r="Q2164" t="s">
        <v>2</v>
      </c>
      <c r="R2164" t="s">
        <v>11</v>
      </c>
      <c r="S2164" t="s">
        <v>2</v>
      </c>
      <c r="T2164" t="s">
        <v>526</v>
      </c>
      <c r="U2164" t="s">
        <v>736</v>
      </c>
      <c r="V2164" t="s">
        <v>1887</v>
      </c>
    </row>
    <row r="2165" spans="1:22" x14ac:dyDescent="0.25">
      <c r="A2165" t="s">
        <v>0</v>
      </c>
      <c r="B2165" t="s">
        <v>521</v>
      </c>
      <c r="C2165" t="s">
        <v>2</v>
      </c>
      <c r="D2165" t="s">
        <v>747</v>
      </c>
      <c r="E2165" t="s">
        <v>1902</v>
      </c>
      <c r="F2165" t="s">
        <v>1126</v>
      </c>
      <c r="G2165" t="s">
        <v>6</v>
      </c>
      <c r="H2165">
        <v>2</v>
      </c>
      <c r="I2165" t="s">
        <v>1523</v>
      </c>
      <c r="J2165" t="s">
        <v>1903</v>
      </c>
      <c r="K2165" t="s">
        <v>735</v>
      </c>
      <c r="L2165" t="s">
        <v>3213</v>
      </c>
      <c r="M2165" t="s">
        <v>2</v>
      </c>
      <c r="N2165" s="1">
        <v>44967</v>
      </c>
      <c r="O2165" t="s">
        <v>99</v>
      </c>
      <c r="P2165" s="2">
        <v>90804.73</v>
      </c>
      <c r="Q2165" t="s">
        <v>2</v>
      </c>
      <c r="R2165" t="s">
        <v>11</v>
      </c>
      <c r="S2165" t="s">
        <v>2</v>
      </c>
      <c r="T2165" t="s">
        <v>527</v>
      </c>
      <c r="U2165" t="s">
        <v>736</v>
      </c>
      <c r="V2165" t="s">
        <v>1887</v>
      </c>
    </row>
    <row r="2166" spans="1:22" x14ac:dyDescent="0.25">
      <c r="A2166" t="s">
        <v>0</v>
      </c>
      <c r="B2166" t="s">
        <v>521</v>
      </c>
      <c r="C2166" t="s">
        <v>2</v>
      </c>
      <c r="D2166" t="s">
        <v>750</v>
      </c>
      <c r="E2166" t="s">
        <v>1904</v>
      </c>
      <c r="F2166" t="s">
        <v>1126</v>
      </c>
      <c r="G2166" t="s">
        <v>6</v>
      </c>
      <c r="H2166">
        <v>2</v>
      </c>
      <c r="I2166" t="s">
        <v>1523</v>
      </c>
      <c r="J2166" t="s">
        <v>1905</v>
      </c>
      <c r="K2166" t="s">
        <v>735</v>
      </c>
      <c r="L2166" t="s">
        <v>3213</v>
      </c>
      <c r="M2166" t="s">
        <v>2</v>
      </c>
      <c r="N2166" s="1">
        <v>44967</v>
      </c>
      <c r="O2166" t="s">
        <v>99</v>
      </c>
      <c r="P2166" s="2">
        <v>13770.2</v>
      </c>
      <c r="Q2166" t="s">
        <v>2</v>
      </c>
      <c r="R2166" t="s">
        <v>11</v>
      </c>
      <c r="S2166" t="s">
        <v>2</v>
      </c>
      <c r="T2166" t="s">
        <v>528</v>
      </c>
      <c r="U2166" t="s">
        <v>736</v>
      </c>
      <c r="V2166" t="s">
        <v>1887</v>
      </c>
    </row>
    <row r="2167" spans="1:22" x14ac:dyDescent="0.25">
      <c r="A2167" t="s">
        <v>0</v>
      </c>
      <c r="B2167" t="s">
        <v>521</v>
      </c>
      <c r="C2167" t="s">
        <v>2</v>
      </c>
      <c r="D2167" t="s">
        <v>753</v>
      </c>
      <c r="E2167" t="s">
        <v>1906</v>
      </c>
      <c r="F2167" t="s">
        <v>1126</v>
      </c>
      <c r="G2167" t="s">
        <v>6</v>
      </c>
      <c r="H2167">
        <v>2</v>
      </c>
      <c r="I2167" t="s">
        <v>1523</v>
      </c>
      <c r="J2167" t="s">
        <v>1907</v>
      </c>
      <c r="K2167" t="s">
        <v>735</v>
      </c>
      <c r="L2167" t="s">
        <v>3213</v>
      </c>
      <c r="M2167" t="s">
        <v>2</v>
      </c>
      <c r="N2167" s="1">
        <v>44967</v>
      </c>
      <c r="O2167" t="s">
        <v>99</v>
      </c>
      <c r="P2167" s="2">
        <v>8458.2900000000009</v>
      </c>
      <c r="Q2167" t="s">
        <v>2</v>
      </c>
      <c r="R2167" t="s">
        <v>11</v>
      </c>
      <c r="S2167" t="s">
        <v>2</v>
      </c>
      <c r="T2167" t="s">
        <v>529</v>
      </c>
      <c r="U2167" t="s">
        <v>736</v>
      </c>
      <c r="V2167" t="s">
        <v>1887</v>
      </c>
    </row>
    <row r="2168" spans="1:22" x14ac:dyDescent="0.25">
      <c r="A2168" t="s">
        <v>0</v>
      </c>
      <c r="B2168" t="s">
        <v>521</v>
      </c>
      <c r="C2168" t="s">
        <v>2</v>
      </c>
      <c r="D2168" t="s">
        <v>756</v>
      </c>
      <c r="E2168" t="s">
        <v>1908</v>
      </c>
      <c r="F2168" t="s">
        <v>1126</v>
      </c>
      <c r="G2168" t="s">
        <v>6</v>
      </c>
      <c r="H2168">
        <v>2</v>
      </c>
      <c r="I2168" t="s">
        <v>1523</v>
      </c>
      <c r="J2168" t="s">
        <v>1909</v>
      </c>
      <c r="K2168" t="s">
        <v>735</v>
      </c>
      <c r="L2168" t="s">
        <v>3213</v>
      </c>
      <c r="M2168" t="s">
        <v>2</v>
      </c>
      <c r="N2168" s="1">
        <v>44967</v>
      </c>
      <c r="O2168" t="s">
        <v>99</v>
      </c>
      <c r="P2168" s="2">
        <v>829596.59</v>
      </c>
      <c r="Q2168" t="s">
        <v>2</v>
      </c>
      <c r="R2168" t="s">
        <v>11</v>
      </c>
      <c r="S2168" t="s">
        <v>2</v>
      </c>
      <c r="T2168" t="s">
        <v>530</v>
      </c>
      <c r="U2168" t="s">
        <v>736</v>
      </c>
      <c r="V2168" t="s">
        <v>1887</v>
      </c>
    </row>
    <row r="2169" spans="1:22" x14ac:dyDescent="0.25">
      <c r="A2169" t="s">
        <v>0</v>
      </c>
      <c r="B2169" t="s">
        <v>521</v>
      </c>
      <c r="C2169" t="s">
        <v>2</v>
      </c>
      <c r="D2169" t="s">
        <v>759</v>
      </c>
      <c r="E2169" t="s">
        <v>1910</v>
      </c>
      <c r="F2169" t="s">
        <v>1126</v>
      </c>
      <c r="G2169" t="s">
        <v>6</v>
      </c>
      <c r="H2169">
        <v>2</v>
      </c>
      <c r="I2169" t="s">
        <v>1523</v>
      </c>
      <c r="J2169" t="s">
        <v>1911</v>
      </c>
      <c r="K2169" t="s">
        <v>735</v>
      </c>
      <c r="L2169" t="s">
        <v>3213</v>
      </c>
      <c r="M2169" t="s">
        <v>2</v>
      </c>
      <c r="N2169" s="1">
        <v>44967</v>
      </c>
      <c r="O2169" t="s">
        <v>99</v>
      </c>
      <c r="P2169" s="2">
        <v>832.18</v>
      </c>
      <c r="Q2169" t="s">
        <v>2</v>
      </c>
      <c r="R2169" t="s">
        <v>11</v>
      </c>
      <c r="S2169" t="s">
        <v>2</v>
      </c>
      <c r="T2169" t="s">
        <v>531</v>
      </c>
      <c r="U2169" t="s">
        <v>736</v>
      </c>
      <c r="V2169" t="s">
        <v>1887</v>
      </c>
    </row>
    <row r="2170" spans="1:22" x14ac:dyDescent="0.25">
      <c r="A2170" t="s">
        <v>0</v>
      </c>
      <c r="B2170" t="s">
        <v>521</v>
      </c>
      <c r="C2170" t="s">
        <v>2</v>
      </c>
      <c r="D2170" t="s">
        <v>762</v>
      </c>
      <c r="E2170" t="s">
        <v>1912</v>
      </c>
      <c r="F2170" t="s">
        <v>1126</v>
      </c>
      <c r="G2170" t="s">
        <v>6</v>
      </c>
      <c r="H2170">
        <v>2</v>
      </c>
      <c r="I2170" t="s">
        <v>1523</v>
      </c>
      <c r="J2170" t="s">
        <v>1913</v>
      </c>
      <c r="K2170" t="s">
        <v>735</v>
      </c>
      <c r="L2170" t="s">
        <v>3213</v>
      </c>
      <c r="M2170" t="s">
        <v>2</v>
      </c>
      <c r="N2170" s="1">
        <v>44967</v>
      </c>
      <c r="O2170" t="s">
        <v>99</v>
      </c>
      <c r="P2170" s="2">
        <v>10687.01</v>
      </c>
      <c r="Q2170" t="s">
        <v>2</v>
      </c>
      <c r="R2170" t="s">
        <v>11</v>
      </c>
      <c r="S2170" t="s">
        <v>2</v>
      </c>
      <c r="T2170" t="s">
        <v>532</v>
      </c>
      <c r="U2170" t="s">
        <v>736</v>
      </c>
      <c r="V2170" t="s">
        <v>1887</v>
      </c>
    </row>
    <row r="2171" spans="1:22" x14ac:dyDescent="0.25">
      <c r="A2171" t="s">
        <v>0</v>
      </c>
      <c r="B2171" t="s">
        <v>521</v>
      </c>
      <c r="C2171" t="s">
        <v>2</v>
      </c>
      <c r="D2171" t="s">
        <v>765</v>
      </c>
      <c r="E2171" t="s">
        <v>1914</v>
      </c>
      <c r="F2171" t="s">
        <v>1126</v>
      </c>
      <c r="G2171" t="s">
        <v>6</v>
      </c>
      <c r="H2171">
        <v>2</v>
      </c>
      <c r="I2171" t="s">
        <v>1523</v>
      </c>
      <c r="J2171" t="s">
        <v>1915</v>
      </c>
      <c r="K2171" t="s">
        <v>735</v>
      </c>
      <c r="L2171" t="s">
        <v>3213</v>
      </c>
      <c r="M2171" t="s">
        <v>2</v>
      </c>
      <c r="N2171" s="1">
        <v>44967</v>
      </c>
      <c r="O2171" t="s">
        <v>99</v>
      </c>
      <c r="P2171" s="2">
        <v>23730.55</v>
      </c>
      <c r="Q2171" t="s">
        <v>2</v>
      </c>
      <c r="R2171" t="s">
        <v>11</v>
      </c>
      <c r="S2171" t="s">
        <v>2</v>
      </c>
      <c r="T2171" t="s">
        <v>533</v>
      </c>
      <c r="U2171" t="s">
        <v>736</v>
      </c>
      <c r="V2171" t="s">
        <v>1887</v>
      </c>
    </row>
    <row r="2172" spans="1:22" x14ac:dyDescent="0.25">
      <c r="A2172" t="s">
        <v>0</v>
      </c>
      <c r="B2172" t="s">
        <v>546</v>
      </c>
      <c r="C2172" t="s">
        <v>2</v>
      </c>
      <c r="D2172" t="s">
        <v>547</v>
      </c>
      <c r="E2172" t="s">
        <v>1916</v>
      </c>
      <c r="F2172" t="s">
        <v>1706</v>
      </c>
      <c r="G2172" t="s">
        <v>6</v>
      </c>
      <c r="H2172">
        <v>2</v>
      </c>
      <c r="I2172" t="s">
        <v>1523</v>
      </c>
      <c r="J2172" t="s">
        <v>1706</v>
      </c>
      <c r="K2172" t="s">
        <v>510</v>
      </c>
      <c r="L2172" t="s">
        <v>551</v>
      </c>
      <c r="M2172" t="s">
        <v>2</v>
      </c>
      <c r="N2172" s="1">
        <v>44958</v>
      </c>
      <c r="O2172" t="s">
        <v>99</v>
      </c>
      <c r="P2172" s="2">
        <v>210784</v>
      </c>
      <c r="Q2172" t="s">
        <v>2</v>
      </c>
      <c r="R2172" t="s">
        <v>11</v>
      </c>
      <c r="S2172" t="s">
        <v>2</v>
      </c>
      <c r="T2172" t="s">
        <v>550</v>
      </c>
      <c r="U2172" t="s">
        <v>551</v>
      </c>
      <c r="V2172" t="s">
        <v>14</v>
      </c>
    </row>
    <row r="2173" spans="1:22" x14ac:dyDescent="0.25">
      <c r="A2173" t="s">
        <v>0</v>
      </c>
      <c r="B2173" t="s">
        <v>546</v>
      </c>
      <c r="C2173" t="s">
        <v>2</v>
      </c>
      <c r="D2173" t="s">
        <v>547</v>
      </c>
      <c r="E2173" t="s">
        <v>1917</v>
      </c>
      <c r="F2173" t="s">
        <v>1918</v>
      </c>
      <c r="G2173" t="s">
        <v>6</v>
      </c>
      <c r="H2173">
        <v>2</v>
      </c>
      <c r="I2173" t="s">
        <v>1523</v>
      </c>
      <c r="J2173" t="s">
        <v>1919</v>
      </c>
      <c r="K2173" t="s">
        <v>516</v>
      </c>
      <c r="L2173" t="s">
        <v>551</v>
      </c>
      <c r="M2173" t="s">
        <v>2</v>
      </c>
      <c r="N2173" s="1">
        <v>44985</v>
      </c>
      <c r="O2173" t="s">
        <v>10</v>
      </c>
      <c r="P2173" s="2">
        <v>-205294</v>
      </c>
      <c r="Q2173" t="s">
        <v>2</v>
      </c>
      <c r="R2173" t="s">
        <v>11</v>
      </c>
      <c r="S2173" t="s">
        <v>2</v>
      </c>
      <c r="T2173" t="s">
        <v>550</v>
      </c>
      <c r="U2173" t="s">
        <v>551</v>
      </c>
      <c r="V2173" t="s">
        <v>517</v>
      </c>
    </row>
    <row r="2174" spans="1:22" x14ac:dyDescent="0.25">
      <c r="A2174" t="s">
        <v>0</v>
      </c>
      <c r="B2174" t="s">
        <v>1</v>
      </c>
      <c r="C2174" t="s">
        <v>2</v>
      </c>
      <c r="D2174" t="s">
        <v>3</v>
      </c>
      <c r="E2174" t="s">
        <v>1920</v>
      </c>
      <c r="F2174" t="s">
        <v>1921</v>
      </c>
      <c r="G2174" t="s">
        <v>6</v>
      </c>
      <c r="H2174">
        <v>3</v>
      </c>
      <c r="I2174" t="s">
        <v>1523</v>
      </c>
      <c r="J2174" t="s">
        <v>1922</v>
      </c>
      <c r="K2174" t="s">
        <v>9</v>
      </c>
      <c r="L2174" t="s">
        <v>3212</v>
      </c>
      <c r="M2174" t="s">
        <v>2</v>
      </c>
      <c r="N2174" s="1">
        <v>45000</v>
      </c>
      <c r="O2174" t="s">
        <v>10</v>
      </c>
      <c r="P2174" s="2">
        <v>-5055.57</v>
      </c>
      <c r="Q2174" t="s">
        <v>2</v>
      </c>
      <c r="R2174" t="s">
        <v>11</v>
      </c>
      <c r="S2174" t="s">
        <v>2</v>
      </c>
      <c r="T2174" t="s">
        <v>17</v>
      </c>
      <c r="U2174" t="s">
        <v>13</v>
      </c>
      <c r="V2174" t="s">
        <v>1923</v>
      </c>
    </row>
    <row r="2175" spans="1:22" x14ac:dyDescent="0.25">
      <c r="A2175" t="s">
        <v>0</v>
      </c>
      <c r="B2175" t="s">
        <v>1</v>
      </c>
      <c r="C2175" t="s">
        <v>2</v>
      </c>
      <c r="D2175" t="s">
        <v>3</v>
      </c>
      <c r="E2175" t="s">
        <v>1920</v>
      </c>
      <c r="F2175" t="s">
        <v>1921</v>
      </c>
      <c r="G2175" t="s">
        <v>6</v>
      </c>
      <c r="H2175">
        <v>3</v>
      </c>
      <c r="I2175" t="s">
        <v>1523</v>
      </c>
      <c r="J2175" t="s">
        <v>1922</v>
      </c>
      <c r="K2175" t="s">
        <v>9</v>
      </c>
      <c r="L2175" t="s">
        <v>3212</v>
      </c>
      <c r="M2175" t="s">
        <v>2</v>
      </c>
      <c r="N2175" s="1">
        <v>45000</v>
      </c>
      <c r="O2175" t="s">
        <v>10</v>
      </c>
      <c r="P2175" s="2">
        <v>-216656.33</v>
      </c>
      <c r="Q2175" t="s">
        <v>2</v>
      </c>
      <c r="R2175" t="s">
        <v>11</v>
      </c>
      <c r="S2175" t="s">
        <v>2</v>
      </c>
      <c r="T2175" t="s">
        <v>18</v>
      </c>
      <c r="U2175" t="s">
        <v>13</v>
      </c>
      <c r="V2175" t="s">
        <v>1923</v>
      </c>
    </row>
    <row r="2176" spans="1:22" x14ac:dyDescent="0.25">
      <c r="A2176" t="s">
        <v>0</v>
      </c>
      <c r="B2176" t="s">
        <v>1</v>
      </c>
      <c r="C2176" t="s">
        <v>2</v>
      </c>
      <c r="D2176" t="s">
        <v>3</v>
      </c>
      <c r="E2176" t="s">
        <v>1920</v>
      </c>
      <c r="F2176" t="s">
        <v>1921</v>
      </c>
      <c r="G2176" t="s">
        <v>6</v>
      </c>
      <c r="H2176">
        <v>3</v>
      </c>
      <c r="I2176" t="s">
        <v>1523</v>
      </c>
      <c r="J2176" t="s">
        <v>1922</v>
      </c>
      <c r="K2176" t="s">
        <v>9</v>
      </c>
      <c r="L2176" t="s">
        <v>3212</v>
      </c>
      <c r="M2176" t="s">
        <v>2</v>
      </c>
      <c r="N2176" s="1">
        <v>45000</v>
      </c>
      <c r="O2176" t="s">
        <v>10</v>
      </c>
      <c r="P2176" s="2">
        <v>-7943.61</v>
      </c>
      <c r="Q2176" t="s">
        <v>2</v>
      </c>
      <c r="R2176" t="s">
        <v>11</v>
      </c>
      <c r="S2176" t="s">
        <v>2</v>
      </c>
      <c r="T2176" t="s">
        <v>19</v>
      </c>
      <c r="U2176" t="s">
        <v>13</v>
      </c>
      <c r="V2176" t="s">
        <v>1923</v>
      </c>
    </row>
    <row r="2177" spans="1:22" x14ac:dyDescent="0.25">
      <c r="A2177" t="s">
        <v>0</v>
      </c>
      <c r="B2177" t="s">
        <v>1</v>
      </c>
      <c r="C2177" t="s">
        <v>2</v>
      </c>
      <c r="D2177" t="s">
        <v>3</v>
      </c>
      <c r="E2177" t="s">
        <v>1920</v>
      </c>
      <c r="F2177" t="s">
        <v>1921</v>
      </c>
      <c r="G2177" t="s">
        <v>6</v>
      </c>
      <c r="H2177">
        <v>3</v>
      </c>
      <c r="I2177" t="s">
        <v>1523</v>
      </c>
      <c r="J2177" t="s">
        <v>1922</v>
      </c>
      <c r="K2177" t="s">
        <v>9</v>
      </c>
      <c r="L2177" t="s">
        <v>3212</v>
      </c>
      <c r="M2177" t="s">
        <v>2</v>
      </c>
      <c r="N2177" s="1">
        <v>45000</v>
      </c>
      <c r="O2177" t="s">
        <v>10</v>
      </c>
      <c r="P2177" s="2">
        <v>-1964.3</v>
      </c>
      <c r="Q2177" t="s">
        <v>2</v>
      </c>
      <c r="R2177" t="s">
        <v>11</v>
      </c>
      <c r="S2177" t="s">
        <v>2</v>
      </c>
      <c r="T2177" t="s">
        <v>20</v>
      </c>
      <c r="U2177" t="s">
        <v>13</v>
      </c>
      <c r="V2177" t="s">
        <v>1923</v>
      </c>
    </row>
    <row r="2178" spans="1:22" x14ac:dyDescent="0.25">
      <c r="A2178" t="s">
        <v>0</v>
      </c>
      <c r="B2178" t="s">
        <v>1</v>
      </c>
      <c r="C2178" t="s">
        <v>2</v>
      </c>
      <c r="D2178" t="s">
        <v>3</v>
      </c>
      <c r="E2178" t="s">
        <v>1920</v>
      </c>
      <c r="F2178" t="s">
        <v>1921</v>
      </c>
      <c r="G2178" t="s">
        <v>6</v>
      </c>
      <c r="H2178">
        <v>3</v>
      </c>
      <c r="I2178" t="s">
        <v>1523</v>
      </c>
      <c r="J2178" t="s">
        <v>1922</v>
      </c>
      <c r="K2178" t="s">
        <v>9</v>
      </c>
      <c r="L2178" t="s">
        <v>3212</v>
      </c>
      <c r="M2178" t="s">
        <v>2</v>
      </c>
      <c r="N2178" s="1">
        <v>45000</v>
      </c>
      <c r="O2178" t="s">
        <v>10</v>
      </c>
      <c r="P2178" s="2">
        <v>-69562.740000000005</v>
      </c>
      <c r="Q2178" t="s">
        <v>2</v>
      </c>
      <c r="R2178" t="s">
        <v>11</v>
      </c>
      <c r="S2178" t="s">
        <v>2</v>
      </c>
      <c r="T2178" t="s">
        <v>21</v>
      </c>
      <c r="U2178" t="s">
        <v>13</v>
      </c>
      <c r="V2178" t="s">
        <v>1923</v>
      </c>
    </row>
    <row r="2179" spans="1:22" x14ac:dyDescent="0.25">
      <c r="A2179" t="s">
        <v>0</v>
      </c>
      <c r="B2179" t="s">
        <v>1</v>
      </c>
      <c r="C2179" t="s">
        <v>2</v>
      </c>
      <c r="D2179" t="s">
        <v>3</v>
      </c>
      <c r="E2179" t="s">
        <v>1920</v>
      </c>
      <c r="F2179" t="s">
        <v>1921</v>
      </c>
      <c r="G2179" t="s">
        <v>6</v>
      </c>
      <c r="H2179">
        <v>3</v>
      </c>
      <c r="I2179" t="s">
        <v>1523</v>
      </c>
      <c r="J2179" t="s">
        <v>1922</v>
      </c>
      <c r="K2179" t="s">
        <v>9</v>
      </c>
      <c r="L2179" t="s">
        <v>3212</v>
      </c>
      <c r="M2179" t="s">
        <v>2</v>
      </c>
      <c r="N2179" s="1">
        <v>45000</v>
      </c>
      <c r="O2179" t="s">
        <v>10</v>
      </c>
      <c r="P2179" s="2">
        <v>-1207.0899999999999</v>
      </c>
      <c r="Q2179" t="s">
        <v>2</v>
      </c>
      <c r="R2179" t="s">
        <v>11</v>
      </c>
      <c r="S2179" t="s">
        <v>2</v>
      </c>
      <c r="T2179" t="s">
        <v>22</v>
      </c>
      <c r="U2179" t="s">
        <v>13</v>
      </c>
      <c r="V2179" t="s">
        <v>1923</v>
      </c>
    </row>
    <row r="2180" spans="1:22" x14ac:dyDescent="0.25">
      <c r="A2180" t="s">
        <v>0</v>
      </c>
      <c r="B2180" t="s">
        <v>1</v>
      </c>
      <c r="C2180" t="s">
        <v>2</v>
      </c>
      <c r="D2180" t="s">
        <v>3</v>
      </c>
      <c r="E2180" t="s">
        <v>1920</v>
      </c>
      <c r="F2180" t="s">
        <v>1921</v>
      </c>
      <c r="G2180" t="s">
        <v>6</v>
      </c>
      <c r="H2180">
        <v>3</v>
      </c>
      <c r="I2180" t="s">
        <v>1523</v>
      </c>
      <c r="J2180" t="s">
        <v>1922</v>
      </c>
      <c r="K2180" t="s">
        <v>9</v>
      </c>
      <c r="L2180" t="s">
        <v>3212</v>
      </c>
      <c r="M2180" t="s">
        <v>2</v>
      </c>
      <c r="N2180" s="1">
        <v>45000</v>
      </c>
      <c r="O2180" t="s">
        <v>10</v>
      </c>
      <c r="P2180" s="2">
        <v>-1544.67</v>
      </c>
      <c r="Q2180" t="s">
        <v>2</v>
      </c>
      <c r="R2180" t="s">
        <v>11</v>
      </c>
      <c r="S2180" t="s">
        <v>2</v>
      </c>
      <c r="T2180" t="s">
        <v>23</v>
      </c>
      <c r="U2180" t="s">
        <v>13</v>
      </c>
      <c r="V2180" t="s">
        <v>1923</v>
      </c>
    </row>
    <row r="2181" spans="1:22" x14ac:dyDescent="0.25">
      <c r="A2181" t="s">
        <v>0</v>
      </c>
      <c r="B2181" t="s">
        <v>1</v>
      </c>
      <c r="C2181" t="s">
        <v>2</v>
      </c>
      <c r="D2181" t="s">
        <v>3</v>
      </c>
      <c r="E2181" t="s">
        <v>1920</v>
      </c>
      <c r="F2181" t="s">
        <v>1921</v>
      </c>
      <c r="G2181" t="s">
        <v>6</v>
      </c>
      <c r="H2181">
        <v>3</v>
      </c>
      <c r="I2181" t="s">
        <v>1523</v>
      </c>
      <c r="J2181" t="s">
        <v>1922</v>
      </c>
      <c r="K2181" t="s">
        <v>9</v>
      </c>
      <c r="L2181" t="s">
        <v>3212</v>
      </c>
      <c r="M2181" t="s">
        <v>2</v>
      </c>
      <c r="N2181" s="1">
        <v>45000</v>
      </c>
      <c r="O2181" t="s">
        <v>10</v>
      </c>
      <c r="P2181" s="2">
        <v>-15052.89</v>
      </c>
      <c r="Q2181" t="s">
        <v>2</v>
      </c>
      <c r="R2181" t="s">
        <v>11</v>
      </c>
      <c r="S2181" t="s">
        <v>2</v>
      </c>
      <c r="T2181" t="s">
        <v>24</v>
      </c>
      <c r="U2181" t="s">
        <v>13</v>
      </c>
      <c r="V2181" t="s">
        <v>1923</v>
      </c>
    </row>
    <row r="2182" spans="1:22" x14ac:dyDescent="0.25">
      <c r="A2182" t="s">
        <v>0</v>
      </c>
      <c r="B2182" t="s">
        <v>1</v>
      </c>
      <c r="C2182" t="s">
        <v>2</v>
      </c>
      <c r="D2182" t="s">
        <v>3</v>
      </c>
      <c r="E2182" t="s">
        <v>1920</v>
      </c>
      <c r="F2182" t="s">
        <v>1921</v>
      </c>
      <c r="G2182" t="s">
        <v>6</v>
      </c>
      <c r="H2182">
        <v>3</v>
      </c>
      <c r="I2182" t="s">
        <v>1523</v>
      </c>
      <c r="J2182" t="s">
        <v>1922</v>
      </c>
      <c r="K2182" t="s">
        <v>9</v>
      </c>
      <c r="L2182" t="s">
        <v>3212</v>
      </c>
      <c r="M2182" t="s">
        <v>2</v>
      </c>
      <c r="N2182" s="1">
        <v>45000</v>
      </c>
      <c r="O2182" t="s">
        <v>10</v>
      </c>
      <c r="P2182" s="2">
        <v>-3429.06</v>
      </c>
      <c r="Q2182" t="s">
        <v>2</v>
      </c>
      <c r="R2182" t="s">
        <v>11</v>
      </c>
      <c r="S2182" t="s">
        <v>2</v>
      </c>
      <c r="T2182" t="s">
        <v>25</v>
      </c>
      <c r="U2182" t="s">
        <v>13</v>
      </c>
      <c r="V2182" t="s">
        <v>1923</v>
      </c>
    </row>
    <row r="2183" spans="1:22" x14ac:dyDescent="0.25">
      <c r="A2183" t="s">
        <v>0</v>
      </c>
      <c r="B2183" t="s">
        <v>1</v>
      </c>
      <c r="C2183" t="s">
        <v>2</v>
      </c>
      <c r="D2183" t="s">
        <v>3</v>
      </c>
      <c r="E2183" t="s">
        <v>1920</v>
      </c>
      <c r="F2183" t="s">
        <v>1921</v>
      </c>
      <c r="G2183" t="s">
        <v>6</v>
      </c>
      <c r="H2183">
        <v>3</v>
      </c>
      <c r="I2183" t="s">
        <v>1523</v>
      </c>
      <c r="J2183" t="s">
        <v>1922</v>
      </c>
      <c r="K2183" t="s">
        <v>9</v>
      </c>
      <c r="L2183" t="s">
        <v>3212</v>
      </c>
      <c r="M2183" t="s">
        <v>2</v>
      </c>
      <c r="N2183" s="1">
        <v>45000</v>
      </c>
      <c r="O2183" t="s">
        <v>10</v>
      </c>
      <c r="P2183" s="2">
        <v>-15368.63</v>
      </c>
      <c r="Q2183" t="s">
        <v>2</v>
      </c>
      <c r="R2183" t="s">
        <v>11</v>
      </c>
      <c r="S2183" t="s">
        <v>2</v>
      </c>
      <c r="T2183" t="s">
        <v>26</v>
      </c>
      <c r="U2183" t="s">
        <v>13</v>
      </c>
      <c r="V2183" t="s">
        <v>1923</v>
      </c>
    </row>
    <row r="2184" spans="1:22" x14ac:dyDescent="0.25">
      <c r="A2184" t="s">
        <v>0</v>
      </c>
      <c r="B2184" t="s">
        <v>1</v>
      </c>
      <c r="C2184" t="s">
        <v>2</v>
      </c>
      <c r="D2184" t="s">
        <v>3</v>
      </c>
      <c r="E2184" t="s">
        <v>1920</v>
      </c>
      <c r="F2184" t="s">
        <v>1921</v>
      </c>
      <c r="G2184" t="s">
        <v>6</v>
      </c>
      <c r="H2184">
        <v>3</v>
      </c>
      <c r="I2184" t="s">
        <v>1523</v>
      </c>
      <c r="J2184" t="s">
        <v>1922</v>
      </c>
      <c r="K2184" t="s">
        <v>9</v>
      </c>
      <c r="L2184" t="s">
        <v>3212</v>
      </c>
      <c r="M2184" t="s">
        <v>2</v>
      </c>
      <c r="N2184" s="1">
        <v>45000</v>
      </c>
      <c r="O2184" t="s">
        <v>10</v>
      </c>
      <c r="P2184" s="2">
        <v>-10110.969999999999</v>
      </c>
      <c r="Q2184" t="s">
        <v>2</v>
      </c>
      <c r="R2184" t="s">
        <v>11</v>
      </c>
      <c r="S2184" t="s">
        <v>2</v>
      </c>
      <c r="T2184" t="s">
        <v>27</v>
      </c>
      <c r="U2184" t="s">
        <v>13</v>
      </c>
      <c r="V2184" t="s">
        <v>1923</v>
      </c>
    </row>
    <row r="2185" spans="1:22" x14ac:dyDescent="0.25">
      <c r="A2185" t="s">
        <v>0</v>
      </c>
      <c r="B2185" t="s">
        <v>1</v>
      </c>
      <c r="C2185" t="s">
        <v>2</v>
      </c>
      <c r="D2185" t="s">
        <v>3</v>
      </c>
      <c r="E2185" t="s">
        <v>1920</v>
      </c>
      <c r="F2185" t="s">
        <v>1921</v>
      </c>
      <c r="G2185" t="s">
        <v>6</v>
      </c>
      <c r="H2185">
        <v>3</v>
      </c>
      <c r="I2185" t="s">
        <v>1523</v>
      </c>
      <c r="J2185" t="s">
        <v>1922</v>
      </c>
      <c r="K2185" t="s">
        <v>9</v>
      </c>
      <c r="L2185" t="s">
        <v>3212</v>
      </c>
      <c r="M2185" t="s">
        <v>2</v>
      </c>
      <c r="N2185" s="1">
        <v>45000</v>
      </c>
      <c r="O2185" t="s">
        <v>10</v>
      </c>
      <c r="P2185" s="2">
        <v>-29864.34</v>
      </c>
      <c r="Q2185" t="s">
        <v>2</v>
      </c>
      <c r="R2185" t="s">
        <v>11</v>
      </c>
      <c r="S2185" t="s">
        <v>2</v>
      </c>
      <c r="T2185" t="s">
        <v>28</v>
      </c>
      <c r="U2185" t="s">
        <v>13</v>
      </c>
      <c r="V2185" t="s">
        <v>1923</v>
      </c>
    </row>
    <row r="2186" spans="1:22" x14ac:dyDescent="0.25">
      <c r="A2186" t="s">
        <v>0</v>
      </c>
      <c r="B2186" t="s">
        <v>1</v>
      </c>
      <c r="C2186" t="s">
        <v>2</v>
      </c>
      <c r="D2186" t="s">
        <v>3</v>
      </c>
      <c r="E2186" t="s">
        <v>1920</v>
      </c>
      <c r="F2186" t="s">
        <v>1921</v>
      </c>
      <c r="G2186" t="s">
        <v>6</v>
      </c>
      <c r="H2186">
        <v>3</v>
      </c>
      <c r="I2186" t="s">
        <v>1523</v>
      </c>
      <c r="J2186" t="s">
        <v>1922</v>
      </c>
      <c r="K2186" t="s">
        <v>9</v>
      </c>
      <c r="L2186" t="s">
        <v>3212</v>
      </c>
      <c r="M2186" t="s">
        <v>2</v>
      </c>
      <c r="N2186" s="1">
        <v>45000</v>
      </c>
      <c r="O2186" t="s">
        <v>10</v>
      </c>
      <c r="P2186" s="2">
        <v>-3715.06</v>
      </c>
      <c r="Q2186" t="s">
        <v>2</v>
      </c>
      <c r="R2186" t="s">
        <v>11</v>
      </c>
      <c r="S2186" t="s">
        <v>2</v>
      </c>
      <c r="T2186" t="s">
        <v>29</v>
      </c>
      <c r="U2186" t="s">
        <v>13</v>
      </c>
      <c r="V2186" t="s">
        <v>1923</v>
      </c>
    </row>
    <row r="2187" spans="1:22" x14ac:dyDescent="0.25">
      <c r="A2187" t="s">
        <v>0</v>
      </c>
      <c r="B2187" t="s">
        <v>1</v>
      </c>
      <c r="C2187" t="s">
        <v>2</v>
      </c>
      <c r="D2187" t="s">
        <v>3</v>
      </c>
      <c r="E2187" t="s">
        <v>1920</v>
      </c>
      <c r="F2187" t="s">
        <v>1921</v>
      </c>
      <c r="G2187" t="s">
        <v>6</v>
      </c>
      <c r="H2187">
        <v>3</v>
      </c>
      <c r="I2187" t="s">
        <v>1523</v>
      </c>
      <c r="J2187" t="s">
        <v>1922</v>
      </c>
      <c r="K2187" t="s">
        <v>9</v>
      </c>
      <c r="L2187" t="s">
        <v>3212</v>
      </c>
      <c r="M2187" t="s">
        <v>2</v>
      </c>
      <c r="N2187" s="1">
        <v>45000</v>
      </c>
      <c r="O2187" t="s">
        <v>10</v>
      </c>
      <c r="P2187" s="2">
        <v>-4053.79</v>
      </c>
      <c r="Q2187" t="s">
        <v>2</v>
      </c>
      <c r="R2187" t="s">
        <v>11</v>
      </c>
      <c r="S2187" t="s">
        <v>2</v>
      </c>
      <c r="T2187" t="s">
        <v>30</v>
      </c>
      <c r="U2187" t="s">
        <v>13</v>
      </c>
      <c r="V2187" t="s">
        <v>1923</v>
      </c>
    </row>
    <row r="2188" spans="1:22" x14ac:dyDescent="0.25">
      <c r="A2188" t="s">
        <v>0</v>
      </c>
      <c r="B2188" t="s">
        <v>1</v>
      </c>
      <c r="C2188" t="s">
        <v>2</v>
      </c>
      <c r="D2188" t="s">
        <v>3</v>
      </c>
      <c r="E2188" t="s">
        <v>1920</v>
      </c>
      <c r="F2188" t="s">
        <v>1921</v>
      </c>
      <c r="G2188" t="s">
        <v>6</v>
      </c>
      <c r="H2188">
        <v>3</v>
      </c>
      <c r="I2188" t="s">
        <v>1523</v>
      </c>
      <c r="J2188" t="s">
        <v>1922</v>
      </c>
      <c r="K2188" t="s">
        <v>9</v>
      </c>
      <c r="L2188" t="s">
        <v>3212</v>
      </c>
      <c r="M2188" t="s">
        <v>2</v>
      </c>
      <c r="N2188" s="1">
        <v>45000</v>
      </c>
      <c r="O2188" t="s">
        <v>10</v>
      </c>
      <c r="P2188" s="2">
        <v>-92774.39</v>
      </c>
      <c r="Q2188" t="s">
        <v>2</v>
      </c>
      <c r="R2188" t="s">
        <v>11</v>
      </c>
      <c r="S2188" t="s">
        <v>2</v>
      </c>
      <c r="T2188" t="s">
        <v>31</v>
      </c>
      <c r="U2188" t="s">
        <v>13</v>
      </c>
      <c r="V2188" t="s">
        <v>1923</v>
      </c>
    </row>
    <row r="2189" spans="1:22" x14ac:dyDescent="0.25">
      <c r="A2189" t="s">
        <v>0</v>
      </c>
      <c r="B2189" t="s">
        <v>1</v>
      </c>
      <c r="C2189" t="s">
        <v>2</v>
      </c>
      <c r="D2189" t="s">
        <v>3</v>
      </c>
      <c r="E2189" t="s">
        <v>1920</v>
      </c>
      <c r="F2189" t="s">
        <v>1921</v>
      </c>
      <c r="G2189" t="s">
        <v>6</v>
      </c>
      <c r="H2189">
        <v>3</v>
      </c>
      <c r="I2189" t="s">
        <v>1523</v>
      </c>
      <c r="J2189" t="s">
        <v>1922</v>
      </c>
      <c r="K2189" t="s">
        <v>9</v>
      </c>
      <c r="L2189" t="s">
        <v>3212</v>
      </c>
      <c r="M2189" t="s">
        <v>2</v>
      </c>
      <c r="N2189" s="1">
        <v>45000</v>
      </c>
      <c r="O2189" t="s">
        <v>10</v>
      </c>
      <c r="P2189" s="2">
        <v>-6742.73</v>
      </c>
      <c r="Q2189" t="s">
        <v>2</v>
      </c>
      <c r="R2189" t="s">
        <v>11</v>
      </c>
      <c r="S2189" t="s">
        <v>2</v>
      </c>
      <c r="T2189" t="s">
        <v>32</v>
      </c>
      <c r="U2189" t="s">
        <v>13</v>
      </c>
      <c r="V2189" t="s">
        <v>1923</v>
      </c>
    </row>
    <row r="2190" spans="1:22" x14ac:dyDescent="0.25">
      <c r="A2190" t="s">
        <v>0</v>
      </c>
      <c r="B2190" t="s">
        <v>1</v>
      </c>
      <c r="C2190" t="s">
        <v>2</v>
      </c>
      <c r="D2190" t="s">
        <v>3</v>
      </c>
      <c r="E2190" t="s">
        <v>1920</v>
      </c>
      <c r="F2190" t="s">
        <v>1921</v>
      </c>
      <c r="G2190" t="s">
        <v>6</v>
      </c>
      <c r="H2190">
        <v>3</v>
      </c>
      <c r="I2190" t="s">
        <v>1523</v>
      </c>
      <c r="J2190" t="s">
        <v>1922</v>
      </c>
      <c r="K2190" t="s">
        <v>9</v>
      </c>
      <c r="L2190" t="s">
        <v>3212</v>
      </c>
      <c r="M2190" t="s">
        <v>2</v>
      </c>
      <c r="N2190" s="1">
        <v>45000</v>
      </c>
      <c r="O2190" t="s">
        <v>10</v>
      </c>
      <c r="P2190" s="2">
        <v>-2255.25</v>
      </c>
      <c r="Q2190" t="s">
        <v>2</v>
      </c>
      <c r="R2190" t="s">
        <v>11</v>
      </c>
      <c r="S2190" t="s">
        <v>2</v>
      </c>
      <c r="T2190" t="s">
        <v>33</v>
      </c>
      <c r="U2190" t="s">
        <v>13</v>
      </c>
      <c r="V2190" t="s">
        <v>1923</v>
      </c>
    </row>
    <row r="2191" spans="1:22" x14ac:dyDescent="0.25">
      <c r="A2191" t="s">
        <v>0</v>
      </c>
      <c r="B2191" t="s">
        <v>1</v>
      </c>
      <c r="C2191" t="s">
        <v>2</v>
      </c>
      <c r="D2191" t="s">
        <v>3</v>
      </c>
      <c r="E2191" t="s">
        <v>1920</v>
      </c>
      <c r="F2191" t="s">
        <v>1921</v>
      </c>
      <c r="G2191" t="s">
        <v>6</v>
      </c>
      <c r="H2191">
        <v>3</v>
      </c>
      <c r="I2191" t="s">
        <v>1523</v>
      </c>
      <c r="J2191" t="s">
        <v>1922</v>
      </c>
      <c r="K2191" t="s">
        <v>9</v>
      </c>
      <c r="L2191" t="s">
        <v>3212</v>
      </c>
      <c r="M2191" t="s">
        <v>2</v>
      </c>
      <c r="N2191" s="1">
        <v>45000</v>
      </c>
      <c r="O2191" t="s">
        <v>10</v>
      </c>
      <c r="P2191" s="2">
        <v>-12008.92</v>
      </c>
      <c r="Q2191" t="s">
        <v>2</v>
      </c>
      <c r="R2191" t="s">
        <v>11</v>
      </c>
      <c r="S2191" t="s">
        <v>2</v>
      </c>
      <c r="T2191" t="s">
        <v>34</v>
      </c>
      <c r="U2191" t="s">
        <v>13</v>
      </c>
      <c r="V2191" t="s">
        <v>1923</v>
      </c>
    </row>
    <row r="2192" spans="1:22" x14ac:dyDescent="0.25">
      <c r="A2192" t="s">
        <v>0</v>
      </c>
      <c r="B2192" t="s">
        <v>1</v>
      </c>
      <c r="C2192" t="s">
        <v>2</v>
      </c>
      <c r="D2192" t="s">
        <v>3</v>
      </c>
      <c r="E2192" t="s">
        <v>1920</v>
      </c>
      <c r="F2192" t="s">
        <v>1921</v>
      </c>
      <c r="G2192" t="s">
        <v>6</v>
      </c>
      <c r="H2192">
        <v>3</v>
      </c>
      <c r="I2192" t="s">
        <v>1523</v>
      </c>
      <c r="J2192" t="s">
        <v>1922</v>
      </c>
      <c r="K2192" t="s">
        <v>9</v>
      </c>
      <c r="L2192" t="s">
        <v>3212</v>
      </c>
      <c r="M2192" t="s">
        <v>2</v>
      </c>
      <c r="N2192" s="1">
        <v>45000</v>
      </c>
      <c r="O2192" t="s">
        <v>10</v>
      </c>
      <c r="P2192" s="2">
        <v>-44585.4</v>
      </c>
      <c r="Q2192" t="s">
        <v>2</v>
      </c>
      <c r="R2192" t="s">
        <v>11</v>
      </c>
      <c r="S2192" t="s">
        <v>2</v>
      </c>
      <c r="T2192" t="s">
        <v>35</v>
      </c>
      <c r="U2192" t="s">
        <v>13</v>
      </c>
      <c r="V2192" t="s">
        <v>1923</v>
      </c>
    </row>
    <row r="2193" spans="1:22" x14ac:dyDescent="0.25">
      <c r="A2193" t="s">
        <v>0</v>
      </c>
      <c r="B2193" t="s">
        <v>1</v>
      </c>
      <c r="C2193" t="s">
        <v>2</v>
      </c>
      <c r="D2193" t="s">
        <v>3</v>
      </c>
      <c r="E2193" t="s">
        <v>1920</v>
      </c>
      <c r="F2193" t="s">
        <v>1921</v>
      </c>
      <c r="G2193" t="s">
        <v>6</v>
      </c>
      <c r="H2193">
        <v>3</v>
      </c>
      <c r="I2193" t="s">
        <v>1523</v>
      </c>
      <c r="J2193" t="s">
        <v>1922</v>
      </c>
      <c r="K2193" t="s">
        <v>9</v>
      </c>
      <c r="L2193" t="s">
        <v>3212</v>
      </c>
      <c r="M2193" t="s">
        <v>2</v>
      </c>
      <c r="N2193" s="1">
        <v>45000</v>
      </c>
      <c r="O2193" t="s">
        <v>10</v>
      </c>
      <c r="P2193" s="2">
        <v>-57884.43</v>
      </c>
      <c r="Q2193" t="s">
        <v>2</v>
      </c>
      <c r="R2193" t="s">
        <v>11</v>
      </c>
      <c r="S2193" t="s">
        <v>2</v>
      </c>
      <c r="T2193" t="s">
        <v>36</v>
      </c>
      <c r="U2193" t="s">
        <v>13</v>
      </c>
      <c r="V2193" t="s">
        <v>1923</v>
      </c>
    </row>
    <row r="2194" spans="1:22" x14ac:dyDescent="0.25">
      <c r="A2194" t="s">
        <v>0</v>
      </c>
      <c r="B2194" t="s">
        <v>1</v>
      </c>
      <c r="C2194" t="s">
        <v>2</v>
      </c>
      <c r="D2194" t="s">
        <v>3</v>
      </c>
      <c r="E2194" t="s">
        <v>1920</v>
      </c>
      <c r="F2194" t="s">
        <v>1921</v>
      </c>
      <c r="G2194" t="s">
        <v>6</v>
      </c>
      <c r="H2194">
        <v>3</v>
      </c>
      <c r="I2194" t="s">
        <v>1523</v>
      </c>
      <c r="J2194" t="s">
        <v>1922</v>
      </c>
      <c r="K2194" t="s">
        <v>9</v>
      </c>
      <c r="L2194" t="s">
        <v>3212</v>
      </c>
      <c r="M2194" t="s">
        <v>2</v>
      </c>
      <c r="N2194" s="1">
        <v>45000</v>
      </c>
      <c r="O2194" t="s">
        <v>10</v>
      </c>
      <c r="P2194" s="2">
        <v>-53075.87</v>
      </c>
      <c r="Q2194" t="s">
        <v>2</v>
      </c>
      <c r="R2194" t="s">
        <v>11</v>
      </c>
      <c r="S2194" t="s">
        <v>2</v>
      </c>
      <c r="T2194" t="s">
        <v>37</v>
      </c>
      <c r="U2194" t="s">
        <v>13</v>
      </c>
      <c r="V2194" t="s">
        <v>1923</v>
      </c>
    </row>
    <row r="2195" spans="1:22" x14ac:dyDescent="0.25">
      <c r="A2195" t="s">
        <v>0</v>
      </c>
      <c r="B2195" t="s">
        <v>1</v>
      </c>
      <c r="C2195" t="s">
        <v>2</v>
      </c>
      <c r="D2195" t="s">
        <v>3</v>
      </c>
      <c r="E2195" t="s">
        <v>1920</v>
      </c>
      <c r="F2195" t="s">
        <v>1921</v>
      </c>
      <c r="G2195" t="s">
        <v>6</v>
      </c>
      <c r="H2195">
        <v>3</v>
      </c>
      <c r="I2195" t="s">
        <v>1523</v>
      </c>
      <c r="J2195" t="s">
        <v>1922</v>
      </c>
      <c r="K2195" t="s">
        <v>9</v>
      </c>
      <c r="L2195" t="s">
        <v>3212</v>
      </c>
      <c r="M2195" t="s">
        <v>2</v>
      </c>
      <c r="N2195" s="1">
        <v>45000</v>
      </c>
      <c r="O2195" t="s">
        <v>10</v>
      </c>
      <c r="P2195" s="2">
        <v>-257945.59</v>
      </c>
      <c r="Q2195" t="s">
        <v>2</v>
      </c>
      <c r="R2195" t="s">
        <v>11</v>
      </c>
      <c r="S2195" t="s">
        <v>2</v>
      </c>
      <c r="T2195" t="s">
        <v>38</v>
      </c>
      <c r="U2195" t="s">
        <v>13</v>
      </c>
      <c r="V2195" t="s">
        <v>1923</v>
      </c>
    </row>
    <row r="2196" spans="1:22" x14ac:dyDescent="0.25">
      <c r="A2196" t="s">
        <v>0</v>
      </c>
      <c r="B2196" t="s">
        <v>1</v>
      </c>
      <c r="C2196" t="s">
        <v>2</v>
      </c>
      <c r="D2196" t="s">
        <v>3</v>
      </c>
      <c r="E2196" t="s">
        <v>1920</v>
      </c>
      <c r="F2196" t="s">
        <v>1921</v>
      </c>
      <c r="G2196" t="s">
        <v>6</v>
      </c>
      <c r="H2196">
        <v>3</v>
      </c>
      <c r="I2196" t="s">
        <v>1523</v>
      </c>
      <c r="J2196" t="s">
        <v>1922</v>
      </c>
      <c r="K2196" t="s">
        <v>9</v>
      </c>
      <c r="L2196" t="s">
        <v>3212</v>
      </c>
      <c r="M2196" t="s">
        <v>2</v>
      </c>
      <c r="N2196" s="1">
        <v>45000</v>
      </c>
      <c r="O2196" t="s">
        <v>10</v>
      </c>
      <c r="P2196" s="2">
        <v>-21510.29</v>
      </c>
      <c r="Q2196" t="s">
        <v>2</v>
      </c>
      <c r="R2196" t="s">
        <v>11</v>
      </c>
      <c r="S2196" t="s">
        <v>2</v>
      </c>
      <c r="T2196" t="s">
        <v>39</v>
      </c>
      <c r="U2196" t="s">
        <v>13</v>
      </c>
      <c r="V2196" t="s">
        <v>1923</v>
      </c>
    </row>
    <row r="2197" spans="1:22" x14ac:dyDescent="0.25">
      <c r="A2197" t="s">
        <v>0</v>
      </c>
      <c r="B2197" t="s">
        <v>1</v>
      </c>
      <c r="C2197" t="s">
        <v>2</v>
      </c>
      <c r="D2197" t="s">
        <v>3</v>
      </c>
      <c r="E2197" t="s">
        <v>1920</v>
      </c>
      <c r="F2197" t="s">
        <v>1921</v>
      </c>
      <c r="G2197" t="s">
        <v>6</v>
      </c>
      <c r="H2197">
        <v>3</v>
      </c>
      <c r="I2197" t="s">
        <v>1523</v>
      </c>
      <c r="J2197" t="s">
        <v>1922</v>
      </c>
      <c r="K2197" t="s">
        <v>9</v>
      </c>
      <c r="L2197" t="s">
        <v>3212</v>
      </c>
      <c r="M2197" t="s">
        <v>2</v>
      </c>
      <c r="N2197" s="1">
        <v>45000</v>
      </c>
      <c r="O2197" t="s">
        <v>10</v>
      </c>
      <c r="P2197" s="2">
        <v>-1878.48</v>
      </c>
      <c r="Q2197" t="s">
        <v>2</v>
      </c>
      <c r="R2197" t="s">
        <v>11</v>
      </c>
      <c r="S2197" t="s">
        <v>2</v>
      </c>
      <c r="T2197" t="s">
        <v>40</v>
      </c>
      <c r="U2197" t="s">
        <v>13</v>
      </c>
      <c r="V2197" t="s">
        <v>1923</v>
      </c>
    </row>
    <row r="2198" spans="1:22" x14ac:dyDescent="0.25">
      <c r="A2198" t="s">
        <v>0</v>
      </c>
      <c r="B2198" t="s">
        <v>1</v>
      </c>
      <c r="C2198" t="s">
        <v>2</v>
      </c>
      <c r="D2198" t="s">
        <v>3</v>
      </c>
      <c r="E2198" t="s">
        <v>1920</v>
      </c>
      <c r="F2198" t="s">
        <v>1921</v>
      </c>
      <c r="G2198" t="s">
        <v>6</v>
      </c>
      <c r="H2198">
        <v>3</v>
      </c>
      <c r="I2198" t="s">
        <v>1523</v>
      </c>
      <c r="J2198" t="s">
        <v>1922</v>
      </c>
      <c r="K2198" t="s">
        <v>9</v>
      </c>
      <c r="L2198" t="s">
        <v>3212</v>
      </c>
      <c r="M2198" t="s">
        <v>2</v>
      </c>
      <c r="N2198" s="1">
        <v>45000</v>
      </c>
      <c r="O2198" t="s">
        <v>10</v>
      </c>
      <c r="P2198" s="2">
        <v>-2979.88</v>
      </c>
      <c r="Q2198" t="s">
        <v>2</v>
      </c>
      <c r="R2198" t="s">
        <v>11</v>
      </c>
      <c r="S2198" t="s">
        <v>2</v>
      </c>
      <c r="T2198" t="s">
        <v>41</v>
      </c>
      <c r="U2198" t="s">
        <v>13</v>
      </c>
      <c r="V2198" t="s">
        <v>1923</v>
      </c>
    </row>
    <row r="2199" spans="1:22" x14ac:dyDescent="0.25">
      <c r="A2199" t="s">
        <v>0</v>
      </c>
      <c r="B2199" t="s">
        <v>1</v>
      </c>
      <c r="C2199" t="s">
        <v>2</v>
      </c>
      <c r="D2199" t="s">
        <v>3</v>
      </c>
      <c r="E2199" t="s">
        <v>1920</v>
      </c>
      <c r="F2199" t="s">
        <v>1921</v>
      </c>
      <c r="G2199" t="s">
        <v>6</v>
      </c>
      <c r="H2199">
        <v>3</v>
      </c>
      <c r="I2199" t="s">
        <v>1523</v>
      </c>
      <c r="J2199" t="s">
        <v>1922</v>
      </c>
      <c r="K2199" t="s">
        <v>9</v>
      </c>
      <c r="L2199" t="s">
        <v>3212</v>
      </c>
      <c r="M2199" t="s">
        <v>2</v>
      </c>
      <c r="N2199" s="1">
        <v>45000</v>
      </c>
      <c r="O2199" t="s">
        <v>10</v>
      </c>
      <c r="P2199" s="2">
        <v>-18959.93</v>
      </c>
      <c r="Q2199" t="s">
        <v>2</v>
      </c>
      <c r="R2199" t="s">
        <v>11</v>
      </c>
      <c r="S2199" t="s">
        <v>2</v>
      </c>
      <c r="T2199" t="s">
        <v>42</v>
      </c>
      <c r="U2199" t="s">
        <v>13</v>
      </c>
      <c r="V2199" t="s">
        <v>1923</v>
      </c>
    </row>
    <row r="2200" spans="1:22" x14ac:dyDescent="0.25">
      <c r="A2200" t="s">
        <v>0</v>
      </c>
      <c r="B2200" t="s">
        <v>1</v>
      </c>
      <c r="C2200" t="s">
        <v>2</v>
      </c>
      <c r="D2200" t="s">
        <v>3</v>
      </c>
      <c r="E2200" t="s">
        <v>1920</v>
      </c>
      <c r="F2200" t="s">
        <v>1921</v>
      </c>
      <c r="G2200" t="s">
        <v>6</v>
      </c>
      <c r="H2200">
        <v>3</v>
      </c>
      <c r="I2200" t="s">
        <v>1523</v>
      </c>
      <c r="J2200" t="s">
        <v>1922</v>
      </c>
      <c r="K2200" t="s">
        <v>9</v>
      </c>
      <c r="L2200" t="s">
        <v>3212</v>
      </c>
      <c r="M2200" t="s">
        <v>2</v>
      </c>
      <c r="N2200" s="1">
        <v>45000</v>
      </c>
      <c r="O2200" t="s">
        <v>10</v>
      </c>
      <c r="P2200" s="2">
        <v>-8050000</v>
      </c>
      <c r="Q2200" t="s">
        <v>2</v>
      </c>
      <c r="R2200" t="s">
        <v>11</v>
      </c>
      <c r="S2200" t="s">
        <v>2</v>
      </c>
      <c r="T2200" t="s">
        <v>43</v>
      </c>
      <c r="U2200" t="s">
        <v>13</v>
      </c>
      <c r="V2200" t="s">
        <v>1923</v>
      </c>
    </row>
    <row r="2201" spans="1:22" x14ac:dyDescent="0.25">
      <c r="A2201" t="s">
        <v>0</v>
      </c>
      <c r="B2201" t="s">
        <v>1</v>
      </c>
      <c r="C2201" t="s">
        <v>2</v>
      </c>
      <c r="D2201" t="s">
        <v>3</v>
      </c>
      <c r="E2201" t="s">
        <v>1920</v>
      </c>
      <c r="F2201" t="s">
        <v>1921</v>
      </c>
      <c r="G2201" t="s">
        <v>6</v>
      </c>
      <c r="H2201">
        <v>3</v>
      </c>
      <c r="I2201" t="s">
        <v>1523</v>
      </c>
      <c r="J2201" t="s">
        <v>1922</v>
      </c>
      <c r="K2201" t="s">
        <v>9</v>
      </c>
      <c r="L2201" t="s">
        <v>3212</v>
      </c>
      <c r="M2201" t="s">
        <v>2</v>
      </c>
      <c r="N2201" s="1">
        <v>45000</v>
      </c>
      <c r="O2201" t="s">
        <v>10</v>
      </c>
      <c r="P2201" s="2">
        <v>-86108.79</v>
      </c>
      <c r="Q2201" t="s">
        <v>2</v>
      </c>
      <c r="R2201" t="s">
        <v>11</v>
      </c>
      <c r="S2201" t="s">
        <v>2</v>
      </c>
      <c r="T2201" t="s">
        <v>44</v>
      </c>
      <c r="U2201" t="s">
        <v>13</v>
      </c>
      <c r="V2201" t="s">
        <v>1923</v>
      </c>
    </row>
    <row r="2202" spans="1:22" x14ac:dyDescent="0.25">
      <c r="A2202" t="s">
        <v>0</v>
      </c>
      <c r="B2202" t="s">
        <v>1</v>
      </c>
      <c r="C2202" t="s">
        <v>2</v>
      </c>
      <c r="D2202" t="s">
        <v>3</v>
      </c>
      <c r="E2202" t="s">
        <v>1920</v>
      </c>
      <c r="F2202" t="s">
        <v>1921</v>
      </c>
      <c r="G2202" t="s">
        <v>6</v>
      </c>
      <c r="H2202">
        <v>3</v>
      </c>
      <c r="I2202" t="s">
        <v>1523</v>
      </c>
      <c r="J2202" t="s">
        <v>1922</v>
      </c>
      <c r="K2202" t="s">
        <v>9</v>
      </c>
      <c r="L2202" t="s">
        <v>3212</v>
      </c>
      <c r="M2202" t="s">
        <v>2</v>
      </c>
      <c r="N2202" s="1">
        <v>45000</v>
      </c>
      <c r="O2202" t="s">
        <v>10</v>
      </c>
      <c r="P2202" s="2">
        <v>-20437.25</v>
      </c>
      <c r="Q2202" t="s">
        <v>2</v>
      </c>
      <c r="R2202" t="s">
        <v>11</v>
      </c>
      <c r="S2202" t="s">
        <v>2</v>
      </c>
      <c r="T2202" t="s">
        <v>45</v>
      </c>
      <c r="U2202" t="s">
        <v>13</v>
      </c>
      <c r="V2202" t="s">
        <v>1923</v>
      </c>
    </row>
    <row r="2203" spans="1:22" x14ac:dyDescent="0.25">
      <c r="A2203" t="s">
        <v>0</v>
      </c>
      <c r="B2203" t="s">
        <v>1</v>
      </c>
      <c r="C2203" t="s">
        <v>2</v>
      </c>
      <c r="D2203" t="s">
        <v>3</v>
      </c>
      <c r="E2203" t="s">
        <v>1920</v>
      </c>
      <c r="F2203" t="s">
        <v>1921</v>
      </c>
      <c r="G2203" t="s">
        <v>6</v>
      </c>
      <c r="H2203">
        <v>3</v>
      </c>
      <c r="I2203" t="s">
        <v>1523</v>
      </c>
      <c r="J2203" t="s">
        <v>1922</v>
      </c>
      <c r="K2203" t="s">
        <v>9</v>
      </c>
      <c r="L2203" t="s">
        <v>3212</v>
      </c>
      <c r="M2203" t="s">
        <v>2</v>
      </c>
      <c r="N2203" s="1">
        <v>45000</v>
      </c>
      <c r="O2203" t="s">
        <v>10</v>
      </c>
      <c r="P2203" s="2">
        <v>-34964.559999999998</v>
      </c>
      <c r="Q2203" t="s">
        <v>2</v>
      </c>
      <c r="R2203" t="s">
        <v>11</v>
      </c>
      <c r="S2203" t="s">
        <v>2</v>
      </c>
      <c r="T2203" t="s">
        <v>46</v>
      </c>
      <c r="U2203" t="s">
        <v>13</v>
      </c>
      <c r="V2203" t="s">
        <v>1923</v>
      </c>
    </row>
    <row r="2204" spans="1:22" x14ac:dyDescent="0.25">
      <c r="A2204" t="s">
        <v>0</v>
      </c>
      <c r="B2204" t="s">
        <v>1</v>
      </c>
      <c r="C2204" t="s">
        <v>2</v>
      </c>
      <c r="D2204" t="s">
        <v>3</v>
      </c>
      <c r="E2204" t="s">
        <v>1920</v>
      </c>
      <c r="F2204" t="s">
        <v>1921</v>
      </c>
      <c r="G2204" t="s">
        <v>6</v>
      </c>
      <c r="H2204">
        <v>3</v>
      </c>
      <c r="I2204" t="s">
        <v>1523</v>
      </c>
      <c r="J2204" t="s">
        <v>1922</v>
      </c>
      <c r="K2204" t="s">
        <v>9</v>
      </c>
      <c r="L2204" t="s">
        <v>3212</v>
      </c>
      <c r="M2204" t="s">
        <v>2</v>
      </c>
      <c r="N2204" s="1">
        <v>45000</v>
      </c>
      <c r="O2204" t="s">
        <v>10</v>
      </c>
      <c r="P2204" s="2">
        <v>-5583.68</v>
      </c>
      <c r="Q2204" t="s">
        <v>2</v>
      </c>
      <c r="R2204" t="s">
        <v>11</v>
      </c>
      <c r="S2204" t="s">
        <v>2</v>
      </c>
      <c r="T2204" t="s">
        <v>47</v>
      </c>
      <c r="U2204" t="s">
        <v>13</v>
      </c>
      <c r="V2204" t="s">
        <v>1923</v>
      </c>
    </row>
    <row r="2205" spans="1:22" x14ac:dyDescent="0.25">
      <c r="A2205" t="s">
        <v>0</v>
      </c>
      <c r="B2205" t="s">
        <v>1</v>
      </c>
      <c r="C2205" t="s">
        <v>2</v>
      </c>
      <c r="D2205" t="s">
        <v>3</v>
      </c>
      <c r="E2205" t="s">
        <v>1920</v>
      </c>
      <c r="F2205" t="s">
        <v>1921</v>
      </c>
      <c r="G2205" t="s">
        <v>6</v>
      </c>
      <c r="H2205">
        <v>3</v>
      </c>
      <c r="I2205" t="s">
        <v>1523</v>
      </c>
      <c r="J2205" t="s">
        <v>1922</v>
      </c>
      <c r="K2205" t="s">
        <v>9</v>
      </c>
      <c r="L2205" t="s">
        <v>3212</v>
      </c>
      <c r="M2205" t="s">
        <v>2</v>
      </c>
      <c r="N2205" s="1">
        <v>45000</v>
      </c>
      <c r="O2205" t="s">
        <v>10</v>
      </c>
      <c r="P2205" s="2">
        <v>-30261.3</v>
      </c>
      <c r="Q2205" t="s">
        <v>2</v>
      </c>
      <c r="R2205" t="s">
        <v>11</v>
      </c>
      <c r="S2205" t="s">
        <v>2</v>
      </c>
      <c r="T2205" t="s">
        <v>48</v>
      </c>
      <c r="U2205" t="s">
        <v>13</v>
      </c>
      <c r="V2205" t="s">
        <v>1923</v>
      </c>
    </row>
    <row r="2206" spans="1:22" x14ac:dyDescent="0.25">
      <c r="A2206" t="s">
        <v>0</v>
      </c>
      <c r="B2206" t="s">
        <v>1</v>
      </c>
      <c r="C2206" t="s">
        <v>2</v>
      </c>
      <c r="D2206" t="s">
        <v>3</v>
      </c>
      <c r="E2206" t="s">
        <v>1920</v>
      </c>
      <c r="F2206" t="s">
        <v>1921</v>
      </c>
      <c r="G2206" t="s">
        <v>6</v>
      </c>
      <c r="H2206">
        <v>3</v>
      </c>
      <c r="I2206" t="s">
        <v>1523</v>
      </c>
      <c r="J2206" t="s">
        <v>1922</v>
      </c>
      <c r="K2206" t="s">
        <v>9</v>
      </c>
      <c r="L2206" t="s">
        <v>3212</v>
      </c>
      <c r="M2206" t="s">
        <v>2</v>
      </c>
      <c r="N2206" s="1">
        <v>45000</v>
      </c>
      <c r="O2206" t="s">
        <v>10</v>
      </c>
      <c r="P2206" s="2">
        <v>-4648.78</v>
      </c>
      <c r="Q2206" t="s">
        <v>2</v>
      </c>
      <c r="R2206" t="s">
        <v>11</v>
      </c>
      <c r="S2206" t="s">
        <v>2</v>
      </c>
      <c r="T2206" t="s">
        <v>49</v>
      </c>
      <c r="U2206" t="s">
        <v>13</v>
      </c>
      <c r="V2206" t="s">
        <v>1923</v>
      </c>
    </row>
    <row r="2207" spans="1:22" x14ac:dyDescent="0.25">
      <c r="A2207" t="s">
        <v>0</v>
      </c>
      <c r="B2207" t="s">
        <v>1</v>
      </c>
      <c r="C2207" t="s">
        <v>2</v>
      </c>
      <c r="D2207" t="s">
        <v>3</v>
      </c>
      <c r="E2207" t="s">
        <v>1920</v>
      </c>
      <c r="F2207" t="s">
        <v>1921</v>
      </c>
      <c r="G2207" t="s">
        <v>6</v>
      </c>
      <c r="H2207">
        <v>3</v>
      </c>
      <c r="I2207" t="s">
        <v>1523</v>
      </c>
      <c r="J2207" t="s">
        <v>1922</v>
      </c>
      <c r="K2207" t="s">
        <v>9</v>
      </c>
      <c r="L2207" t="s">
        <v>3212</v>
      </c>
      <c r="M2207" t="s">
        <v>2</v>
      </c>
      <c r="N2207" s="1">
        <v>45000</v>
      </c>
      <c r="O2207" t="s">
        <v>10</v>
      </c>
      <c r="P2207" s="2">
        <v>-90171.69</v>
      </c>
      <c r="Q2207" t="s">
        <v>2</v>
      </c>
      <c r="R2207" t="s">
        <v>11</v>
      </c>
      <c r="S2207" t="s">
        <v>2</v>
      </c>
      <c r="T2207" t="s">
        <v>50</v>
      </c>
      <c r="U2207" t="s">
        <v>13</v>
      </c>
      <c r="V2207" t="s">
        <v>1923</v>
      </c>
    </row>
    <row r="2208" spans="1:22" x14ac:dyDescent="0.25">
      <c r="A2208" t="s">
        <v>0</v>
      </c>
      <c r="B2208" t="s">
        <v>1</v>
      </c>
      <c r="C2208" t="s">
        <v>2</v>
      </c>
      <c r="D2208" t="s">
        <v>3</v>
      </c>
      <c r="E2208" t="s">
        <v>1920</v>
      </c>
      <c r="F2208" t="s">
        <v>1921</v>
      </c>
      <c r="G2208" t="s">
        <v>6</v>
      </c>
      <c r="H2208">
        <v>3</v>
      </c>
      <c r="I2208" t="s">
        <v>1523</v>
      </c>
      <c r="J2208" t="s">
        <v>1922</v>
      </c>
      <c r="K2208" t="s">
        <v>9</v>
      </c>
      <c r="L2208" t="s">
        <v>3212</v>
      </c>
      <c r="M2208" t="s">
        <v>2</v>
      </c>
      <c r="N2208" s="1">
        <v>45000</v>
      </c>
      <c r="O2208" t="s">
        <v>10</v>
      </c>
      <c r="P2208" s="2">
        <v>-12093.64</v>
      </c>
      <c r="Q2208" t="s">
        <v>2</v>
      </c>
      <c r="R2208" t="s">
        <v>11</v>
      </c>
      <c r="S2208" t="s">
        <v>2</v>
      </c>
      <c r="T2208" t="s">
        <v>51</v>
      </c>
      <c r="U2208" t="s">
        <v>13</v>
      </c>
      <c r="V2208" t="s">
        <v>1923</v>
      </c>
    </row>
    <row r="2209" spans="1:22" x14ac:dyDescent="0.25">
      <c r="A2209" t="s">
        <v>0</v>
      </c>
      <c r="B2209" t="s">
        <v>1</v>
      </c>
      <c r="C2209" t="s">
        <v>2</v>
      </c>
      <c r="D2209" t="s">
        <v>3</v>
      </c>
      <c r="E2209" t="s">
        <v>1920</v>
      </c>
      <c r="F2209" t="s">
        <v>1921</v>
      </c>
      <c r="G2209" t="s">
        <v>6</v>
      </c>
      <c r="H2209">
        <v>3</v>
      </c>
      <c r="I2209" t="s">
        <v>1523</v>
      </c>
      <c r="J2209" t="s">
        <v>1922</v>
      </c>
      <c r="K2209" t="s">
        <v>9</v>
      </c>
      <c r="L2209" t="s">
        <v>3212</v>
      </c>
      <c r="M2209" t="s">
        <v>2</v>
      </c>
      <c r="N2209" s="1">
        <v>45000</v>
      </c>
      <c r="O2209" t="s">
        <v>10</v>
      </c>
      <c r="P2209" s="2">
        <v>-1903.38</v>
      </c>
      <c r="Q2209" t="s">
        <v>2</v>
      </c>
      <c r="R2209" t="s">
        <v>11</v>
      </c>
      <c r="S2209" t="s">
        <v>2</v>
      </c>
      <c r="T2209" t="s">
        <v>52</v>
      </c>
      <c r="U2209" t="s">
        <v>13</v>
      </c>
      <c r="V2209" t="s">
        <v>1923</v>
      </c>
    </row>
    <row r="2210" spans="1:22" x14ac:dyDescent="0.25">
      <c r="A2210" t="s">
        <v>0</v>
      </c>
      <c r="B2210" t="s">
        <v>1</v>
      </c>
      <c r="C2210" t="s">
        <v>2</v>
      </c>
      <c r="D2210" t="s">
        <v>3</v>
      </c>
      <c r="E2210" t="s">
        <v>1920</v>
      </c>
      <c r="F2210" t="s">
        <v>1921</v>
      </c>
      <c r="G2210" t="s">
        <v>6</v>
      </c>
      <c r="H2210">
        <v>3</v>
      </c>
      <c r="I2210" t="s">
        <v>1523</v>
      </c>
      <c r="J2210" t="s">
        <v>1922</v>
      </c>
      <c r="K2210" t="s">
        <v>9</v>
      </c>
      <c r="L2210" t="s">
        <v>3212</v>
      </c>
      <c r="M2210" t="s">
        <v>2</v>
      </c>
      <c r="N2210" s="1">
        <v>45000</v>
      </c>
      <c r="O2210" t="s">
        <v>10</v>
      </c>
      <c r="P2210" s="2">
        <v>-91212.57</v>
      </c>
      <c r="Q2210" t="s">
        <v>2</v>
      </c>
      <c r="R2210" t="s">
        <v>11</v>
      </c>
      <c r="S2210" t="s">
        <v>2</v>
      </c>
      <c r="T2210" t="s">
        <v>53</v>
      </c>
      <c r="U2210" t="s">
        <v>13</v>
      </c>
      <c r="V2210" t="s">
        <v>1923</v>
      </c>
    </row>
    <row r="2211" spans="1:22" x14ac:dyDescent="0.25">
      <c r="A2211" t="s">
        <v>0</v>
      </c>
      <c r="B2211" t="s">
        <v>1</v>
      </c>
      <c r="C2211" t="s">
        <v>2</v>
      </c>
      <c r="D2211" t="s">
        <v>3</v>
      </c>
      <c r="E2211" t="s">
        <v>1920</v>
      </c>
      <c r="F2211" t="s">
        <v>1921</v>
      </c>
      <c r="G2211" t="s">
        <v>6</v>
      </c>
      <c r="H2211">
        <v>3</v>
      </c>
      <c r="I2211" t="s">
        <v>1523</v>
      </c>
      <c r="J2211" t="s">
        <v>1922</v>
      </c>
      <c r="K2211" t="s">
        <v>9</v>
      </c>
      <c r="L2211" t="s">
        <v>3212</v>
      </c>
      <c r="M2211" t="s">
        <v>2</v>
      </c>
      <c r="N2211" s="1">
        <v>45000</v>
      </c>
      <c r="O2211" t="s">
        <v>10</v>
      </c>
      <c r="P2211" s="2">
        <v>-216903.21</v>
      </c>
      <c r="Q2211" t="s">
        <v>2</v>
      </c>
      <c r="R2211" t="s">
        <v>11</v>
      </c>
      <c r="S2211" t="s">
        <v>2</v>
      </c>
      <c r="T2211" t="s">
        <v>54</v>
      </c>
      <c r="U2211" t="s">
        <v>13</v>
      </c>
      <c r="V2211" t="s">
        <v>1923</v>
      </c>
    </row>
    <row r="2212" spans="1:22" x14ac:dyDescent="0.25">
      <c r="A2212" t="s">
        <v>0</v>
      </c>
      <c r="B2212" t="s">
        <v>1</v>
      </c>
      <c r="C2212" t="s">
        <v>2</v>
      </c>
      <c r="D2212" t="s">
        <v>3</v>
      </c>
      <c r="E2212" t="s">
        <v>1920</v>
      </c>
      <c r="F2212" t="s">
        <v>1921</v>
      </c>
      <c r="G2212" t="s">
        <v>6</v>
      </c>
      <c r="H2212">
        <v>3</v>
      </c>
      <c r="I2212" t="s">
        <v>1523</v>
      </c>
      <c r="J2212" t="s">
        <v>1922</v>
      </c>
      <c r="K2212" t="s">
        <v>9</v>
      </c>
      <c r="L2212" t="s">
        <v>3212</v>
      </c>
      <c r="M2212" t="s">
        <v>2</v>
      </c>
      <c r="N2212" s="1">
        <v>45000</v>
      </c>
      <c r="O2212" t="s">
        <v>10</v>
      </c>
      <c r="P2212" s="2">
        <v>-2074.8200000000002</v>
      </c>
      <c r="Q2212" t="s">
        <v>2</v>
      </c>
      <c r="R2212" t="s">
        <v>11</v>
      </c>
      <c r="S2212" t="s">
        <v>2</v>
      </c>
      <c r="T2212" t="s">
        <v>55</v>
      </c>
      <c r="U2212" t="s">
        <v>13</v>
      </c>
      <c r="V2212" t="s">
        <v>1923</v>
      </c>
    </row>
    <row r="2213" spans="1:22" x14ac:dyDescent="0.25">
      <c r="A2213" t="s">
        <v>0</v>
      </c>
      <c r="B2213" t="s">
        <v>1</v>
      </c>
      <c r="C2213" t="s">
        <v>2</v>
      </c>
      <c r="D2213" t="s">
        <v>3</v>
      </c>
      <c r="E2213" t="s">
        <v>1920</v>
      </c>
      <c r="F2213" t="s">
        <v>1921</v>
      </c>
      <c r="G2213" t="s">
        <v>6</v>
      </c>
      <c r="H2213">
        <v>3</v>
      </c>
      <c r="I2213" t="s">
        <v>1523</v>
      </c>
      <c r="J2213" t="s">
        <v>1922</v>
      </c>
      <c r="K2213" t="s">
        <v>9</v>
      </c>
      <c r="L2213" t="s">
        <v>3212</v>
      </c>
      <c r="M2213" t="s">
        <v>2</v>
      </c>
      <c r="N2213" s="1">
        <v>45000</v>
      </c>
      <c r="O2213" t="s">
        <v>10</v>
      </c>
      <c r="P2213" s="2">
        <v>-12537.26</v>
      </c>
      <c r="Q2213" t="s">
        <v>2</v>
      </c>
      <c r="R2213" t="s">
        <v>11</v>
      </c>
      <c r="S2213" t="s">
        <v>2</v>
      </c>
      <c r="T2213" t="s">
        <v>56</v>
      </c>
      <c r="U2213" t="s">
        <v>13</v>
      </c>
      <c r="V2213" t="s">
        <v>1923</v>
      </c>
    </row>
    <row r="2214" spans="1:22" x14ac:dyDescent="0.25">
      <c r="A2214" t="s">
        <v>0</v>
      </c>
      <c r="B2214" t="s">
        <v>1</v>
      </c>
      <c r="C2214" t="s">
        <v>2</v>
      </c>
      <c r="D2214" t="s">
        <v>3</v>
      </c>
      <c r="E2214" t="s">
        <v>1920</v>
      </c>
      <c r="F2214" t="s">
        <v>1921</v>
      </c>
      <c r="G2214" t="s">
        <v>6</v>
      </c>
      <c r="H2214">
        <v>3</v>
      </c>
      <c r="I2214" t="s">
        <v>1523</v>
      </c>
      <c r="J2214" t="s">
        <v>1922</v>
      </c>
      <c r="K2214" t="s">
        <v>9</v>
      </c>
      <c r="L2214" t="s">
        <v>3212</v>
      </c>
      <c r="M2214" t="s">
        <v>2</v>
      </c>
      <c r="N2214" s="1">
        <v>45000</v>
      </c>
      <c r="O2214" t="s">
        <v>10</v>
      </c>
      <c r="P2214" s="2">
        <v>-14133.15</v>
      </c>
      <c r="Q2214" t="s">
        <v>2</v>
      </c>
      <c r="R2214" t="s">
        <v>11</v>
      </c>
      <c r="S2214" t="s">
        <v>2</v>
      </c>
      <c r="T2214" t="s">
        <v>57</v>
      </c>
      <c r="U2214" t="s">
        <v>13</v>
      </c>
      <c r="V2214" t="s">
        <v>1923</v>
      </c>
    </row>
    <row r="2215" spans="1:22" x14ac:dyDescent="0.25">
      <c r="A2215" t="s">
        <v>0</v>
      </c>
      <c r="B2215" t="s">
        <v>1</v>
      </c>
      <c r="C2215" t="s">
        <v>2</v>
      </c>
      <c r="D2215" t="s">
        <v>3</v>
      </c>
      <c r="E2215" t="s">
        <v>1920</v>
      </c>
      <c r="F2215" t="s">
        <v>1921</v>
      </c>
      <c r="G2215" t="s">
        <v>6</v>
      </c>
      <c r="H2215">
        <v>3</v>
      </c>
      <c r="I2215" t="s">
        <v>1523</v>
      </c>
      <c r="J2215" t="s">
        <v>1922</v>
      </c>
      <c r="K2215" t="s">
        <v>9</v>
      </c>
      <c r="L2215" t="s">
        <v>3212</v>
      </c>
      <c r="M2215" t="s">
        <v>2</v>
      </c>
      <c r="N2215" s="1">
        <v>45000</v>
      </c>
      <c r="O2215" t="s">
        <v>10</v>
      </c>
      <c r="P2215" s="2">
        <v>-570309.6</v>
      </c>
      <c r="Q2215" t="s">
        <v>2</v>
      </c>
      <c r="R2215" t="s">
        <v>11</v>
      </c>
      <c r="S2215" t="s">
        <v>2</v>
      </c>
      <c r="T2215" t="s">
        <v>58</v>
      </c>
      <c r="U2215" t="s">
        <v>13</v>
      </c>
      <c r="V2215" t="s">
        <v>1923</v>
      </c>
    </row>
    <row r="2216" spans="1:22" x14ac:dyDescent="0.25">
      <c r="A2216" t="s">
        <v>0</v>
      </c>
      <c r="B2216" t="s">
        <v>1</v>
      </c>
      <c r="C2216" t="s">
        <v>2</v>
      </c>
      <c r="D2216" t="s">
        <v>3</v>
      </c>
      <c r="E2216" t="s">
        <v>1920</v>
      </c>
      <c r="F2216" t="s">
        <v>1921</v>
      </c>
      <c r="G2216" t="s">
        <v>6</v>
      </c>
      <c r="H2216">
        <v>3</v>
      </c>
      <c r="I2216" t="s">
        <v>1523</v>
      </c>
      <c r="J2216" t="s">
        <v>1922</v>
      </c>
      <c r="K2216" t="s">
        <v>9</v>
      </c>
      <c r="L2216" t="s">
        <v>3212</v>
      </c>
      <c r="M2216" t="s">
        <v>2</v>
      </c>
      <c r="N2216" s="1">
        <v>45000</v>
      </c>
      <c r="O2216" t="s">
        <v>10</v>
      </c>
      <c r="P2216" s="2">
        <v>-27007.58</v>
      </c>
      <c r="Q2216" t="s">
        <v>2</v>
      </c>
      <c r="R2216" t="s">
        <v>11</v>
      </c>
      <c r="S2216" t="s">
        <v>2</v>
      </c>
      <c r="T2216" t="s">
        <v>59</v>
      </c>
      <c r="U2216" t="s">
        <v>13</v>
      </c>
      <c r="V2216" t="s">
        <v>1923</v>
      </c>
    </row>
    <row r="2217" spans="1:22" x14ac:dyDescent="0.25">
      <c r="A2217" t="s">
        <v>0</v>
      </c>
      <c r="B2217" t="s">
        <v>1</v>
      </c>
      <c r="C2217" t="s">
        <v>2</v>
      </c>
      <c r="D2217" t="s">
        <v>3</v>
      </c>
      <c r="E2217" t="s">
        <v>1920</v>
      </c>
      <c r="F2217" t="s">
        <v>1921</v>
      </c>
      <c r="G2217" t="s">
        <v>6</v>
      </c>
      <c r="H2217">
        <v>3</v>
      </c>
      <c r="I2217" t="s">
        <v>1523</v>
      </c>
      <c r="J2217" t="s">
        <v>1922</v>
      </c>
      <c r="K2217" t="s">
        <v>9</v>
      </c>
      <c r="L2217" t="s">
        <v>3212</v>
      </c>
      <c r="M2217" t="s">
        <v>2</v>
      </c>
      <c r="N2217" s="1">
        <v>45000</v>
      </c>
      <c r="O2217" t="s">
        <v>10</v>
      </c>
      <c r="P2217" s="2">
        <v>-3648.18</v>
      </c>
      <c r="Q2217" t="s">
        <v>2</v>
      </c>
      <c r="R2217" t="s">
        <v>11</v>
      </c>
      <c r="S2217" t="s">
        <v>2</v>
      </c>
      <c r="T2217" t="s">
        <v>60</v>
      </c>
      <c r="U2217" t="s">
        <v>13</v>
      </c>
      <c r="V2217" t="s">
        <v>1923</v>
      </c>
    </row>
    <row r="2218" spans="1:22" x14ac:dyDescent="0.25">
      <c r="A2218" t="s">
        <v>0</v>
      </c>
      <c r="B2218" t="s">
        <v>1</v>
      </c>
      <c r="C2218" t="s">
        <v>2</v>
      </c>
      <c r="D2218" t="s">
        <v>3</v>
      </c>
      <c r="E2218" t="s">
        <v>1920</v>
      </c>
      <c r="F2218" t="s">
        <v>1921</v>
      </c>
      <c r="G2218" t="s">
        <v>6</v>
      </c>
      <c r="H2218">
        <v>3</v>
      </c>
      <c r="I2218" t="s">
        <v>1523</v>
      </c>
      <c r="J2218" t="s">
        <v>1922</v>
      </c>
      <c r="K2218" t="s">
        <v>9</v>
      </c>
      <c r="L2218" t="s">
        <v>3212</v>
      </c>
      <c r="M2218" t="s">
        <v>2</v>
      </c>
      <c r="N2218" s="1">
        <v>45000</v>
      </c>
      <c r="O2218" t="s">
        <v>10</v>
      </c>
      <c r="P2218" s="2">
        <v>-1096.3399999999999</v>
      </c>
      <c r="Q2218" t="s">
        <v>2</v>
      </c>
      <c r="R2218" t="s">
        <v>11</v>
      </c>
      <c r="S2218" t="s">
        <v>2</v>
      </c>
      <c r="T2218" t="s">
        <v>61</v>
      </c>
      <c r="U2218" t="s">
        <v>13</v>
      </c>
      <c r="V2218" t="s">
        <v>1923</v>
      </c>
    </row>
    <row r="2219" spans="1:22" x14ac:dyDescent="0.25">
      <c r="A2219" t="s">
        <v>0</v>
      </c>
      <c r="B2219" t="s">
        <v>1</v>
      </c>
      <c r="C2219" t="s">
        <v>2</v>
      </c>
      <c r="D2219" t="s">
        <v>3</v>
      </c>
      <c r="E2219" t="s">
        <v>1920</v>
      </c>
      <c r="F2219" t="s">
        <v>1921</v>
      </c>
      <c r="G2219" t="s">
        <v>6</v>
      </c>
      <c r="H2219">
        <v>3</v>
      </c>
      <c r="I2219" t="s">
        <v>1523</v>
      </c>
      <c r="J2219" t="s">
        <v>1922</v>
      </c>
      <c r="K2219" t="s">
        <v>9</v>
      </c>
      <c r="L2219" t="s">
        <v>3212</v>
      </c>
      <c r="M2219" t="s">
        <v>2</v>
      </c>
      <c r="N2219" s="1">
        <v>45000</v>
      </c>
      <c r="O2219" t="s">
        <v>10</v>
      </c>
      <c r="P2219" s="2">
        <v>-52115.7</v>
      </c>
      <c r="Q2219" t="s">
        <v>2</v>
      </c>
      <c r="R2219" t="s">
        <v>11</v>
      </c>
      <c r="S2219" t="s">
        <v>2</v>
      </c>
      <c r="T2219" t="s">
        <v>62</v>
      </c>
      <c r="U2219" t="s">
        <v>13</v>
      </c>
      <c r="V2219" t="s">
        <v>1923</v>
      </c>
    </row>
    <row r="2220" spans="1:22" x14ac:dyDescent="0.25">
      <c r="A2220" t="s">
        <v>0</v>
      </c>
      <c r="B2220" t="s">
        <v>1</v>
      </c>
      <c r="C2220" t="s">
        <v>2</v>
      </c>
      <c r="D2220" t="s">
        <v>3</v>
      </c>
      <c r="E2220" t="s">
        <v>1920</v>
      </c>
      <c r="F2220" t="s">
        <v>1921</v>
      </c>
      <c r="G2220" t="s">
        <v>6</v>
      </c>
      <c r="H2220">
        <v>3</v>
      </c>
      <c r="I2220" t="s">
        <v>1523</v>
      </c>
      <c r="J2220" t="s">
        <v>1922</v>
      </c>
      <c r="K2220" t="s">
        <v>9</v>
      </c>
      <c r="L2220" t="s">
        <v>3212</v>
      </c>
      <c r="M2220" t="s">
        <v>2</v>
      </c>
      <c r="N2220" s="1">
        <v>45000</v>
      </c>
      <c r="O2220" t="s">
        <v>10</v>
      </c>
      <c r="P2220" s="2">
        <v>-390826.57</v>
      </c>
      <c r="Q2220" t="s">
        <v>2</v>
      </c>
      <c r="R2220" t="s">
        <v>11</v>
      </c>
      <c r="S2220" t="s">
        <v>2</v>
      </c>
      <c r="T2220" t="s">
        <v>63</v>
      </c>
      <c r="U2220" t="s">
        <v>13</v>
      </c>
      <c r="V2220" t="s">
        <v>1923</v>
      </c>
    </row>
    <row r="2221" spans="1:22" x14ac:dyDescent="0.25">
      <c r="A2221" t="s">
        <v>0</v>
      </c>
      <c r="B2221" t="s">
        <v>1</v>
      </c>
      <c r="C2221" t="s">
        <v>2</v>
      </c>
      <c r="D2221" t="s">
        <v>3</v>
      </c>
      <c r="E2221" t="s">
        <v>1920</v>
      </c>
      <c r="F2221" t="s">
        <v>1921</v>
      </c>
      <c r="G2221" t="s">
        <v>6</v>
      </c>
      <c r="H2221">
        <v>3</v>
      </c>
      <c r="I2221" t="s">
        <v>1523</v>
      </c>
      <c r="J2221" t="s">
        <v>1922</v>
      </c>
      <c r="K2221" t="s">
        <v>9</v>
      </c>
      <c r="L2221" t="s">
        <v>3212</v>
      </c>
      <c r="M2221" t="s">
        <v>2</v>
      </c>
      <c r="N2221" s="1">
        <v>45000</v>
      </c>
      <c r="O2221" t="s">
        <v>10</v>
      </c>
      <c r="P2221" s="2">
        <v>-2484.59</v>
      </c>
      <c r="Q2221" t="s">
        <v>2</v>
      </c>
      <c r="R2221" t="s">
        <v>11</v>
      </c>
      <c r="S2221" t="s">
        <v>2</v>
      </c>
      <c r="T2221" t="s">
        <v>64</v>
      </c>
      <c r="U2221" t="s">
        <v>13</v>
      </c>
      <c r="V2221" t="s">
        <v>1923</v>
      </c>
    </row>
    <row r="2222" spans="1:22" x14ac:dyDescent="0.25">
      <c r="A2222" t="s">
        <v>0</v>
      </c>
      <c r="B2222" t="s">
        <v>1</v>
      </c>
      <c r="C2222" t="s">
        <v>2</v>
      </c>
      <c r="D2222" t="s">
        <v>3</v>
      </c>
      <c r="E2222" t="s">
        <v>1920</v>
      </c>
      <c r="F2222" t="s">
        <v>1921</v>
      </c>
      <c r="G2222" t="s">
        <v>6</v>
      </c>
      <c r="H2222">
        <v>3</v>
      </c>
      <c r="I2222" t="s">
        <v>1523</v>
      </c>
      <c r="J2222" t="s">
        <v>1922</v>
      </c>
      <c r="K2222" t="s">
        <v>9</v>
      </c>
      <c r="L2222" t="s">
        <v>3212</v>
      </c>
      <c r="M2222" t="s">
        <v>2</v>
      </c>
      <c r="N2222" s="1">
        <v>45000</v>
      </c>
      <c r="O2222" t="s">
        <v>10</v>
      </c>
      <c r="P2222" s="2">
        <v>-22708.93</v>
      </c>
      <c r="Q2222" t="s">
        <v>2</v>
      </c>
      <c r="R2222" t="s">
        <v>11</v>
      </c>
      <c r="S2222" t="s">
        <v>2</v>
      </c>
      <c r="T2222" t="s">
        <v>65</v>
      </c>
      <c r="U2222" t="s">
        <v>13</v>
      </c>
      <c r="V2222" t="s">
        <v>1923</v>
      </c>
    </row>
    <row r="2223" spans="1:22" x14ac:dyDescent="0.25">
      <c r="A2223" t="s">
        <v>0</v>
      </c>
      <c r="B2223" t="s">
        <v>1</v>
      </c>
      <c r="C2223" t="s">
        <v>2</v>
      </c>
      <c r="D2223" t="s">
        <v>3</v>
      </c>
      <c r="E2223" t="s">
        <v>1920</v>
      </c>
      <c r="F2223" t="s">
        <v>1921</v>
      </c>
      <c r="G2223" t="s">
        <v>6</v>
      </c>
      <c r="H2223">
        <v>3</v>
      </c>
      <c r="I2223" t="s">
        <v>1523</v>
      </c>
      <c r="J2223" t="s">
        <v>1922</v>
      </c>
      <c r="K2223" t="s">
        <v>9</v>
      </c>
      <c r="L2223" t="s">
        <v>3212</v>
      </c>
      <c r="M2223" t="s">
        <v>2</v>
      </c>
      <c r="N2223" s="1">
        <v>45000</v>
      </c>
      <c r="O2223" t="s">
        <v>10</v>
      </c>
      <c r="P2223" s="2">
        <v>-2956.53</v>
      </c>
      <c r="Q2223" t="s">
        <v>2</v>
      </c>
      <c r="R2223" t="s">
        <v>11</v>
      </c>
      <c r="S2223" t="s">
        <v>2</v>
      </c>
      <c r="T2223" t="s">
        <v>66</v>
      </c>
      <c r="U2223" t="s">
        <v>13</v>
      </c>
      <c r="V2223" t="s">
        <v>1923</v>
      </c>
    </row>
    <row r="2224" spans="1:22" x14ac:dyDescent="0.25">
      <c r="A2224" t="s">
        <v>0</v>
      </c>
      <c r="B2224" t="s">
        <v>1</v>
      </c>
      <c r="C2224" t="s">
        <v>2</v>
      </c>
      <c r="D2224" t="s">
        <v>3</v>
      </c>
      <c r="E2224" t="s">
        <v>1920</v>
      </c>
      <c r="F2224" t="s">
        <v>1921</v>
      </c>
      <c r="G2224" t="s">
        <v>6</v>
      </c>
      <c r="H2224">
        <v>3</v>
      </c>
      <c r="I2224" t="s">
        <v>1523</v>
      </c>
      <c r="J2224" t="s">
        <v>1922</v>
      </c>
      <c r="K2224" t="s">
        <v>9</v>
      </c>
      <c r="L2224" t="s">
        <v>3212</v>
      </c>
      <c r="M2224" t="s">
        <v>2</v>
      </c>
      <c r="N2224" s="1">
        <v>45000</v>
      </c>
      <c r="O2224" t="s">
        <v>10</v>
      </c>
      <c r="P2224" s="2">
        <v>-1510.72</v>
      </c>
      <c r="Q2224" t="s">
        <v>2</v>
      </c>
      <c r="R2224" t="s">
        <v>11</v>
      </c>
      <c r="S2224" t="s">
        <v>2</v>
      </c>
      <c r="T2224" t="s">
        <v>67</v>
      </c>
      <c r="U2224" t="s">
        <v>13</v>
      </c>
      <c r="V2224" t="s">
        <v>1923</v>
      </c>
    </row>
    <row r="2225" spans="1:22" x14ac:dyDescent="0.25">
      <c r="A2225" t="s">
        <v>0</v>
      </c>
      <c r="B2225" t="s">
        <v>1</v>
      </c>
      <c r="C2225" t="s">
        <v>2</v>
      </c>
      <c r="D2225" t="s">
        <v>3</v>
      </c>
      <c r="E2225" t="s">
        <v>1920</v>
      </c>
      <c r="F2225" t="s">
        <v>1921</v>
      </c>
      <c r="G2225" t="s">
        <v>6</v>
      </c>
      <c r="H2225">
        <v>3</v>
      </c>
      <c r="I2225" t="s">
        <v>1523</v>
      </c>
      <c r="J2225" t="s">
        <v>1922</v>
      </c>
      <c r="K2225" t="s">
        <v>9</v>
      </c>
      <c r="L2225" t="s">
        <v>3212</v>
      </c>
      <c r="M2225" t="s">
        <v>2</v>
      </c>
      <c r="N2225" s="1">
        <v>45000</v>
      </c>
      <c r="O2225" t="s">
        <v>10</v>
      </c>
      <c r="P2225" s="2">
        <v>-36149.839999999997</v>
      </c>
      <c r="Q2225" t="s">
        <v>2</v>
      </c>
      <c r="R2225" t="s">
        <v>11</v>
      </c>
      <c r="S2225" t="s">
        <v>2</v>
      </c>
      <c r="T2225" t="s">
        <v>68</v>
      </c>
      <c r="U2225" t="s">
        <v>13</v>
      </c>
      <c r="V2225" t="s">
        <v>1923</v>
      </c>
    </row>
    <row r="2226" spans="1:22" x14ac:dyDescent="0.25">
      <c r="A2226" t="s">
        <v>0</v>
      </c>
      <c r="B2226" t="s">
        <v>1</v>
      </c>
      <c r="C2226" t="s">
        <v>2</v>
      </c>
      <c r="D2226" t="s">
        <v>3</v>
      </c>
      <c r="E2226" t="s">
        <v>1920</v>
      </c>
      <c r="F2226" t="s">
        <v>1921</v>
      </c>
      <c r="G2226" t="s">
        <v>6</v>
      </c>
      <c r="H2226">
        <v>3</v>
      </c>
      <c r="I2226" t="s">
        <v>1523</v>
      </c>
      <c r="J2226" t="s">
        <v>1922</v>
      </c>
      <c r="K2226" t="s">
        <v>9</v>
      </c>
      <c r="L2226" t="s">
        <v>3212</v>
      </c>
      <c r="M2226" t="s">
        <v>2</v>
      </c>
      <c r="N2226" s="1">
        <v>45000</v>
      </c>
      <c r="O2226" t="s">
        <v>10</v>
      </c>
      <c r="P2226" s="2">
        <v>-9725.51</v>
      </c>
      <c r="Q2226" t="s">
        <v>2</v>
      </c>
      <c r="R2226" t="s">
        <v>11</v>
      </c>
      <c r="S2226" t="s">
        <v>2</v>
      </c>
      <c r="T2226" t="s">
        <v>69</v>
      </c>
      <c r="U2226" t="s">
        <v>13</v>
      </c>
      <c r="V2226" t="s">
        <v>1923</v>
      </c>
    </row>
    <row r="2227" spans="1:22" x14ac:dyDescent="0.25">
      <c r="A2227" t="s">
        <v>0</v>
      </c>
      <c r="B2227" t="s">
        <v>1</v>
      </c>
      <c r="C2227" t="s">
        <v>2</v>
      </c>
      <c r="D2227" t="s">
        <v>3</v>
      </c>
      <c r="E2227" t="s">
        <v>1920</v>
      </c>
      <c r="F2227" t="s">
        <v>1921</v>
      </c>
      <c r="G2227" t="s">
        <v>6</v>
      </c>
      <c r="H2227">
        <v>3</v>
      </c>
      <c r="I2227" t="s">
        <v>1523</v>
      </c>
      <c r="J2227" t="s">
        <v>1922</v>
      </c>
      <c r="K2227" t="s">
        <v>9</v>
      </c>
      <c r="L2227" t="s">
        <v>3212</v>
      </c>
      <c r="M2227" t="s">
        <v>2</v>
      </c>
      <c r="N2227" s="1">
        <v>45000</v>
      </c>
      <c r="O2227" t="s">
        <v>10</v>
      </c>
      <c r="P2227" s="2">
        <v>-126442.02</v>
      </c>
      <c r="Q2227" t="s">
        <v>2</v>
      </c>
      <c r="R2227" t="s">
        <v>11</v>
      </c>
      <c r="S2227" t="s">
        <v>2</v>
      </c>
      <c r="T2227" t="s">
        <v>70</v>
      </c>
      <c r="U2227" t="s">
        <v>13</v>
      </c>
      <c r="V2227" t="s">
        <v>1923</v>
      </c>
    </row>
    <row r="2228" spans="1:22" x14ac:dyDescent="0.25">
      <c r="A2228" t="s">
        <v>0</v>
      </c>
      <c r="B2228" t="s">
        <v>1</v>
      </c>
      <c r="C2228" t="s">
        <v>2</v>
      </c>
      <c r="D2228" t="s">
        <v>3</v>
      </c>
      <c r="E2228" t="s">
        <v>1920</v>
      </c>
      <c r="F2228" t="s">
        <v>1921</v>
      </c>
      <c r="G2228" t="s">
        <v>6</v>
      </c>
      <c r="H2228">
        <v>3</v>
      </c>
      <c r="I2228" t="s">
        <v>1523</v>
      </c>
      <c r="J2228" t="s">
        <v>1922</v>
      </c>
      <c r="K2228" t="s">
        <v>9</v>
      </c>
      <c r="L2228" t="s">
        <v>3212</v>
      </c>
      <c r="M2228" t="s">
        <v>2</v>
      </c>
      <c r="N2228" s="1">
        <v>45000</v>
      </c>
      <c r="O2228" t="s">
        <v>10</v>
      </c>
      <c r="P2228" s="2">
        <v>-3280.3</v>
      </c>
      <c r="Q2228" t="s">
        <v>2</v>
      </c>
      <c r="R2228" t="s">
        <v>11</v>
      </c>
      <c r="S2228" t="s">
        <v>2</v>
      </c>
      <c r="T2228" t="s">
        <v>71</v>
      </c>
      <c r="U2228" t="s">
        <v>13</v>
      </c>
      <c r="V2228" t="s">
        <v>1923</v>
      </c>
    </row>
    <row r="2229" spans="1:22" x14ac:dyDescent="0.25">
      <c r="A2229" t="s">
        <v>0</v>
      </c>
      <c r="B2229" t="s">
        <v>1</v>
      </c>
      <c r="C2229" t="s">
        <v>2</v>
      </c>
      <c r="D2229" t="s">
        <v>3</v>
      </c>
      <c r="E2229" t="s">
        <v>1920</v>
      </c>
      <c r="F2229" t="s">
        <v>1921</v>
      </c>
      <c r="G2229" t="s">
        <v>6</v>
      </c>
      <c r="H2229">
        <v>3</v>
      </c>
      <c r="I2229" t="s">
        <v>1523</v>
      </c>
      <c r="J2229" t="s">
        <v>1922</v>
      </c>
      <c r="K2229" t="s">
        <v>9</v>
      </c>
      <c r="L2229" t="s">
        <v>3212</v>
      </c>
      <c r="M2229" t="s">
        <v>2</v>
      </c>
      <c r="N2229" s="1">
        <v>45000</v>
      </c>
      <c r="O2229" t="s">
        <v>10</v>
      </c>
      <c r="P2229" s="2">
        <v>-3571.19</v>
      </c>
      <c r="Q2229" t="s">
        <v>2</v>
      </c>
      <c r="R2229" t="s">
        <v>11</v>
      </c>
      <c r="S2229" t="s">
        <v>2</v>
      </c>
      <c r="T2229" t="s">
        <v>72</v>
      </c>
      <c r="U2229" t="s">
        <v>13</v>
      </c>
      <c r="V2229" t="s">
        <v>1923</v>
      </c>
    </row>
    <row r="2230" spans="1:22" x14ac:dyDescent="0.25">
      <c r="A2230" t="s">
        <v>0</v>
      </c>
      <c r="B2230" t="s">
        <v>1</v>
      </c>
      <c r="C2230" t="s">
        <v>2</v>
      </c>
      <c r="D2230" t="s">
        <v>3</v>
      </c>
      <c r="E2230" t="s">
        <v>1920</v>
      </c>
      <c r="F2230" t="s">
        <v>1921</v>
      </c>
      <c r="G2230" t="s">
        <v>6</v>
      </c>
      <c r="H2230">
        <v>3</v>
      </c>
      <c r="I2230" t="s">
        <v>1523</v>
      </c>
      <c r="J2230" t="s">
        <v>1922</v>
      </c>
      <c r="K2230" t="s">
        <v>9</v>
      </c>
      <c r="L2230" t="s">
        <v>3212</v>
      </c>
      <c r="M2230" t="s">
        <v>2</v>
      </c>
      <c r="N2230" s="1">
        <v>45000</v>
      </c>
      <c r="O2230" t="s">
        <v>10</v>
      </c>
      <c r="P2230" s="2">
        <v>-34119.56</v>
      </c>
      <c r="Q2230" t="s">
        <v>2</v>
      </c>
      <c r="R2230" t="s">
        <v>11</v>
      </c>
      <c r="S2230" t="s">
        <v>2</v>
      </c>
      <c r="T2230" t="s">
        <v>73</v>
      </c>
      <c r="U2230" t="s">
        <v>13</v>
      </c>
      <c r="V2230" t="s">
        <v>1923</v>
      </c>
    </row>
    <row r="2231" spans="1:22" x14ac:dyDescent="0.25">
      <c r="A2231" t="s">
        <v>0</v>
      </c>
      <c r="B2231" t="s">
        <v>1</v>
      </c>
      <c r="C2231" t="s">
        <v>2</v>
      </c>
      <c r="D2231" t="s">
        <v>3</v>
      </c>
      <c r="E2231" t="s">
        <v>1920</v>
      </c>
      <c r="F2231" t="s">
        <v>1921</v>
      </c>
      <c r="G2231" t="s">
        <v>6</v>
      </c>
      <c r="H2231">
        <v>3</v>
      </c>
      <c r="I2231" t="s">
        <v>1523</v>
      </c>
      <c r="J2231" t="s">
        <v>1922</v>
      </c>
      <c r="K2231" t="s">
        <v>9</v>
      </c>
      <c r="L2231" t="s">
        <v>3212</v>
      </c>
      <c r="M2231" t="s">
        <v>2</v>
      </c>
      <c r="N2231" s="1">
        <v>45000</v>
      </c>
      <c r="O2231" t="s">
        <v>10</v>
      </c>
      <c r="P2231" s="2">
        <v>-33731.89</v>
      </c>
      <c r="Q2231" t="s">
        <v>2</v>
      </c>
      <c r="R2231" t="s">
        <v>11</v>
      </c>
      <c r="S2231" t="s">
        <v>2</v>
      </c>
      <c r="T2231" t="s">
        <v>74</v>
      </c>
      <c r="U2231" t="s">
        <v>13</v>
      </c>
      <c r="V2231" t="s">
        <v>1923</v>
      </c>
    </row>
    <row r="2232" spans="1:22" x14ac:dyDescent="0.25">
      <c r="A2232" t="s">
        <v>0</v>
      </c>
      <c r="B2232" t="s">
        <v>1</v>
      </c>
      <c r="C2232" t="s">
        <v>2</v>
      </c>
      <c r="D2232" t="s">
        <v>3</v>
      </c>
      <c r="E2232" t="s">
        <v>1920</v>
      </c>
      <c r="F2232" t="s">
        <v>1921</v>
      </c>
      <c r="G2232" t="s">
        <v>6</v>
      </c>
      <c r="H2232">
        <v>3</v>
      </c>
      <c r="I2232" t="s">
        <v>1523</v>
      </c>
      <c r="J2232" t="s">
        <v>1922</v>
      </c>
      <c r="K2232" t="s">
        <v>9</v>
      </c>
      <c r="L2232" t="s">
        <v>3212</v>
      </c>
      <c r="M2232" t="s">
        <v>2</v>
      </c>
      <c r="N2232" s="1">
        <v>45000</v>
      </c>
      <c r="O2232" t="s">
        <v>10</v>
      </c>
      <c r="P2232" s="2">
        <v>-25825.8</v>
      </c>
      <c r="Q2232" t="s">
        <v>2</v>
      </c>
      <c r="R2232" t="s">
        <v>11</v>
      </c>
      <c r="S2232" t="s">
        <v>2</v>
      </c>
      <c r="T2232" t="s">
        <v>75</v>
      </c>
      <c r="U2232" t="s">
        <v>13</v>
      </c>
      <c r="V2232" t="s">
        <v>1923</v>
      </c>
    </row>
    <row r="2233" spans="1:22" x14ac:dyDescent="0.25">
      <c r="A2233" t="s">
        <v>0</v>
      </c>
      <c r="B2233" t="s">
        <v>1</v>
      </c>
      <c r="C2233" t="s">
        <v>2</v>
      </c>
      <c r="D2233" t="s">
        <v>3</v>
      </c>
      <c r="E2233" t="s">
        <v>1920</v>
      </c>
      <c r="F2233" t="s">
        <v>1921</v>
      </c>
      <c r="G2233" t="s">
        <v>6</v>
      </c>
      <c r="H2233">
        <v>3</v>
      </c>
      <c r="I2233" t="s">
        <v>1523</v>
      </c>
      <c r="J2233" t="s">
        <v>1922</v>
      </c>
      <c r="K2233" t="s">
        <v>9</v>
      </c>
      <c r="L2233" t="s">
        <v>3212</v>
      </c>
      <c r="M2233" t="s">
        <v>2</v>
      </c>
      <c r="N2233" s="1">
        <v>45000</v>
      </c>
      <c r="O2233" t="s">
        <v>10</v>
      </c>
      <c r="P2233" s="2">
        <v>-2763.82</v>
      </c>
      <c r="Q2233" t="s">
        <v>2</v>
      </c>
      <c r="R2233" t="s">
        <v>11</v>
      </c>
      <c r="S2233" t="s">
        <v>2</v>
      </c>
      <c r="T2233" t="s">
        <v>76</v>
      </c>
      <c r="U2233" t="s">
        <v>13</v>
      </c>
      <c r="V2233" t="s">
        <v>1923</v>
      </c>
    </row>
    <row r="2234" spans="1:22" x14ac:dyDescent="0.25">
      <c r="A2234" t="s">
        <v>0</v>
      </c>
      <c r="B2234" t="s">
        <v>1</v>
      </c>
      <c r="C2234" t="s">
        <v>2</v>
      </c>
      <c r="D2234" t="s">
        <v>3</v>
      </c>
      <c r="E2234" t="s">
        <v>1920</v>
      </c>
      <c r="F2234" t="s">
        <v>1921</v>
      </c>
      <c r="G2234" t="s">
        <v>6</v>
      </c>
      <c r="H2234">
        <v>3</v>
      </c>
      <c r="I2234" t="s">
        <v>1523</v>
      </c>
      <c r="J2234" t="s">
        <v>1922</v>
      </c>
      <c r="K2234" t="s">
        <v>9</v>
      </c>
      <c r="L2234" t="s">
        <v>3212</v>
      </c>
      <c r="M2234" t="s">
        <v>2</v>
      </c>
      <c r="N2234" s="1">
        <v>45000</v>
      </c>
      <c r="O2234" t="s">
        <v>10</v>
      </c>
      <c r="P2234" s="2">
        <v>-36731.199999999997</v>
      </c>
      <c r="Q2234" t="s">
        <v>2</v>
      </c>
      <c r="R2234" t="s">
        <v>11</v>
      </c>
      <c r="S2234" t="s">
        <v>2</v>
      </c>
      <c r="T2234" t="s">
        <v>77</v>
      </c>
      <c r="U2234" t="s">
        <v>13</v>
      </c>
      <c r="V2234" t="s">
        <v>1923</v>
      </c>
    </row>
    <row r="2235" spans="1:22" x14ac:dyDescent="0.25">
      <c r="A2235" t="s">
        <v>0</v>
      </c>
      <c r="B2235" t="s">
        <v>1</v>
      </c>
      <c r="C2235" t="s">
        <v>2</v>
      </c>
      <c r="D2235" t="s">
        <v>3</v>
      </c>
      <c r="E2235" t="s">
        <v>1920</v>
      </c>
      <c r="F2235" t="s">
        <v>1921</v>
      </c>
      <c r="G2235" t="s">
        <v>6</v>
      </c>
      <c r="H2235">
        <v>3</v>
      </c>
      <c r="I2235" t="s">
        <v>1523</v>
      </c>
      <c r="J2235" t="s">
        <v>1922</v>
      </c>
      <c r="K2235" t="s">
        <v>9</v>
      </c>
      <c r="L2235" t="s">
        <v>3212</v>
      </c>
      <c r="M2235" t="s">
        <v>2</v>
      </c>
      <c r="N2235" s="1">
        <v>45000</v>
      </c>
      <c r="O2235" t="s">
        <v>10</v>
      </c>
      <c r="P2235" s="2">
        <v>-8431.86</v>
      </c>
      <c r="Q2235" t="s">
        <v>2</v>
      </c>
      <c r="R2235" t="s">
        <v>11</v>
      </c>
      <c r="S2235" t="s">
        <v>2</v>
      </c>
      <c r="T2235" t="s">
        <v>78</v>
      </c>
      <c r="U2235" t="s">
        <v>13</v>
      </c>
      <c r="V2235" t="s">
        <v>1923</v>
      </c>
    </row>
    <row r="2236" spans="1:22" x14ac:dyDescent="0.25">
      <c r="A2236" t="s">
        <v>0</v>
      </c>
      <c r="B2236" t="s">
        <v>1</v>
      </c>
      <c r="C2236" t="s">
        <v>2</v>
      </c>
      <c r="D2236" t="s">
        <v>3</v>
      </c>
      <c r="E2236" t="s">
        <v>1920</v>
      </c>
      <c r="F2236" t="s">
        <v>1921</v>
      </c>
      <c r="G2236" t="s">
        <v>6</v>
      </c>
      <c r="H2236">
        <v>3</v>
      </c>
      <c r="I2236" t="s">
        <v>1523</v>
      </c>
      <c r="J2236" t="s">
        <v>1922</v>
      </c>
      <c r="K2236" t="s">
        <v>9</v>
      </c>
      <c r="L2236" t="s">
        <v>3212</v>
      </c>
      <c r="M2236" t="s">
        <v>2</v>
      </c>
      <c r="N2236" s="1">
        <v>45000</v>
      </c>
      <c r="O2236" t="s">
        <v>10</v>
      </c>
      <c r="P2236" s="2">
        <v>-15628.01</v>
      </c>
      <c r="Q2236" t="s">
        <v>2</v>
      </c>
      <c r="R2236" t="s">
        <v>11</v>
      </c>
      <c r="S2236" t="s">
        <v>2</v>
      </c>
      <c r="T2236" t="s">
        <v>79</v>
      </c>
      <c r="U2236" t="s">
        <v>13</v>
      </c>
      <c r="V2236" t="s">
        <v>1923</v>
      </c>
    </row>
    <row r="2237" spans="1:22" x14ac:dyDescent="0.25">
      <c r="A2237" t="s">
        <v>0</v>
      </c>
      <c r="B2237" t="s">
        <v>1</v>
      </c>
      <c r="C2237" t="s">
        <v>2</v>
      </c>
      <c r="D2237" t="s">
        <v>3</v>
      </c>
      <c r="E2237" t="s">
        <v>1920</v>
      </c>
      <c r="F2237" t="s">
        <v>1921</v>
      </c>
      <c r="G2237" t="s">
        <v>6</v>
      </c>
      <c r="H2237">
        <v>3</v>
      </c>
      <c r="I2237" t="s">
        <v>1523</v>
      </c>
      <c r="J2237" t="s">
        <v>1922</v>
      </c>
      <c r="K2237" t="s">
        <v>9</v>
      </c>
      <c r="L2237" t="s">
        <v>3212</v>
      </c>
      <c r="M2237" t="s">
        <v>2</v>
      </c>
      <c r="N2237" s="1">
        <v>45000</v>
      </c>
      <c r="O2237" t="s">
        <v>10</v>
      </c>
      <c r="P2237" s="2">
        <v>-115948.34</v>
      </c>
      <c r="Q2237" t="s">
        <v>2</v>
      </c>
      <c r="R2237" t="s">
        <v>11</v>
      </c>
      <c r="S2237" t="s">
        <v>2</v>
      </c>
      <c r="T2237" t="s">
        <v>80</v>
      </c>
      <c r="U2237" t="s">
        <v>13</v>
      </c>
      <c r="V2237" t="s">
        <v>1923</v>
      </c>
    </row>
    <row r="2238" spans="1:22" x14ac:dyDescent="0.25">
      <c r="A2238" t="s">
        <v>0</v>
      </c>
      <c r="B2238" t="s">
        <v>1</v>
      </c>
      <c r="C2238" t="s">
        <v>2</v>
      </c>
      <c r="D2238" t="s">
        <v>3</v>
      </c>
      <c r="E2238" t="s">
        <v>1920</v>
      </c>
      <c r="F2238" t="s">
        <v>1921</v>
      </c>
      <c r="G2238" t="s">
        <v>6</v>
      </c>
      <c r="H2238">
        <v>3</v>
      </c>
      <c r="I2238" t="s">
        <v>1523</v>
      </c>
      <c r="J2238" t="s">
        <v>1922</v>
      </c>
      <c r="K2238" t="s">
        <v>9</v>
      </c>
      <c r="L2238" t="s">
        <v>3212</v>
      </c>
      <c r="M2238" t="s">
        <v>2</v>
      </c>
      <c r="N2238" s="1">
        <v>45000</v>
      </c>
      <c r="O2238" t="s">
        <v>10</v>
      </c>
      <c r="P2238" s="2">
        <v>-2853.04</v>
      </c>
      <c r="Q2238" t="s">
        <v>2</v>
      </c>
      <c r="R2238" t="s">
        <v>11</v>
      </c>
      <c r="S2238" t="s">
        <v>2</v>
      </c>
      <c r="T2238" t="s">
        <v>81</v>
      </c>
      <c r="U2238" t="s">
        <v>13</v>
      </c>
      <c r="V2238" t="s">
        <v>1923</v>
      </c>
    </row>
    <row r="2239" spans="1:22" x14ac:dyDescent="0.25">
      <c r="A2239" t="s">
        <v>0</v>
      </c>
      <c r="B2239" t="s">
        <v>1</v>
      </c>
      <c r="C2239" t="s">
        <v>2</v>
      </c>
      <c r="D2239" t="s">
        <v>3</v>
      </c>
      <c r="E2239" t="s">
        <v>1920</v>
      </c>
      <c r="F2239" t="s">
        <v>1921</v>
      </c>
      <c r="G2239" t="s">
        <v>6</v>
      </c>
      <c r="H2239">
        <v>3</v>
      </c>
      <c r="I2239" t="s">
        <v>1523</v>
      </c>
      <c r="J2239" t="s">
        <v>1922</v>
      </c>
      <c r="K2239" t="s">
        <v>9</v>
      </c>
      <c r="L2239" t="s">
        <v>3212</v>
      </c>
      <c r="M2239" t="s">
        <v>2</v>
      </c>
      <c r="N2239" s="1">
        <v>45000</v>
      </c>
      <c r="O2239" t="s">
        <v>10</v>
      </c>
      <c r="P2239" s="2">
        <v>-5665.46</v>
      </c>
      <c r="Q2239" t="s">
        <v>2</v>
      </c>
      <c r="R2239" t="s">
        <v>11</v>
      </c>
      <c r="S2239" t="s">
        <v>2</v>
      </c>
      <c r="T2239" t="s">
        <v>82</v>
      </c>
      <c r="U2239" t="s">
        <v>13</v>
      </c>
      <c r="V2239" t="s">
        <v>1923</v>
      </c>
    </row>
    <row r="2240" spans="1:22" x14ac:dyDescent="0.25">
      <c r="A2240" t="s">
        <v>0</v>
      </c>
      <c r="B2240" t="s">
        <v>1</v>
      </c>
      <c r="C2240" t="s">
        <v>2</v>
      </c>
      <c r="D2240" t="s">
        <v>3</v>
      </c>
      <c r="E2240" t="s">
        <v>1920</v>
      </c>
      <c r="F2240" t="s">
        <v>1921</v>
      </c>
      <c r="G2240" t="s">
        <v>6</v>
      </c>
      <c r="H2240">
        <v>3</v>
      </c>
      <c r="I2240" t="s">
        <v>1523</v>
      </c>
      <c r="J2240" t="s">
        <v>1922</v>
      </c>
      <c r="K2240" t="s">
        <v>9</v>
      </c>
      <c r="L2240" t="s">
        <v>3212</v>
      </c>
      <c r="M2240" t="s">
        <v>2</v>
      </c>
      <c r="N2240" s="1">
        <v>45000</v>
      </c>
      <c r="O2240" t="s">
        <v>10</v>
      </c>
      <c r="P2240" s="2">
        <v>-345461</v>
      </c>
      <c r="Q2240" t="s">
        <v>2</v>
      </c>
      <c r="R2240" t="s">
        <v>11</v>
      </c>
      <c r="S2240" t="s">
        <v>2</v>
      </c>
      <c r="T2240" t="s">
        <v>83</v>
      </c>
      <c r="U2240" t="s">
        <v>13</v>
      </c>
      <c r="V2240" t="s">
        <v>1923</v>
      </c>
    </row>
    <row r="2241" spans="1:22" x14ac:dyDescent="0.25">
      <c r="A2241" t="s">
        <v>0</v>
      </c>
      <c r="B2241" t="s">
        <v>1</v>
      </c>
      <c r="C2241" t="s">
        <v>2</v>
      </c>
      <c r="D2241" t="s">
        <v>3</v>
      </c>
      <c r="E2241" t="s">
        <v>1920</v>
      </c>
      <c r="F2241" t="s">
        <v>1921</v>
      </c>
      <c r="G2241" t="s">
        <v>6</v>
      </c>
      <c r="H2241">
        <v>3</v>
      </c>
      <c r="I2241" t="s">
        <v>1523</v>
      </c>
      <c r="J2241" t="s">
        <v>1922</v>
      </c>
      <c r="K2241" t="s">
        <v>9</v>
      </c>
      <c r="L2241" t="s">
        <v>3212</v>
      </c>
      <c r="M2241" t="s">
        <v>2</v>
      </c>
      <c r="N2241" s="1">
        <v>45000</v>
      </c>
      <c r="O2241" t="s">
        <v>10</v>
      </c>
      <c r="P2241" s="2">
        <v>-2165.85</v>
      </c>
      <c r="Q2241" t="s">
        <v>2</v>
      </c>
      <c r="R2241" t="s">
        <v>11</v>
      </c>
      <c r="S2241" t="s">
        <v>2</v>
      </c>
      <c r="T2241" t="s">
        <v>84</v>
      </c>
      <c r="U2241" t="s">
        <v>13</v>
      </c>
      <c r="V2241" t="s">
        <v>1923</v>
      </c>
    </row>
    <row r="2242" spans="1:22" x14ac:dyDescent="0.25">
      <c r="A2242" t="s">
        <v>0</v>
      </c>
      <c r="B2242" t="s">
        <v>1</v>
      </c>
      <c r="C2242" t="s">
        <v>2</v>
      </c>
      <c r="D2242" t="s">
        <v>3</v>
      </c>
      <c r="E2242" t="s">
        <v>1920</v>
      </c>
      <c r="F2242" t="s">
        <v>1921</v>
      </c>
      <c r="G2242" t="s">
        <v>6</v>
      </c>
      <c r="H2242">
        <v>3</v>
      </c>
      <c r="I2242" t="s">
        <v>1523</v>
      </c>
      <c r="J2242" t="s">
        <v>1922</v>
      </c>
      <c r="K2242" t="s">
        <v>9</v>
      </c>
      <c r="L2242" t="s">
        <v>3212</v>
      </c>
      <c r="M2242" t="s">
        <v>2</v>
      </c>
      <c r="N2242" s="1">
        <v>45000</v>
      </c>
      <c r="O2242" t="s">
        <v>10</v>
      </c>
      <c r="P2242" s="2">
        <v>-6207.86</v>
      </c>
      <c r="Q2242" t="s">
        <v>2</v>
      </c>
      <c r="R2242" t="s">
        <v>11</v>
      </c>
      <c r="S2242" t="s">
        <v>2</v>
      </c>
      <c r="T2242" t="s">
        <v>85</v>
      </c>
      <c r="U2242" t="s">
        <v>13</v>
      </c>
      <c r="V2242" t="s">
        <v>1923</v>
      </c>
    </row>
    <row r="2243" spans="1:22" x14ac:dyDescent="0.25">
      <c r="A2243" t="s">
        <v>0</v>
      </c>
      <c r="B2243" t="s">
        <v>1</v>
      </c>
      <c r="C2243" t="s">
        <v>2</v>
      </c>
      <c r="D2243" t="s">
        <v>3</v>
      </c>
      <c r="E2243" t="s">
        <v>1920</v>
      </c>
      <c r="F2243" t="s">
        <v>1921</v>
      </c>
      <c r="G2243" t="s">
        <v>6</v>
      </c>
      <c r="H2243">
        <v>3</v>
      </c>
      <c r="I2243" t="s">
        <v>1523</v>
      </c>
      <c r="J2243" t="s">
        <v>1922</v>
      </c>
      <c r="K2243" t="s">
        <v>9</v>
      </c>
      <c r="L2243" t="s">
        <v>3212</v>
      </c>
      <c r="M2243" t="s">
        <v>2</v>
      </c>
      <c r="N2243" s="1">
        <v>45000</v>
      </c>
      <c r="O2243" t="s">
        <v>10</v>
      </c>
      <c r="P2243" s="2">
        <v>-61135.44</v>
      </c>
      <c r="Q2243" t="s">
        <v>2</v>
      </c>
      <c r="R2243" t="s">
        <v>11</v>
      </c>
      <c r="S2243" t="s">
        <v>2</v>
      </c>
      <c r="T2243" t="s">
        <v>86</v>
      </c>
      <c r="U2243" t="s">
        <v>13</v>
      </c>
      <c r="V2243" t="s">
        <v>1923</v>
      </c>
    </row>
    <row r="2244" spans="1:22" x14ac:dyDescent="0.25">
      <c r="A2244" t="s">
        <v>0</v>
      </c>
      <c r="B2244" t="s">
        <v>1</v>
      </c>
      <c r="C2244" t="s">
        <v>2</v>
      </c>
      <c r="D2244" t="s">
        <v>3</v>
      </c>
      <c r="E2244" t="s">
        <v>1920</v>
      </c>
      <c r="F2244" t="s">
        <v>1921</v>
      </c>
      <c r="G2244" t="s">
        <v>6</v>
      </c>
      <c r="H2244">
        <v>3</v>
      </c>
      <c r="I2244" t="s">
        <v>1523</v>
      </c>
      <c r="J2244" t="s">
        <v>1922</v>
      </c>
      <c r="K2244" t="s">
        <v>9</v>
      </c>
      <c r="L2244" t="s">
        <v>3212</v>
      </c>
      <c r="M2244" t="s">
        <v>2</v>
      </c>
      <c r="N2244" s="1">
        <v>45000</v>
      </c>
      <c r="O2244" t="s">
        <v>10</v>
      </c>
      <c r="P2244" s="2">
        <v>-10899.31</v>
      </c>
      <c r="Q2244" t="s">
        <v>2</v>
      </c>
      <c r="R2244" t="s">
        <v>11</v>
      </c>
      <c r="S2244" t="s">
        <v>2</v>
      </c>
      <c r="T2244" t="s">
        <v>87</v>
      </c>
      <c r="U2244" t="s">
        <v>13</v>
      </c>
      <c r="V2244" t="s">
        <v>1923</v>
      </c>
    </row>
    <row r="2245" spans="1:22" x14ac:dyDescent="0.25">
      <c r="A2245" t="s">
        <v>0</v>
      </c>
      <c r="B2245" t="s">
        <v>1</v>
      </c>
      <c r="C2245" t="s">
        <v>2</v>
      </c>
      <c r="D2245" t="s">
        <v>3</v>
      </c>
      <c r="E2245" t="s">
        <v>1920</v>
      </c>
      <c r="F2245" t="s">
        <v>1921</v>
      </c>
      <c r="G2245" t="s">
        <v>6</v>
      </c>
      <c r="H2245">
        <v>3</v>
      </c>
      <c r="I2245" t="s">
        <v>1523</v>
      </c>
      <c r="J2245" t="s">
        <v>1922</v>
      </c>
      <c r="K2245" t="s">
        <v>9</v>
      </c>
      <c r="L2245" t="s">
        <v>3212</v>
      </c>
      <c r="M2245" t="s">
        <v>2</v>
      </c>
      <c r="N2245" s="1">
        <v>45000</v>
      </c>
      <c r="O2245" t="s">
        <v>10</v>
      </c>
      <c r="P2245" s="2">
        <v>-3551.61</v>
      </c>
      <c r="Q2245" t="s">
        <v>2</v>
      </c>
      <c r="R2245" t="s">
        <v>11</v>
      </c>
      <c r="S2245" t="s">
        <v>2</v>
      </c>
      <c r="T2245" t="s">
        <v>88</v>
      </c>
      <c r="U2245" t="s">
        <v>13</v>
      </c>
      <c r="V2245" t="s">
        <v>1923</v>
      </c>
    </row>
    <row r="2246" spans="1:22" x14ac:dyDescent="0.25">
      <c r="A2246" t="s">
        <v>0</v>
      </c>
      <c r="B2246" t="s">
        <v>1</v>
      </c>
      <c r="C2246" t="s">
        <v>2</v>
      </c>
      <c r="D2246" t="s">
        <v>3</v>
      </c>
      <c r="E2246" t="s">
        <v>1920</v>
      </c>
      <c r="F2246" t="s">
        <v>1921</v>
      </c>
      <c r="G2246" t="s">
        <v>6</v>
      </c>
      <c r="H2246">
        <v>3</v>
      </c>
      <c r="I2246" t="s">
        <v>1523</v>
      </c>
      <c r="J2246" t="s">
        <v>1922</v>
      </c>
      <c r="K2246" t="s">
        <v>9</v>
      </c>
      <c r="L2246" t="s">
        <v>3212</v>
      </c>
      <c r="M2246" t="s">
        <v>2</v>
      </c>
      <c r="N2246" s="1">
        <v>45000</v>
      </c>
      <c r="O2246" t="s">
        <v>10</v>
      </c>
      <c r="P2246" s="2">
        <v>-81678.83</v>
      </c>
      <c r="Q2246" t="s">
        <v>2</v>
      </c>
      <c r="R2246" t="s">
        <v>11</v>
      </c>
      <c r="S2246" t="s">
        <v>2</v>
      </c>
      <c r="T2246" t="s">
        <v>89</v>
      </c>
      <c r="U2246" t="s">
        <v>13</v>
      </c>
      <c r="V2246" t="s">
        <v>1923</v>
      </c>
    </row>
    <row r="2247" spans="1:22" x14ac:dyDescent="0.25">
      <c r="A2247" t="s">
        <v>0</v>
      </c>
      <c r="B2247" t="s">
        <v>1</v>
      </c>
      <c r="C2247" t="s">
        <v>2</v>
      </c>
      <c r="D2247" t="s">
        <v>3</v>
      </c>
      <c r="E2247" t="s">
        <v>1920</v>
      </c>
      <c r="F2247" t="s">
        <v>1921</v>
      </c>
      <c r="G2247" t="s">
        <v>6</v>
      </c>
      <c r="H2247">
        <v>3</v>
      </c>
      <c r="I2247" t="s">
        <v>1523</v>
      </c>
      <c r="J2247" t="s">
        <v>1922</v>
      </c>
      <c r="K2247" t="s">
        <v>9</v>
      </c>
      <c r="L2247" t="s">
        <v>3212</v>
      </c>
      <c r="M2247" t="s">
        <v>2</v>
      </c>
      <c r="N2247" s="1">
        <v>45000</v>
      </c>
      <c r="O2247" t="s">
        <v>10</v>
      </c>
      <c r="P2247" s="2">
        <v>-46646.92</v>
      </c>
      <c r="Q2247" t="s">
        <v>2</v>
      </c>
      <c r="R2247" t="s">
        <v>11</v>
      </c>
      <c r="S2247" t="s">
        <v>2</v>
      </c>
      <c r="T2247" t="s">
        <v>90</v>
      </c>
      <c r="U2247" t="s">
        <v>13</v>
      </c>
      <c r="V2247" t="s">
        <v>1923</v>
      </c>
    </row>
    <row r="2248" spans="1:22" x14ac:dyDescent="0.25">
      <c r="A2248" t="s">
        <v>0</v>
      </c>
      <c r="B2248" t="s">
        <v>1</v>
      </c>
      <c r="C2248" t="s">
        <v>2</v>
      </c>
      <c r="D2248" t="s">
        <v>3</v>
      </c>
      <c r="E2248" t="s">
        <v>1920</v>
      </c>
      <c r="F2248" t="s">
        <v>1921</v>
      </c>
      <c r="G2248" t="s">
        <v>6</v>
      </c>
      <c r="H2248">
        <v>3</v>
      </c>
      <c r="I2248" t="s">
        <v>1523</v>
      </c>
      <c r="J2248" t="s">
        <v>1922</v>
      </c>
      <c r="K2248" t="s">
        <v>9</v>
      </c>
      <c r="L2248" t="s">
        <v>3212</v>
      </c>
      <c r="M2248" t="s">
        <v>2</v>
      </c>
      <c r="N2248" s="1">
        <v>45000</v>
      </c>
      <c r="O2248" t="s">
        <v>10</v>
      </c>
      <c r="P2248" s="2">
        <v>-9471.86</v>
      </c>
      <c r="Q2248" t="s">
        <v>2</v>
      </c>
      <c r="R2248" t="s">
        <v>11</v>
      </c>
      <c r="S2248" t="s">
        <v>2</v>
      </c>
      <c r="T2248" t="s">
        <v>91</v>
      </c>
      <c r="U2248" t="s">
        <v>13</v>
      </c>
      <c r="V2248" t="s">
        <v>1923</v>
      </c>
    </row>
    <row r="2249" spans="1:22" x14ac:dyDescent="0.25">
      <c r="A2249" t="s">
        <v>0</v>
      </c>
      <c r="B2249" t="s">
        <v>1</v>
      </c>
      <c r="C2249" t="s">
        <v>2</v>
      </c>
      <c r="D2249" t="s">
        <v>3</v>
      </c>
      <c r="E2249" t="s">
        <v>1920</v>
      </c>
      <c r="F2249" t="s">
        <v>1921</v>
      </c>
      <c r="G2249" t="s">
        <v>6</v>
      </c>
      <c r="H2249">
        <v>3</v>
      </c>
      <c r="I2249" t="s">
        <v>1523</v>
      </c>
      <c r="J2249" t="s">
        <v>1922</v>
      </c>
      <c r="K2249" t="s">
        <v>9</v>
      </c>
      <c r="L2249" t="s">
        <v>3212</v>
      </c>
      <c r="M2249" t="s">
        <v>2</v>
      </c>
      <c r="N2249" s="1">
        <v>45000</v>
      </c>
      <c r="O2249" t="s">
        <v>10</v>
      </c>
      <c r="P2249" s="2">
        <v>-42697.1</v>
      </c>
      <c r="Q2249" t="s">
        <v>2</v>
      </c>
      <c r="R2249" t="s">
        <v>11</v>
      </c>
      <c r="S2249" t="s">
        <v>2</v>
      </c>
      <c r="T2249" t="s">
        <v>92</v>
      </c>
      <c r="U2249" t="s">
        <v>13</v>
      </c>
      <c r="V2249" t="s">
        <v>1923</v>
      </c>
    </row>
    <row r="2250" spans="1:22" x14ac:dyDescent="0.25">
      <c r="A2250" t="s">
        <v>0</v>
      </c>
      <c r="B2250" t="s">
        <v>1</v>
      </c>
      <c r="C2250" t="s">
        <v>2</v>
      </c>
      <c r="D2250" t="s">
        <v>3</v>
      </c>
      <c r="E2250" t="s">
        <v>1920</v>
      </c>
      <c r="F2250" t="s">
        <v>1921</v>
      </c>
      <c r="G2250" t="s">
        <v>6</v>
      </c>
      <c r="H2250">
        <v>3</v>
      </c>
      <c r="I2250" t="s">
        <v>1523</v>
      </c>
      <c r="J2250" t="s">
        <v>1922</v>
      </c>
      <c r="K2250" t="s">
        <v>9</v>
      </c>
      <c r="L2250" t="s">
        <v>3212</v>
      </c>
      <c r="M2250" t="s">
        <v>2</v>
      </c>
      <c r="N2250" s="1">
        <v>45000</v>
      </c>
      <c r="O2250" t="s">
        <v>10</v>
      </c>
      <c r="P2250" s="2">
        <v>-20387.080000000002</v>
      </c>
      <c r="Q2250" t="s">
        <v>2</v>
      </c>
      <c r="R2250" t="s">
        <v>11</v>
      </c>
      <c r="S2250" t="s">
        <v>2</v>
      </c>
      <c r="T2250" t="s">
        <v>93</v>
      </c>
      <c r="U2250" t="s">
        <v>13</v>
      </c>
      <c r="V2250" t="s">
        <v>1923</v>
      </c>
    </row>
    <row r="2251" spans="1:22" x14ac:dyDescent="0.25">
      <c r="A2251" t="s">
        <v>0</v>
      </c>
      <c r="B2251" t="s">
        <v>1</v>
      </c>
      <c r="C2251" t="s">
        <v>2</v>
      </c>
      <c r="D2251" t="s">
        <v>3</v>
      </c>
      <c r="E2251" t="s">
        <v>1920</v>
      </c>
      <c r="F2251" t="s">
        <v>1921</v>
      </c>
      <c r="G2251" t="s">
        <v>6</v>
      </c>
      <c r="H2251">
        <v>3</v>
      </c>
      <c r="I2251" t="s">
        <v>1523</v>
      </c>
      <c r="J2251" t="s">
        <v>1922</v>
      </c>
      <c r="K2251" t="s">
        <v>9</v>
      </c>
      <c r="L2251" t="s">
        <v>3212</v>
      </c>
      <c r="M2251" t="s">
        <v>2</v>
      </c>
      <c r="N2251" s="1">
        <v>45000</v>
      </c>
      <c r="O2251" t="s">
        <v>10</v>
      </c>
      <c r="P2251" s="2">
        <v>-8264.4699999999993</v>
      </c>
      <c r="Q2251" t="s">
        <v>2</v>
      </c>
      <c r="R2251" t="s">
        <v>11</v>
      </c>
      <c r="S2251" t="s">
        <v>2</v>
      </c>
      <c r="T2251" t="s">
        <v>94</v>
      </c>
      <c r="U2251" t="s">
        <v>13</v>
      </c>
      <c r="V2251" t="s">
        <v>1923</v>
      </c>
    </row>
    <row r="2252" spans="1:22" x14ac:dyDescent="0.25">
      <c r="A2252" t="s">
        <v>0</v>
      </c>
      <c r="B2252" t="s">
        <v>1</v>
      </c>
      <c r="C2252" t="s">
        <v>2</v>
      </c>
      <c r="D2252" t="s">
        <v>3</v>
      </c>
      <c r="E2252" t="s">
        <v>1924</v>
      </c>
      <c r="F2252" t="s">
        <v>1921</v>
      </c>
      <c r="G2252" t="s">
        <v>6</v>
      </c>
      <c r="H2252">
        <v>3</v>
      </c>
      <c r="I2252" t="s">
        <v>1523</v>
      </c>
      <c r="J2252" t="s">
        <v>1925</v>
      </c>
      <c r="K2252" t="s">
        <v>9</v>
      </c>
      <c r="L2252" t="s">
        <v>3212</v>
      </c>
      <c r="M2252" t="s">
        <v>2</v>
      </c>
      <c r="N2252" s="1">
        <v>45000</v>
      </c>
      <c r="O2252" t="s">
        <v>10</v>
      </c>
      <c r="P2252" s="2">
        <v>-199828.27</v>
      </c>
      <c r="Q2252" t="s">
        <v>2</v>
      </c>
      <c r="R2252" t="s">
        <v>11</v>
      </c>
      <c r="S2252" t="s">
        <v>2</v>
      </c>
      <c r="T2252" t="s">
        <v>12</v>
      </c>
      <c r="U2252" t="s">
        <v>13</v>
      </c>
      <c r="V2252" t="s">
        <v>1923</v>
      </c>
    </row>
    <row r="2253" spans="1:22" x14ac:dyDescent="0.25">
      <c r="A2253" t="s">
        <v>0</v>
      </c>
      <c r="B2253" t="s">
        <v>1</v>
      </c>
      <c r="C2253" t="s">
        <v>2</v>
      </c>
      <c r="D2253" t="s">
        <v>95</v>
      </c>
      <c r="E2253" t="s">
        <v>1926</v>
      </c>
      <c r="F2253" t="s">
        <v>1921</v>
      </c>
      <c r="G2253" t="s">
        <v>6</v>
      </c>
      <c r="H2253">
        <v>3</v>
      </c>
      <c r="I2253" t="s">
        <v>1523</v>
      </c>
      <c r="J2253" t="s">
        <v>1927</v>
      </c>
      <c r="K2253" t="s">
        <v>98</v>
      </c>
      <c r="L2253" t="s">
        <v>3212</v>
      </c>
      <c r="M2253" t="s">
        <v>3215</v>
      </c>
      <c r="N2253" s="1">
        <v>45016</v>
      </c>
      <c r="O2253" t="s">
        <v>99</v>
      </c>
      <c r="P2253" s="2">
        <v>8271.32</v>
      </c>
      <c r="Q2253" t="s">
        <v>2</v>
      </c>
      <c r="R2253" t="s">
        <v>11</v>
      </c>
      <c r="S2253" t="s">
        <v>2</v>
      </c>
      <c r="T2253" t="s">
        <v>18</v>
      </c>
      <c r="U2253" t="s">
        <v>100</v>
      </c>
      <c r="V2253" t="s">
        <v>101</v>
      </c>
    </row>
    <row r="2254" spans="1:22" x14ac:dyDescent="0.25">
      <c r="A2254" t="s">
        <v>0</v>
      </c>
      <c r="B2254" t="s">
        <v>1</v>
      </c>
      <c r="C2254" t="s">
        <v>2</v>
      </c>
      <c r="D2254" t="s">
        <v>95</v>
      </c>
      <c r="E2254" t="s">
        <v>1926</v>
      </c>
      <c r="F2254" t="s">
        <v>1921</v>
      </c>
      <c r="G2254" t="s">
        <v>6</v>
      </c>
      <c r="H2254">
        <v>3</v>
      </c>
      <c r="I2254" t="s">
        <v>1523</v>
      </c>
      <c r="J2254" t="s">
        <v>1927</v>
      </c>
      <c r="K2254" t="s">
        <v>98</v>
      </c>
      <c r="L2254" t="s">
        <v>3212</v>
      </c>
      <c r="M2254" t="s">
        <v>3215</v>
      </c>
      <c r="N2254" s="1">
        <v>45016</v>
      </c>
      <c r="O2254" t="s">
        <v>99</v>
      </c>
      <c r="P2254" s="2">
        <v>1.78</v>
      </c>
      <c r="Q2254" t="s">
        <v>2</v>
      </c>
      <c r="R2254" t="s">
        <v>11</v>
      </c>
      <c r="S2254" t="s">
        <v>2</v>
      </c>
      <c r="T2254" t="s">
        <v>19</v>
      </c>
      <c r="U2254" t="s">
        <v>100</v>
      </c>
      <c r="V2254" t="s">
        <v>101</v>
      </c>
    </row>
    <row r="2255" spans="1:22" x14ac:dyDescent="0.25">
      <c r="A2255" t="s">
        <v>0</v>
      </c>
      <c r="B2255" t="s">
        <v>1</v>
      </c>
      <c r="C2255" t="s">
        <v>2</v>
      </c>
      <c r="D2255" t="s">
        <v>95</v>
      </c>
      <c r="E2255" t="s">
        <v>1926</v>
      </c>
      <c r="F2255" t="s">
        <v>1921</v>
      </c>
      <c r="G2255" t="s">
        <v>6</v>
      </c>
      <c r="H2255">
        <v>3</v>
      </c>
      <c r="I2255" t="s">
        <v>1523</v>
      </c>
      <c r="J2255" t="s">
        <v>1927</v>
      </c>
      <c r="K2255" t="s">
        <v>98</v>
      </c>
      <c r="L2255" t="s">
        <v>3212</v>
      </c>
      <c r="M2255" t="s">
        <v>3215</v>
      </c>
      <c r="N2255" s="1">
        <v>45016</v>
      </c>
      <c r="O2255" t="s">
        <v>99</v>
      </c>
      <c r="P2255" s="2">
        <v>2744.2</v>
      </c>
      <c r="Q2255" t="s">
        <v>2</v>
      </c>
      <c r="R2255" t="s">
        <v>11</v>
      </c>
      <c r="S2255" t="s">
        <v>2</v>
      </c>
      <c r="T2255" t="s">
        <v>21</v>
      </c>
      <c r="U2255" t="s">
        <v>100</v>
      </c>
      <c r="V2255" t="s">
        <v>101</v>
      </c>
    </row>
    <row r="2256" spans="1:22" x14ac:dyDescent="0.25">
      <c r="A2256" t="s">
        <v>0</v>
      </c>
      <c r="B2256" t="s">
        <v>1</v>
      </c>
      <c r="C2256" t="s">
        <v>2</v>
      </c>
      <c r="D2256" t="s">
        <v>95</v>
      </c>
      <c r="E2256" t="s">
        <v>1926</v>
      </c>
      <c r="F2256" t="s">
        <v>1921</v>
      </c>
      <c r="G2256" t="s">
        <v>6</v>
      </c>
      <c r="H2256">
        <v>3</v>
      </c>
      <c r="I2256" t="s">
        <v>1523</v>
      </c>
      <c r="J2256" t="s">
        <v>1927</v>
      </c>
      <c r="K2256" t="s">
        <v>98</v>
      </c>
      <c r="L2256" t="s">
        <v>3212</v>
      </c>
      <c r="M2256" t="s">
        <v>3215</v>
      </c>
      <c r="N2256" s="1">
        <v>45016</v>
      </c>
      <c r="O2256" t="s">
        <v>99</v>
      </c>
      <c r="P2256" s="2">
        <v>493.9</v>
      </c>
      <c r="Q2256" t="s">
        <v>2</v>
      </c>
      <c r="R2256" t="s">
        <v>11</v>
      </c>
      <c r="S2256" t="s">
        <v>2</v>
      </c>
      <c r="T2256" t="s">
        <v>26</v>
      </c>
      <c r="U2256" t="s">
        <v>100</v>
      </c>
      <c r="V2256" t="s">
        <v>101</v>
      </c>
    </row>
    <row r="2257" spans="1:22" x14ac:dyDescent="0.25">
      <c r="A2257" t="s">
        <v>0</v>
      </c>
      <c r="B2257" t="s">
        <v>1</v>
      </c>
      <c r="C2257" t="s">
        <v>2</v>
      </c>
      <c r="D2257" t="s">
        <v>95</v>
      </c>
      <c r="E2257" t="s">
        <v>1926</v>
      </c>
      <c r="F2257" t="s">
        <v>1921</v>
      </c>
      <c r="G2257" t="s">
        <v>6</v>
      </c>
      <c r="H2257">
        <v>3</v>
      </c>
      <c r="I2257" t="s">
        <v>1523</v>
      </c>
      <c r="J2257" t="s">
        <v>1927</v>
      </c>
      <c r="K2257" t="s">
        <v>98</v>
      </c>
      <c r="L2257" t="s">
        <v>3212</v>
      </c>
      <c r="M2257" t="s">
        <v>3215</v>
      </c>
      <c r="N2257" s="1">
        <v>45016</v>
      </c>
      <c r="O2257" t="s">
        <v>99</v>
      </c>
      <c r="P2257" s="2">
        <v>55.58</v>
      </c>
      <c r="Q2257" t="s">
        <v>2</v>
      </c>
      <c r="R2257" t="s">
        <v>11</v>
      </c>
      <c r="S2257" t="s">
        <v>2</v>
      </c>
      <c r="T2257" t="s">
        <v>24</v>
      </c>
      <c r="U2257" t="s">
        <v>100</v>
      </c>
      <c r="V2257" t="s">
        <v>101</v>
      </c>
    </row>
    <row r="2258" spans="1:22" x14ac:dyDescent="0.25">
      <c r="A2258" t="s">
        <v>0</v>
      </c>
      <c r="B2258" t="s">
        <v>1</v>
      </c>
      <c r="C2258" t="s">
        <v>2</v>
      </c>
      <c r="D2258" t="s">
        <v>95</v>
      </c>
      <c r="E2258" t="s">
        <v>1926</v>
      </c>
      <c r="F2258" t="s">
        <v>1921</v>
      </c>
      <c r="G2258" t="s">
        <v>6</v>
      </c>
      <c r="H2258">
        <v>3</v>
      </c>
      <c r="I2258" t="s">
        <v>1523</v>
      </c>
      <c r="J2258" t="s">
        <v>1927</v>
      </c>
      <c r="K2258" t="s">
        <v>98</v>
      </c>
      <c r="L2258" t="s">
        <v>3212</v>
      </c>
      <c r="M2258" t="s">
        <v>3215</v>
      </c>
      <c r="N2258" s="1">
        <v>45016</v>
      </c>
      <c r="O2258" t="s">
        <v>99</v>
      </c>
      <c r="P2258" s="2">
        <v>109.84</v>
      </c>
      <c r="Q2258" t="s">
        <v>2</v>
      </c>
      <c r="R2258" t="s">
        <v>11</v>
      </c>
      <c r="S2258" t="s">
        <v>2</v>
      </c>
      <c r="T2258" t="s">
        <v>20</v>
      </c>
      <c r="U2258" t="s">
        <v>100</v>
      </c>
      <c r="V2258" t="s">
        <v>101</v>
      </c>
    </row>
    <row r="2259" spans="1:22" x14ac:dyDescent="0.25">
      <c r="A2259" t="s">
        <v>0</v>
      </c>
      <c r="B2259" t="s">
        <v>1</v>
      </c>
      <c r="C2259" t="s">
        <v>2</v>
      </c>
      <c r="D2259" t="s">
        <v>95</v>
      </c>
      <c r="E2259" t="s">
        <v>1926</v>
      </c>
      <c r="F2259" t="s">
        <v>1921</v>
      </c>
      <c r="G2259" t="s">
        <v>6</v>
      </c>
      <c r="H2259">
        <v>3</v>
      </c>
      <c r="I2259" t="s">
        <v>1523</v>
      </c>
      <c r="J2259" t="s">
        <v>1927</v>
      </c>
      <c r="K2259" t="s">
        <v>98</v>
      </c>
      <c r="L2259" t="s">
        <v>3212</v>
      </c>
      <c r="M2259" t="s">
        <v>3215</v>
      </c>
      <c r="N2259" s="1">
        <v>45016</v>
      </c>
      <c r="O2259" t="s">
        <v>99</v>
      </c>
      <c r="P2259" s="2">
        <v>36.24</v>
      </c>
      <c r="Q2259" t="s">
        <v>2</v>
      </c>
      <c r="R2259" t="s">
        <v>11</v>
      </c>
      <c r="S2259" t="s">
        <v>2</v>
      </c>
      <c r="T2259" t="s">
        <v>25</v>
      </c>
      <c r="U2259" t="s">
        <v>100</v>
      </c>
      <c r="V2259" t="s">
        <v>101</v>
      </c>
    </row>
    <row r="2260" spans="1:22" x14ac:dyDescent="0.25">
      <c r="A2260" t="s">
        <v>0</v>
      </c>
      <c r="B2260" t="s">
        <v>1</v>
      </c>
      <c r="C2260" t="s">
        <v>2</v>
      </c>
      <c r="D2260" t="s">
        <v>95</v>
      </c>
      <c r="E2260" t="s">
        <v>1926</v>
      </c>
      <c r="F2260" t="s">
        <v>1921</v>
      </c>
      <c r="G2260" t="s">
        <v>6</v>
      </c>
      <c r="H2260">
        <v>3</v>
      </c>
      <c r="I2260" t="s">
        <v>1523</v>
      </c>
      <c r="J2260" t="s">
        <v>1927</v>
      </c>
      <c r="K2260" t="s">
        <v>98</v>
      </c>
      <c r="L2260" t="s">
        <v>3212</v>
      </c>
      <c r="M2260" t="s">
        <v>3215</v>
      </c>
      <c r="N2260" s="1">
        <v>45016</v>
      </c>
      <c r="O2260" t="s">
        <v>99</v>
      </c>
      <c r="P2260" s="2">
        <v>6.17</v>
      </c>
      <c r="Q2260" t="s">
        <v>2</v>
      </c>
      <c r="R2260" t="s">
        <v>11</v>
      </c>
      <c r="S2260" t="s">
        <v>2</v>
      </c>
      <c r="T2260" t="s">
        <v>17</v>
      </c>
      <c r="U2260" t="s">
        <v>100</v>
      </c>
      <c r="V2260" t="s">
        <v>101</v>
      </c>
    </row>
    <row r="2261" spans="1:22" x14ac:dyDescent="0.25">
      <c r="A2261" t="s">
        <v>0</v>
      </c>
      <c r="B2261" t="s">
        <v>1</v>
      </c>
      <c r="C2261" t="s">
        <v>2</v>
      </c>
      <c r="D2261" t="s">
        <v>95</v>
      </c>
      <c r="E2261" t="s">
        <v>1926</v>
      </c>
      <c r="F2261" t="s">
        <v>1921</v>
      </c>
      <c r="G2261" t="s">
        <v>6</v>
      </c>
      <c r="H2261">
        <v>3</v>
      </c>
      <c r="I2261" t="s">
        <v>1523</v>
      </c>
      <c r="J2261" t="s">
        <v>1927</v>
      </c>
      <c r="K2261" t="s">
        <v>98</v>
      </c>
      <c r="L2261" t="s">
        <v>3212</v>
      </c>
      <c r="M2261" t="s">
        <v>3215</v>
      </c>
      <c r="N2261" s="1">
        <v>45016</v>
      </c>
      <c r="O2261" t="s">
        <v>99</v>
      </c>
      <c r="P2261" s="2">
        <v>216.61</v>
      </c>
      <c r="Q2261" t="s">
        <v>2</v>
      </c>
      <c r="R2261" t="s">
        <v>11</v>
      </c>
      <c r="S2261" t="s">
        <v>2</v>
      </c>
      <c r="T2261" t="s">
        <v>27</v>
      </c>
      <c r="U2261" t="s">
        <v>100</v>
      </c>
      <c r="V2261" t="s">
        <v>101</v>
      </c>
    </row>
    <row r="2262" spans="1:22" x14ac:dyDescent="0.25">
      <c r="A2262" t="s">
        <v>0</v>
      </c>
      <c r="B2262" t="s">
        <v>1</v>
      </c>
      <c r="C2262" t="s">
        <v>2</v>
      </c>
      <c r="D2262" t="s">
        <v>95</v>
      </c>
      <c r="E2262" t="s">
        <v>1926</v>
      </c>
      <c r="F2262" t="s">
        <v>1921</v>
      </c>
      <c r="G2262" t="s">
        <v>6</v>
      </c>
      <c r="H2262">
        <v>3</v>
      </c>
      <c r="I2262" t="s">
        <v>1523</v>
      </c>
      <c r="J2262" t="s">
        <v>1927</v>
      </c>
      <c r="K2262" t="s">
        <v>98</v>
      </c>
      <c r="L2262" t="s">
        <v>3212</v>
      </c>
      <c r="M2262" t="s">
        <v>3215</v>
      </c>
      <c r="N2262" s="1">
        <v>45016</v>
      </c>
      <c r="O2262" t="s">
        <v>99</v>
      </c>
      <c r="P2262" s="2">
        <v>851.99</v>
      </c>
      <c r="Q2262" t="s">
        <v>2</v>
      </c>
      <c r="R2262" t="s">
        <v>11</v>
      </c>
      <c r="S2262" t="s">
        <v>2</v>
      </c>
      <c r="T2262" t="s">
        <v>28</v>
      </c>
      <c r="U2262" t="s">
        <v>100</v>
      </c>
      <c r="V2262" t="s">
        <v>101</v>
      </c>
    </row>
    <row r="2263" spans="1:22" x14ac:dyDescent="0.25">
      <c r="A2263" t="s">
        <v>0</v>
      </c>
      <c r="B2263" t="s">
        <v>1</v>
      </c>
      <c r="C2263" t="s">
        <v>2</v>
      </c>
      <c r="D2263" t="s">
        <v>95</v>
      </c>
      <c r="E2263" t="s">
        <v>1926</v>
      </c>
      <c r="F2263" t="s">
        <v>1921</v>
      </c>
      <c r="G2263" t="s">
        <v>6</v>
      </c>
      <c r="H2263">
        <v>3</v>
      </c>
      <c r="I2263" t="s">
        <v>1523</v>
      </c>
      <c r="J2263" t="s">
        <v>1927</v>
      </c>
      <c r="K2263" t="s">
        <v>98</v>
      </c>
      <c r="L2263" t="s">
        <v>3212</v>
      </c>
      <c r="M2263" t="s">
        <v>3215</v>
      </c>
      <c r="N2263" s="1">
        <v>45016</v>
      </c>
      <c r="O2263" t="s">
        <v>99</v>
      </c>
      <c r="P2263" s="2">
        <v>2.69</v>
      </c>
      <c r="Q2263" t="s">
        <v>2</v>
      </c>
      <c r="R2263" t="s">
        <v>11</v>
      </c>
      <c r="S2263" t="s">
        <v>2</v>
      </c>
      <c r="T2263" t="s">
        <v>29</v>
      </c>
      <c r="U2263" t="s">
        <v>100</v>
      </c>
      <c r="V2263" t="s">
        <v>101</v>
      </c>
    </row>
    <row r="2264" spans="1:22" x14ac:dyDescent="0.25">
      <c r="A2264" t="s">
        <v>0</v>
      </c>
      <c r="B2264" t="s">
        <v>1</v>
      </c>
      <c r="C2264" t="s">
        <v>2</v>
      </c>
      <c r="D2264" t="s">
        <v>95</v>
      </c>
      <c r="E2264" t="s">
        <v>1926</v>
      </c>
      <c r="F2264" t="s">
        <v>1921</v>
      </c>
      <c r="G2264" t="s">
        <v>6</v>
      </c>
      <c r="H2264">
        <v>3</v>
      </c>
      <c r="I2264" t="s">
        <v>1523</v>
      </c>
      <c r="J2264" t="s">
        <v>1927</v>
      </c>
      <c r="K2264" t="s">
        <v>98</v>
      </c>
      <c r="L2264" t="s">
        <v>3212</v>
      </c>
      <c r="M2264" t="s">
        <v>3215</v>
      </c>
      <c r="N2264" s="1">
        <v>45016</v>
      </c>
      <c r="O2264" t="s">
        <v>99</v>
      </c>
      <c r="P2264" s="2">
        <v>198.88</v>
      </c>
      <c r="Q2264" t="s">
        <v>2</v>
      </c>
      <c r="R2264" t="s">
        <v>11</v>
      </c>
      <c r="S2264" t="s">
        <v>2</v>
      </c>
      <c r="T2264" t="s">
        <v>30</v>
      </c>
      <c r="U2264" t="s">
        <v>100</v>
      </c>
      <c r="V2264" t="s">
        <v>101</v>
      </c>
    </row>
    <row r="2265" spans="1:22" x14ac:dyDescent="0.25">
      <c r="A2265" t="s">
        <v>0</v>
      </c>
      <c r="B2265" t="s">
        <v>1</v>
      </c>
      <c r="C2265" t="s">
        <v>2</v>
      </c>
      <c r="D2265" t="s">
        <v>95</v>
      </c>
      <c r="E2265" t="s">
        <v>1926</v>
      </c>
      <c r="F2265" t="s">
        <v>1921</v>
      </c>
      <c r="G2265" t="s">
        <v>6</v>
      </c>
      <c r="H2265">
        <v>3</v>
      </c>
      <c r="I2265" t="s">
        <v>1523</v>
      </c>
      <c r="J2265" t="s">
        <v>1927</v>
      </c>
      <c r="K2265" t="s">
        <v>98</v>
      </c>
      <c r="L2265" t="s">
        <v>3212</v>
      </c>
      <c r="M2265" t="s">
        <v>3215</v>
      </c>
      <c r="N2265" s="1">
        <v>45016</v>
      </c>
      <c r="O2265" t="s">
        <v>99</v>
      </c>
      <c r="P2265" s="2">
        <v>4253.62</v>
      </c>
      <c r="Q2265" t="s">
        <v>2</v>
      </c>
      <c r="R2265" t="s">
        <v>11</v>
      </c>
      <c r="S2265" t="s">
        <v>2</v>
      </c>
      <c r="T2265" t="s">
        <v>31</v>
      </c>
      <c r="U2265" t="s">
        <v>100</v>
      </c>
      <c r="V2265" t="s">
        <v>101</v>
      </c>
    </row>
    <row r="2266" spans="1:22" x14ac:dyDescent="0.25">
      <c r="A2266" t="s">
        <v>0</v>
      </c>
      <c r="B2266" t="s">
        <v>1</v>
      </c>
      <c r="C2266" t="s">
        <v>2</v>
      </c>
      <c r="D2266" t="s">
        <v>95</v>
      </c>
      <c r="E2266" t="s">
        <v>1926</v>
      </c>
      <c r="F2266" t="s">
        <v>1921</v>
      </c>
      <c r="G2266" t="s">
        <v>6</v>
      </c>
      <c r="H2266">
        <v>3</v>
      </c>
      <c r="I2266" t="s">
        <v>1523</v>
      </c>
      <c r="J2266" t="s">
        <v>1927</v>
      </c>
      <c r="K2266" t="s">
        <v>98</v>
      </c>
      <c r="L2266" t="s">
        <v>3212</v>
      </c>
      <c r="M2266" t="s">
        <v>3215</v>
      </c>
      <c r="N2266" s="1">
        <v>45016</v>
      </c>
      <c r="O2266" t="s">
        <v>99</v>
      </c>
      <c r="P2266" s="2">
        <v>4.08</v>
      </c>
      <c r="Q2266" t="s">
        <v>2</v>
      </c>
      <c r="R2266" t="s">
        <v>11</v>
      </c>
      <c r="S2266" t="s">
        <v>2</v>
      </c>
      <c r="T2266" t="s">
        <v>32</v>
      </c>
      <c r="U2266" t="s">
        <v>100</v>
      </c>
      <c r="V2266" t="s">
        <v>101</v>
      </c>
    </row>
    <row r="2267" spans="1:22" x14ac:dyDescent="0.25">
      <c r="A2267" t="s">
        <v>0</v>
      </c>
      <c r="B2267" t="s">
        <v>1</v>
      </c>
      <c r="C2267" t="s">
        <v>2</v>
      </c>
      <c r="D2267" t="s">
        <v>95</v>
      </c>
      <c r="E2267" t="s">
        <v>1926</v>
      </c>
      <c r="F2267" t="s">
        <v>1921</v>
      </c>
      <c r="G2267" t="s">
        <v>6</v>
      </c>
      <c r="H2267">
        <v>3</v>
      </c>
      <c r="I2267" t="s">
        <v>1523</v>
      </c>
      <c r="J2267" t="s">
        <v>1927</v>
      </c>
      <c r="K2267" t="s">
        <v>98</v>
      </c>
      <c r="L2267" t="s">
        <v>3212</v>
      </c>
      <c r="M2267" t="s">
        <v>3215</v>
      </c>
      <c r="N2267" s="1">
        <v>45016</v>
      </c>
      <c r="O2267" t="s">
        <v>99</v>
      </c>
      <c r="P2267" s="2">
        <v>1077.3800000000001</v>
      </c>
      <c r="Q2267" t="s">
        <v>2</v>
      </c>
      <c r="R2267" t="s">
        <v>11</v>
      </c>
      <c r="S2267" t="s">
        <v>2</v>
      </c>
      <c r="T2267" t="s">
        <v>35</v>
      </c>
      <c r="U2267" t="s">
        <v>100</v>
      </c>
      <c r="V2267" t="s">
        <v>101</v>
      </c>
    </row>
    <row r="2268" spans="1:22" x14ac:dyDescent="0.25">
      <c r="A2268" t="s">
        <v>0</v>
      </c>
      <c r="B2268" t="s">
        <v>1</v>
      </c>
      <c r="C2268" t="s">
        <v>2</v>
      </c>
      <c r="D2268" t="s">
        <v>95</v>
      </c>
      <c r="E2268" t="s">
        <v>1926</v>
      </c>
      <c r="F2268" t="s">
        <v>1921</v>
      </c>
      <c r="G2268" t="s">
        <v>6</v>
      </c>
      <c r="H2268">
        <v>3</v>
      </c>
      <c r="I2268" t="s">
        <v>1523</v>
      </c>
      <c r="J2268" t="s">
        <v>1927</v>
      </c>
      <c r="K2268" t="s">
        <v>98</v>
      </c>
      <c r="L2268" t="s">
        <v>3212</v>
      </c>
      <c r="M2268" t="s">
        <v>3215</v>
      </c>
      <c r="N2268" s="1">
        <v>45016</v>
      </c>
      <c r="O2268" t="s">
        <v>99</v>
      </c>
      <c r="P2268" s="2">
        <v>314.77999999999997</v>
      </c>
      <c r="Q2268" t="s">
        <v>2</v>
      </c>
      <c r="R2268" t="s">
        <v>11</v>
      </c>
      <c r="S2268" t="s">
        <v>2</v>
      </c>
      <c r="T2268" t="s">
        <v>34</v>
      </c>
      <c r="U2268" t="s">
        <v>100</v>
      </c>
      <c r="V2268" t="s">
        <v>101</v>
      </c>
    </row>
    <row r="2269" spans="1:22" x14ac:dyDescent="0.25">
      <c r="A2269" t="s">
        <v>0</v>
      </c>
      <c r="B2269" t="s">
        <v>1</v>
      </c>
      <c r="C2269" t="s">
        <v>2</v>
      </c>
      <c r="D2269" t="s">
        <v>95</v>
      </c>
      <c r="E2269" t="s">
        <v>1926</v>
      </c>
      <c r="F2269" t="s">
        <v>1921</v>
      </c>
      <c r="G2269" t="s">
        <v>6</v>
      </c>
      <c r="H2269">
        <v>3</v>
      </c>
      <c r="I2269" t="s">
        <v>1523</v>
      </c>
      <c r="J2269" t="s">
        <v>1927</v>
      </c>
      <c r="K2269" t="s">
        <v>98</v>
      </c>
      <c r="L2269" t="s">
        <v>3212</v>
      </c>
      <c r="M2269" t="s">
        <v>3215</v>
      </c>
      <c r="N2269" s="1">
        <v>45016</v>
      </c>
      <c r="O2269" t="s">
        <v>99</v>
      </c>
      <c r="P2269" s="2">
        <v>2364.4899999999998</v>
      </c>
      <c r="Q2269" t="s">
        <v>2</v>
      </c>
      <c r="R2269" t="s">
        <v>11</v>
      </c>
      <c r="S2269" t="s">
        <v>2</v>
      </c>
      <c r="T2269" t="s">
        <v>36</v>
      </c>
      <c r="U2269" t="s">
        <v>100</v>
      </c>
      <c r="V2269" t="s">
        <v>101</v>
      </c>
    </row>
    <row r="2270" spans="1:22" x14ac:dyDescent="0.25">
      <c r="A2270" t="s">
        <v>0</v>
      </c>
      <c r="B2270" t="s">
        <v>1</v>
      </c>
      <c r="C2270" t="s">
        <v>2</v>
      </c>
      <c r="D2270" t="s">
        <v>95</v>
      </c>
      <c r="E2270" t="s">
        <v>1926</v>
      </c>
      <c r="F2270" t="s">
        <v>1921</v>
      </c>
      <c r="G2270" t="s">
        <v>6</v>
      </c>
      <c r="H2270">
        <v>3</v>
      </c>
      <c r="I2270" t="s">
        <v>1523</v>
      </c>
      <c r="J2270" t="s">
        <v>1927</v>
      </c>
      <c r="K2270" t="s">
        <v>98</v>
      </c>
      <c r="L2270" t="s">
        <v>3212</v>
      </c>
      <c r="M2270" t="s">
        <v>3215</v>
      </c>
      <c r="N2270" s="1">
        <v>45016</v>
      </c>
      <c r="O2270" t="s">
        <v>99</v>
      </c>
      <c r="P2270" s="2">
        <v>3599.2</v>
      </c>
      <c r="Q2270" t="s">
        <v>2</v>
      </c>
      <c r="R2270" t="s">
        <v>11</v>
      </c>
      <c r="S2270" t="s">
        <v>2</v>
      </c>
      <c r="T2270" t="s">
        <v>38</v>
      </c>
      <c r="U2270" t="s">
        <v>100</v>
      </c>
      <c r="V2270" t="s">
        <v>101</v>
      </c>
    </row>
    <row r="2271" spans="1:22" x14ac:dyDescent="0.25">
      <c r="A2271" t="s">
        <v>0</v>
      </c>
      <c r="B2271" t="s">
        <v>1</v>
      </c>
      <c r="C2271" t="s">
        <v>2</v>
      </c>
      <c r="D2271" t="s">
        <v>95</v>
      </c>
      <c r="E2271" t="s">
        <v>1926</v>
      </c>
      <c r="F2271" t="s">
        <v>1921</v>
      </c>
      <c r="G2271" t="s">
        <v>6</v>
      </c>
      <c r="H2271">
        <v>3</v>
      </c>
      <c r="I2271" t="s">
        <v>1523</v>
      </c>
      <c r="J2271" t="s">
        <v>1927</v>
      </c>
      <c r="K2271" t="s">
        <v>98</v>
      </c>
      <c r="L2271" t="s">
        <v>3212</v>
      </c>
      <c r="M2271" t="s">
        <v>3215</v>
      </c>
      <c r="N2271" s="1">
        <v>45016</v>
      </c>
      <c r="O2271" t="s">
        <v>99</v>
      </c>
      <c r="P2271" s="2">
        <v>858.58</v>
      </c>
      <c r="Q2271" t="s">
        <v>2</v>
      </c>
      <c r="R2271" t="s">
        <v>11</v>
      </c>
      <c r="S2271" t="s">
        <v>2</v>
      </c>
      <c r="T2271" t="s">
        <v>37</v>
      </c>
      <c r="U2271" t="s">
        <v>100</v>
      </c>
      <c r="V2271" t="s">
        <v>101</v>
      </c>
    </row>
    <row r="2272" spans="1:22" x14ac:dyDescent="0.25">
      <c r="A2272" t="s">
        <v>0</v>
      </c>
      <c r="B2272" t="s">
        <v>1</v>
      </c>
      <c r="C2272" t="s">
        <v>2</v>
      </c>
      <c r="D2272" t="s">
        <v>95</v>
      </c>
      <c r="E2272" t="s">
        <v>1926</v>
      </c>
      <c r="F2272" t="s">
        <v>1921</v>
      </c>
      <c r="G2272" t="s">
        <v>6</v>
      </c>
      <c r="H2272">
        <v>3</v>
      </c>
      <c r="I2272" t="s">
        <v>1523</v>
      </c>
      <c r="J2272" t="s">
        <v>1927</v>
      </c>
      <c r="K2272" t="s">
        <v>98</v>
      </c>
      <c r="L2272" t="s">
        <v>3212</v>
      </c>
      <c r="M2272" t="s">
        <v>3215</v>
      </c>
      <c r="N2272" s="1">
        <v>45016</v>
      </c>
      <c r="O2272" t="s">
        <v>99</v>
      </c>
      <c r="P2272" s="2">
        <v>52.56</v>
      </c>
      <c r="Q2272" t="s">
        <v>2</v>
      </c>
      <c r="R2272" t="s">
        <v>11</v>
      </c>
      <c r="S2272" t="s">
        <v>2</v>
      </c>
      <c r="T2272" t="s">
        <v>45</v>
      </c>
      <c r="U2272" t="s">
        <v>100</v>
      </c>
      <c r="V2272" t="s">
        <v>101</v>
      </c>
    </row>
    <row r="2273" spans="1:22" x14ac:dyDescent="0.25">
      <c r="A2273" t="s">
        <v>0</v>
      </c>
      <c r="B2273" t="s">
        <v>1</v>
      </c>
      <c r="C2273" t="s">
        <v>2</v>
      </c>
      <c r="D2273" t="s">
        <v>95</v>
      </c>
      <c r="E2273" t="s">
        <v>1926</v>
      </c>
      <c r="F2273" t="s">
        <v>1921</v>
      </c>
      <c r="G2273" t="s">
        <v>6</v>
      </c>
      <c r="H2273">
        <v>3</v>
      </c>
      <c r="I2273" t="s">
        <v>1523</v>
      </c>
      <c r="J2273" t="s">
        <v>1927</v>
      </c>
      <c r="K2273" t="s">
        <v>98</v>
      </c>
      <c r="L2273" t="s">
        <v>3212</v>
      </c>
      <c r="M2273" t="s">
        <v>3215</v>
      </c>
      <c r="N2273" s="1">
        <v>45016</v>
      </c>
      <c r="O2273" t="s">
        <v>99</v>
      </c>
      <c r="P2273" s="2">
        <v>45.68</v>
      </c>
      <c r="Q2273" t="s">
        <v>2</v>
      </c>
      <c r="R2273" t="s">
        <v>11</v>
      </c>
      <c r="S2273" t="s">
        <v>2</v>
      </c>
      <c r="T2273" t="s">
        <v>40</v>
      </c>
      <c r="U2273" t="s">
        <v>100</v>
      </c>
      <c r="V2273" t="s">
        <v>101</v>
      </c>
    </row>
    <row r="2274" spans="1:22" x14ac:dyDescent="0.25">
      <c r="A2274" t="s">
        <v>0</v>
      </c>
      <c r="B2274" t="s">
        <v>1</v>
      </c>
      <c r="C2274" t="s">
        <v>2</v>
      </c>
      <c r="D2274" t="s">
        <v>95</v>
      </c>
      <c r="E2274" t="s">
        <v>1926</v>
      </c>
      <c r="F2274" t="s">
        <v>1921</v>
      </c>
      <c r="G2274" t="s">
        <v>6</v>
      </c>
      <c r="H2274">
        <v>3</v>
      </c>
      <c r="I2274" t="s">
        <v>1523</v>
      </c>
      <c r="J2274" t="s">
        <v>1927</v>
      </c>
      <c r="K2274" t="s">
        <v>98</v>
      </c>
      <c r="L2274" t="s">
        <v>3212</v>
      </c>
      <c r="M2274" t="s">
        <v>3215</v>
      </c>
      <c r="N2274" s="1">
        <v>45016</v>
      </c>
      <c r="O2274" t="s">
        <v>99</v>
      </c>
      <c r="P2274" s="2">
        <v>165718.03</v>
      </c>
      <c r="Q2274" t="s">
        <v>2</v>
      </c>
      <c r="R2274" t="s">
        <v>11</v>
      </c>
      <c r="S2274" t="s">
        <v>2</v>
      </c>
      <c r="T2274" t="s">
        <v>43</v>
      </c>
      <c r="U2274" t="s">
        <v>100</v>
      </c>
      <c r="V2274" t="s">
        <v>101</v>
      </c>
    </row>
    <row r="2275" spans="1:22" x14ac:dyDescent="0.25">
      <c r="A2275" t="s">
        <v>0</v>
      </c>
      <c r="B2275" t="s">
        <v>1</v>
      </c>
      <c r="C2275" t="s">
        <v>2</v>
      </c>
      <c r="D2275" t="s">
        <v>95</v>
      </c>
      <c r="E2275" t="s">
        <v>1926</v>
      </c>
      <c r="F2275" t="s">
        <v>1921</v>
      </c>
      <c r="G2275" t="s">
        <v>6</v>
      </c>
      <c r="H2275">
        <v>3</v>
      </c>
      <c r="I2275" t="s">
        <v>1523</v>
      </c>
      <c r="J2275" t="s">
        <v>1927</v>
      </c>
      <c r="K2275" t="s">
        <v>98</v>
      </c>
      <c r="L2275" t="s">
        <v>3212</v>
      </c>
      <c r="M2275" t="s">
        <v>3215</v>
      </c>
      <c r="N2275" s="1">
        <v>45016</v>
      </c>
      <c r="O2275" t="s">
        <v>99</v>
      </c>
      <c r="P2275" s="2">
        <v>12.07</v>
      </c>
      <c r="Q2275" t="s">
        <v>2</v>
      </c>
      <c r="R2275" t="s">
        <v>11</v>
      </c>
      <c r="S2275" t="s">
        <v>2</v>
      </c>
      <c r="T2275" t="s">
        <v>41</v>
      </c>
      <c r="U2275" t="s">
        <v>100</v>
      </c>
      <c r="V2275" t="s">
        <v>101</v>
      </c>
    </row>
    <row r="2276" spans="1:22" x14ac:dyDescent="0.25">
      <c r="A2276" t="s">
        <v>0</v>
      </c>
      <c r="B2276" t="s">
        <v>1</v>
      </c>
      <c r="C2276" t="s">
        <v>2</v>
      </c>
      <c r="D2276" t="s">
        <v>95</v>
      </c>
      <c r="E2276" t="s">
        <v>1926</v>
      </c>
      <c r="F2276" t="s">
        <v>1921</v>
      </c>
      <c r="G2276" t="s">
        <v>6</v>
      </c>
      <c r="H2276">
        <v>3</v>
      </c>
      <c r="I2276" t="s">
        <v>1523</v>
      </c>
      <c r="J2276" t="s">
        <v>1927</v>
      </c>
      <c r="K2276" t="s">
        <v>98</v>
      </c>
      <c r="L2276" t="s">
        <v>3212</v>
      </c>
      <c r="M2276" t="s">
        <v>3215</v>
      </c>
      <c r="N2276" s="1">
        <v>45016</v>
      </c>
      <c r="O2276" t="s">
        <v>99</v>
      </c>
      <c r="P2276" s="2">
        <v>689.91</v>
      </c>
      <c r="Q2276" t="s">
        <v>2</v>
      </c>
      <c r="R2276" t="s">
        <v>11</v>
      </c>
      <c r="S2276" t="s">
        <v>2</v>
      </c>
      <c r="T2276" t="s">
        <v>42</v>
      </c>
      <c r="U2276" t="s">
        <v>100</v>
      </c>
      <c r="V2276" t="s">
        <v>101</v>
      </c>
    </row>
    <row r="2277" spans="1:22" x14ac:dyDescent="0.25">
      <c r="A2277" t="s">
        <v>0</v>
      </c>
      <c r="B2277" t="s">
        <v>1</v>
      </c>
      <c r="C2277" t="s">
        <v>2</v>
      </c>
      <c r="D2277" t="s">
        <v>95</v>
      </c>
      <c r="E2277" t="s">
        <v>1926</v>
      </c>
      <c r="F2277" t="s">
        <v>1921</v>
      </c>
      <c r="G2277" t="s">
        <v>6</v>
      </c>
      <c r="H2277">
        <v>3</v>
      </c>
      <c r="I2277" t="s">
        <v>1523</v>
      </c>
      <c r="J2277" t="s">
        <v>1927</v>
      </c>
      <c r="K2277" t="s">
        <v>98</v>
      </c>
      <c r="L2277" t="s">
        <v>3212</v>
      </c>
      <c r="M2277" t="s">
        <v>3215</v>
      </c>
      <c r="N2277" s="1">
        <v>45016</v>
      </c>
      <c r="O2277" t="s">
        <v>99</v>
      </c>
      <c r="P2277" s="2">
        <v>2749.43</v>
      </c>
      <c r="Q2277" t="s">
        <v>2</v>
      </c>
      <c r="R2277" t="s">
        <v>11</v>
      </c>
      <c r="S2277" t="s">
        <v>2</v>
      </c>
      <c r="T2277" t="s">
        <v>44</v>
      </c>
      <c r="U2277" t="s">
        <v>100</v>
      </c>
      <c r="V2277" t="s">
        <v>101</v>
      </c>
    </row>
    <row r="2278" spans="1:22" x14ac:dyDescent="0.25">
      <c r="A2278" t="s">
        <v>0</v>
      </c>
      <c r="B2278" t="s">
        <v>1</v>
      </c>
      <c r="C2278" t="s">
        <v>2</v>
      </c>
      <c r="D2278" t="s">
        <v>95</v>
      </c>
      <c r="E2278" t="s">
        <v>1926</v>
      </c>
      <c r="F2278" t="s">
        <v>1921</v>
      </c>
      <c r="G2278" t="s">
        <v>6</v>
      </c>
      <c r="H2278">
        <v>3</v>
      </c>
      <c r="I2278" t="s">
        <v>1523</v>
      </c>
      <c r="J2278" t="s">
        <v>1927</v>
      </c>
      <c r="K2278" t="s">
        <v>98</v>
      </c>
      <c r="L2278" t="s">
        <v>3212</v>
      </c>
      <c r="M2278" t="s">
        <v>3215</v>
      </c>
      <c r="N2278" s="1">
        <v>45016</v>
      </c>
      <c r="O2278" t="s">
        <v>99</v>
      </c>
      <c r="P2278" s="2">
        <v>106.51</v>
      </c>
      <c r="Q2278" t="s">
        <v>2</v>
      </c>
      <c r="R2278" t="s">
        <v>11</v>
      </c>
      <c r="S2278" t="s">
        <v>2</v>
      </c>
      <c r="T2278" t="s">
        <v>39</v>
      </c>
      <c r="U2278" t="s">
        <v>100</v>
      </c>
      <c r="V2278" t="s">
        <v>101</v>
      </c>
    </row>
    <row r="2279" spans="1:22" x14ac:dyDescent="0.25">
      <c r="A2279" t="s">
        <v>0</v>
      </c>
      <c r="B2279" t="s">
        <v>1</v>
      </c>
      <c r="C2279" t="s">
        <v>2</v>
      </c>
      <c r="D2279" t="s">
        <v>95</v>
      </c>
      <c r="E2279" t="s">
        <v>1926</v>
      </c>
      <c r="F2279" t="s">
        <v>1921</v>
      </c>
      <c r="G2279" t="s">
        <v>6</v>
      </c>
      <c r="H2279">
        <v>3</v>
      </c>
      <c r="I2279" t="s">
        <v>1523</v>
      </c>
      <c r="J2279" t="s">
        <v>1927</v>
      </c>
      <c r="K2279" t="s">
        <v>98</v>
      </c>
      <c r="L2279" t="s">
        <v>3212</v>
      </c>
      <c r="M2279" t="s">
        <v>3215</v>
      </c>
      <c r="N2279" s="1">
        <v>45016</v>
      </c>
      <c r="O2279" t="s">
        <v>99</v>
      </c>
      <c r="P2279" s="2">
        <v>138.19</v>
      </c>
      <c r="Q2279" t="s">
        <v>2</v>
      </c>
      <c r="R2279" t="s">
        <v>11</v>
      </c>
      <c r="S2279" t="s">
        <v>2</v>
      </c>
      <c r="T2279" t="s">
        <v>47</v>
      </c>
      <c r="U2279" t="s">
        <v>100</v>
      </c>
      <c r="V2279" t="s">
        <v>101</v>
      </c>
    </row>
    <row r="2280" spans="1:22" x14ac:dyDescent="0.25">
      <c r="A2280" t="s">
        <v>0</v>
      </c>
      <c r="B2280" t="s">
        <v>1</v>
      </c>
      <c r="C2280" t="s">
        <v>2</v>
      </c>
      <c r="D2280" t="s">
        <v>95</v>
      </c>
      <c r="E2280" t="s">
        <v>1926</v>
      </c>
      <c r="F2280" t="s">
        <v>1921</v>
      </c>
      <c r="G2280" t="s">
        <v>6</v>
      </c>
      <c r="H2280">
        <v>3</v>
      </c>
      <c r="I2280" t="s">
        <v>1523</v>
      </c>
      <c r="J2280" t="s">
        <v>1927</v>
      </c>
      <c r="K2280" t="s">
        <v>98</v>
      </c>
      <c r="L2280" t="s">
        <v>3212</v>
      </c>
      <c r="M2280" t="s">
        <v>3215</v>
      </c>
      <c r="N2280" s="1">
        <v>45016</v>
      </c>
      <c r="O2280" t="s">
        <v>99</v>
      </c>
      <c r="P2280" s="2">
        <v>13.35</v>
      </c>
      <c r="Q2280" t="s">
        <v>2</v>
      </c>
      <c r="R2280" t="s">
        <v>11</v>
      </c>
      <c r="S2280" t="s">
        <v>2</v>
      </c>
      <c r="T2280" t="s">
        <v>49</v>
      </c>
      <c r="U2280" t="s">
        <v>100</v>
      </c>
      <c r="V2280" t="s">
        <v>101</v>
      </c>
    </row>
    <row r="2281" spans="1:22" x14ac:dyDescent="0.25">
      <c r="A2281" t="s">
        <v>0</v>
      </c>
      <c r="B2281" t="s">
        <v>1</v>
      </c>
      <c r="C2281" t="s">
        <v>2</v>
      </c>
      <c r="D2281" t="s">
        <v>95</v>
      </c>
      <c r="E2281" t="s">
        <v>1926</v>
      </c>
      <c r="F2281" t="s">
        <v>1921</v>
      </c>
      <c r="G2281" t="s">
        <v>6</v>
      </c>
      <c r="H2281">
        <v>3</v>
      </c>
      <c r="I2281" t="s">
        <v>1523</v>
      </c>
      <c r="J2281" t="s">
        <v>1927</v>
      </c>
      <c r="K2281" t="s">
        <v>98</v>
      </c>
      <c r="L2281" t="s">
        <v>3212</v>
      </c>
      <c r="M2281" t="s">
        <v>3215</v>
      </c>
      <c r="N2281" s="1">
        <v>45016</v>
      </c>
      <c r="O2281" t="s">
        <v>99</v>
      </c>
      <c r="P2281" s="2">
        <v>884.59</v>
      </c>
      <c r="Q2281" t="s">
        <v>2</v>
      </c>
      <c r="R2281" t="s">
        <v>11</v>
      </c>
      <c r="S2281" t="s">
        <v>2</v>
      </c>
      <c r="T2281" t="s">
        <v>46</v>
      </c>
      <c r="U2281" t="s">
        <v>100</v>
      </c>
      <c r="V2281" t="s">
        <v>101</v>
      </c>
    </row>
    <row r="2282" spans="1:22" x14ac:dyDescent="0.25">
      <c r="A2282" t="s">
        <v>0</v>
      </c>
      <c r="B2282" t="s">
        <v>1</v>
      </c>
      <c r="C2282" t="s">
        <v>2</v>
      </c>
      <c r="D2282" t="s">
        <v>95</v>
      </c>
      <c r="E2282" t="s">
        <v>1926</v>
      </c>
      <c r="F2282" t="s">
        <v>1921</v>
      </c>
      <c r="G2282" t="s">
        <v>6</v>
      </c>
      <c r="H2282">
        <v>3</v>
      </c>
      <c r="I2282" t="s">
        <v>1523</v>
      </c>
      <c r="J2282" t="s">
        <v>1927</v>
      </c>
      <c r="K2282" t="s">
        <v>98</v>
      </c>
      <c r="L2282" t="s">
        <v>3212</v>
      </c>
      <c r="M2282" t="s">
        <v>3215</v>
      </c>
      <c r="N2282" s="1">
        <v>45016</v>
      </c>
      <c r="O2282" t="s">
        <v>99</v>
      </c>
      <c r="P2282" s="2">
        <v>1210.55</v>
      </c>
      <c r="Q2282" t="s">
        <v>2</v>
      </c>
      <c r="R2282" t="s">
        <v>11</v>
      </c>
      <c r="S2282" t="s">
        <v>2</v>
      </c>
      <c r="T2282" t="s">
        <v>48</v>
      </c>
      <c r="U2282" t="s">
        <v>100</v>
      </c>
      <c r="V2282" t="s">
        <v>101</v>
      </c>
    </row>
    <row r="2283" spans="1:22" x14ac:dyDescent="0.25">
      <c r="A2283" t="s">
        <v>0</v>
      </c>
      <c r="B2283" t="s">
        <v>1</v>
      </c>
      <c r="C2283" t="s">
        <v>2</v>
      </c>
      <c r="D2283" t="s">
        <v>95</v>
      </c>
      <c r="E2283" t="s">
        <v>1926</v>
      </c>
      <c r="F2283" t="s">
        <v>1921</v>
      </c>
      <c r="G2283" t="s">
        <v>6</v>
      </c>
      <c r="H2283">
        <v>3</v>
      </c>
      <c r="I2283" t="s">
        <v>1523</v>
      </c>
      <c r="J2283" t="s">
        <v>1927</v>
      </c>
      <c r="K2283" t="s">
        <v>98</v>
      </c>
      <c r="L2283" t="s">
        <v>3212</v>
      </c>
      <c r="M2283" t="s">
        <v>3215</v>
      </c>
      <c r="N2283" s="1">
        <v>45016</v>
      </c>
      <c r="O2283" t="s">
        <v>99</v>
      </c>
      <c r="P2283" s="2">
        <v>142.47</v>
      </c>
      <c r="Q2283" t="s">
        <v>2</v>
      </c>
      <c r="R2283" t="s">
        <v>11</v>
      </c>
      <c r="S2283" t="s">
        <v>2</v>
      </c>
      <c r="T2283" t="s">
        <v>52</v>
      </c>
      <c r="U2283" t="s">
        <v>100</v>
      </c>
      <c r="V2283" t="s">
        <v>101</v>
      </c>
    </row>
    <row r="2284" spans="1:22" x14ac:dyDescent="0.25">
      <c r="A2284" t="s">
        <v>0</v>
      </c>
      <c r="B2284" t="s">
        <v>1</v>
      </c>
      <c r="C2284" t="s">
        <v>2</v>
      </c>
      <c r="D2284" t="s">
        <v>95</v>
      </c>
      <c r="E2284" t="s">
        <v>1926</v>
      </c>
      <c r="F2284" t="s">
        <v>1921</v>
      </c>
      <c r="G2284" t="s">
        <v>6</v>
      </c>
      <c r="H2284">
        <v>3</v>
      </c>
      <c r="I2284" t="s">
        <v>1523</v>
      </c>
      <c r="J2284" t="s">
        <v>1927</v>
      </c>
      <c r="K2284" t="s">
        <v>98</v>
      </c>
      <c r="L2284" t="s">
        <v>3212</v>
      </c>
      <c r="M2284" t="s">
        <v>3215</v>
      </c>
      <c r="N2284" s="1">
        <v>45016</v>
      </c>
      <c r="O2284" t="s">
        <v>99</v>
      </c>
      <c r="P2284" s="2">
        <v>399.03</v>
      </c>
      <c r="Q2284" t="s">
        <v>2</v>
      </c>
      <c r="R2284" t="s">
        <v>11</v>
      </c>
      <c r="S2284" t="s">
        <v>2</v>
      </c>
      <c r="T2284" t="s">
        <v>51</v>
      </c>
      <c r="U2284" t="s">
        <v>100</v>
      </c>
      <c r="V2284" t="s">
        <v>101</v>
      </c>
    </row>
    <row r="2285" spans="1:22" x14ac:dyDescent="0.25">
      <c r="A2285" t="s">
        <v>0</v>
      </c>
      <c r="B2285" t="s">
        <v>1</v>
      </c>
      <c r="C2285" t="s">
        <v>2</v>
      </c>
      <c r="D2285" t="s">
        <v>95</v>
      </c>
      <c r="E2285" t="s">
        <v>1926</v>
      </c>
      <c r="F2285" t="s">
        <v>1921</v>
      </c>
      <c r="G2285" t="s">
        <v>6</v>
      </c>
      <c r="H2285">
        <v>3</v>
      </c>
      <c r="I2285" t="s">
        <v>1523</v>
      </c>
      <c r="J2285" t="s">
        <v>1927</v>
      </c>
      <c r="K2285" t="s">
        <v>98</v>
      </c>
      <c r="L2285" t="s">
        <v>3212</v>
      </c>
      <c r="M2285" t="s">
        <v>3215</v>
      </c>
      <c r="N2285" s="1">
        <v>45016</v>
      </c>
      <c r="O2285" t="s">
        <v>99</v>
      </c>
      <c r="P2285" s="2">
        <v>2115.1999999999998</v>
      </c>
      <c r="Q2285" t="s">
        <v>2</v>
      </c>
      <c r="R2285" t="s">
        <v>11</v>
      </c>
      <c r="S2285" t="s">
        <v>2</v>
      </c>
      <c r="T2285" t="s">
        <v>50</v>
      </c>
      <c r="U2285" t="s">
        <v>100</v>
      </c>
      <c r="V2285" t="s">
        <v>101</v>
      </c>
    </row>
    <row r="2286" spans="1:22" x14ac:dyDescent="0.25">
      <c r="A2286" t="s">
        <v>0</v>
      </c>
      <c r="B2286" t="s">
        <v>1</v>
      </c>
      <c r="C2286" t="s">
        <v>2</v>
      </c>
      <c r="D2286" t="s">
        <v>95</v>
      </c>
      <c r="E2286" t="s">
        <v>1926</v>
      </c>
      <c r="F2286" t="s">
        <v>1921</v>
      </c>
      <c r="G2286" t="s">
        <v>6</v>
      </c>
      <c r="H2286">
        <v>3</v>
      </c>
      <c r="I2286" t="s">
        <v>1523</v>
      </c>
      <c r="J2286" t="s">
        <v>1927</v>
      </c>
      <c r="K2286" t="s">
        <v>98</v>
      </c>
      <c r="L2286" t="s">
        <v>3212</v>
      </c>
      <c r="M2286" t="s">
        <v>3215</v>
      </c>
      <c r="N2286" s="1">
        <v>45016</v>
      </c>
      <c r="O2286" t="s">
        <v>99</v>
      </c>
      <c r="P2286" s="2">
        <v>3227.38</v>
      </c>
      <c r="Q2286" t="s">
        <v>2</v>
      </c>
      <c r="R2286" t="s">
        <v>11</v>
      </c>
      <c r="S2286" t="s">
        <v>2</v>
      </c>
      <c r="T2286" t="s">
        <v>54</v>
      </c>
      <c r="U2286" t="s">
        <v>100</v>
      </c>
      <c r="V2286" t="s">
        <v>101</v>
      </c>
    </row>
    <row r="2287" spans="1:22" x14ac:dyDescent="0.25">
      <c r="A2287" t="s">
        <v>0</v>
      </c>
      <c r="B2287" t="s">
        <v>1</v>
      </c>
      <c r="C2287" t="s">
        <v>2</v>
      </c>
      <c r="D2287" t="s">
        <v>95</v>
      </c>
      <c r="E2287" t="s">
        <v>1926</v>
      </c>
      <c r="F2287" t="s">
        <v>1921</v>
      </c>
      <c r="G2287" t="s">
        <v>6</v>
      </c>
      <c r="H2287">
        <v>3</v>
      </c>
      <c r="I2287" t="s">
        <v>1523</v>
      </c>
      <c r="J2287" t="s">
        <v>1927</v>
      </c>
      <c r="K2287" t="s">
        <v>98</v>
      </c>
      <c r="L2287" t="s">
        <v>3212</v>
      </c>
      <c r="M2287" t="s">
        <v>3215</v>
      </c>
      <c r="N2287" s="1">
        <v>45016</v>
      </c>
      <c r="O2287" t="s">
        <v>99</v>
      </c>
      <c r="P2287" s="2">
        <v>4141.72</v>
      </c>
      <c r="Q2287" t="s">
        <v>2</v>
      </c>
      <c r="R2287" t="s">
        <v>11</v>
      </c>
      <c r="S2287" t="s">
        <v>2</v>
      </c>
      <c r="T2287" t="s">
        <v>53</v>
      </c>
      <c r="U2287" t="s">
        <v>100</v>
      </c>
      <c r="V2287" t="s">
        <v>101</v>
      </c>
    </row>
    <row r="2288" spans="1:22" x14ac:dyDescent="0.25">
      <c r="A2288" t="s">
        <v>0</v>
      </c>
      <c r="B2288" t="s">
        <v>1</v>
      </c>
      <c r="C2288" t="s">
        <v>2</v>
      </c>
      <c r="D2288" t="s">
        <v>95</v>
      </c>
      <c r="E2288" t="s">
        <v>1926</v>
      </c>
      <c r="F2288" t="s">
        <v>1921</v>
      </c>
      <c r="G2288" t="s">
        <v>6</v>
      </c>
      <c r="H2288">
        <v>3</v>
      </c>
      <c r="I2288" t="s">
        <v>1523</v>
      </c>
      <c r="J2288" t="s">
        <v>1927</v>
      </c>
      <c r="K2288" t="s">
        <v>98</v>
      </c>
      <c r="L2288" t="s">
        <v>3212</v>
      </c>
      <c r="M2288" t="s">
        <v>3215</v>
      </c>
      <c r="N2288" s="1">
        <v>45016</v>
      </c>
      <c r="O2288" t="s">
        <v>99</v>
      </c>
      <c r="P2288" s="2">
        <v>83.73</v>
      </c>
      <c r="Q2288" t="s">
        <v>2</v>
      </c>
      <c r="R2288" t="s">
        <v>11</v>
      </c>
      <c r="S2288" t="s">
        <v>2</v>
      </c>
      <c r="T2288" t="s">
        <v>55</v>
      </c>
      <c r="U2288" t="s">
        <v>100</v>
      </c>
      <c r="V2288" t="s">
        <v>101</v>
      </c>
    </row>
    <row r="2289" spans="1:22" x14ac:dyDescent="0.25">
      <c r="A2289" t="s">
        <v>0</v>
      </c>
      <c r="B2289" t="s">
        <v>1</v>
      </c>
      <c r="C2289" t="s">
        <v>2</v>
      </c>
      <c r="D2289" t="s">
        <v>95</v>
      </c>
      <c r="E2289" t="s">
        <v>1926</v>
      </c>
      <c r="F2289" t="s">
        <v>1921</v>
      </c>
      <c r="G2289" t="s">
        <v>6</v>
      </c>
      <c r="H2289">
        <v>3</v>
      </c>
      <c r="I2289" t="s">
        <v>1523</v>
      </c>
      <c r="J2289" t="s">
        <v>1927</v>
      </c>
      <c r="K2289" t="s">
        <v>98</v>
      </c>
      <c r="L2289" t="s">
        <v>3212</v>
      </c>
      <c r="M2289" t="s">
        <v>3215</v>
      </c>
      <c r="N2289" s="1">
        <v>45016</v>
      </c>
      <c r="O2289" t="s">
        <v>99</v>
      </c>
      <c r="P2289" s="2">
        <v>932.48</v>
      </c>
      <c r="Q2289" t="s">
        <v>2</v>
      </c>
      <c r="R2289" t="s">
        <v>11</v>
      </c>
      <c r="S2289" t="s">
        <v>2</v>
      </c>
      <c r="T2289" t="s">
        <v>56</v>
      </c>
      <c r="U2289" t="s">
        <v>100</v>
      </c>
      <c r="V2289" t="s">
        <v>101</v>
      </c>
    </row>
    <row r="2290" spans="1:22" x14ac:dyDescent="0.25">
      <c r="A2290" t="s">
        <v>0</v>
      </c>
      <c r="B2290" t="s">
        <v>1</v>
      </c>
      <c r="C2290" t="s">
        <v>2</v>
      </c>
      <c r="D2290" t="s">
        <v>95</v>
      </c>
      <c r="E2290" t="s">
        <v>1926</v>
      </c>
      <c r="F2290" t="s">
        <v>1921</v>
      </c>
      <c r="G2290" t="s">
        <v>6</v>
      </c>
      <c r="H2290">
        <v>3</v>
      </c>
      <c r="I2290" t="s">
        <v>1523</v>
      </c>
      <c r="J2290" t="s">
        <v>1927</v>
      </c>
      <c r="K2290" t="s">
        <v>98</v>
      </c>
      <c r="L2290" t="s">
        <v>3212</v>
      </c>
      <c r="M2290" t="s">
        <v>3215</v>
      </c>
      <c r="N2290" s="1">
        <v>45016</v>
      </c>
      <c r="O2290" t="s">
        <v>99</v>
      </c>
      <c r="P2290" s="2">
        <v>1752.89</v>
      </c>
      <c r="Q2290" t="s">
        <v>2</v>
      </c>
      <c r="R2290" t="s">
        <v>11</v>
      </c>
      <c r="S2290" t="s">
        <v>2</v>
      </c>
      <c r="T2290" t="s">
        <v>58</v>
      </c>
      <c r="U2290" t="s">
        <v>100</v>
      </c>
      <c r="V2290" t="s">
        <v>101</v>
      </c>
    </row>
    <row r="2291" spans="1:22" x14ac:dyDescent="0.25">
      <c r="A2291" t="s">
        <v>0</v>
      </c>
      <c r="B2291" t="s">
        <v>1</v>
      </c>
      <c r="C2291" t="s">
        <v>2</v>
      </c>
      <c r="D2291" t="s">
        <v>95</v>
      </c>
      <c r="E2291" t="s">
        <v>1926</v>
      </c>
      <c r="F2291" t="s">
        <v>1921</v>
      </c>
      <c r="G2291" t="s">
        <v>6</v>
      </c>
      <c r="H2291">
        <v>3</v>
      </c>
      <c r="I2291" t="s">
        <v>1523</v>
      </c>
      <c r="J2291" t="s">
        <v>1927</v>
      </c>
      <c r="K2291" t="s">
        <v>98</v>
      </c>
      <c r="L2291" t="s">
        <v>3212</v>
      </c>
      <c r="M2291" t="s">
        <v>3215</v>
      </c>
      <c r="N2291" s="1">
        <v>45016</v>
      </c>
      <c r="O2291" t="s">
        <v>99</v>
      </c>
      <c r="P2291" s="2">
        <v>2999.61</v>
      </c>
      <c r="Q2291" t="s">
        <v>2</v>
      </c>
      <c r="R2291" t="s">
        <v>11</v>
      </c>
      <c r="S2291" t="s">
        <v>2</v>
      </c>
      <c r="T2291" t="s">
        <v>12</v>
      </c>
      <c r="U2291" t="s">
        <v>100</v>
      </c>
      <c r="V2291" t="s">
        <v>101</v>
      </c>
    </row>
    <row r="2292" spans="1:22" x14ac:dyDescent="0.25">
      <c r="A2292" t="s">
        <v>0</v>
      </c>
      <c r="B2292" t="s">
        <v>1</v>
      </c>
      <c r="C2292" t="s">
        <v>2</v>
      </c>
      <c r="D2292" t="s">
        <v>95</v>
      </c>
      <c r="E2292" t="s">
        <v>1926</v>
      </c>
      <c r="F2292" t="s">
        <v>1921</v>
      </c>
      <c r="G2292" t="s">
        <v>6</v>
      </c>
      <c r="H2292">
        <v>3</v>
      </c>
      <c r="I2292" t="s">
        <v>1523</v>
      </c>
      <c r="J2292" t="s">
        <v>1927</v>
      </c>
      <c r="K2292" t="s">
        <v>98</v>
      </c>
      <c r="L2292" t="s">
        <v>3212</v>
      </c>
      <c r="M2292" t="s">
        <v>3215</v>
      </c>
      <c r="N2292" s="1">
        <v>45016</v>
      </c>
      <c r="O2292" t="s">
        <v>99</v>
      </c>
      <c r="P2292" s="2">
        <v>687.18</v>
      </c>
      <c r="Q2292" t="s">
        <v>2</v>
      </c>
      <c r="R2292" t="s">
        <v>11</v>
      </c>
      <c r="S2292" t="s">
        <v>2</v>
      </c>
      <c r="T2292" t="s">
        <v>57</v>
      </c>
      <c r="U2292" t="s">
        <v>100</v>
      </c>
      <c r="V2292" t="s">
        <v>101</v>
      </c>
    </row>
    <row r="2293" spans="1:22" x14ac:dyDescent="0.25">
      <c r="A2293" t="s">
        <v>0</v>
      </c>
      <c r="B2293" t="s">
        <v>1</v>
      </c>
      <c r="C2293" t="s">
        <v>2</v>
      </c>
      <c r="D2293" t="s">
        <v>95</v>
      </c>
      <c r="E2293" t="s">
        <v>1926</v>
      </c>
      <c r="F2293" t="s">
        <v>1921</v>
      </c>
      <c r="G2293" t="s">
        <v>6</v>
      </c>
      <c r="H2293">
        <v>3</v>
      </c>
      <c r="I2293" t="s">
        <v>1523</v>
      </c>
      <c r="J2293" t="s">
        <v>1927</v>
      </c>
      <c r="K2293" t="s">
        <v>98</v>
      </c>
      <c r="L2293" t="s">
        <v>3212</v>
      </c>
      <c r="M2293" t="s">
        <v>3215</v>
      </c>
      <c r="N2293" s="1">
        <v>45016</v>
      </c>
      <c r="O2293" t="s">
        <v>99</v>
      </c>
      <c r="P2293" s="2">
        <v>156.1</v>
      </c>
      <c r="Q2293" t="s">
        <v>2</v>
      </c>
      <c r="R2293" t="s">
        <v>11</v>
      </c>
      <c r="S2293" t="s">
        <v>2</v>
      </c>
      <c r="T2293" t="s">
        <v>93</v>
      </c>
      <c r="U2293" t="s">
        <v>100</v>
      </c>
      <c r="V2293" t="s">
        <v>101</v>
      </c>
    </row>
    <row r="2294" spans="1:22" x14ac:dyDescent="0.25">
      <c r="A2294" t="s">
        <v>0</v>
      </c>
      <c r="B2294" t="s">
        <v>1</v>
      </c>
      <c r="C2294" t="s">
        <v>2</v>
      </c>
      <c r="D2294" t="s">
        <v>95</v>
      </c>
      <c r="E2294" t="s">
        <v>1926</v>
      </c>
      <c r="F2294" t="s">
        <v>1921</v>
      </c>
      <c r="G2294" t="s">
        <v>6</v>
      </c>
      <c r="H2294">
        <v>3</v>
      </c>
      <c r="I2294" t="s">
        <v>1523</v>
      </c>
      <c r="J2294" t="s">
        <v>1927</v>
      </c>
      <c r="K2294" t="s">
        <v>98</v>
      </c>
      <c r="L2294" t="s">
        <v>3212</v>
      </c>
      <c r="M2294" t="s">
        <v>3215</v>
      </c>
      <c r="N2294" s="1">
        <v>45016</v>
      </c>
      <c r="O2294" t="s">
        <v>99</v>
      </c>
      <c r="P2294" s="2">
        <v>357.41</v>
      </c>
      <c r="Q2294" t="s">
        <v>2</v>
      </c>
      <c r="R2294" t="s">
        <v>11</v>
      </c>
      <c r="S2294" t="s">
        <v>2</v>
      </c>
      <c r="T2294" t="s">
        <v>59</v>
      </c>
      <c r="U2294" t="s">
        <v>100</v>
      </c>
      <c r="V2294" t="s">
        <v>101</v>
      </c>
    </row>
    <row r="2295" spans="1:22" x14ac:dyDescent="0.25">
      <c r="A2295" t="s">
        <v>0</v>
      </c>
      <c r="B2295" t="s">
        <v>1</v>
      </c>
      <c r="C2295" t="s">
        <v>2</v>
      </c>
      <c r="D2295" t="s">
        <v>95</v>
      </c>
      <c r="E2295" t="s">
        <v>1926</v>
      </c>
      <c r="F2295" t="s">
        <v>1921</v>
      </c>
      <c r="G2295" t="s">
        <v>6</v>
      </c>
      <c r="H2295">
        <v>3</v>
      </c>
      <c r="I2295" t="s">
        <v>1523</v>
      </c>
      <c r="J2295" t="s">
        <v>1927</v>
      </c>
      <c r="K2295" t="s">
        <v>98</v>
      </c>
      <c r="L2295" t="s">
        <v>3212</v>
      </c>
      <c r="M2295" t="s">
        <v>3215</v>
      </c>
      <c r="N2295" s="1">
        <v>45016</v>
      </c>
      <c r="O2295" t="s">
        <v>99</v>
      </c>
      <c r="P2295" s="2">
        <v>357.32</v>
      </c>
      <c r="Q2295" t="s">
        <v>2</v>
      </c>
      <c r="R2295" t="s">
        <v>11</v>
      </c>
      <c r="S2295" t="s">
        <v>2</v>
      </c>
      <c r="T2295" t="s">
        <v>94</v>
      </c>
      <c r="U2295" t="s">
        <v>100</v>
      </c>
      <c r="V2295" t="s">
        <v>101</v>
      </c>
    </row>
    <row r="2296" spans="1:22" x14ac:dyDescent="0.25">
      <c r="A2296" t="s">
        <v>0</v>
      </c>
      <c r="B2296" t="s">
        <v>1</v>
      </c>
      <c r="C2296" t="s">
        <v>2</v>
      </c>
      <c r="D2296" t="s">
        <v>95</v>
      </c>
      <c r="E2296" t="s">
        <v>1926</v>
      </c>
      <c r="F2296" t="s">
        <v>1921</v>
      </c>
      <c r="G2296" t="s">
        <v>6</v>
      </c>
      <c r="H2296">
        <v>3</v>
      </c>
      <c r="I2296" t="s">
        <v>1523</v>
      </c>
      <c r="J2296" t="s">
        <v>1927</v>
      </c>
      <c r="K2296" t="s">
        <v>98</v>
      </c>
      <c r="L2296" t="s">
        <v>3212</v>
      </c>
      <c r="M2296" t="s">
        <v>3215</v>
      </c>
      <c r="N2296" s="1">
        <v>45016</v>
      </c>
      <c r="O2296" t="s">
        <v>99</v>
      </c>
      <c r="P2296" s="2">
        <v>88.44</v>
      </c>
      <c r="Q2296" t="s">
        <v>2</v>
      </c>
      <c r="R2296" t="s">
        <v>11</v>
      </c>
      <c r="S2296" t="s">
        <v>2</v>
      </c>
      <c r="T2296" t="s">
        <v>61</v>
      </c>
      <c r="U2296" t="s">
        <v>100</v>
      </c>
      <c r="V2296" t="s">
        <v>101</v>
      </c>
    </row>
    <row r="2297" spans="1:22" x14ac:dyDescent="0.25">
      <c r="A2297" t="s">
        <v>0</v>
      </c>
      <c r="B2297" t="s">
        <v>1</v>
      </c>
      <c r="C2297" t="s">
        <v>2</v>
      </c>
      <c r="D2297" t="s">
        <v>95</v>
      </c>
      <c r="E2297" t="s">
        <v>1926</v>
      </c>
      <c r="F2297" t="s">
        <v>1921</v>
      </c>
      <c r="G2297" t="s">
        <v>6</v>
      </c>
      <c r="H2297">
        <v>3</v>
      </c>
      <c r="I2297" t="s">
        <v>1523</v>
      </c>
      <c r="J2297" t="s">
        <v>1927</v>
      </c>
      <c r="K2297" t="s">
        <v>98</v>
      </c>
      <c r="L2297" t="s">
        <v>3212</v>
      </c>
      <c r="M2297" t="s">
        <v>3215</v>
      </c>
      <c r="N2297" s="1">
        <v>45016</v>
      </c>
      <c r="O2297" t="s">
        <v>99</v>
      </c>
      <c r="P2297" s="2">
        <v>19.2</v>
      </c>
      <c r="Q2297" t="s">
        <v>2</v>
      </c>
      <c r="R2297" t="s">
        <v>11</v>
      </c>
      <c r="S2297" t="s">
        <v>2</v>
      </c>
      <c r="T2297" t="s">
        <v>60</v>
      </c>
      <c r="U2297" t="s">
        <v>100</v>
      </c>
      <c r="V2297" t="s">
        <v>101</v>
      </c>
    </row>
    <row r="2298" spans="1:22" x14ac:dyDescent="0.25">
      <c r="A2298" t="s">
        <v>0</v>
      </c>
      <c r="B2298" t="s">
        <v>1</v>
      </c>
      <c r="C2298" t="s">
        <v>2</v>
      </c>
      <c r="D2298" t="s">
        <v>95</v>
      </c>
      <c r="E2298" t="s">
        <v>1926</v>
      </c>
      <c r="F2298" t="s">
        <v>1921</v>
      </c>
      <c r="G2298" t="s">
        <v>6</v>
      </c>
      <c r="H2298">
        <v>3</v>
      </c>
      <c r="I2298" t="s">
        <v>1523</v>
      </c>
      <c r="J2298" t="s">
        <v>1927</v>
      </c>
      <c r="K2298" t="s">
        <v>98</v>
      </c>
      <c r="L2298" t="s">
        <v>3212</v>
      </c>
      <c r="M2298" t="s">
        <v>3215</v>
      </c>
      <c r="N2298" s="1">
        <v>45016</v>
      </c>
      <c r="O2298" t="s">
        <v>99</v>
      </c>
      <c r="P2298" s="2">
        <v>232.65</v>
      </c>
      <c r="Q2298" t="s">
        <v>2</v>
      </c>
      <c r="R2298" t="s">
        <v>11</v>
      </c>
      <c r="S2298" t="s">
        <v>2</v>
      </c>
      <c r="T2298" t="s">
        <v>62</v>
      </c>
      <c r="U2298" t="s">
        <v>100</v>
      </c>
      <c r="V2298" t="s">
        <v>101</v>
      </c>
    </row>
    <row r="2299" spans="1:22" x14ac:dyDescent="0.25">
      <c r="A2299" t="s">
        <v>0</v>
      </c>
      <c r="B2299" t="s">
        <v>1</v>
      </c>
      <c r="C2299" t="s">
        <v>2</v>
      </c>
      <c r="D2299" t="s">
        <v>95</v>
      </c>
      <c r="E2299" t="s">
        <v>1926</v>
      </c>
      <c r="F2299" t="s">
        <v>1921</v>
      </c>
      <c r="G2299" t="s">
        <v>6</v>
      </c>
      <c r="H2299">
        <v>3</v>
      </c>
      <c r="I2299" t="s">
        <v>1523</v>
      </c>
      <c r="J2299" t="s">
        <v>1927</v>
      </c>
      <c r="K2299" t="s">
        <v>98</v>
      </c>
      <c r="L2299" t="s">
        <v>3212</v>
      </c>
      <c r="M2299" t="s">
        <v>3215</v>
      </c>
      <c r="N2299" s="1">
        <v>45016</v>
      </c>
      <c r="O2299" t="s">
        <v>99</v>
      </c>
      <c r="P2299" s="2">
        <v>6517.25</v>
      </c>
      <c r="Q2299" t="s">
        <v>2</v>
      </c>
      <c r="R2299" t="s">
        <v>11</v>
      </c>
      <c r="S2299" t="s">
        <v>2</v>
      </c>
      <c r="T2299" t="s">
        <v>63</v>
      </c>
      <c r="U2299" t="s">
        <v>100</v>
      </c>
      <c r="V2299" t="s">
        <v>101</v>
      </c>
    </row>
    <row r="2300" spans="1:22" x14ac:dyDescent="0.25">
      <c r="A2300" t="s">
        <v>0</v>
      </c>
      <c r="B2300" t="s">
        <v>1</v>
      </c>
      <c r="C2300" t="s">
        <v>2</v>
      </c>
      <c r="D2300" t="s">
        <v>95</v>
      </c>
      <c r="E2300" t="s">
        <v>1926</v>
      </c>
      <c r="F2300" t="s">
        <v>1921</v>
      </c>
      <c r="G2300" t="s">
        <v>6</v>
      </c>
      <c r="H2300">
        <v>3</v>
      </c>
      <c r="I2300" t="s">
        <v>1523</v>
      </c>
      <c r="J2300" t="s">
        <v>1927</v>
      </c>
      <c r="K2300" t="s">
        <v>98</v>
      </c>
      <c r="L2300" t="s">
        <v>3212</v>
      </c>
      <c r="M2300" t="s">
        <v>3215</v>
      </c>
      <c r="N2300" s="1">
        <v>45016</v>
      </c>
      <c r="O2300" t="s">
        <v>99</v>
      </c>
      <c r="P2300" s="2">
        <v>32.630000000000003</v>
      </c>
      <c r="Q2300" t="s">
        <v>2</v>
      </c>
      <c r="R2300" t="s">
        <v>11</v>
      </c>
      <c r="S2300" t="s">
        <v>2</v>
      </c>
      <c r="T2300" t="s">
        <v>66</v>
      </c>
      <c r="U2300" t="s">
        <v>100</v>
      </c>
      <c r="V2300" t="s">
        <v>101</v>
      </c>
    </row>
    <row r="2301" spans="1:22" x14ac:dyDescent="0.25">
      <c r="A2301" t="s">
        <v>0</v>
      </c>
      <c r="B2301" t="s">
        <v>1</v>
      </c>
      <c r="C2301" t="s">
        <v>2</v>
      </c>
      <c r="D2301" t="s">
        <v>95</v>
      </c>
      <c r="E2301" t="s">
        <v>1926</v>
      </c>
      <c r="F2301" t="s">
        <v>1921</v>
      </c>
      <c r="G2301" t="s">
        <v>6</v>
      </c>
      <c r="H2301">
        <v>3</v>
      </c>
      <c r="I2301" t="s">
        <v>1523</v>
      </c>
      <c r="J2301" t="s">
        <v>1927</v>
      </c>
      <c r="K2301" t="s">
        <v>98</v>
      </c>
      <c r="L2301" t="s">
        <v>3212</v>
      </c>
      <c r="M2301" t="s">
        <v>3215</v>
      </c>
      <c r="N2301" s="1">
        <v>45016</v>
      </c>
      <c r="O2301" t="s">
        <v>99</v>
      </c>
      <c r="P2301" s="2">
        <v>6.81</v>
      </c>
      <c r="Q2301" t="s">
        <v>2</v>
      </c>
      <c r="R2301" t="s">
        <v>11</v>
      </c>
      <c r="S2301" t="s">
        <v>2</v>
      </c>
      <c r="T2301" t="s">
        <v>65</v>
      </c>
      <c r="U2301" t="s">
        <v>100</v>
      </c>
      <c r="V2301" t="s">
        <v>101</v>
      </c>
    </row>
    <row r="2302" spans="1:22" x14ac:dyDescent="0.25">
      <c r="A2302" t="s">
        <v>0</v>
      </c>
      <c r="B2302" t="s">
        <v>1</v>
      </c>
      <c r="C2302" t="s">
        <v>2</v>
      </c>
      <c r="D2302" t="s">
        <v>95</v>
      </c>
      <c r="E2302" t="s">
        <v>1926</v>
      </c>
      <c r="F2302" t="s">
        <v>1921</v>
      </c>
      <c r="G2302" t="s">
        <v>6</v>
      </c>
      <c r="H2302">
        <v>3</v>
      </c>
      <c r="I2302" t="s">
        <v>1523</v>
      </c>
      <c r="J2302" t="s">
        <v>1927</v>
      </c>
      <c r="K2302" t="s">
        <v>98</v>
      </c>
      <c r="L2302" t="s">
        <v>3212</v>
      </c>
      <c r="M2302" t="s">
        <v>3215</v>
      </c>
      <c r="N2302" s="1">
        <v>45016</v>
      </c>
      <c r="O2302" t="s">
        <v>99</v>
      </c>
      <c r="P2302" s="2">
        <v>43.92</v>
      </c>
      <c r="Q2302" t="s">
        <v>2</v>
      </c>
      <c r="R2302" t="s">
        <v>11</v>
      </c>
      <c r="S2302" t="s">
        <v>2</v>
      </c>
      <c r="T2302" t="s">
        <v>67</v>
      </c>
      <c r="U2302" t="s">
        <v>100</v>
      </c>
      <c r="V2302" t="s">
        <v>101</v>
      </c>
    </row>
    <row r="2303" spans="1:22" x14ac:dyDescent="0.25">
      <c r="A2303" t="s">
        <v>0</v>
      </c>
      <c r="B2303" t="s">
        <v>1</v>
      </c>
      <c r="C2303" t="s">
        <v>2</v>
      </c>
      <c r="D2303" t="s">
        <v>95</v>
      </c>
      <c r="E2303" t="s">
        <v>1926</v>
      </c>
      <c r="F2303" t="s">
        <v>1921</v>
      </c>
      <c r="G2303" t="s">
        <v>6</v>
      </c>
      <c r="H2303">
        <v>3</v>
      </c>
      <c r="I2303" t="s">
        <v>1523</v>
      </c>
      <c r="J2303" t="s">
        <v>1927</v>
      </c>
      <c r="K2303" t="s">
        <v>98</v>
      </c>
      <c r="L2303" t="s">
        <v>3212</v>
      </c>
      <c r="M2303" t="s">
        <v>3215</v>
      </c>
      <c r="N2303" s="1">
        <v>45016</v>
      </c>
      <c r="O2303" t="s">
        <v>99</v>
      </c>
      <c r="P2303" s="2">
        <v>4993.1400000000003</v>
      </c>
      <c r="Q2303" t="s">
        <v>2</v>
      </c>
      <c r="R2303" t="s">
        <v>11</v>
      </c>
      <c r="S2303" t="s">
        <v>2</v>
      </c>
      <c r="T2303" t="s">
        <v>70</v>
      </c>
      <c r="U2303" t="s">
        <v>100</v>
      </c>
      <c r="V2303" t="s">
        <v>101</v>
      </c>
    </row>
    <row r="2304" spans="1:22" x14ac:dyDescent="0.25">
      <c r="A2304" t="s">
        <v>0</v>
      </c>
      <c r="B2304" t="s">
        <v>1</v>
      </c>
      <c r="C2304" t="s">
        <v>2</v>
      </c>
      <c r="D2304" t="s">
        <v>95</v>
      </c>
      <c r="E2304" t="s">
        <v>1926</v>
      </c>
      <c r="F2304" t="s">
        <v>1921</v>
      </c>
      <c r="G2304" t="s">
        <v>6</v>
      </c>
      <c r="H2304">
        <v>3</v>
      </c>
      <c r="I2304" t="s">
        <v>1523</v>
      </c>
      <c r="J2304" t="s">
        <v>1927</v>
      </c>
      <c r="K2304" t="s">
        <v>98</v>
      </c>
      <c r="L2304" t="s">
        <v>3212</v>
      </c>
      <c r="M2304" t="s">
        <v>3215</v>
      </c>
      <c r="N2304" s="1">
        <v>45016</v>
      </c>
      <c r="O2304" t="s">
        <v>99</v>
      </c>
      <c r="P2304" s="2">
        <v>1157.3699999999999</v>
      </c>
      <c r="Q2304" t="s">
        <v>2</v>
      </c>
      <c r="R2304" t="s">
        <v>11</v>
      </c>
      <c r="S2304" t="s">
        <v>2</v>
      </c>
      <c r="T2304" t="s">
        <v>68</v>
      </c>
      <c r="U2304" t="s">
        <v>100</v>
      </c>
      <c r="V2304" t="s">
        <v>101</v>
      </c>
    </row>
    <row r="2305" spans="1:22" x14ac:dyDescent="0.25">
      <c r="A2305" t="s">
        <v>0</v>
      </c>
      <c r="B2305" t="s">
        <v>1</v>
      </c>
      <c r="C2305" t="s">
        <v>2</v>
      </c>
      <c r="D2305" t="s">
        <v>95</v>
      </c>
      <c r="E2305" t="s">
        <v>1926</v>
      </c>
      <c r="F2305" t="s">
        <v>1921</v>
      </c>
      <c r="G2305" t="s">
        <v>6</v>
      </c>
      <c r="H2305">
        <v>3</v>
      </c>
      <c r="I2305" t="s">
        <v>1523</v>
      </c>
      <c r="J2305" t="s">
        <v>1927</v>
      </c>
      <c r="K2305" t="s">
        <v>98</v>
      </c>
      <c r="L2305" t="s">
        <v>3212</v>
      </c>
      <c r="M2305" t="s">
        <v>3215</v>
      </c>
      <c r="N2305" s="1">
        <v>45016</v>
      </c>
      <c r="O2305" t="s">
        <v>99</v>
      </c>
      <c r="P2305" s="2">
        <v>173.07</v>
      </c>
      <c r="Q2305" t="s">
        <v>2</v>
      </c>
      <c r="R2305" t="s">
        <v>11</v>
      </c>
      <c r="S2305" t="s">
        <v>2</v>
      </c>
      <c r="T2305" t="s">
        <v>69</v>
      </c>
      <c r="U2305" t="s">
        <v>100</v>
      </c>
      <c r="V2305" t="s">
        <v>101</v>
      </c>
    </row>
    <row r="2306" spans="1:22" x14ac:dyDescent="0.25">
      <c r="A2306" t="s">
        <v>0</v>
      </c>
      <c r="B2306" t="s">
        <v>1</v>
      </c>
      <c r="C2306" t="s">
        <v>2</v>
      </c>
      <c r="D2306" t="s">
        <v>95</v>
      </c>
      <c r="E2306" t="s">
        <v>1926</v>
      </c>
      <c r="F2306" t="s">
        <v>1921</v>
      </c>
      <c r="G2306" t="s">
        <v>6</v>
      </c>
      <c r="H2306">
        <v>3</v>
      </c>
      <c r="I2306" t="s">
        <v>1523</v>
      </c>
      <c r="J2306" t="s">
        <v>1927</v>
      </c>
      <c r="K2306" t="s">
        <v>98</v>
      </c>
      <c r="L2306" t="s">
        <v>3212</v>
      </c>
      <c r="M2306" t="s">
        <v>3215</v>
      </c>
      <c r="N2306" s="1">
        <v>45016</v>
      </c>
      <c r="O2306" t="s">
        <v>99</v>
      </c>
      <c r="P2306" s="2">
        <v>85.54</v>
      </c>
      <c r="Q2306" t="s">
        <v>2</v>
      </c>
      <c r="R2306" t="s">
        <v>11</v>
      </c>
      <c r="S2306" t="s">
        <v>2</v>
      </c>
      <c r="T2306" t="s">
        <v>73</v>
      </c>
      <c r="U2306" t="s">
        <v>100</v>
      </c>
      <c r="V2306" t="s">
        <v>101</v>
      </c>
    </row>
    <row r="2307" spans="1:22" x14ac:dyDescent="0.25">
      <c r="A2307" t="s">
        <v>0</v>
      </c>
      <c r="B2307" t="s">
        <v>1</v>
      </c>
      <c r="C2307" t="s">
        <v>2</v>
      </c>
      <c r="D2307" t="s">
        <v>95</v>
      </c>
      <c r="E2307" t="s">
        <v>1926</v>
      </c>
      <c r="F2307" t="s">
        <v>1921</v>
      </c>
      <c r="G2307" t="s">
        <v>6</v>
      </c>
      <c r="H2307">
        <v>3</v>
      </c>
      <c r="I2307" t="s">
        <v>1523</v>
      </c>
      <c r="J2307" t="s">
        <v>1927</v>
      </c>
      <c r="K2307" t="s">
        <v>98</v>
      </c>
      <c r="L2307" t="s">
        <v>3212</v>
      </c>
      <c r="M2307" t="s">
        <v>3215</v>
      </c>
      <c r="N2307" s="1">
        <v>45016</v>
      </c>
      <c r="O2307" t="s">
        <v>99</v>
      </c>
      <c r="P2307" s="2">
        <v>7.42</v>
      </c>
      <c r="Q2307" t="s">
        <v>2</v>
      </c>
      <c r="R2307" t="s">
        <v>11</v>
      </c>
      <c r="S2307" t="s">
        <v>2</v>
      </c>
      <c r="T2307" t="s">
        <v>82</v>
      </c>
      <c r="U2307" t="s">
        <v>100</v>
      </c>
      <c r="V2307" t="s">
        <v>101</v>
      </c>
    </row>
    <row r="2308" spans="1:22" x14ac:dyDescent="0.25">
      <c r="A2308" t="s">
        <v>0</v>
      </c>
      <c r="B2308" t="s">
        <v>1</v>
      </c>
      <c r="C2308" t="s">
        <v>2</v>
      </c>
      <c r="D2308" t="s">
        <v>95</v>
      </c>
      <c r="E2308" t="s">
        <v>1926</v>
      </c>
      <c r="F2308" t="s">
        <v>1921</v>
      </c>
      <c r="G2308" t="s">
        <v>6</v>
      </c>
      <c r="H2308">
        <v>3</v>
      </c>
      <c r="I2308" t="s">
        <v>1523</v>
      </c>
      <c r="J2308" t="s">
        <v>1927</v>
      </c>
      <c r="K2308" t="s">
        <v>98</v>
      </c>
      <c r="L2308" t="s">
        <v>3212</v>
      </c>
      <c r="M2308" t="s">
        <v>3215</v>
      </c>
      <c r="N2308" s="1">
        <v>45016</v>
      </c>
      <c r="O2308" t="s">
        <v>99</v>
      </c>
      <c r="P2308" s="2">
        <v>516.54</v>
      </c>
      <c r="Q2308" t="s">
        <v>2</v>
      </c>
      <c r="R2308" t="s">
        <v>11</v>
      </c>
      <c r="S2308" t="s">
        <v>2</v>
      </c>
      <c r="T2308" t="s">
        <v>74</v>
      </c>
      <c r="U2308" t="s">
        <v>100</v>
      </c>
      <c r="V2308" t="s">
        <v>101</v>
      </c>
    </row>
    <row r="2309" spans="1:22" x14ac:dyDescent="0.25">
      <c r="A2309" t="s">
        <v>0</v>
      </c>
      <c r="B2309" t="s">
        <v>1</v>
      </c>
      <c r="C2309" t="s">
        <v>2</v>
      </c>
      <c r="D2309" t="s">
        <v>95</v>
      </c>
      <c r="E2309" t="s">
        <v>1926</v>
      </c>
      <c r="F2309" t="s">
        <v>1921</v>
      </c>
      <c r="G2309" t="s">
        <v>6</v>
      </c>
      <c r="H2309">
        <v>3</v>
      </c>
      <c r="I2309" t="s">
        <v>1523</v>
      </c>
      <c r="J2309" t="s">
        <v>1927</v>
      </c>
      <c r="K2309" t="s">
        <v>98</v>
      </c>
      <c r="L2309" t="s">
        <v>3212</v>
      </c>
      <c r="M2309" t="s">
        <v>3215</v>
      </c>
      <c r="N2309" s="1">
        <v>45016</v>
      </c>
      <c r="O2309" t="s">
        <v>99</v>
      </c>
      <c r="P2309" s="2">
        <v>1425.99</v>
      </c>
      <c r="Q2309" t="s">
        <v>2</v>
      </c>
      <c r="R2309" t="s">
        <v>11</v>
      </c>
      <c r="S2309" t="s">
        <v>2</v>
      </c>
      <c r="T2309" t="s">
        <v>80</v>
      </c>
      <c r="U2309" t="s">
        <v>100</v>
      </c>
      <c r="V2309" t="s">
        <v>101</v>
      </c>
    </row>
    <row r="2310" spans="1:22" x14ac:dyDescent="0.25">
      <c r="A2310" t="s">
        <v>0</v>
      </c>
      <c r="B2310" t="s">
        <v>1</v>
      </c>
      <c r="C2310" t="s">
        <v>2</v>
      </c>
      <c r="D2310" t="s">
        <v>95</v>
      </c>
      <c r="E2310" t="s">
        <v>1926</v>
      </c>
      <c r="F2310" t="s">
        <v>1921</v>
      </c>
      <c r="G2310" t="s">
        <v>6</v>
      </c>
      <c r="H2310">
        <v>3</v>
      </c>
      <c r="I2310" t="s">
        <v>1523</v>
      </c>
      <c r="J2310" t="s">
        <v>1927</v>
      </c>
      <c r="K2310" t="s">
        <v>98</v>
      </c>
      <c r="L2310" t="s">
        <v>3212</v>
      </c>
      <c r="M2310" t="s">
        <v>3215</v>
      </c>
      <c r="N2310" s="1">
        <v>45016</v>
      </c>
      <c r="O2310" t="s">
        <v>99</v>
      </c>
      <c r="P2310" s="2">
        <v>29.29</v>
      </c>
      <c r="Q2310" t="s">
        <v>2</v>
      </c>
      <c r="R2310" t="s">
        <v>11</v>
      </c>
      <c r="S2310" t="s">
        <v>2</v>
      </c>
      <c r="T2310" t="s">
        <v>71</v>
      </c>
      <c r="U2310" t="s">
        <v>100</v>
      </c>
      <c r="V2310" t="s">
        <v>101</v>
      </c>
    </row>
    <row r="2311" spans="1:22" x14ac:dyDescent="0.25">
      <c r="A2311" t="s">
        <v>0</v>
      </c>
      <c r="B2311" t="s">
        <v>1</v>
      </c>
      <c r="C2311" t="s">
        <v>2</v>
      </c>
      <c r="D2311" t="s">
        <v>95</v>
      </c>
      <c r="E2311" t="s">
        <v>1926</v>
      </c>
      <c r="F2311" t="s">
        <v>1921</v>
      </c>
      <c r="G2311" t="s">
        <v>6</v>
      </c>
      <c r="H2311">
        <v>3</v>
      </c>
      <c r="I2311" t="s">
        <v>1523</v>
      </c>
      <c r="J2311" t="s">
        <v>1927</v>
      </c>
      <c r="K2311" t="s">
        <v>98</v>
      </c>
      <c r="L2311" t="s">
        <v>3212</v>
      </c>
      <c r="M2311" t="s">
        <v>3215</v>
      </c>
      <c r="N2311" s="1">
        <v>45016</v>
      </c>
      <c r="O2311" t="s">
        <v>99</v>
      </c>
      <c r="P2311" s="2">
        <v>7421.04</v>
      </c>
      <c r="Q2311" t="s">
        <v>2</v>
      </c>
      <c r="R2311" t="s">
        <v>11</v>
      </c>
      <c r="S2311" t="s">
        <v>2</v>
      </c>
      <c r="T2311" t="s">
        <v>83</v>
      </c>
      <c r="U2311" t="s">
        <v>100</v>
      </c>
      <c r="V2311" t="s">
        <v>101</v>
      </c>
    </row>
    <row r="2312" spans="1:22" x14ac:dyDescent="0.25">
      <c r="A2312" t="s">
        <v>0</v>
      </c>
      <c r="B2312" t="s">
        <v>1</v>
      </c>
      <c r="C2312" t="s">
        <v>2</v>
      </c>
      <c r="D2312" t="s">
        <v>95</v>
      </c>
      <c r="E2312" t="s">
        <v>1926</v>
      </c>
      <c r="F2312" t="s">
        <v>1921</v>
      </c>
      <c r="G2312" t="s">
        <v>6</v>
      </c>
      <c r="H2312">
        <v>3</v>
      </c>
      <c r="I2312" t="s">
        <v>1523</v>
      </c>
      <c r="J2312" t="s">
        <v>1927</v>
      </c>
      <c r="K2312" t="s">
        <v>98</v>
      </c>
      <c r="L2312" t="s">
        <v>3212</v>
      </c>
      <c r="M2312" t="s">
        <v>3215</v>
      </c>
      <c r="N2312" s="1">
        <v>45016</v>
      </c>
      <c r="O2312" t="s">
        <v>99</v>
      </c>
      <c r="P2312" s="2">
        <v>12.51</v>
      </c>
      <c r="Q2312" t="s">
        <v>2</v>
      </c>
      <c r="R2312" t="s">
        <v>11</v>
      </c>
      <c r="S2312" t="s">
        <v>2</v>
      </c>
      <c r="T2312" t="s">
        <v>76</v>
      </c>
      <c r="U2312" t="s">
        <v>100</v>
      </c>
      <c r="V2312" t="s">
        <v>101</v>
      </c>
    </row>
    <row r="2313" spans="1:22" x14ac:dyDescent="0.25">
      <c r="A2313" t="s">
        <v>0</v>
      </c>
      <c r="B2313" t="s">
        <v>1</v>
      </c>
      <c r="C2313" t="s">
        <v>2</v>
      </c>
      <c r="D2313" t="s">
        <v>95</v>
      </c>
      <c r="E2313" t="s">
        <v>1926</v>
      </c>
      <c r="F2313" t="s">
        <v>1921</v>
      </c>
      <c r="G2313" t="s">
        <v>6</v>
      </c>
      <c r="H2313">
        <v>3</v>
      </c>
      <c r="I2313" t="s">
        <v>1523</v>
      </c>
      <c r="J2313" t="s">
        <v>1927</v>
      </c>
      <c r="K2313" t="s">
        <v>98</v>
      </c>
      <c r="L2313" t="s">
        <v>3212</v>
      </c>
      <c r="M2313" t="s">
        <v>3215</v>
      </c>
      <c r="N2313" s="1">
        <v>45016</v>
      </c>
      <c r="O2313" t="s">
        <v>99</v>
      </c>
      <c r="P2313" s="2">
        <v>956.68</v>
      </c>
      <c r="Q2313" t="s">
        <v>2</v>
      </c>
      <c r="R2313" t="s">
        <v>11</v>
      </c>
      <c r="S2313" t="s">
        <v>2</v>
      </c>
      <c r="T2313" t="s">
        <v>75</v>
      </c>
      <c r="U2313" t="s">
        <v>100</v>
      </c>
      <c r="V2313" t="s">
        <v>101</v>
      </c>
    </row>
    <row r="2314" spans="1:22" x14ac:dyDescent="0.25">
      <c r="A2314" t="s">
        <v>0</v>
      </c>
      <c r="B2314" t="s">
        <v>1</v>
      </c>
      <c r="C2314" t="s">
        <v>2</v>
      </c>
      <c r="D2314" t="s">
        <v>95</v>
      </c>
      <c r="E2314" t="s">
        <v>1926</v>
      </c>
      <c r="F2314" t="s">
        <v>1921</v>
      </c>
      <c r="G2314" t="s">
        <v>6</v>
      </c>
      <c r="H2314">
        <v>3</v>
      </c>
      <c r="I2314" t="s">
        <v>1523</v>
      </c>
      <c r="J2314" t="s">
        <v>1927</v>
      </c>
      <c r="K2314" t="s">
        <v>98</v>
      </c>
      <c r="L2314" t="s">
        <v>3212</v>
      </c>
      <c r="M2314" t="s">
        <v>3215</v>
      </c>
      <c r="N2314" s="1">
        <v>45016</v>
      </c>
      <c r="O2314" t="s">
        <v>99</v>
      </c>
      <c r="P2314" s="2">
        <v>2035.72</v>
      </c>
      <c r="Q2314" t="s">
        <v>2</v>
      </c>
      <c r="R2314" t="s">
        <v>11</v>
      </c>
      <c r="S2314" t="s">
        <v>2</v>
      </c>
      <c r="T2314" t="s">
        <v>77</v>
      </c>
      <c r="U2314" t="s">
        <v>100</v>
      </c>
      <c r="V2314" t="s">
        <v>101</v>
      </c>
    </row>
    <row r="2315" spans="1:22" x14ac:dyDescent="0.25">
      <c r="A2315" t="s">
        <v>0</v>
      </c>
      <c r="B2315" t="s">
        <v>1</v>
      </c>
      <c r="C2315" t="s">
        <v>2</v>
      </c>
      <c r="D2315" t="s">
        <v>95</v>
      </c>
      <c r="E2315" t="s">
        <v>1926</v>
      </c>
      <c r="F2315" t="s">
        <v>1921</v>
      </c>
      <c r="G2315" t="s">
        <v>6</v>
      </c>
      <c r="H2315">
        <v>3</v>
      </c>
      <c r="I2315" t="s">
        <v>1523</v>
      </c>
      <c r="J2315" t="s">
        <v>1927</v>
      </c>
      <c r="K2315" t="s">
        <v>98</v>
      </c>
      <c r="L2315" t="s">
        <v>3212</v>
      </c>
      <c r="M2315" t="s">
        <v>3215</v>
      </c>
      <c r="N2315" s="1">
        <v>45016</v>
      </c>
      <c r="O2315" t="s">
        <v>99</v>
      </c>
      <c r="P2315" s="2">
        <v>400.77</v>
      </c>
      <c r="Q2315" t="s">
        <v>2</v>
      </c>
      <c r="R2315" t="s">
        <v>11</v>
      </c>
      <c r="S2315" t="s">
        <v>2</v>
      </c>
      <c r="T2315" t="s">
        <v>79</v>
      </c>
      <c r="U2315" t="s">
        <v>100</v>
      </c>
      <c r="V2315" t="s">
        <v>101</v>
      </c>
    </row>
    <row r="2316" spans="1:22" x14ac:dyDescent="0.25">
      <c r="A2316" t="s">
        <v>0</v>
      </c>
      <c r="B2316" t="s">
        <v>1</v>
      </c>
      <c r="C2316" t="s">
        <v>2</v>
      </c>
      <c r="D2316" t="s">
        <v>95</v>
      </c>
      <c r="E2316" t="s">
        <v>1926</v>
      </c>
      <c r="F2316" t="s">
        <v>1921</v>
      </c>
      <c r="G2316" t="s">
        <v>6</v>
      </c>
      <c r="H2316">
        <v>3</v>
      </c>
      <c r="I2316" t="s">
        <v>1523</v>
      </c>
      <c r="J2316" t="s">
        <v>1927</v>
      </c>
      <c r="K2316" t="s">
        <v>98</v>
      </c>
      <c r="L2316" t="s">
        <v>3212</v>
      </c>
      <c r="M2316" t="s">
        <v>3215</v>
      </c>
      <c r="N2316" s="1">
        <v>45016</v>
      </c>
      <c r="O2316" t="s">
        <v>99</v>
      </c>
      <c r="P2316" s="2">
        <v>185.3</v>
      </c>
      <c r="Q2316" t="s">
        <v>2</v>
      </c>
      <c r="R2316" t="s">
        <v>11</v>
      </c>
      <c r="S2316" t="s">
        <v>2</v>
      </c>
      <c r="T2316" t="s">
        <v>78</v>
      </c>
      <c r="U2316" t="s">
        <v>100</v>
      </c>
      <c r="V2316" t="s">
        <v>101</v>
      </c>
    </row>
    <row r="2317" spans="1:22" x14ac:dyDescent="0.25">
      <c r="A2317" t="s">
        <v>0</v>
      </c>
      <c r="B2317" t="s">
        <v>1</v>
      </c>
      <c r="C2317" t="s">
        <v>2</v>
      </c>
      <c r="D2317" t="s">
        <v>95</v>
      </c>
      <c r="E2317" t="s">
        <v>1926</v>
      </c>
      <c r="F2317" t="s">
        <v>1921</v>
      </c>
      <c r="G2317" t="s">
        <v>6</v>
      </c>
      <c r="H2317">
        <v>3</v>
      </c>
      <c r="I2317" t="s">
        <v>1523</v>
      </c>
      <c r="J2317" t="s">
        <v>1927</v>
      </c>
      <c r="K2317" t="s">
        <v>98</v>
      </c>
      <c r="L2317" t="s">
        <v>3212</v>
      </c>
      <c r="M2317" t="s">
        <v>3215</v>
      </c>
      <c r="N2317" s="1">
        <v>45016</v>
      </c>
      <c r="O2317" t="s">
        <v>99</v>
      </c>
      <c r="P2317" s="2">
        <v>11.66</v>
      </c>
      <c r="Q2317" t="s">
        <v>2</v>
      </c>
      <c r="R2317" t="s">
        <v>11</v>
      </c>
      <c r="S2317" t="s">
        <v>2</v>
      </c>
      <c r="T2317" t="s">
        <v>81</v>
      </c>
      <c r="U2317" t="s">
        <v>100</v>
      </c>
      <c r="V2317" t="s">
        <v>101</v>
      </c>
    </row>
    <row r="2318" spans="1:22" x14ac:dyDescent="0.25">
      <c r="A2318" t="s">
        <v>0</v>
      </c>
      <c r="B2318" t="s">
        <v>1</v>
      </c>
      <c r="C2318" t="s">
        <v>2</v>
      </c>
      <c r="D2318" t="s">
        <v>95</v>
      </c>
      <c r="E2318" t="s">
        <v>1926</v>
      </c>
      <c r="F2318" t="s">
        <v>1921</v>
      </c>
      <c r="G2318" t="s">
        <v>6</v>
      </c>
      <c r="H2318">
        <v>3</v>
      </c>
      <c r="I2318" t="s">
        <v>1523</v>
      </c>
      <c r="J2318" t="s">
        <v>1927</v>
      </c>
      <c r="K2318" t="s">
        <v>98</v>
      </c>
      <c r="L2318" t="s">
        <v>3212</v>
      </c>
      <c r="M2318" t="s">
        <v>3215</v>
      </c>
      <c r="N2318" s="1">
        <v>45016</v>
      </c>
      <c r="O2318" t="s">
        <v>99</v>
      </c>
      <c r="P2318" s="2">
        <v>1544.15</v>
      </c>
      <c r="Q2318" t="s">
        <v>2</v>
      </c>
      <c r="R2318" t="s">
        <v>11</v>
      </c>
      <c r="S2318" t="s">
        <v>2</v>
      </c>
      <c r="T2318" t="s">
        <v>86</v>
      </c>
      <c r="U2318" t="s">
        <v>100</v>
      </c>
      <c r="V2318" t="s">
        <v>101</v>
      </c>
    </row>
    <row r="2319" spans="1:22" x14ac:dyDescent="0.25">
      <c r="A2319" t="s">
        <v>0</v>
      </c>
      <c r="B2319" t="s">
        <v>1</v>
      </c>
      <c r="C2319" t="s">
        <v>2</v>
      </c>
      <c r="D2319" t="s">
        <v>95</v>
      </c>
      <c r="E2319" t="s">
        <v>1926</v>
      </c>
      <c r="F2319" t="s">
        <v>1921</v>
      </c>
      <c r="G2319" t="s">
        <v>6</v>
      </c>
      <c r="H2319">
        <v>3</v>
      </c>
      <c r="I2319" t="s">
        <v>1523</v>
      </c>
      <c r="J2319" t="s">
        <v>1927</v>
      </c>
      <c r="K2319" t="s">
        <v>98</v>
      </c>
      <c r="L2319" t="s">
        <v>3212</v>
      </c>
      <c r="M2319" t="s">
        <v>3215</v>
      </c>
      <c r="N2319" s="1">
        <v>45016</v>
      </c>
      <c r="O2319" t="s">
        <v>99</v>
      </c>
      <c r="P2319" s="2">
        <v>13.97</v>
      </c>
      <c r="Q2319" t="s">
        <v>2</v>
      </c>
      <c r="R2319" t="s">
        <v>11</v>
      </c>
      <c r="S2319" t="s">
        <v>2</v>
      </c>
      <c r="T2319" t="s">
        <v>84</v>
      </c>
      <c r="U2319" t="s">
        <v>100</v>
      </c>
      <c r="V2319" t="s">
        <v>101</v>
      </c>
    </row>
    <row r="2320" spans="1:22" x14ac:dyDescent="0.25">
      <c r="A2320" t="s">
        <v>0</v>
      </c>
      <c r="B2320" t="s">
        <v>1</v>
      </c>
      <c r="C2320" t="s">
        <v>2</v>
      </c>
      <c r="D2320" t="s">
        <v>95</v>
      </c>
      <c r="E2320" t="s">
        <v>1926</v>
      </c>
      <c r="F2320" t="s">
        <v>1921</v>
      </c>
      <c r="G2320" t="s">
        <v>6</v>
      </c>
      <c r="H2320">
        <v>3</v>
      </c>
      <c r="I2320" t="s">
        <v>1523</v>
      </c>
      <c r="J2320" t="s">
        <v>1927</v>
      </c>
      <c r="K2320" t="s">
        <v>98</v>
      </c>
      <c r="L2320" t="s">
        <v>3212</v>
      </c>
      <c r="M2320" t="s">
        <v>3215</v>
      </c>
      <c r="N2320" s="1">
        <v>45016</v>
      </c>
      <c r="O2320" t="s">
        <v>99</v>
      </c>
      <c r="P2320" s="2">
        <v>0.12</v>
      </c>
      <c r="Q2320" t="s">
        <v>2</v>
      </c>
      <c r="R2320" t="s">
        <v>11</v>
      </c>
      <c r="S2320" t="s">
        <v>2</v>
      </c>
      <c r="T2320" t="s">
        <v>85</v>
      </c>
      <c r="U2320" t="s">
        <v>100</v>
      </c>
      <c r="V2320" t="s">
        <v>101</v>
      </c>
    </row>
    <row r="2321" spans="1:22" x14ac:dyDescent="0.25">
      <c r="A2321" t="s">
        <v>0</v>
      </c>
      <c r="B2321" t="s">
        <v>1</v>
      </c>
      <c r="C2321" t="s">
        <v>2</v>
      </c>
      <c r="D2321" t="s">
        <v>95</v>
      </c>
      <c r="E2321" t="s">
        <v>1926</v>
      </c>
      <c r="F2321" t="s">
        <v>1921</v>
      </c>
      <c r="G2321" t="s">
        <v>6</v>
      </c>
      <c r="H2321">
        <v>3</v>
      </c>
      <c r="I2321" t="s">
        <v>1523</v>
      </c>
      <c r="J2321" t="s">
        <v>1927</v>
      </c>
      <c r="K2321" t="s">
        <v>98</v>
      </c>
      <c r="L2321" t="s">
        <v>3212</v>
      </c>
      <c r="M2321" t="s">
        <v>3215</v>
      </c>
      <c r="N2321" s="1">
        <v>45016</v>
      </c>
      <c r="O2321" t="s">
        <v>99</v>
      </c>
      <c r="P2321" s="2">
        <v>343.37</v>
      </c>
      <c r="Q2321" t="s">
        <v>2</v>
      </c>
      <c r="R2321" t="s">
        <v>11</v>
      </c>
      <c r="S2321" t="s">
        <v>2</v>
      </c>
      <c r="T2321" t="s">
        <v>87</v>
      </c>
      <c r="U2321" t="s">
        <v>100</v>
      </c>
      <c r="V2321" t="s">
        <v>101</v>
      </c>
    </row>
    <row r="2322" spans="1:22" x14ac:dyDescent="0.25">
      <c r="A2322" t="s">
        <v>0</v>
      </c>
      <c r="B2322" t="s">
        <v>1</v>
      </c>
      <c r="C2322" t="s">
        <v>2</v>
      </c>
      <c r="D2322" t="s">
        <v>95</v>
      </c>
      <c r="E2322" t="s">
        <v>1926</v>
      </c>
      <c r="F2322" t="s">
        <v>1921</v>
      </c>
      <c r="G2322" t="s">
        <v>6</v>
      </c>
      <c r="H2322">
        <v>3</v>
      </c>
      <c r="I2322" t="s">
        <v>1523</v>
      </c>
      <c r="J2322" t="s">
        <v>1927</v>
      </c>
      <c r="K2322" t="s">
        <v>98</v>
      </c>
      <c r="L2322" t="s">
        <v>3212</v>
      </c>
      <c r="M2322" t="s">
        <v>3215</v>
      </c>
      <c r="N2322" s="1">
        <v>45016</v>
      </c>
      <c r="O2322" t="s">
        <v>99</v>
      </c>
      <c r="P2322" s="2">
        <v>1355.91</v>
      </c>
      <c r="Q2322" t="s">
        <v>2</v>
      </c>
      <c r="R2322" t="s">
        <v>11</v>
      </c>
      <c r="S2322" t="s">
        <v>2</v>
      </c>
      <c r="T2322" t="s">
        <v>89</v>
      </c>
      <c r="U2322" t="s">
        <v>100</v>
      </c>
      <c r="V2322" t="s">
        <v>101</v>
      </c>
    </row>
    <row r="2323" spans="1:22" x14ac:dyDescent="0.25">
      <c r="A2323" t="s">
        <v>0</v>
      </c>
      <c r="B2323" t="s">
        <v>1</v>
      </c>
      <c r="C2323" t="s">
        <v>2</v>
      </c>
      <c r="D2323" t="s">
        <v>95</v>
      </c>
      <c r="E2323" t="s">
        <v>1926</v>
      </c>
      <c r="F2323" t="s">
        <v>1921</v>
      </c>
      <c r="G2323" t="s">
        <v>6</v>
      </c>
      <c r="H2323">
        <v>3</v>
      </c>
      <c r="I2323" t="s">
        <v>1523</v>
      </c>
      <c r="J2323" t="s">
        <v>1927</v>
      </c>
      <c r="K2323" t="s">
        <v>98</v>
      </c>
      <c r="L2323" t="s">
        <v>3212</v>
      </c>
      <c r="M2323" t="s">
        <v>3215</v>
      </c>
      <c r="N2323" s="1">
        <v>45016</v>
      </c>
      <c r="O2323" t="s">
        <v>99</v>
      </c>
      <c r="P2323" s="2">
        <v>244.66</v>
      </c>
      <c r="Q2323" t="s">
        <v>2</v>
      </c>
      <c r="R2323" t="s">
        <v>11</v>
      </c>
      <c r="S2323" t="s">
        <v>2</v>
      </c>
      <c r="T2323" t="s">
        <v>88</v>
      </c>
      <c r="U2323" t="s">
        <v>100</v>
      </c>
      <c r="V2323" t="s">
        <v>101</v>
      </c>
    </row>
    <row r="2324" spans="1:22" x14ac:dyDescent="0.25">
      <c r="A2324" t="s">
        <v>0</v>
      </c>
      <c r="B2324" t="s">
        <v>1</v>
      </c>
      <c r="C2324" t="s">
        <v>2</v>
      </c>
      <c r="D2324" t="s">
        <v>95</v>
      </c>
      <c r="E2324" t="s">
        <v>1926</v>
      </c>
      <c r="F2324" t="s">
        <v>1921</v>
      </c>
      <c r="G2324" t="s">
        <v>6</v>
      </c>
      <c r="H2324">
        <v>3</v>
      </c>
      <c r="I2324" t="s">
        <v>1523</v>
      </c>
      <c r="J2324" t="s">
        <v>1927</v>
      </c>
      <c r="K2324" t="s">
        <v>98</v>
      </c>
      <c r="L2324" t="s">
        <v>3212</v>
      </c>
      <c r="M2324" t="s">
        <v>3215</v>
      </c>
      <c r="N2324" s="1">
        <v>45016</v>
      </c>
      <c r="O2324" t="s">
        <v>99</v>
      </c>
      <c r="P2324" s="2">
        <v>931.16</v>
      </c>
      <c r="Q2324" t="s">
        <v>2</v>
      </c>
      <c r="R2324" t="s">
        <v>11</v>
      </c>
      <c r="S2324" t="s">
        <v>2</v>
      </c>
      <c r="T2324" t="s">
        <v>92</v>
      </c>
      <c r="U2324" t="s">
        <v>100</v>
      </c>
      <c r="V2324" t="s">
        <v>101</v>
      </c>
    </row>
    <row r="2325" spans="1:22" x14ac:dyDescent="0.25">
      <c r="A2325" t="s">
        <v>0</v>
      </c>
      <c r="B2325" t="s">
        <v>1</v>
      </c>
      <c r="C2325" t="s">
        <v>2</v>
      </c>
      <c r="D2325" t="s">
        <v>95</v>
      </c>
      <c r="E2325" t="s">
        <v>1926</v>
      </c>
      <c r="F2325" t="s">
        <v>1921</v>
      </c>
      <c r="G2325" t="s">
        <v>6</v>
      </c>
      <c r="H2325">
        <v>3</v>
      </c>
      <c r="I2325" t="s">
        <v>1523</v>
      </c>
      <c r="J2325" t="s">
        <v>1927</v>
      </c>
      <c r="K2325" t="s">
        <v>98</v>
      </c>
      <c r="L2325" t="s">
        <v>3212</v>
      </c>
      <c r="M2325" t="s">
        <v>3215</v>
      </c>
      <c r="N2325" s="1">
        <v>45016</v>
      </c>
      <c r="O2325" t="s">
        <v>99</v>
      </c>
      <c r="P2325" s="2">
        <v>1284.2</v>
      </c>
      <c r="Q2325" t="s">
        <v>2</v>
      </c>
      <c r="R2325" t="s">
        <v>11</v>
      </c>
      <c r="S2325" t="s">
        <v>2</v>
      </c>
      <c r="T2325" t="s">
        <v>90</v>
      </c>
      <c r="U2325" t="s">
        <v>100</v>
      </c>
      <c r="V2325" t="s">
        <v>101</v>
      </c>
    </row>
    <row r="2326" spans="1:22" x14ac:dyDescent="0.25">
      <c r="A2326" t="s">
        <v>0</v>
      </c>
      <c r="B2326" t="s">
        <v>1</v>
      </c>
      <c r="C2326" t="s">
        <v>2</v>
      </c>
      <c r="D2326" t="s">
        <v>3</v>
      </c>
      <c r="E2326" t="s">
        <v>1928</v>
      </c>
      <c r="F2326" t="s">
        <v>1921</v>
      </c>
      <c r="G2326" t="s">
        <v>6</v>
      </c>
      <c r="H2326">
        <v>3</v>
      </c>
      <c r="I2326" t="s">
        <v>1523</v>
      </c>
      <c r="J2326" t="s">
        <v>1929</v>
      </c>
      <c r="K2326" t="s">
        <v>98</v>
      </c>
      <c r="L2326" t="s">
        <v>3212</v>
      </c>
      <c r="M2326" t="s">
        <v>2</v>
      </c>
      <c r="N2326" s="1">
        <v>45016</v>
      </c>
      <c r="O2326" t="s">
        <v>10</v>
      </c>
      <c r="P2326" s="2">
        <v>-323.11</v>
      </c>
      <c r="Q2326" t="s">
        <v>2</v>
      </c>
      <c r="R2326" t="s">
        <v>11</v>
      </c>
      <c r="S2326" t="s">
        <v>2</v>
      </c>
      <c r="T2326" t="s">
        <v>1930</v>
      </c>
      <c r="U2326" t="s">
        <v>106</v>
      </c>
      <c r="V2326" t="s">
        <v>101</v>
      </c>
    </row>
    <row r="2327" spans="1:22" x14ac:dyDescent="0.25">
      <c r="A2327" t="s">
        <v>0</v>
      </c>
      <c r="B2327" t="s">
        <v>1</v>
      </c>
      <c r="C2327" t="s">
        <v>2</v>
      </c>
      <c r="D2327" t="s">
        <v>117</v>
      </c>
      <c r="E2327" t="s">
        <v>1931</v>
      </c>
      <c r="F2327" t="s">
        <v>1921</v>
      </c>
      <c r="G2327" t="s">
        <v>6</v>
      </c>
      <c r="H2327">
        <v>3</v>
      </c>
      <c r="I2327" t="s">
        <v>1523</v>
      </c>
      <c r="J2327" t="s">
        <v>1932</v>
      </c>
      <c r="K2327" t="s">
        <v>113</v>
      </c>
      <c r="L2327" t="s">
        <v>3213</v>
      </c>
      <c r="M2327" t="s">
        <v>2</v>
      </c>
      <c r="N2327" s="1">
        <v>44986</v>
      </c>
      <c r="O2327" t="s">
        <v>99</v>
      </c>
      <c r="P2327" s="2">
        <v>7859.66</v>
      </c>
      <c r="Q2327" t="s">
        <v>2</v>
      </c>
      <c r="R2327" t="s">
        <v>11</v>
      </c>
      <c r="S2327" t="s">
        <v>2</v>
      </c>
      <c r="T2327" t="s">
        <v>120</v>
      </c>
      <c r="U2327" t="s">
        <v>121</v>
      </c>
      <c r="V2327" t="s">
        <v>116</v>
      </c>
    </row>
    <row r="2328" spans="1:22" x14ac:dyDescent="0.25">
      <c r="A2328" t="s">
        <v>0</v>
      </c>
      <c r="B2328" t="s">
        <v>1</v>
      </c>
      <c r="C2328" t="s">
        <v>2</v>
      </c>
      <c r="D2328" t="s">
        <v>122</v>
      </c>
      <c r="E2328" t="s">
        <v>1933</v>
      </c>
      <c r="F2328" t="s">
        <v>1921</v>
      </c>
      <c r="G2328" t="s">
        <v>6</v>
      </c>
      <c r="H2328">
        <v>3</v>
      </c>
      <c r="I2328" t="s">
        <v>1523</v>
      </c>
      <c r="J2328" t="s">
        <v>1934</v>
      </c>
      <c r="K2328" t="s">
        <v>113</v>
      </c>
      <c r="L2328" t="s">
        <v>3213</v>
      </c>
      <c r="M2328" t="s">
        <v>2</v>
      </c>
      <c r="N2328" s="1">
        <v>44986</v>
      </c>
      <c r="O2328" t="s">
        <v>99</v>
      </c>
      <c r="P2328" s="2">
        <v>20275.330000000002</v>
      </c>
      <c r="Q2328" t="s">
        <v>2</v>
      </c>
      <c r="R2328" t="s">
        <v>11</v>
      </c>
      <c r="S2328" t="s">
        <v>2</v>
      </c>
      <c r="T2328" t="s">
        <v>125</v>
      </c>
      <c r="U2328" t="s">
        <v>126</v>
      </c>
      <c r="V2328" t="s">
        <v>116</v>
      </c>
    </row>
    <row r="2329" spans="1:22" x14ac:dyDescent="0.25">
      <c r="A2329" t="s">
        <v>0</v>
      </c>
      <c r="B2329" t="s">
        <v>1</v>
      </c>
      <c r="C2329" t="s">
        <v>2</v>
      </c>
      <c r="D2329" t="s">
        <v>127</v>
      </c>
      <c r="E2329" t="s">
        <v>1935</v>
      </c>
      <c r="F2329" t="s">
        <v>1921</v>
      </c>
      <c r="G2329" t="s">
        <v>6</v>
      </c>
      <c r="H2329">
        <v>3</v>
      </c>
      <c r="I2329" t="s">
        <v>1523</v>
      </c>
      <c r="J2329" t="s">
        <v>1936</v>
      </c>
      <c r="K2329" t="s">
        <v>113</v>
      </c>
      <c r="L2329" t="s">
        <v>3213</v>
      </c>
      <c r="M2329" t="s">
        <v>2</v>
      </c>
      <c r="N2329" s="1">
        <v>44986</v>
      </c>
      <c r="O2329" t="s">
        <v>99</v>
      </c>
      <c r="P2329" s="2">
        <v>41705.86</v>
      </c>
      <c r="Q2329" t="s">
        <v>2</v>
      </c>
      <c r="R2329" t="s">
        <v>11</v>
      </c>
      <c r="S2329" t="s">
        <v>2</v>
      </c>
      <c r="T2329" t="s">
        <v>130</v>
      </c>
      <c r="U2329" t="s">
        <v>131</v>
      </c>
      <c r="V2329" t="s">
        <v>116</v>
      </c>
    </row>
    <row r="2330" spans="1:22" x14ac:dyDescent="0.25">
      <c r="A2330" t="s">
        <v>0</v>
      </c>
      <c r="B2330" t="s">
        <v>1</v>
      </c>
      <c r="C2330" t="s">
        <v>2</v>
      </c>
      <c r="D2330" t="s">
        <v>132</v>
      </c>
      <c r="E2330" t="s">
        <v>1937</v>
      </c>
      <c r="F2330" t="s">
        <v>1921</v>
      </c>
      <c r="G2330" t="s">
        <v>6</v>
      </c>
      <c r="H2330">
        <v>3</v>
      </c>
      <c r="I2330" t="s">
        <v>1523</v>
      </c>
      <c r="J2330" t="s">
        <v>1938</v>
      </c>
      <c r="K2330" t="s">
        <v>113</v>
      </c>
      <c r="L2330" t="s">
        <v>3213</v>
      </c>
      <c r="M2330" t="s">
        <v>2</v>
      </c>
      <c r="N2330" s="1">
        <v>44986</v>
      </c>
      <c r="O2330" t="s">
        <v>99</v>
      </c>
      <c r="P2330" s="2">
        <v>9471.86</v>
      </c>
      <c r="Q2330" t="s">
        <v>2</v>
      </c>
      <c r="R2330" t="s">
        <v>11</v>
      </c>
      <c r="S2330" t="s">
        <v>2</v>
      </c>
      <c r="T2330" t="s">
        <v>135</v>
      </c>
      <c r="U2330" t="s">
        <v>136</v>
      </c>
      <c r="V2330" t="s">
        <v>116</v>
      </c>
    </row>
    <row r="2331" spans="1:22" x14ac:dyDescent="0.25">
      <c r="A2331" t="s">
        <v>0</v>
      </c>
      <c r="B2331" t="s">
        <v>1</v>
      </c>
      <c r="C2331" t="s">
        <v>2</v>
      </c>
      <c r="D2331" t="s">
        <v>137</v>
      </c>
      <c r="E2331" t="s">
        <v>1939</v>
      </c>
      <c r="F2331" t="s">
        <v>1921</v>
      </c>
      <c r="G2331" t="s">
        <v>6</v>
      </c>
      <c r="H2331">
        <v>3</v>
      </c>
      <c r="I2331" t="s">
        <v>1523</v>
      </c>
      <c r="J2331" t="s">
        <v>1940</v>
      </c>
      <c r="K2331" t="s">
        <v>113</v>
      </c>
      <c r="L2331" t="s">
        <v>3213</v>
      </c>
      <c r="M2331" t="s">
        <v>2</v>
      </c>
      <c r="N2331" s="1">
        <v>44986</v>
      </c>
      <c r="O2331" t="s">
        <v>99</v>
      </c>
      <c r="P2331" s="2">
        <v>45180.32</v>
      </c>
      <c r="Q2331" t="s">
        <v>2</v>
      </c>
      <c r="R2331" t="s">
        <v>11</v>
      </c>
      <c r="S2331" t="s">
        <v>2</v>
      </c>
      <c r="T2331" t="s">
        <v>140</v>
      </c>
      <c r="U2331" t="s">
        <v>141</v>
      </c>
      <c r="V2331" t="s">
        <v>116</v>
      </c>
    </row>
    <row r="2332" spans="1:22" x14ac:dyDescent="0.25">
      <c r="A2332" t="s">
        <v>0</v>
      </c>
      <c r="B2332" t="s">
        <v>1</v>
      </c>
      <c r="C2332" t="s">
        <v>2</v>
      </c>
      <c r="D2332" t="s">
        <v>142</v>
      </c>
      <c r="E2332" t="s">
        <v>1941</v>
      </c>
      <c r="F2332" t="s">
        <v>1921</v>
      </c>
      <c r="G2332" t="s">
        <v>6</v>
      </c>
      <c r="H2332">
        <v>3</v>
      </c>
      <c r="I2332" t="s">
        <v>1523</v>
      </c>
      <c r="J2332" t="s">
        <v>1942</v>
      </c>
      <c r="K2332" t="s">
        <v>113</v>
      </c>
      <c r="L2332" t="s">
        <v>3213</v>
      </c>
      <c r="M2332" t="s">
        <v>2</v>
      </c>
      <c r="N2332" s="1">
        <v>44986</v>
      </c>
      <c r="O2332" t="s">
        <v>99</v>
      </c>
      <c r="P2332" s="2">
        <v>80352.25</v>
      </c>
      <c r="Q2332" t="s">
        <v>2</v>
      </c>
      <c r="R2332" t="s">
        <v>11</v>
      </c>
      <c r="S2332" t="s">
        <v>2</v>
      </c>
      <c r="T2332" t="s">
        <v>145</v>
      </c>
      <c r="U2332" t="s">
        <v>146</v>
      </c>
      <c r="V2332" t="s">
        <v>116</v>
      </c>
    </row>
    <row r="2333" spans="1:22" x14ac:dyDescent="0.25">
      <c r="A2333" t="s">
        <v>0</v>
      </c>
      <c r="B2333" t="s">
        <v>1</v>
      </c>
      <c r="C2333" t="s">
        <v>2</v>
      </c>
      <c r="D2333" t="s">
        <v>147</v>
      </c>
      <c r="E2333" t="s">
        <v>1943</v>
      </c>
      <c r="F2333" t="s">
        <v>1921</v>
      </c>
      <c r="G2333" t="s">
        <v>6</v>
      </c>
      <c r="H2333">
        <v>3</v>
      </c>
      <c r="I2333" t="s">
        <v>1523</v>
      </c>
      <c r="J2333" t="s">
        <v>1944</v>
      </c>
      <c r="K2333" t="s">
        <v>113</v>
      </c>
      <c r="L2333" t="s">
        <v>3213</v>
      </c>
      <c r="M2333" t="s">
        <v>2</v>
      </c>
      <c r="N2333" s="1">
        <v>44986</v>
      </c>
      <c r="O2333" t="s">
        <v>99</v>
      </c>
      <c r="P2333" s="2">
        <v>3324.32</v>
      </c>
      <c r="Q2333" t="s">
        <v>2</v>
      </c>
      <c r="R2333" t="s">
        <v>11</v>
      </c>
      <c r="S2333" t="s">
        <v>2</v>
      </c>
      <c r="T2333" t="s">
        <v>150</v>
      </c>
      <c r="U2333" t="s">
        <v>151</v>
      </c>
      <c r="V2333" t="s">
        <v>116</v>
      </c>
    </row>
    <row r="2334" spans="1:22" x14ac:dyDescent="0.25">
      <c r="A2334" t="s">
        <v>0</v>
      </c>
      <c r="B2334" t="s">
        <v>1</v>
      </c>
      <c r="C2334" t="s">
        <v>2</v>
      </c>
      <c r="D2334" t="s">
        <v>152</v>
      </c>
      <c r="E2334" t="s">
        <v>1945</v>
      </c>
      <c r="F2334" t="s">
        <v>1921</v>
      </c>
      <c r="G2334" t="s">
        <v>6</v>
      </c>
      <c r="H2334">
        <v>3</v>
      </c>
      <c r="I2334" t="s">
        <v>1523</v>
      </c>
      <c r="J2334" t="s">
        <v>1946</v>
      </c>
      <c r="K2334" t="s">
        <v>113</v>
      </c>
      <c r="L2334" t="s">
        <v>3213</v>
      </c>
      <c r="M2334" t="s">
        <v>2</v>
      </c>
      <c r="N2334" s="1">
        <v>44986</v>
      </c>
      <c r="O2334" t="s">
        <v>99</v>
      </c>
      <c r="P2334" s="2">
        <v>10545.53</v>
      </c>
      <c r="Q2334" t="s">
        <v>2</v>
      </c>
      <c r="R2334" t="s">
        <v>11</v>
      </c>
      <c r="S2334" t="s">
        <v>2</v>
      </c>
      <c r="T2334" t="s">
        <v>155</v>
      </c>
      <c r="U2334" t="s">
        <v>156</v>
      </c>
      <c r="V2334" t="s">
        <v>116</v>
      </c>
    </row>
    <row r="2335" spans="1:22" x14ac:dyDescent="0.25">
      <c r="A2335" t="s">
        <v>0</v>
      </c>
      <c r="B2335" t="s">
        <v>1</v>
      </c>
      <c r="C2335" t="s">
        <v>2</v>
      </c>
      <c r="D2335" t="s">
        <v>157</v>
      </c>
      <c r="E2335" t="s">
        <v>1947</v>
      </c>
      <c r="F2335" t="s">
        <v>1921</v>
      </c>
      <c r="G2335" t="s">
        <v>6</v>
      </c>
      <c r="H2335">
        <v>3</v>
      </c>
      <c r="I2335" t="s">
        <v>1523</v>
      </c>
      <c r="J2335" t="s">
        <v>1948</v>
      </c>
      <c r="K2335" t="s">
        <v>113</v>
      </c>
      <c r="L2335" t="s">
        <v>3213</v>
      </c>
      <c r="M2335" t="s">
        <v>2</v>
      </c>
      <c r="N2335" s="1">
        <v>44986</v>
      </c>
      <c r="O2335" t="s">
        <v>99</v>
      </c>
      <c r="P2335" s="2">
        <v>59558.85</v>
      </c>
      <c r="Q2335" t="s">
        <v>2</v>
      </c>
      <c r="R2335" t="s">
        <v>11</v>
      </c>
      <c r="S2335" t="s">
        <v>2</v>
      </c>
      <c r="T2335" t="s">
        <v>160</v>
      </c>
      <c r="U2335" t="s">
        <v>161</v>
      </c>
      <c r="V2335" t="s">
        <v>116</v>
      </c>
    </row>
    <row r="2336" spans="1:22" x14ac:dyDescent="0.25">
      <c r="A2336" t="s">
        <v>0</v>
      </c>
      <c r="B2336" t="s">
        <v>1</v>
      </c>
      <c r="C2336" t="s">
        <v>2</v>
      </c>
      <c r="D2336" t="s">
        <v>162</v>
      </c>
      <c r="E2336" t="s">
        <v>1949</v>
      </c>
      <c r="F2336" t="s">
        <v>1921</v>
      </c>
      <c r="G2336" t="s">
        <v>6</v>
      </c>
      <c r="H2336">
        <v>3</v>
      </c>
      <c r="I2336" t="s">
        <v>1523</v>
      </c>
      <c r="J2336" t="s">
        <v>1950</v>
      </c>
      <c r="K2336" t="s">
        <v>113</v>
      </c>
      <c r="L2336" t="s">
        <v>3213</v>
      </c>
      <c r="M2336" t="s">
        <v>2</v>
      </c>
      <c r="N2336" s="1">
        <v>44986</v>
      </c>
      <c r="O2336" t="s">
        <v>99</v>
      </c>
      <c r="P2336" s="2">
        <v>6207.74</v>
      </c>
      <c r="Q2336" t="s">
        <v>2</v>
      </c>
      <c r="R2336" t="s">
        <v>11</v>
      </c>
      <c r="S2336" t="s">
        <v>2</v>
      </c>
      <c r="T2336" t="s">
        <v>165</v>
      </c>
      <c r="U2336" t="s">
        <v>166</v>
      </c>
      <c r="V2336" t="s">
        <v>116</v>
      </c>
    </row>
    <row r="2337" spans="1:22" x14ac:dyDescent="0.25">
      <c r="A2337" t="s">
        <v>0</v>
      </c>
      <c r="B2337" t="s">
        <v>1</v>
      </c>
      <c r="C2337" t="s">
        <v>2</v>
      </c>
      <c r="D2337" t="s">
        <v>167</v>
      </c>
      <c r="E2337" t="s">
        <v>1951</v>
      </c>
      <c r="F2337" t="s">
        <v>1921</v>
      </c>
      <c r="G2337" t="s">
        <v>6</v>
      </c>
      <c r="H2337">
        <v>3</v>
      </c>
      <c r="I2337" t="s">
        <v>1523</v>
      </c>
      <c r="J2337" t="s">
        <v>1952</v>
      </c>
      <c r="K2337" t="s">
        <v>113</v>
      </c>
      <c r="L2337" t="s">
        <v>3213</v>
      </c>
      <c r="M2337" t="s">
        <v>2</v>
      </c>
      <c r="N2337" s="1">
        <v>44986</v>
      </c>
      <c r="O2337" t="s">
        <v>99</v>
      </c>
      <c r="P2337" s="2">
        <v>2150.79</v>
      </c>
      <c r="Q2337" t="s">
        <v>2</v>
      </c>
      <c r="R2337" t="s">
        <v>11</v>
      </c>
      <c r="S2337" t="s">
        <v>2</v>
      </c>
      <c r="T2337" t="s">
        <v>170</v>
      </c>
      <c r="U2337" t="s">
        <v>171</v>
      </c>
      <c r="V2337" t="s">
        <v>116</v>
      </c>
    </row>
    <row r="2338" spans="1:22" x14ac:dyDescent="0.25">
      <c r="A2338" t="s">
        <v>0</v>
      </c>
      <c r="B2338" t="s">
        <v>1</v>
      </c>
      <c r="C2338" t="s">
        <v>2</v>
      </c>
      <c r="D2338" t="s">
        <v>172</v>
      </c>
      <c r="E2338" t="s">
        <v>1953</v>
      </c>
      <c r="F2338" t="s">
        <v>1921</v>
      </c>
      <c r="G2338" t="s">
        <v>6</v>
      </c>
      <c r="H2338">
        <v>3</v>
      </c>
      <c r="I2338" t="s">
        <v>1523</v>
      </c>
      <c r="J2338" t="s">
        <v>1954</v>
      </c>
      <c r="K2338" t="s">
        <v>113</v>
      </c>
      <c r="L2338" t="s">
        <v>3213</v>
      </c>
      <c r="M2338" t="s">
        <v>2</v>
      </c>
      <c r="N2338" s="1">
        <v>44986</v>
      </c>
      <c r="O2338" t="s">
        <v>99</v>
      </c>
      <c r="P2338" s="2">
        <v>338062.87</v>
      </c>
      <c r="Q2338" t="s">
        <v>2</v>
      </c>
      <c r="R2338" t="s">
        <v>11</v>
      </c>
      <c r="S2338" t="s">
        <v>2</v>
      </c>
      <c r="T2338" t="s">
        <v>175</v>
      </c>
      <c r="U2338" t="s">
        <v>176</v>
      </c>
      <c r="V2338" t="s">
        <v>116</v>
      </c>
    </row>
    <row r="2339" spans="1:22" x14ac:dyDescent="0.25">
      <c r="A2339" t="s">
        <v>0</v>
      </c>
      <c r="B2339" t="s">
        <v>1</v>
      </c>
      <c r="C2339" t="s">
        <v>2</v>
      </c>
      <c r="D2339" t="s">
        <v>177</v>
      </c>
      <c r="E2339" t="s">
        <v>1955</v>
      </c>
      <c r="F2339" t="s">
        <v>1921</v>
      </c>
      <c r="G2339" t="s">
        <v>6</v>
      </c>
      <c r="H2339">
        <v>3</v>
      </c>
      <c r="I2339" t="s">
        <v>1523</v>
      </c>
      <c r="J2339" t="s">
        <v>1956</v>
      </c>
      <c r="K2339" t="s">
        <v>113</v>
      </c>
      <c r="L2339" t="s">
        <v>3213</v>
      </c>
      <c r="M2339" t="s">
        <v>2</v>
      </c>
      <c r="N2339" s="1">
        <v>44986</v>
      </c>
      <c r="O2339" t="s">
        <v>99</v>
      </c>
      <c r="P2339" s="2">
        <v>5660.79</v>
      </c>
      <c r="Q2339" t="s">
        <v>2</v>
      </c>
      <c r="R2339" t="s">
        <v>11</v>
      </c>
      <c r="S2339" t="s">
        <v>2</v>
      </c>
      <c r="T2339" t="s">
        <v>180</v>
      </c>
      <c r="U2339" t="s">
        <v>181</v>
      </c>
      <c r="V2339" t="s">
        <v>116</v>
      </c>
    </row>
    <row r="2340" spans="1:22" x14ac:dyDescent="0.25">
      <c r="A2340" t="s">
        <v>0</v>
      </c>
      <c r="B2340" t="s">
        <v>1</v>
      </c>
      <c r="C2340" t="s">
        <v>2</v>
      </c>
      <c r="D2340" t="s">
        <v>182</v>
      </c>
      <c r="E2340" t="s">
        <v>1957</v>
      </c>
      <c r="F2340" t="s">
        <v>1921</v>
      </c>
      <c r="G2340" t="s">
        <v>6</v>
      </c>
      <c r="H2340">
        <v>3</v>
      </c>
      <c r="I2340" t="s">
        <v>1523</v>
      </c>
      <c r="J2340" t="s">
        <v>1958</v>
      </c>
      <c r="K2340" t="s">
        <v>113</v>
      </c>
      <c r="L2340" t="s">
        <v>3213</v>
      </c>
      <c r="M2340" t="s">
        <v>2</v>
      </c>
      <c r="N2340" s="1">
        <v>44986</v>
      </c>
      <c r="O2340" t="s">
        <v>99</v>
      </c>
      <c r="P2340" s="2">
        <v>2853.04</v>
      </c>
      <c r="Q2340" t="s">
        <v>2</v>
      </c>
      <c r="R2340" t="s">
        <v>11</v>
      </c>
      <c r="S2340" t="s">
        <v>2</v>
      </c>
      <c r="T2340" t="s">
        <v>185</v>
      </c>
      <c r="U2340" t="s">
        <v>186</v>
      </c>
      <c r="V2340" t="s">
        <v>116</v>
      </c>
    </row>
    <row r="2341" spans="1:22" x14ac:dyDescent="0.25">
      <c r="A2341" t="s">
        <v>0</v>
      </c>
      <c r="B2341" t="s">
        <v>1</v>
      </c>
      <c r="C2341" t="s">
        <v>2</v>
      </c>
      <c r="D2341" t="s">
        <v>187</v>
      </c>
      <c r="E2341" t="s">
        <v>1959</v>
      </c>
      <c r="F2341" t="s">
        <v>1921</v>
      </c>
      <c r="G2341" t="s">
        <v>6</v>
      </c>
      <c r="H2341">
        <v>3</v>
      </c>
      <c r="I2341" t="s">
        <v>1523</v>
      </c>
      <c r="J2341" t="s">
        <v>1960</v>
      </c>
      <c r="K2341" t="s">
        <v>113</v>
      </c>
      <c r="L2341" t="s">
        <v>3213</v>
      </c>
      <c r="M2341" t="s">
        <v>2</v>
      </c>
      <c r="N2341" s="1">
        <v>44986</v>
      </c>
      <c r="O2341" t="s">
        <v>99</v>
      </c>
      <c r="P2341" s="2">
        <v>114359.22</v>
      </c>
      <c r="Q2341" t="s">
        <v>2</v>
      </c>
      <c r="R2341" t="s">
        <v>11</v>
      </c>
      <c r="S2341" t="s">
        <v>2</v>
      </c>
      <c r="T2341" t="s">
        <v>190</v>
      </c>
      <c r="U2341" t="s">
        <v>191</v>
      </c>
      <c r="V2341" t="s">
        <v>116</v>
      </c>
    </row>
    <row r="2342" spans="1:22" x14ac:dyDescent="0.25">
      <c r="A2342" t="s">
        <v>0</v>
      </c>
      <c r="B2342" t="s">
        <v>1</v>
      </c>
      <c r="C2342" t="s">
        <v>2</v>
      </c>
      <c r="D2342" t="s">
        <v>192</v>
      </c>
      <c r="E2342" t="s">
        <v>1961</v>
      </c>
      <c r="F2342" t="s">
        <v>1921</v>
      </c>
      <c r="G2342" t="s">
        <v>6</v>
      </c>
      <c r="H2342">
        <v>3</v>
      </c>
      <c r="I2342" t="s">
        <v>1523</v>
      </c>
      <c r="J2342" t="s">
        <v>1962</v>
      </c>
      <c r="K2342" t="s">
        <v>113</v>
      </c>
      <c r="L2342" t="s">
        <v>3213</v>
      </c>
      <c r="M2342" t="s">
        <v>2</v>
      </c>
      <c r="N2342" s="1">
        <v>44986</v>
      </c>
      <c r="O2342" t="s">
        <v>99</v>
      </c>
      <c r="P2342" s="2">
        <v>15294.71</v>
      </c>
      <c r="Q2342" t="s">
        <v>2</v>
      </c>
      <c r="R2342" t="s">
        <v>11</v>
      </c>
      <c r="S2342" t="s">
        <v>2</v>
      </c>
      <c r="T2342" t="s">
        <v>195</v>
      </c>
      <c r="U2342" t="s">
        <v>196</v>
      </c>
      <c r="V2342" t="s">
        <v>116</v>
      </c>
    </row>
    <row r="2343" spans="1:22" x14ac:dyDescent="0.25">
      <c r="A2343" t="s">
        <v>0</v>
      </c>
      <c r="B2343" t="s">
        <v>1</v>
      </c>
      <c r="C2343" t="s">
        <v>2</v>
      </c>
      <c r="D2343" t="s">
        <v>197</v>
      </c>
      <c r="E2343" t="s">
        <v>1963</v>
      </c>
      <c r="F2343" t="s">
        <v>1921</v>
      </c>
      <c r="G2343" t="s">
        <v>6</v>
      </c>
      <c r="H2343">
        <v>3</v>
      </c>
      <c r="I2343" t="s">
        <v>1523</v>
      </c>
      <c r="J2343" t="s">
        <v>1964</v>
      </c>
      <c r="K2343" t="s">
        <v>113</v>
      </c>
      <c r="L2343" t="s">
        <v>3213</v>
      </c>
      <c r="M2343" t="s">
        <v>2</v>
      </c>
      <c r="N2343" s="1">
        <v>44986</v>
      </c>
      <c r="O2343" t="s">
        <v>99</v>
      </c>
      <c r="P2343" s="2">
        <v>8140.3</v>
      </c>
      <c r="Q2343" t="s">
        <v>2</v>
      </c>
      <c r="R2343" t="s">
        <v>11</v>
      </c>
      <c r="S2343" t="s">
        <v>2</v>
      </c>
      <c r="T2343" t="s">
        <v>200</v>
      </c>
      <c r="U2343" t="s">
        <v>201</v>
      </c>
      <c r="V2343" t="s">
        <v>116</v>
      </c>
    </row>
    <row r="2344" spans="1:22" x14ac:dyDescent="0.25">
      <c r="A2344" t="s">
        <v>0</v>
      </c>
      <c r="B2344" t="s">
        <v>1</v>
      </c>
      <c r="C2344" t="s">
        <v>2</v>
      </c>
      <c r="D2344" t="s">
        <v>202</v>
      </c>
      <c r="E2344" t="s">
        <v>1965</v>
      </c>
      <c r="F2344" t="s">
        <v>1921</v>
      </c>
      <c r="G2344" t="s">
        <v>6</v>
      </c>
      <c r="H2344">
        <v>3</v>
      </c>
      <c r="I2344" t="s">
        <v>1523</v>
      </c>
      <c r="J2344" t="s">
        <v>1966</v>
      </c>
      <c r="K2344" t="s">
        <v>113</v>
      </c>
      <c r="L2344" t="s">
        <v>3213</v>
      </c>
      <c r="M2344" t="s">
        <v>2</v>
      </c>
      <c r="N2344" s="1">
        <v>44986</v>
      </c>
      <c r="O2344" t="s">
        <v>99</v>
      </c>
      <c r="P2344" s="2">
        <v>35348.080000000002</v>
      </c>
      <c r="Q2344" t="s">
        <v>2</v>
      </c>
      <c r="R2344" t="s">
        <v>11</v>
      </c>
      <c r="S2344" t="s">
        <v>2</v>
      </c>
      <c r="T2344" t="s">
        <v>205</v>
      </c>
      <c r="U2344" t="s">
        <v>206</v>
      </c>
      <c r="V2344" t="s">
        <v>116</v>
      </c>
    </row>
    <row r="2345" spans="1:22" x14ac:dyDescent="0.25">
      <c r="A2345" t="s">
        <v>0</v>
      </c>
      <c r="B2345" t="s">
        <v>1</v>
      </c>
      <c r="C2345" t="s">
        <v>2</v>
      </c>
      <c r="D2345" t="s">
        <v>207</v>
      </c>
      <c r="E2345" t="s">
        <v>1967</v>
      </c>
      <c r="F2345" t="s">
        <v>1921</v>
      </c>
      <c r="G2345" t="s">
        <v>6</v>
      </c>
      <c r="H2345">
        <v>3</v>
      </c>
      <c r="I2345" t="s">
        <v>1523</v>
      </c>
      <c r="J2345" t="s">
        <v>1968</v>
      </c>
      <c r="K2345" t="s">
        <v>113</v>
      </c>
      <c r="L2345" t="s">
        <v>3213</v>
      </c>
      <c r="M2345" t="s">
        <v>2</v>
      </c>
      <c r="N2345" s="1">
        <v>44986</v>
      </c>
      <c r="O2345" t="s">
        <v>99</v>
      </c>
      <c r="P2345" s="2">
        <v>2750.93</v>
      </c>
      <c r="Q2345" t="s">
        <v>2</v>
      </c>
      <c r="R2345" t="s">
        <v>11</v>
      </c>
      <c r="S2345" t="s">
        <v>2</v>
      </c>
      <c r="T2345" t="s">
        <v>210</v>
      </c>
      <c r="U2345" t="s">
        <v>211</v>
      </c>
      <c r="V2345" t="s">
        <v>116</v>
      </c>
    </row>
    <row r="2346" spans="1:22" x14ac:dyDescent="0.25">
      <c r="A2346" t="s">
        <v>0</v>
      </c>
      <c r="B2346" t="s">
        <v>1</v>
      </c>
      <c r="C2346" t="s">
        <v>2</v>
      </c>
      <c r="D2346" t="s">
        <v>212</v>
      </c>
      <c r="E2346" t="s">
        <v>1969</v>
      </c>
      <c r="F2346" t="s">
        <v>1921</v>
      </c>
      <c r="G2346" t="s">
        <v>6</v>
      </c>
      <c r="H2346">
        <v>3</v>
      </c>
      <c r="I2346" t="s">
        <v>1523</v>
      </c>
      <c r="J2346" t="s">
        <v>1970</v>
      </c>
      <c r="K2346" t="s">
        <v>113</v>
      </c>
      <c r="L2346" t="s">
        <v>3213</v>
      </c>
      <c r="M2346" t="s">
        <v>2</v>
      </c>
      <c r="N2346" s="1">
        <v>44986</v>
      </c>
      <c r="O2346" t="s">
        <v>99</v>
      </c>
      <c r="P2346" s="2">
        <v>24821.279999999999</v>
      </c>
      <c r="Q2346" t="s">
        <v>2</v>
      </c>
      <c r="R2346" t="s">
        <v>11</v>
      </c>
      <c r="S2346" t="s">
        <v>2</v>
      </c>
      <c r="T2346" t="s">
        <v>215</v>
      </c>
      <c r="U2346" t="s">
        <v>216</v>
      </c>
      <c r="V2346" t="s">
        <v>116</v>
      </c>
    </row>
    <row r="2347" spans="1:22" x14ac:dyDescent="0.25">
      <c r="A2347" t="s">
        <v>0</v>
      </c>
      <c r="B2347" t="s">
        <v>1</v>
      </c>
      <c r="C2347" t="s">
        <v>2</v>
      </c>
      <c r="D2347" t="s">
        <v>217</v>
      </c>
      <c r="E2347" t="s">
        <v>1971</v>
      </c>
      <c r="F2347" t="s">
        <v>1921</v>
      </c>
      <c r="G2347" t="s">
        <v>6</v>
      </c>
      <c r="H2347">
        <v>3</v>
      </c>
      <c r="I2347" t="s">
        <v>1523</v>
      </c>
      <c r="J2347" t="s">
        <v>1972</v>
      </c>
      <c r="K2347" t="s">
        <v>113</v>
      </c>
      <c r="L2347" t="s">
        <v>3213</v>
      </c>
      <c r="M2347" t="s">
        <v>2</v>
      </c>
      <c r="N2347" s="1">
        <v>44986</v>
      </c>
      <c r="O2347" t="s">
        <v>99</v>
      </c>
      <c r="P2347" s="2">
        <v>33167.65</v>
      </c>
      <c r="Q2347" t="s">
        <v>2</v>
      </c>
      <c r="R2347" t="s">
        <v>11</v>
      </c>
      <c r="S2347" t="s">
        <v>2</v>
      </c>
      <c r="T2347" t="s">
        <v>220</v>
      </c>
      <c r="U2347" t="s">
        <v>221</v>
      </c>
      <c r="V2347" t="s">
        <v>116</v>
      </c>
    </row>
    <row r="2348" spans="1:22" x14ac:dyDescent="0.25">
      <c r="A2348" t="s">
        <v>0</v>
      </c>
      <c r="B2348" t="s">
        <v>1</v>
      </c>
      <c r="C2348" t="s">
        <v>2</v>
      </c>
      <c r="D2348" t="s">
        <v>222</v>
      </c>
      <c r="E2348" t="s">
        <v>1973</v>
      </c>
      <c r="F2348" t="s">
        <v>1921</v>
      </c>
      <c r="G2348" t="s">
        <v>6</v>
      </c>
      <c r="H2348">
        <v>3</v>
      </c>
      <c r="I2348" t="s">
        <v>1523</v>
      </c>
      <c r="J2348" t="s">
        <v>1974</v>
      </c>
      <c r="K2348" t="s">
        <v>113</v>
      </c>
      <c r="L2348" t="s">
        <v>3213</v>
      </c>
      <c r="M2348" t="s">
        <v>2</v>
      </c>
      <c r="N2348" s="1">
        <v>44986</v>
      </c>
      <c r="O2348" t="s">
        <v>99</v>
      </c>
      <c r="P2348" s="2">
        <v>34029.22</v>
      </c>
      <c r="Q2348" t="s">
        <v>2</v>
      </c>
      <c r="R2348" t="s">
        <v>11</v>
      </c>
      <c r="S2348" t="s">
        <v>2</v>
      </c>
      <c r="T2348" t="s">
        <v>225</v>
      </c>
      <c r="U2348" t="s">
        <v>226</v>
      </c>
      <c r="V2348" t="s">
        <v>116</v>
      </c>
    </row>
    <row r="2349" spans="1:22" x14ac:dyDescent="0.25">
      <c r="A2349" t="s">
        <v>0</v>
      </c>
      <c r="B2349" t="s">
        <v>1</v>
      </c>
      <c r="C2349" t="s">
        <v>2</v>
      </c>
      <c r="D2349" t="s">
        <v>227</v>
      </c>
      <c r="E2349" t="s">
        <v>1975</v>
      </c>
      <c r="F2349" t="s">
        <v>1921</v>
      </c>
      <c r="G2349" t="s">
        <v>6</v>
      </c>
      <c r="H2349">
        <v>3</v>
      </c>
      <c r="I2349" t="s">
        <v>1523</v>
      </c>
      <c r="J2349" t="s">
        <v>1976</v>
      </c>
      <c r="K2349" t="s">
        <v>113</v>
      </c>
      <c r="L2349" t="s">
        <v>3213</v>
      </c>
      <c r="M2349" t="s">
        <v>2</v>
      </c>
      <c r="N2349" s="1">
        <v>44986</v>
      </c>
      <c r="O2349" t="s">
        <v>99</v>
      </c>
      <c r="P2349" s="2">
        <v>3571.19</v>
      </c>
      <c r="Q2349" t="s">
        <v>2</v>
      </c>
      <c r="R2349" t="s">
        <v>11</v>
      </c>
      <c r="S2349" t="s">
        <v>2</v>
      </c>
      <c r="T2349" t="s">
        <v>230</v>
      </c>
      <c r="U2349" t="s">
        <v>231</v>
      </c>
      <c r="V2349" t="s">
        <v>116</v>
      </c>
    </row>
    <row r="2350" spans="1:22" x14ac:dyDescent="0.25">
      <c r="A2350" t="s">
        <v>0</v>
      </c>
      <c r="B2350" t="s">
        <v>1</v>
      </c>
      <c r="C2350" t="s">
        <v>2</v>
      </c>
      <c r="D2350" t="s">
        <v>232</v>
      </c>
      <c r="E2350" t="s">
        <v>1977</v>
      </c>
      <c r="F2350" t="s">
        <v>1921</v>
      </c>
      <c r="G2350" t="s">
        <v>6</v>
      </c>
      <c r="H2350">
        <v>3</v>
      </c>
      <c r="I2350" t="s">
        <v>1523</v>
      </c>
      <c r="J2350" t="s">
        <v>1978</v>
      </c>
      <c r="K2350" t="s">
        <v>113</v>
      </c>
      <c r="L2350" t="s">
        <v>3213</v>
      </c>
      <c r="M2350" t="s">
        <v>2</v>
      </c>
      <c r="N2350" s="1">
        <v>44986</v>
      </c>
      <c r="O2350" t="s">
        <v>99</v>
      </c>
      <c r="P2350" s="2">
        <v>3258.86</v>
      </c>
      <c r="Q2350" t="s">
        <v>2</v>
      </c>
      <c r="R2350" t="s">
        <v>11</v>
      </c>
      <c r="S2350" t="s">
        <v>2</v>
      </c>
      <c r="T2350" t="s">
        <v>235</v>
      </c>
      <c r="U2350" t="s">
        <v>236</v>
      </c>
      <c r="V2350" t="s">
        <v>116</v>
      </c>
    </row>
    <row r="2351" spans="1:22" x14ac:dyDescent="0.25">
      <c r="A2351" t="s">
        <v>0</v>
      </c>
      <c r="B2351" t="s">
        <v>1</v>
      </c>
      <c r="C2351" t="s">
        <v>2</v>
      </c>
      <c r="D2351" t="s">
        <v>237</v>
      </c>
      <c r="E2351" t="s">
        <v>1979</v>
      </c>
      <c r="F2351" t="s">
        <v>1921</v>
      </c>
      <c r="G2351" t="s">
        <v>6</v>
      </c>
      <c r="H2351">
        <v>3</v>
      </c>
      <c r="I2351" t="s">
        <v>1523</v>
      </c>
      <c r="J2351" t="s">
        <v>1980</v>
      </c>
      <c r="K2351" t="s">
        <v>113</v>
      </c>
      <c r="L2351" t="s">
        <v>3213</v>
      </c>
      <c r="M2351" t="s">
        <v>2</v>
      </c>
      <c r="N2351" s="1">
        <v>44986</v>
      </c>
      <c r="O2351" t="s">
        <v>99</v>
      </c>
      <c r="P2351" s="2">
        <v>122621.97</v>
      </c>
      <c r="Q2351" t="s">
        <v>2</v>
      </c>
      <c r="R2351" t="s">
        <v>11</v>
      </c>
      <c r="S2351" t="s">
        <v>2</v>
      </c>
      <c r="T2351" t="s">
        <v>240</v>
      </c>
      <c r="U2351" t="s">
        <v>241</v>
      </c>
      <c r="V2351" t="s">
        <v>116</v>
      </c>
    </row>
    <row r="2352" spans="1:22" x14ac:dyDescent="0.25">
      <c r="A2352" t="s">
        <v>0</v>
      </c>
      <c r="B2352" t="s">
        <v>1</v>
      </c>
      <c r="C2352" t="s">
        <v>2</v>
      </c>
      <c r="D2352" t="s">
        <v>242</v>
      </c>
      <c r="E2352" t="s">
        <v>1981</v>
      </c>
      <c r="F2352" t="s">
        <v>1921</v>
      </c>
      <c r="G2352" t="s">
        <v>6</v>
      </c>
      <c r="H2352">
        <v>3</v>
      </c>
      <c r="I2352" t="s">
        <v>1523</v>
      </c>
      <c r="J2352" t="s">
        <v>1982</v>
      </c>
      <c r="K2352" t="s">
        <v>113</v>
      </c>
      <c r="L2352" t="s">
        <v>3213</v>
      </c>
      <c r="M2352" t="s">
        <v>2</v>
      </c>
      <c r="N2352" s="1">
        <v>44986</v>
      </c>
      <c r="O2352" t="s">
        <v>99</v>
      </c>
      <c r="P2352" s="2">
        <v>9560.18</v>
      </c>
      <c r="Q2352" t="s">
        <v>2</v>
      </c>
      <c r="R2352" t="s">
        <v>11</v>
      </c>
      <c r="S2352" t="s">
        <v>2</v>
      </c>
      <c r="T2352" t="s">
        <v>245</v>
      </c>
      <c r="U2352" t="s">
        <v>246</v>
      </c>
      <c r="V2352" t="s">
        <v>116</v>
      </c>
    </row>
    <row r="2353" spans="1:22" x14ac:dyDescent="0.25">
      <c r="A2353" t="s">
        <v>0</v>
      </c>
      <c r="B2353" t="s">
        <v>1</v>
      </c>
      <c r="C2353" t="s">
        <v>2</v>
      </c>
      <c r="D2353" t="s">
        <v>247</v>
      </c>
      <c r="E2353" t="s">
        <v>1983</v>
      </c>
      <c r="F2353" t="s">
        <v>1921</v>
      </c>
      <c r="G2353" t="s">
        <v>6</v>
      </c>
      <c r="H2353">
        <v>3</v>
      </c>
      <c r="I2353" t="s">
        <v>1523</v>
      </c>
      <c r="J2353" t="s">
        <v>1984</v>
      </c>
      <c r="K2353" t="s">
        <v>113</v>
      </c>
      <c r="L2353" t="s">
        <v>3213</v>
      </c>
      <c r="M2353" t="s">
        <v>2</v>
      </c>
      <c r="N2353" s="1">
        <v>44986</v>
      </c>
      <c r="O2353" t="s">
        <v>99</v>
      </c>
      <c r="P2353" s="2">
        <v>34910.480000000003</v>
      </c>
      <c r="Q2353" t="s">
        <v>2</v>
      </c>
      <c r="R2353" t="s">
        <v>11</v>
      </c>
      <c r="S2353" t="s">
        <v>2</v>
      </c>
      <c r="T2353" t="s">
        <v>250</v>
      </c>
      <c r="U2353" t="s">
        <v>251</v>
      </c>
      <c r="V2353" t="s">
        <v>116</v>
      </c>
    </row>
    <row r="2354" spans="1:22" x14ac:dyDescent="0.25">
      <c r="A2354" t="s">
        <v>0</v>
      </c>
      <c r="B2354" t="s">
        <v>1</v>
      </c>
      <c r="C2354" t="s">
        <v>2</v>
      </c>
      <c r="D2354" t="s">
        <v>252</v>
      </c>
      <c r="E2354" t="s">
        <v>1985</v>
      </c>
      <c r="F2354" t="s">
        <v>1921</v>
      </c>
      <c r="G2354" t="s">
        <v>6</v>
      </c>
      <c r="H2354">
        <v>3</v>
      </c>
      <c r="I2354" t="s">
        <v>1523</v>
      </c>
      <c r="J2354" t="s">
        <v>1986</v>
      </c>
      <c r="K2354" t="s">
        <v>113</v>
      </c>
      <c r="L2354" t="s">
        <v>3213</v>
      </c>
      <c r="M2354" t="s">
        <v>2</v>
      </c>
      <c r="N2354" s="1">
        <v>44986</v>
      </c>
      <c r="O2354" t="s">
        <v>99</v>
      </c>
      <c r="P2354" s="2">
        <v>1464.57</v>
      </c>
      <c r="Q2354" t="s">
        <v>2</v>
      </c>
      <c r="R2354" t="s">
        <v>11</v>
      </c>
      <c r="S2354" t="s">
        <v>2</v>
      </c>
      <c r="T2354" t="s">
        <v>255</v>
      </c>
      <c r="U2354" t="s">
        <v>256</v>
      </c>
      <c r="V2354" t="s">
        <v>116</v>
      </c>
    </row>
    <row r="2355" spans="1:22" x14ac:dyDescent="0.25">
      <c r="A2355" t="s">
        <v>0</v>
      </c>
      <c r="B2355" t="s">
        <v>1</v>
      </c>
      <c r="C2355" t="s">
        <v>2</v>
      </c>
      <c r="D2355" t="s">
        <v>257</v>
      </c>
      <c r="E2355" t="s">
        <v>1987</v>
      </c>
      <c r="F2355" t="s">
        <v>1921</v>
      </c>
      <c r="G2355" t="s">
        <v>6</v>
      </c>
      <c r="H2355">
        <v>3</v>
      </c>
      <c r="I2355" t="s">
        <v>1523</v>
      </c>
      <c r="J2355" t="s">
        <v>1988</v>
      </c>
      <c r="K2355" t="s">
        <v>113</v>
      </c>
      <c r="L2355" t="s">
        <v>3213</v>
      </c>
      <c r="M2355" t="s">
        <v>2</v>
      </c>
      <c r="N2355" s="1">
        <v>44986</v>
      </c>
      <c r="O2355" t="s">
        <v>99</v>
      </c>
      <c r="P2355" s="2">
        <v>2940.66</v>
      </c>
      <c r="Q2355" t="s">
        <v>2</v>
      </c>
      <c r="R2355" t="s">
        <v>11</v>
      </c>
      <c r="S2355" t="s">
        <v>2</v>
      </c>
      <c r="T2355" t="s">
        <v>260</v>
      </c>
      <c r="U2355" t="s">
        <v>261</v>
      </c>
      <c r="V2355" t="s">
        <v>116</v>
      </c>
    </row>
    <row r="2356" spans="1:22" x14ac:dyDescent="0.25">
      <c r="A2356" t="s">
        <v>0</v>
      </c>
      <c r="B2356" t="s">
        <v>1</v>
      </c>
      <c r="C2356" t="s">
        <v>2</v>
      </c>
      <c r="D2356" t="s">
        <v>262</v>
      </c>
      <c r="E2356" t="s">
        <v>1989</v>
      </c>
      <c r="F2356" t="s">
        <v>1921</v>
      </c>
      <c r="G2356" t="s">
        <v>6</v>
      </c>
      <c r="H2356">
        <v>3</v>
      </c>
      <c r="I2356" t="s">
        <v>1523</v>
      </c>
      <c r="J2356" t="s">
        <v>1990</v>
      </c>
      <c r="K2356" t="s">
        <v>113</v>
      </c>
      <c r="L2356" t="s">
        <v>3213</v>
      </c>
      <c r="M2356" t="s">
        <v>2</v>
      </c>
      <c r="N2356" s="1">
        <v>44986</v>
      </c>
      <c r="O2356" t="s">
        <v>99</v>
      </c>
      <c r="P2356" s="2">
        <v>22701.599999999999</v>
      </c>
      <c r="Q2356" t="s">
        <v>2</v>
      </c>
      <c r="R2356" t="s">
        <v>11</v>
      </c>
      <c r="S2356" t="s">
        <v>2</v>
      </c>
      <c r="T2356" t="s">
        <v>265</v>
      </c>
      <c r="U2356" t="s">
        <v>266</v>
      </c>
      <c r="V2356" t="s">
        <v>116</v>
      </c>
    </row>
    <row r="2357" spans="1:22" x14ac:dyDescent="0.25">
      <c r="A2357" t="s">
        <v>0</v>
      </c>
      <c r="B2357" t="s">
        <v>1</v>
      </c>
      <c r="C2357" t="s">
        <v>2</v>
      </c>
      <c r="D2357" t="s">
        <v>267</v>
      </c>
      <c r="E2357" t="s">
        <v>1991</v>
      </c>
      <c r="F2357" t="s">
        <v>1921</v>
      </c>
      <c r="G2357" t="s">
        <v>6</v>
      </c>
      <c r="H2357">
        <v>3</v>
      </c>
      <c r="I2357" t="s">
        <v>1523</v>
      </c>
      <c r="J2357" t="s">
        <v>1992</v>
      </c>
      <c r="K2357" t="s">
        <v>113</v>
      </c>
      <c r="L2357" t="s">
        <v>3213</v>
      </c>
      <c r="M2357" t="s">
        <v>2</v>
      </c>
      <c r="N2357" s="1">
        <v>44986</v>
      </c>
      <c r="O2357" t="s">
        <v>99</v>
      </c>
      <c r="P2357" s="2">
        <v>2484.59</v>
      </c>
      <c r="Q2357" t="s">
        <v>2</v>
      </c>
      <c r="R2357" t="s">
        <v>11</v>
      </c>
      <c r="S2357" t="s">
        <v>2</v>
      </c>
      <c r="T2357" t="s">
        <v>270</v>
      </c>
      <c r="U2357" t="s">
        <v>271</v>
      </c>
      <c r="V2357" t="s">
        <v>116</v>
      </c>
    </row>
    <row r="2358" spans="1:22" x14ac:dyDescent="0.25">
      <c r="A2358" t="s">
        <v>0</v>
      </c>
      <c r="B2358" t="s">
        <v>1</v>
      </c>
      <c r="C2358" t="s">
        <v>2</v>
      </c>
      <c r="D2358" t="s">
        <v>272</v>
      </c>
      <c r="E2358" t="s">
        <v>1993</v>
      </c>
      <c r="F2358" t="s">
        <v>1921</v>
      </c>
      <c r="G2358" t="s">
        <v>6</v>
      </c>
      <c r="H2358">
        <v>3</v>
      </c>
      <c r="I2358" t="s">
        <v>1523</v>
      </c>
      <c r="J2358" t="s">
        <v>1994</v>
      </c>
      <c r="K2358" t="s">
        <v>113</v>
      </c>
      <c r="L2358" t="s">
        <v>3213</v>
      </c>
      <c r="M2358" t="s">
        <v>2</v>
      </c>
      <c r="N2358" s="1">
        <v>44986</v>
      </c>
      <c r="O2358" t="s">
        <v>99</v>
      </c>
      <c r="P2358" s="2">
        <v>383635.71</v>
      </c>
      <c r="Q2358" t="s">
        <v>2</v>
      </c>
      <c r="R2358" t="s">
        <v>11</v>
      </c>
      <c r="S2358" t="s">
        <v>2</v>
      </c>
      <c r="T2358" t="s">
        <v>275</v>
      </c>
      <c r="U2358" t="s">
        <v>276</v>
      </c>
      <c r="V2358" t="s">
        <v>116</v>
      </c>
    </row>
    <row r="2359" spans="1:22" x14ac:dyDescent="0.25">
      <c r="A2359" t="s">
        <v>0</v>
      </c>
      <c r="B2359" t="s">
        <v>1</v>
      </c>
      <c r="C2359" t="s">
        <v>2</v>
      </c>
      <c r="D2359" t="s">
        <v>277</v>
      </c>
      <c r="E2359" t="s">
        <v>1995</v>
      </c>
      <c r="F2359" t="s">
        <v>1921</v>
      </c>
      <c r="G2359" t="s">
        <v>6</v>
      </c>
      <c r="H2359">
        <v>3</v>
      </c>
      <c r="I2359" t="s">
        <v>1523</v>
      </c>
      <c r="J2359" t="s">
        <v>1996</v>
      </c>
      <c r="K2359" t="s">
        <v>113</v>
      </c>
      <c r="L2359" t="s">
        <v>3213</v>
      </c>
      <c r="M2359" t="s">
        <v>2</v>
      </c>
      <c r="N2359" s="1">
        <v>44986</v>
      </c>
      <c r="O2359" t="s">
        <v>99</v>
      </c>
      <c r="P2359" s="2">
        <v>51834.36</v>
      </c>
      <c r="Q2359" t="s">
        <v>2</v>
      </c>
      <c r="R2359" t="s">
        <v>11</v>
      </c>
      <c r="S2359" t="s">
        <v>2</v>
      </c>
      <c r="T2359" t="s">
        <v>280</v>
      </c>
      <c r="U2359" t="s">
        <v>281</v>
      </c>
      <c r="V2359" t="s">
        <v>116</v>
      </c>
    </row>
    <row r="2360" spans="1:22" x14ac:dyDescent="0.25">
      <c r="A2360" t="s">
        <v>0</v>
      </c>
      <c r="B2360" t="s">
        <v>1</v>
      </c>
      <c r="C2360" t="s">
        <v>2</v>
      </c>
      <c r="D2360" t="s">
        <v>282</v>
      </c>
      <c r="E2360" t="s">
        <v>1997</v>
      </c>
      <c r="F2360" t="s">
        <v>1921</v>
      </c>
      <c r="G2360" t="s">
        <v>6</v>
      </c>
      <c r="H2360">
        <v>3</v>
      </c>
      <c r="I2360" t="s">
        <v>1523</v>
      </c>
      <c r="J2360" t="s">
        <v>1998</v>
      </c>
      <c r="K2360" t="s">
        <v>113</v>
      </c>
      <c r="L2360" t="s">
        <v>3213</v>
      </c>
      <c r="M2360" t="s">
        <v>2</v>
      </c>
      <c r="N2360" s="1">
        <v>44986</v>
      </c>
      <c r="O2360" t="s">
        <v>99</v>
      </c>
      <c r="P2360" s="2">
        <v>986.75</v>
      </c>
      <c r="Q2360" t="s">
        <v>2</v>
      </c>
      <c r="R2360" t="s">
        <v>11</v>
      </c>
      <c r="S2360" t="s">
        <v>2</v>
      </c>
      <c r="T2360" t="s">
        <v>285</v>
      </c>
      <c r="U2360" t="s">
        <v>286</v>
      </c>
      <c r="V2360" t="s">
        <v>116</v>
      </c>
    </row>
    <row r="2361" spans="1:22" x14ac:dyDescent="0.25">
      <c r="A2361" t="s">
        <v>0</v>
      </c>
      <c r="B2361" t="s">
        <v>1</v>
      </c>
      <c r="C2361" t="s">
        <v>2</v>
      </c>
      <c r="D2361" t="s">
        <v>287</v>
      </c>
      <c r="E2361" t="s">
        <v>1999</v>
      </c>
      <c r="F2361" t="s">
        <v>1921</v>
      </c>
      <c r="G2361" t="s">
        <v>6</v>
      </c>
      <c r="H2361">
        <v>3</v>
      </c>
      <c r="I2361" t="s">
        <v>1523</v>
      </c>
      <c r="J2361" t="s">
        <v>2000</v>
      </c>
      <c r="K2361" t="s">
        <v>113</v>
      </c>
      <c r="L2361" t="s">
        <v>3213</v>
      </c>
      <c r="M2361" t="s">
        <v>2</v>
      </c>
      <c r="N2361" s="1">
        <v>44986</v>
      </c>
      <c r="O2361" t="s">
        <v>99</v>
      </c>
      <c r="P2361" s="2">
        <v>3633.81</v>
      </c>
      <c r="Q2361" t="s">
        <v>2</v>
      </c>
      <c r="R2361" t="s">
        <v>11</v>
      </c>
      <c r="S2361" t="s">
        <v>2</v>
      </c>
      <c r="T2361" t="s">
        <v>290</v>
      </c>
      <c r="U2361" t="s">
        <v>291</v>
      </c>
      <c r="V2361" t="s">
        <v>116</v>
      </c>
    </row>
    <row r="2362" spans="1:22" x14ac:dyDescent="0.25">
      <c r="A2362" t="s">
        <v>0</v>
      </c>
      <c r="B2362" t="s">
        <v>1</v>
      </c>
      <c r="C2362" t="s">
        <v>2</v>
      </c>
      <c r="D2362" t="s">
        <v>292</v>
      </c>
      <c r="E2362" t="s">
        <v>2001</v>
      </c>
      <c r="F2362" t="s">
        <v>1921</v>
      </c>
      <c r="G2362" t="s">
        <v>6</v>
      </c>
      <c r="H2362">
        <v>3</v>
      </c>
      <c r="I2362" t="s">
        <v>1523</v>
      </c>
      <c r="J2362" t="s">
        <v>2002</v>
      </c>
      <c r="K2362" t="s">
        <v>113</v>
      </c>
      <c r="L2362" t="s">
        <v>3213</v>
      </c>
      <c r="M2362" t="s">
        <v>2</v>
      </c>
      <c r="N2362" s="1">
        <v>44986</v>
      </c>
      <c r="O2362" t="s">
        <v>99</v>
      </c>
      <c r="P2362" s="2">
        <v>26643.09</v>
      </c>
      <c r="Q2362" t="s">
        <v>2</v>
      </c>
      <c r="R2362" t="s">
        <v>11</v>
      </c>
      <c r="S2362" t="s">
        <v>2</v>
      </c>
      <c r="T2362" t="s">
        <v>295</v>
      </c>
      <c r="U2362" t="s">
        <v>296</v>
      </c>
      <c r="V2362" t="s">
        <v>116</v>
      </c>
    </row>
    <row r="2363" spans="1:22" x14ac:dyDescent="0.25">
      <c r="A2363" t="s">
        <v>0</v>
      </c>
      <c r="B2363" t="s">
        <v>1</v>
      </c>
      <c r="C2363" t="s">
        <v>2</v>
      </c>
      <c r="D2363" t="s">
        <v>297</v>
      </c>
      <c r="E2363" t="s">
        <v>2003</v>
      </c>
      <c r="F2363" t="s">
        <v>1921</v>
      </c>
      <c r="G2363" t="s">
        <v>6</v>
      </c>
      <c r="H2363">
        <v>3</v>
      </c>
      <c r="I2363" t="s">
        <v>1523</v>
      </c>
      <c r="J2363" t="s">
        <v>2004</v>
      </c>
      <c r="K2363" t="s">
        <v>113</v>
      </c>
      <c r="L2363" t="s">
        <v>3213</v>
      </c>
      <c r="M2363" t="s">
        <v>2</v>
      </c>
      <c r="N2363" s="1">
        <v>44986</v>
      </c>
      <c r="O2363" t="s">
        <v>99</v>
      </c>
      <c r="P2363" s="2">
        <v>568597.68999999994</v>
      </c>
      <c r="Q2363" t="s">
        <v>2</v>
      </c>
      <c r="R2363" t="s">
        <v>11</v>
      </c>
      <c r="S2363" t="s">
        <v>2</v>
      </c>
      <c r="T2363" t="s">
        <v>300</v>
      </c>
      <c r="U2363" t="s">
        <v>301</v>
      </c>
      <c r="V2363" t="s">
        <v>116</v>
      </c>
    </row>
    <row r="2364" spans="1:22" x14ac:dyDescent="0.25">
      <c r="A2364" t="s">
        <v>0</v>
      </c>
      <c r="B2364" t="s">
        <v>1</v>
      </c>
      <c r="C2364" t="s">
        <v>2</v>
      </c>
      <c r="D2364" t="s">
        <v>302</v>
      </c>
      <c r="E2364" t="s">
        <v>2005</v>
      </c>
      <c r="F2364" t="s">
        <v>1921</v>
      </c>
      <c r="G2364" t="s">
        <v>6</v>
      </c>
      <c r="H2364">
        <v>3</v>
      </c>
      <c r="I2364" t="s">
        <v>1523</v>
      </c>
      <c r="J2364" t="s">
        <v>2006</v>
      </c>
      <c r="K2364" t="s">
        <v>113</v>
      </c>
      <c r="L2364" t="s">
        <v>3213</v>
      </c>
      <c r="M2364" t="s">
        <v>2</v>
      </c>
      <c r="N2364" s="1">
        <v>44986</v>
      </c>
      <c r="O2364" t="s">
        <v>99</v>
      </c>
      <c r="P2364" s="2">
        <v>13462.82</v>
      </c>
      <c r="Q2364" t="s">
        <v>2</v>
      </c>
      <c r="R2364" t="s">
        <v>11</v>
      </c>
      <c r="S2364" t="s">
        <v>2</v>
      </c>
      <c r="T2364" t="s">
        <v>305</v>
      </c>
      <c r="U2364" t="s">
        <v>306</v>
      </c>
      <c r="V2364" t="s">
        <v>116</v>
      </c>
    </row>
    <row r="2365" spans="1:22" x14ac:dyDescent="0.25">
      <c r="A2365" t="s">
        <v>0</v>
      </c>
      <c r="B2365" t="s">
        <v>1</v>
      </c>
      <c r="C2365" t="s">
        <v>2</v>
      </c>
      <c r="D2365" t="s">
        <v>307</v>
      </c>
      <c r="E2365" t="s">
        <v>2007</v>
      </c>
      <c r="F2365" t="s">
        <v>1921</v>
      </c>
      <c r="G2365" t="s">
        <v>6</v>
      </c>
      <c r="H2365">
        <v>3</v>
      </c>
      <c r="I2365" t="s">
        <v>1523</v>
      </c>
      <c r="J2365" t="s">
        <v>2008</v>
      </c>
      <c r="K2365" t="s">
        <v>113</v>
      </c>
      <c r="L2365" t="s">
        <v>3213</v>
      </c>
      <c r="M2365" t="s">
        <v>2</v>
      </c>
      <c r="N2365" s="1">
        <v>44986</v>
      </c>
      <c r="O2365" t="s">
        <v>99</v>
      </c>
      <c r="P2365" s="2">
        <v>11903.01</v>
      </c>
      <c r="Q2365" t="s">
        <v>2</v>
      </c>
      <c r="R2365" t="s">
        <v>11</v>
      </c>
      <c r="S2365" t="s">
        <v>2</v>
      </c>
      <c r="T2365" t="s">
        <v>310</v>
      </c>
      <c r="U2365" t="s">
        <v>311</v>
      </c>
      <c r="V2365" t="s">
        <v>116</v>
      </c>
    </row>
    <row r="2366" spans="1:22" x14ac:dyDescent="0.25">
      <c r="A2366" t="s">
        <v>0</v>
      </c>
      <c r="B2366" t="s">
        <v>1</v>
      </c>
      <c r="C2366" t="s">
        <v>2</v>
      </c>
      <c r="D2366" t="s">
        <v>312</v>
      </c>
      <c r="E2366" t="s">
        <v>2009</v>
      </c>
      <c r="F2366" t="s">
        <v>1921</v>
      </c>
      <c r="G2366" t="s">
        <v>6</v>
      </c>
      <c r="H2366">
        <v>3</v>
      </c>
      <c r="I2366" t="s">
        <v>1523</v>
      </c>
      <c r="J2366" t="s">
        <v>2010</v>
      </c>
      <c r="K2366" t="s">
        <v>113</v>
      </c>
      <c r="L2366" t="s">
        <v>3213</v>
      </c>
      <c r="M2366" t="s">
        <v>2</v>
      </c>
      <c r="N2366" s="1">
        <v>44986</v>
      </c>
      <c r="O2366" t="s">
        <v>99</v>
      </c>
      <c r="P2366" s="2">
        <v>1989.12</v>
      </c>
      <c r="Q2366" t="s">
        <v>2</v>
      </c>
      <c r="R2366" t="s">
        <v>11</v>
      </c>
      <c r="S2366" t="s">
        <v>2</v>
      </c>
      <c r="T2366" t="s">
        <v>315</v>
      </c>
      <c r="U2366" t="s">
        <v>316</v>
      </c>
      <c r="V2366" t="s">
        <v>116</v>
      </c>
    </row>
    <row r="2367" spans="1:22" x14ac:dyDescent="0.25">
      <c r="A2367" t="s">
        <v>0</v>
      </c>
      <c r="B2367" t="s">
        <v>1</v>
      </c>
      <c r="C2367" t="s">
        <v>2</v>
      </c>
      <c r="D2367" t="s">
        <v>317</v>
      </c>
      <c r="E2367" t="s">
        <v>2011</v>
      </c>
      <c r="F2367" t="s">
        <v>1921</v>
      </c>
      <c r="G2367" t="s">
        <v>6</v>
      </c>
      <c r="H2367">
        <v>3</v>
      </c>
      <c r="I2367" t="s">
        <v>1523</v>
      </c>
      <c r="J2367" t="s">
        <v>2012</v>
      </c>
      <c r="K2367" t="s">
        <v>113</v>
      </c>
      <c r="L2367" t="s">
        <v>3213</v>
      </c>
      <c r="M2367" t="s">
        <v>2</v>
      </c>
      <c r="N2367" s="1">
        <v>44986</v>
      </c>
      <c r="O2367" t="s">
        <v>99</v>
      </c>
      <c r="P2367" s="2">
        <v>213297.99</v>
      </c>
      <c r="Q2367" t="s">
        <v>2</v>
      </c>
      <c r="R2367" t="s">
        <v>11</v>
      </c>
      <c r="S2367" t="s">
        <v>2</v>
      </c>
      <c r="T2367" t="s">
        <v>320</v>
      </c>
      <c r="U2367" t="s">
        <v>321</v>
      </c>
      <c r="V2367" t="s">
        <v>116</v>
      </c>
    </row>
    <row r="2368" spans="1:22" x14ac:dyDescent="0.25">
      <c r="A2368" t="s">
        <v>0</v>
      </c>
      <c r="B2368" t="s">
        <v>1</v>
      </c>
      <c r="C2368" t="s">
        <v>2</v>
      </c>
      <c r="D2368" t="s">
        <v>322</v>
      </c>
      <c r="E2368" t="s">
        <v>2013</v>
      </c>
      <c r="F2368" t="s">
        <v>1921</v>
      </c>
      <c r="G2368" t="s">
        <v>6</v>
      </c>
      <c r="H2368">
        <v>3</v>
      </c>
      <c r="I2368" t="s">
        <v>1523</v>
      </c>
      <c r="J2368" t="s">
        <v>2014</v>
      </c>
      <c r="K2368" t="s">
        <v>113</v>
      </c>
      <c r="L2368" t="s">
        <v>3213</v>
      </c>
      <c r="M2368" t="s">
        <v>2</v>
      </c>
      <c r="N2368" s="1">
        <v>44986</v>
      </c>
      <c r="O2368" t="s">
        <v>99</v>
      </c>
      <c r="P2368" s="2">
        <v>87181.4</v>
      </c>
      <c r="Q2368" t="s">
        <v>2</v>
      </c>
      <c r="R2368" t="s">
        <v>11</v>
      </c>
      <c r="S2368" t="s">
        <v>2</v>
      </c>
      <c r="T2368" t="s">
        <v>325</v>
      </c>
      <c r="U2368" t="s">
        <v>326</v>
      </c>
      <c r="V2368" t="s">
        <v>116</v>
      </c>
    </row>
    <row r="2369" spans="1:22" x14ac:dyDescent="0.25">
      <c r="A2369" t="s">
        <v>0</v>
      </c>
      <c r="B2369" t="s">
        <v>1</v>
      </c>
      <c r="C2369" t="s">
        <v>2</v>
      </c>
      <c r="D2369" t="s">
        <v>327</v>
      </c>
      <c r="E2369" t="s">
        <v>2015</v>
      </c>
      <c r="F2369" t="s">
        <v>1921</v>
      </c>
      <c r="G2369" t="s">
        <v>6</v>
      </c>
      <c r="H2369">
        <v>3</v>
      </c>
      <c r="I2369" t="s">
        <v>1523</v>
      </c>
      <c r="J2369" t="s">
        <v>2016</v>
      </c>
      <c r="K2369" t="s">
        <v>113</v>
      </c>
      <c r="L2369" t="s">
        <v>3213</v>
      </c>
      <c r="M2369" t="s">
        <v>2</v>
      </c>
      <c r="N2369" s="1">
        <v>44986</v>
      </c>
      <c r="O2369" t="s">
        <v>99</v>
      </c>
      <c r="P2369" s="2">
        <v>1754.09</v>
      </c>
      <c r="Q2369" t="s">
        <v>2</v>
      </c>
      <c r="R2369" t="s">
        <v>11</v>
      </c>
      <c r="S2369" t="s">
        <v>2</v>
      </c>
      <c r="T2369" t="s">
        <v>330</v>
      </c>
      <c r="U2369" t="s">
        <v>331</v>
      </c>
      <c r="V2369" t="s">
        <v>116</v>
      </c>
    </row>
    <row r="2370" spans="1:22" x14ac:dyDescent="0.25">
      <c r="A2370" t="s">
        <v>0</v>
      </c>
      <c r="B2370" t="s">
        <v>1</v>
      </c>
      <c r="C2370" t="s">
        <v>2</v>
      </c>
      <c r="D2370" t="s">
        <v>332</v>
      </c>
      <c r="E2370" t="s">
        <v>2017</v>
      </c>
      <c r="F2370" t="s">
        <v>1921</v>
      </c>
      <c r="G2370" t="s">
        <v>6</v>
      </c>
      <c r="H2370">
        <v>3</v>
      </c>
      <c r="I2370" t="s">
        <v>1523</v>
      </c>
      <c r="J2370" t="s">
        <v>2018</v>
      </c>
      <c r="K2370" t="s">
        <v>113</v>
      </c>
      <c r="L2370" t="s">
        <v>3213</v>
      </c>
      <c r="M2370" t="s">
        <v>2</v>
      </c>
      <c r="N2370" s="1">
        <v>44986</v>
      </c>
      <c r="O2370" t="s">
        <v>99</v>
      </c>
      <c r="P2370" s="2">
        <v>11858.01</v>
      </c>
      <c r="Q2370" t="s">
        <v>2</v>
      </c>
      <c r="R2370" t="s">
        <v>11</v>
      </c>
      <c r="S2370" t="s">
        <v>2</v>
      </c>
      <c r="T2370" t="s">
        <v>335</v>
      </c>
      <c r="U2370" t="s">
        <v>336</v>
      </c>
      <c r="V2370" t="s">
        <v>116</v>
      </c>
    </row>
    <row r="2371" spans="1:22" x14ac:dyDescent="0.25">
      <c r="A2371" t="s">
        <v>0</v>
      </c>
      <c r="B2371" t="s">
        <v>1</v>
      </c>
      <c r="C2371" t="s">
        <v>2</v>
      </c>
      <c r="D2371" t="s">
        <v>337</v>
      </c>
      <c r="E2371" t="s">
        <v>2019</v>
      </c>
      <c r="F2371" t="s">
        <v>1921</v>
      </c>
      <c r="G2371" t="s">
        <v>6</v>
      </c>
      <c r="H2371">
        <v>3</v>
      </c>
      <c r="I2371" t="s">
        <v>1523</v>
      </c>
      <c r="J2371" t="s">
        <v>2020</v>
      </c>
      <c r="K2371" t="s">
        <v>113</v>
      </c>
      <c r="L2371" t="s">
        <v>3213</v>
      </c>
      <c r="M2371" t="s">
        <v>2</v>
      </c>
      <c r="N2371" s="1">
        <v>44986</v>
      </c>
      <c r="O2371" t="s">
        <v>99</v>
      </c>
      <c r="P2371" s="2">
        <v>88012.03</v>
      </c>
      <c r="Q2371" t="s">
        <v>2</v>
      </c>
      <c r="R2371" t="s">
        <v>11</v>
      </c>
      <c r="S2371" t="s">
        <v>2</v>
      </c>
      <c r="T2371" t="s">
        <v>340</v>
      </c>
      <c r="U2371" t="s">
        <v>341</v>
      </c>
      <c r="V2371" t="s">
        <v>116</v>
      </c>
    </row>
    <row r="2372" spans="1:22" x14ac:dyDescent="0.25">
      <c r="A2372" t="s">
        <v>0</v>
      </c>
      <c r="B2372" t="s">
        <v>1</v>
      </c>
      <c r="C2372" t="s">
        <v>2</v>
      </c>
      <c r="D2372" t="s">
        <v>342</v>
      </c>
      <c r="E2372" t="s">
        <v>2021</v>
      </c>
      <c r="F2372" t="s">
        <v>1921</v>
      </c>
      <c r="G2372" t="s">
        <v>6</v>
      </c>
      <c r="H2372">
        <v>3</v>
      </c>
      <c r="I2372" t="s">
        <v>1523</v>
      </c>
      <c r="J2372" t="s">
        <v>2022</v>
      </c>
      <c r="K2372" t="s">
        <v>113</v>
      </c>
      <c r="L2372" t="s">
        <v>3213</v>
      </c>
      <c r="M2372" t="s">
        <v>2</v>
      </c>
      <c r="N2372" s="1">
        <v>44986</v>
      </c>
      <c r="O2372" t="s">
        <v>99</v>
      </c>
      <c r="P2372" s="2">
        <v>4633.8900000000003</v>
      </c>
      <c r="Q2372" t="s">
        <v>2</v>
      </c>
      <c r="R2372" t="s">
        <v>11</v>
      </c>
      <c r="S2372" t="s">
        <v>2</v>
      </c>
      <c r="T2372" t="s">
        <v>345</v>
      </c>
      <c r="U2372" t="s">
        <v>346</v>
      </c>
      <c r="V2372" t="s">
        <v>116</v>
      </c>
    </row>
    <row r="2373" spans="1:22" x14ac:dyDescent="0.25">
      <c r="A2373" t="s">
        <v>0</v>
      </c>
      <c r="B2373" t="s">
        <v>1</v>
      </c>
      <c r="C2373" t="s">
        <v>2</v>
      </c>
      <c r="D2373" t="s">
        <v>347</v>
      </c>
      <c r="E2373" t="s">
        <v>2023</v>
      </c>
      <c r="F2373" t="s">
        <v>1921</v>
      </c>
      <c r="G2373" t="s">
        <v>6</v>
      </c>
      <c r="H2373">
        <v>3</v>
      </c>
      <c r="I2373" t="s">
        <v>1523</v>
      </c>
      <c r="J2373" t="s">
        <v>2024</v>
      </c>
      <c r="K2373" t="s">
        <v>113</v>
      </c>
      <c r="L2373" t="s">
        <v>3213</v>
      </c>
      <c r="M2373" t="s">
        <v>2</v>
      </c>
      <c r="N2373" s="1">
        <v>44986</v>
      </c>
      <c r="O2373" t="s">
        <v>99</v>
      </c>
      <c r="P2373" s="2">
        <v>29044.19</v>
      </c>
      <c r="Q2373" t="s">
        <v>2</v>
      </c>
      <c r="R2373" t="s">
        <v>11</v>
      </c>
      <c r="S2373" t="s">
        <v>2</v>
      </c>
      <c r="T2373" t="s">
        <v>350</v>
      </c>
      <c r="U2373" t="s">
        <v>351</v>
      </c>
      <c r="V2373" t="s">
        <v>116</v>
      </c>
    </row>
    <row r="2374" spans="1:22" x14ac:dyDescent="0.25">
      <c r="A2374" t="s">
        <v>0</v>
      </c>
      <c r="B2374" t="s">
        <v>1</v>
      </c>
      <c r="C2374" t="s">
        <v>2</v>
      </c>
      <c r="D2374" t="s">
        <v>352</v>
      </c>
      <c r="E2374" t="s">
        <v>2025</v>
      </c>
      <c r="F2374" t="s">
        <v>1921</v>
      </c>
      <c r="G2374" t="s">
        <v>6</v>
      </c>
      <c r="H2374">
        <v>3</v>
      </c>
      <c r="I2374" t="s">
        <v>1523</v>
      </c>
      <c r="J2374" t="s">
        <v>2026</v>
      </c>
      <c r="K2374" t="s">
        <v>113</v>
      </c>
      <c r="L2374" t="s">
        <v>3213</v>
      </c>
      <c r="M2374" t="s">
        <v>2</v>
      </c>
      <c r="N2374" s="1">
        <v>44986</v>
      </c>
      <c r="O2374" t="s">
        <v>99</v>
      </c>
      <c r="P2374" s="2">
        <v>5431.68</v>
      </c>
      <c r="Q2374" t="s">
        <v>2</v>
      </c>
      <c r="R2374" t="s">
        <v>11</v>
      </c>
      <c r="S2374" t="s">
        <v>2</v>
      </c>
      <c r="T2374" t="s">
        <v>355</v>
      </c>
      <c r="U2374" t="s">
        <v>356</v>
      </c>
      <c r="V2374" t="s">
        <v>116</v>
      </c>
    </row>
    <row r="2375" spans="1:22" x14ac:dyDescent="0.25">
      <c r="A2375" t="s">
        <v>0</v>
      </c>
      <c r="B2375" t="s">
        <v>1</v>
      </c>
      <c r="C2375" t="s">
        <v>2</v>
      </c>
      <c r="D2375" t="s">
        <v>357</v>
      </c>
      <c r="E2375" t="s">
        <v>2027</v>
      </c>
      <c r="F2375" t="s">
        <v>1921</v>
      </c>
      <c r="G2375" t="s">
        <v>6</v>
      </c>
      <c r="H2375">
        <v>3</v>
      </c>
      <c r="I2375" t="s">
        <v>1523</v>
      </c>
      <c r="J2375" t="s">
        <v>2028</v>
      </c>
      <c r="K2375" t="s">
        <v>113</v>
      </c>
      <c r="L2375" t="s">
        <v>3213</v>
      </c>
      <c r="M2375" t="s">
        <v>2</v>
      </c>
      <c r="N2375" s="1">
        <v>44986</v>
      </c>
      <c r="O2375" t="s">
        <v>99</v>
      </c>
      <c r="P2375" s="2">
        <v>34167.620000000003</v>
      </c>
      <c r="Q2375" t="s">
        <v>2</v>
      </c>
      <c r="R2375" t="s">
        <v>11</v>
      </c>
      <c r="S2375" t="s">
        <v>2</v>
      </c>
      <c r="T2375" t="s">
        <v>360</v>
      </c>
      <c r="U2375" t="s">
        <v>361</v>
      </c>
      <c r="V2375" t="s">
        <v>116</v>
      </c>
    </row>
    <row r="2376" spans="1:22" x14ac:dyDescent="0.25">
      <c r="A2376" t="s">
        <v>0</v>
      </c>
      <c r="B2376" t="s">
        <v>1</v>
      </c>
      <c r="C2376" t="s">
        <v>2</v>
      </c>
      <c r="D2376" t="s">
        <v>362</v>
      </c>
      <c r="E2376" t="s">
        <v>2029</v>
      </c>
      <c r="F2376" t="s">
        <v>1921</v>
      </c>
      <c r="G2376" t="s">
        <v>6</v>
      </c>
      <c r="H2376">
        <v>3</v>
      </c>
      <c r="I2376" t="s">
        <v>1523</v>
      </c>
      <c r="J2376" t="s">
        <v>2030</v>
      </c>
      <c r="K2376" t="s">
        <v>113</v>
      </c>
      <c r="L2376" t="s">
        <v>3213</v>
      </c>
      <c r="M2376" t="s">
        <v>2</v>
      </c>
      <c r="N2376" s="1">
        <v>44986</v>
      </c>
      <c r="O2376" t="s">
        <v>99</v>
      </c>
      <c r="P2376" s="2">
        <v>20387.419999999998</v>
      </c>
      <c r="Q2376" t="s">
        <v>2</v>
      </c>
      <c r="R2376" t="s">
        <v>11</v>
      </c>
      <c r="S2376" t="s">
        <v>2</v>
      </c>
      <c r="T2376" t="s">
        <v>365</v>
      </c>
      <c r="U2376" t="s">
        <v>366</v>
      </c>
      <c r="V2376" t="s">
        <v>116</v>
      </c>
    </row>
    <row r="2377" spans="1:22" x14ac:dyDescent="0.25">
      <c r="A2377" t="s">
        <v>0</v>
      </c>
      <c r="B2377" t="s">
        <v>1</v>
      </c>
      <c r="C2377" t="s">
        <v>2</v>
      </c>
      <c r="D2377" t="s">
        <v>367</v>
      </c>
      <c r="E2377" t="s">
        <v>2031</v>
      </c>
      <c r="F2377" t="s">
        <v>1921</v>
      </c>
      <c r="G2377" t="s">
        <v>6</v>
      </c>
      <c r="H2377">
        <v>3</v>
      </c>
      <c r="I2377" t="s">
        <v>1523</v>
      </c>
      <c r="J2377" t="s">
        <v>2032</v>
      </c>
      <c r="K2377" t="s">
        <v>113</v>
      </c>
      <c r="L2377" t="s">
        <v>3213</v>
      </c>
      <c r="M2377" t="s">
        <v>2</v>
      </c>
      <c r="N2377" s="1">
        <v>44986</v>
      </c>
      <c r="O2377" t="s">
        <v>99</v>
      </c>
      <c r="P2377" s="2">
        <v>83080.429999999993</v>
      </c>
      <c r="Q2377" t="s">
        <v>2</v>
      </c>
      <c r="R2377" t="s">
        <v>11</v>
      </c>
      <c r="S2377" t="s">
        <v>2</v>
      </c>
      <c r="T2377" t="s">
        <v>370</v>
      </c>
      <c r="U2377" t="s">
        <v>371</v>
      </c>
      <c r="V2377" t="s">
        <v>116</v>
      </c>
    </row>
    <row r="2378" spans="1:22" x14ac:dyDescent="0.25">
      <c r="A2378" t="s">
        <v>0</v>
      </c>
      <c r="B2378" t="s">
        <v>1</v>
      </c>
      <c r="C2378" t="s">
        <v>2</v>
      </c>
      <c r="D2378" t="s">
        <v>372</v>
      </c>
      <c r="E2378" t="s">
        <v>2033</v>
      </c>
      <c r="F2378" t="s">
        <v>1921</v>
      </c>
      <c r="G2378" t="s">
        <v>6</v>
      </c>
      <c r="H2378">
        <v>3</v>
      </c>
      <c r="I2378" t="s">
        <v>1523</v>
      </c>
      <c r="J2378" t="s">
        <v>2034</v>
      </c>
      <c r="K2378" t="s">
        <v>113</v>
      </c>
      <c r="L2378" t="s">
        <v>3213</v>
      </c>
      <c r="M2378" t="s">
        <v>2</v>
      </c>
      <c r="N2378" s="1">
        <v>44986</v>
      </c>
      <c r="O2378" t="s">
        <v>99</v>
      </c>
      <c r="P2378" s="2">
        <v>7882580.9900000002</v>
      </c>
      <c r="Q2378" t="s">
        <v>2</v>
      </c>
      <c r="R2378" t="s">
        <v>11</v>
      </c>
      <c r="S2378" t="s">
        <v>2</v>
      </c>
      <c r="T2378" t="s">
        <v>375</v>
      </c>
      <c r="U2378" t="s">
        <v>376</v>
      </c>
      <c r="V2378" t="s">
        <v>116</v>
      </c>
    </row>
    <row r="2379" spans="1:22" x14ac:dyDescent="0.25">
      <c r="A2379" t="s">
        <v>0</v>
      </c>
      <c r="B2379" t="s">
        <v>1</v>
      </c>
      <c r="C2379" t="s">
        <v>2</v>
      </c>
      <c r="D2379" t="s">
        <v>377</v>
      </c>
      <c r="E2379" t="s">
        <v>2035</v>
      </c>
      <c r="F2379" t="s">
        <v>1921</v>
      </c>
      <c r="G2379" t="s">
        <v>6</v>
      </c>
      <c r="H2379">
        <v>3</v>
      </c>
      <c r="I2379" t="s">
        <v>1523</v>
      </c>
      <c r="J2379" t="s">
        <v>2036</v>
      </c>
      <c r="K2379" t="s">
        <v>113</v>
      </c>
      <c r="L2379" t="s">
        <v>3213</v>
      </c>
      <c r="M2379" t="s">
        <v>2</v>
      </c>
      <c r="N2379" s="1">
        <v>44986</v>
      </c>
      <c r="O2379" t="s">
        <v>99</v>
      </c>
      <c r="P2379" s="2">
        <v>18444.689999999999</v>
      </c>
      <c r="Q2379" t="s">
        <v>2</v>
      </c>
      <c r="R2379" t="s">
        <v>11</v>
      </c>
      <c r="S2379" t="s">
        <v>2</v>
      </c>
      <c r="T2379" t="s">
        <v>380</v>
      </c>
      <c r="U2379" t="s">
        <v>381</v>
      </c>
      <c r="V2379" t="s">
        <v>116</v>
      </c>
    </row>
    <row r="2380" spans="1:22" x14ac:dyDescent="0.25">
      <c r="A2380" t="s">
        <v>0</v>
      </c>
      <c r="B2380" t="s">
        <v>1</v>
      </c>
      <c r="C2380" t="s">
        <v>2</v>
      </c>
      <c r="D2380" t="s">
        <v>382</v>
      </c>
      <c r="E2380" t="s">
        <v>2037</v>
      </c>
      <c r="F2380" t="s">
        <v>1921</v>
      </c>
      <c r="G2380" t="s">
        <v>6</v>
      </c>
      <c r="H2380">
        <v>3</v>
      </c>
      <c r="I2380" t="s">
        <v>1523</v>
      </c>
      <c r="J2380" t="s">
        <v>2038</v>
      </c>
      <c r="K2380" t="s">
        <v>113</v>
      </c>
      <c r="L2380" t="s">
        <v>3213</v>
      </c>
      <c r="M2380" t="s">
        <v>2</v>
      </c>
      <c r="N2380" s="1">
        <v>44986</v>
      </c>
      <c r="O2380" t="s">
        <v>99</v>
      </c>
      <c r="P2380" s="2">
        <v>2969.93</v>
      </c>
      <c r="Q2380" t="s">
        <v>2</v>
      </c>
      <c r="R2380" t="s">
        <v>11</v>
      </c>
      <c r="S2380" t="s">
        <v>2</v>
      </c>
      <c r="T2380" t="s">
        <v>385</v>
      </c>
      <c r="U2380" t="s">
        <v>386</v>
      </c>
      <c r="V2380" t="s">
        <v>116</v>
      </c>
    </row>
    <row r="2381" spans="1:22" x14ac:dyDescent="0.25">
      <c r="A2381" t="s">
        <v>0</v>
      </c>
      <c r="B2381" t="s">
        <v>1</v>
      </c>
      <c r="C2381" t="s">
        <v>2</v>
      </c>
      <c r="D2381" t="s">
        <v>387</v>
      </c>
      <c r="E2381" t="s">
        <v>2039</v>
      </c>
      <c r="F2381" t="s">
        <v>1921</v>
      </c>
      <c r="G2381" t="s">
        <v>6</v>
      </c>
      <c r="H2381">
        <v>3</v>
      </c>
      <c r="I2381" t="s">
        <v>1523</v>
      </c>
      <c r="J2381" t="s">
        <v>2040</v>
      </c>
      <c r="K2381" t="s">
        <v>113</v>
      </c>
      <c r="L2381" t="s">
        <v>3213</v>
      </c>
      <c r="M2381" t="s">
        <v>2</v>
      </c>
      <c r="N2381" s="1">
        <v>44986</v>
      </c>
      <c r="O2381" t="s">
        <v>99</v>
      </c>
      <c r="P2381" s="2">
        <v>1817.2</v>
      </c>
      <c r="Q2381" t="s">
        <v>2</v>
      </c>
      <c r="R2381" t="s">
        <v>11</v>
      </c>
      <c r="S2381" t="s">
        <v>2</v>
      </c>
      <c r="T2381" t="s">
        <v>390</v>
      </c>
      <c r="U2381" t="s">
        <v>391</v>
      </c>
      <c r="V2381" t="s">
        <v>116</v>
      </c>
    </row>
    <row r="2382" spans="1:22" x14ac:dyDescent="0.25">
      <c r="A2382" t="s">
        <v>0</v>
      </c>
      <c r="B2382" t="s">
        <v>1</v>
      </c>
      <c r="C2382" t="s">
        <v>2</v>
      </c>
      <c r="D2382" t="s">
        <v>392</v>
      </c>
      <c r="E2382" t="s">
        <v>2041</v>
      </c>
      <c r="F2382" t="s">
        <v>1921</v>
      </c>
      <c r="G2382" t="s">
        <v>6</v>
      </c>
      <c r="H2382">
        <v>3</v>
      </c>
      <c r="I2382" t="s">
        <v>1523</v>
      </c>
      <c r="J2382" t="s">
        <v>2042</v>
      </c>
      <c r="K2382" t="s">
        <v>113</v>
      </c>
      <c r="L2382" t="s">
        <v>3213</v>
      </c>
      <c r="M2382" t="s">
        <v>2</v>
      </c>
      <c r="N2382" s="1">
        <v>44986</v>
      </c>
      <c r="O2382" t="s">
        <v>99</v>
      </c>
      <c r="P2382" s="2">
        <v>21406.06</v>
      </c>
      <c r="Q2382" t="s">
        <v>2</v>
      </c>
      <c r="R2382" t="s">
        <v>11</v>
      </c>
      <c r="S2382" t="s">
        <v>2</v>
      </c>
      <c r="T2382" t="s">
        <v>395</v>
      </c>
      <c r="U2382" t="s">
        <v>396</v>
      </c>
      <c r="V2382" t="s">
        <v>116</v>
      </c>
    </row>
    <row r="2383" spans="1:22" x14ac:dyDescent="0.25">
      <c r="A2383" t="s">
        <v>0</v>
      </c>
      <c r="B2383" t="s">
        <v>1</v>
      </c>
      <c r="C2383" t="s">
        <v>2</v>
      </c>
      <c r="D2383" t="s">
        <v>397</v>
      </c>
      <c r="E2383" t="s">
        <v>2043</v>
      </c>
      <c r="F2383" t="s">
        <v>1921</v>
      </c>
      <c r="G2383" t="s">
        <v>6</v>
      </c>
      <c r="H2383">
        <v>3</v>
      </c>
      <c r="I2383" t="s">
        <v>1523</v>
      </c>
      <c r="J2383" t="s">
        <v>2044</v>
      </c>
      <c r="K2383" t="s">
        <v>113</v>
      </c>
      <c r="L2383" t="s">
        <v>3213</v>
      </c>
      <c r="M2383" t="s">
        <v>2</v>
      </c>
      <c r="N2383" s="1">
        <v>44986</v>
      </c>
      <c r="O2383" t="s">
        <v>99</v>
      </c>
      <c r="P2383" s="2">
        <v>253979.93</v>
      </c>
      <c r="Q2383" t="s">
        <v>2</v>
      </c>
      <c r="R2383" t="s">
        <v>11</v>
      </c>
      <c r="S2383" t="s">
        <v>2</v>
      </c>
      <c r="T2383" t="s">
        <v>400</v>
      </c>
      <c r="U2383" t="s">
        <v>401</v>
      </c>
      <c r="V2383" t="s">
        <v>116</v>
      </c>
    </row>
    <row r="2384" spans="1:22" x14ac:dyDescent="0.25">
      <c r="A2384" t="s">
        <v>0</v>
      </c>
      <c r="B2384" t="s">
        <v>1</v>
      </c>
      <c r="C2384" t="s">
        <v>2</v>
      </c>
      <c r="D2384" t="s">
        <v>402</v>
      </c>
      <c r="E2384" t="s">
        <v>2045</v>
      </c>
      <c r="F2384" t="s">
        <v>1921</v>
      </c>
      <c r="G2384" t="s">
        <v>6</v>
      </c>
      <c r="H2384">
        <v>3</v>
      </c>
      <c r="I2384" t="s">
        <v>1523</v>
      </c>
      <c r="J2384" t="s">
        <v>2046</v>
      </c>
      <c r="K2384" t="s">
        <v>113</v>
      </c>
      <c r="L2384" t="s">
        <v>3213</v>
      </c>
      <c r="M2384" t="s">
        <v>2</v>
      </c>
      <c r="N2384" s="1">
        <v>44986</v>
      </c>
      <c r="O2384" t="s">
        <v>99</v>
      </c>
      <c r="P2384" s="2">
        <v>52229.09</v>
      </c>
      <c r="Q2384" t="s">
        <v>2</v>
      </c>
      <c r="R2384" t="s">
        <v>11</v>
      </c>
      <c r="S2384" t="s">
        <v>2</v>
      </c>
      <c r="T2384" t="s">
        <v>405</v>
      </c>
      <c r="U2384" t="s">
        <v>406</v>
      </c>
      <c r="V2384" t="s">
        <v>116</v>
      </c>
    </row>
    <row r="2385" spans="1:22" x14ac:dyDescent="0.25">
      <c r="A2385" t="s">
        <v>0</v>
      </c>
      <c r="B2385" t="s">
        <v>1</v>
      </c>
      <c r="C2385" t="s">
        <v>2</v>
      </c>
      <c r="D2385" t="s">
        <v>407</v>
      </c>
      <c r="E2385" t="s">
        <v>2047</v>
      </c>
      <c r="F2385" t="s">
        <v>1921</v>
      </c>
      <c r="G2385" t="s">
        <v>6</v>
      </c>
      <c r="H2385">
        <v>3</v>
      </c>
      <c r="I2385" t="s">
        <v>1523</v>
      </c>
      <c r="J2385" t="s">
        <v>2048</v>
      </c>
      <c r="K2385" t="s">
        <v>113</v>
      </c>
      <c r="L2385" t="s">
        <v>3213</v>
      </c>
      <c r="M2385" t="s">
        <v>2</v>
      </c>
      <c r="N2385" s="1">
        <v>44986</v>
      </c>
      <c r="O2385" t="s">
        <v>99</v>
      </c>
      <c r="P2385" s="2">
        <v>55788.51</v>
      </c>
      <c r="Q2385" t="s">
        <v>2</v>
      </c>
      <c r="R2385" t="s">
        <v>11</v>
      </c>
      <c r="S2385" t="s">
        <v>2</v>
      </c>
      <c r="T2385" t="s">
        <v>410</v>
      </c>
      <c r="U2385" t="s">
        <v>411</v>
      </c>
      <c r="V2385" t="s">
        <v>116</v>
      </c>
    </row>
    <row r="2386" spans="1:22" x14ac:dyDescent="0.25">
      <c r="A2386" t="s">
        <v>0</v>
      </c>
      <c r="B2386" t="s">
        <v>1</v>
      </c>
      <c r="C2386" t="s">
        <v>2</v>
      </c>
      <c r="D2386" t="s">
        <v>412</v>
      </c>
      <c r="E2386" t="s">
        <v>2049</v>
      </c>
      <c r="F2386" t="s">
        <v>1921</v>
      </c>
      <c r="G2386" t="s">
        <v>6</v>
      </c>
      <c r="H2386">
        <v>3</v>
      </c>
      <c r="I2386" t="s">
        <v>1523</v>
      </c>
      <c r="J2386" t="s">
        <v>2050</v>
      </c>
      <c r="K2386" t="s">
        <v>113</v>
      </c>
      <c r="L2386" t="s">
        <v>3213</v>
      </c>
      <c r="M2386" t="s">
        <v>2</v>
      </c>
      <c r="N2386" s="1">
        <v>44986</v>
      </c>
      <c r="O2386" t="s">
        <v>99</v>
      </c>
      <c r="P2386" s="2">
        <v>11521.25</v>
      </c>
      <c r="Q2386" t="s">
        <v>2</v>
      </c>
      <c r="R2386" t="s">
        <v>11</v>
      </c>
      <c r="S2386" t="s">
        <v>2</v>
      </c>
      <c r="T2386" t="s">
        <v>415</v>
      </c>
      <c r="U2386" t="s">
        <v>416</v>
      </c>
      <c r="V2386" t="s">
        <v>116</v>
      </c>
    </row>
    <row r="2387" spans="1:22" x14ac:dyDescent="0.25">
      <c r="A2387" t="s">
        <v>0</v>
      </c>
      <c r="B2387" t="s">
        <v>1</v>
      </c>
      <c r="C2387" t="s">
        <v>2</v>
      </c>
      <c r="D2387" t="s">
        <v>417</v>
      </c>
      <c r="E2387" t="s">
        <v>2051</v>
      </c>
      <c r="F2387" t="s">
        <v>1921</v>
      </c>
      <c r="G2387" t="s">
        <v>6</v>
      </c>
      <c r="H2387">
        <v>3</v>
      </c>
      <c r="I2387" t="s">
        <v>1523</v>
      </c>
      <c r="J2387" t="s">
        <v>2052</v>
      </c>
      <c r="K2387" t="s">
        <v>113</v>
      </c>
      <c r="L2387" t="s">
        <v>3213</v>
      </c>
      <c r="M2387" t="s">
        <v>2</v>
      </c>
      <c r="N2387" s="1">
        <v>44986</v>
      </c>
      <c r="O2387" t="s">
        <v>99</v>
      </c>
      <c r="P2387" s="2">
        <v>43362.28</v>
      </c>
      <c r="Q2387" t="s">
        <v>2</v>
      </c>
      <c r="R2387" t="s">
        <v>11</v>
      </c>
      <c r="S2387" t="s">
        <v>2</v>
      </c>
      <c r="T2387" t="s">
        <v>420</v>
      </c>
      <c r="U2387" t="s">
        <v>421</v>
      </c>
      <c r="V2387" t="s">
        <v>116</v>
      </c>
    </row>
    <row r="2388" spans="1:22" x14ac:dyDescent="0.25">
      <c r="A2388" t="s">
        <v>0</v>
      </c>
      <c r="B2388" t="s">
        <v>1</v>
      </c>
      <c r="C2388" t="s">
        <v>2</v>
      </c>
      <c r="D2388" t="s">
        <v>422</v>
      </c>
      <c r="E2388" t="s">
        <v>2053</v>
      </c>
      <c r="F2388" t="s">
        <v>1921</v>
      </c>
      <c r="G2388" t="s">
        <v>6</v>
      </c>
      <c r="H2388">
        <v>3</v>
      </c>
      <c r="I2388" t="s">
        <v>1523</v>
      </c>
      <c r="J2388" t="s">
        <v>2054</v>
      </c>
      <c r="K2388" t="s">
        <v>113</v>
      </c>
      <c r="L2388" t="s">
        <v>3213</v>
      </c>
      <c r="M2388" t="s">
        <v>2</v>
      </c>
      <c r="N2388" s="1">
        <v>44986</v>
      </c>
      <c r="O2388" t="s">
        <v>99</v>
      </c>
      <c r="P2388" s="2">
        <v>2255.25</v>
      </c>
      <c r="Q2388" t="s">
        <v>2</v>
      </c>
      <c r="R2388" t="s">
        <v>11</v>
      </c>
      <c r="S2388" t="s">
        <v>2</v>
      </c>
      <c r="T2388" t="s">
        <v>425</v>
      </c>
      <c r="U2388" t="s">
        <v>426</v>
      </c>
      <c r="V2388" t="s">
        <v>116</v>
      </c>
    </row>
    <row r="2389" spans="1:22" x14ac:dyDescent="0.25">
      <c r="A2389" t="s">
        <v>0</v>
      </c>
      <c r="B2389" t="s">
        <v>1</v>
      </c>
      <c r="C2389" t="s">
        <v>2</v>
      </c>
      <c r="D2389" t="s">
        <v>427</v>
      </c>
      <c r="E2389" t="s">
        <v>2055</v>
      </c>
      <c r="F2389" t="s">
        <v>1921</v>
      </c>
      <c r="G2389" t="s">
        <v>6</v>
      </c>
      <c r="H2389">
        <v>3</v>
      </c>
      <c r="I2389" t="s">
        <v>1523</v>
      </c>
      <c r="J2389" t="s">
        <v>2056</v>
      </c>
      <c r="K2389" t="s">
        <v>113</v>
      </c>
      <c r="L2389" t="s">
        <v>3213</v>
      </c>
      <c r="M2389" t="s">
        <v>2</v>
      </c>
      <c r="N2389" s="1">
        <v>44986</v>
      </c>
      <c r="O2389" t="s">
        <v>99</v>
      </c>
      <c r="P2389" s="2">
        <v>6738.8</v>
      </c>
      <c r="Q2389" t="s">
        <v>2</v>
      </c>
      <c r="R2389" t="s">
        <v>11</v>
      </c>
      <c r="S2389" t="s">
        <v>2</v>
      </c>
      <c r="T2389" t="s">
        <v>430</v>
      </c>
      <c r="U2389" t="s">
        <v>431</v>
      </c>
      <c r="V2389" t="s">
        <v>116</v>
      </c>
    </row>
    <row r="2390" spans="1:22" x14ac:dyDescent="0.25">
      <c r="A2390" t="s">
        <v>0</v>
      </c>
      <c r="B2390" t="s">
        <v>1</v>
      </c>
      <c r="C2390" t="s">
        <v>2</v>
      </c>
      <c r="D2390" t="s">
        <v>432</v>
      </c>
      <c r="E2390" t="s">
        <v>2057</v>
      </c>
      <c r="F2390" t="s">
        <v>1921</v>
      </c>
      <c r="G2390" t="s">
        <v>6</v>
      </c>
      <c r="H2390">
        <v>3</v>
      </c>
      <c r="I2390" t="s">
        <v>1523</v>
      </c>
      <c r="J2390" t="s">
        <v>2058</v>
      </c>
      <c r="K2390" t="s">
        <v>113</v>
      </c>
      <c r="L2390" t="s">
        <v>3213</v>
      </c>
      <c r="M2390" t="s">
        <v>2</v>
      </c>
      <c r="N2390" s="1">
        <v>44986</v>
      </c>
      <c r="O2390" t="s">
        <v>99</v>
      </c>
      <c r="P2390" s="2">
        <v>88416.21</v>
      </c>
      <c r="Q2390" t="s">
        <v>2</v>
      </c>
      <c r="R2390" t="s">
        <v>11</v>
      </c>
      <c r="S2390" t="s">
        <v>2</v>
      </c>
      <c r="T2390" t="s">
        <v>435</v>
      </c>
      <c r="U2390" t="s">
        <v>436</v>
      </c>
      <c r="V2390" t="s">
        <v>116</v>
      </c>
    </row>
    <row r="2391" spans="1:22" x14ac:dyDescent="0.25">
      <c r="A2391" t="s">
        <v>0</v>
      </c>
      <c r="B2391" t="s">
        <v>1</v>
      </c>
      <c r="C2391" t="s">
        <v>2</v>
      </c>
      <c r="D2391" t="s">
        <v>437</v>
      </c>
      <c r="E2391" t="s">
        <v>2059</v>
      </c>
      <c r="F2391" t="s">
        <v>1921</v>
      </c>
      <c r="G2391" t="s">
        <v>6</v>
      </c>
      <c r="H2391">
        <v>3</v>
      </c>
      <c r="I2391" t="s">
        <v>1523</v>
      </c>
      <c r="J2391" t="s">
        <v>2060</v>
      </c>
      <c r="K2391" t="s">
        <v>113</v>
      </c>
      <c r="L2391" t="s">
        <v>3213</v>
      </c>
      <c r="M2391" t="s">
        <v>2</v>
      </c>
      <c r="N2391" s="1">
        <v>44986</v>
      </c>
      <c r="O2391" t="s">
        <v>99</v>
      </c>
      <c r="P2391" s="2">
        <v>3816.33</v>
      </c>
      <c r="Q2391" t="s">
        <v>2</v>
      </c>
      <c r="R2391" t="s">
        <v>11</v>
      </c>
      <c r="S2391" t="s">
        <v>2</v>
      </c>
      <c r="T2391" t="s">
        <v>440</v>
      </c>
      <c r="U2391" t="s">
        <v>441</v>
      </c>
      <c r="V2391" t="s">
        <v>116</v>
      </c>
    </row>
    <row r="2392" spans="1:22" x14ac:dyDescent="0.25">
      <c r="A2392" t="s">
        <v>0</v>
      </c>
      <c r="B2392" t="s">
        <v>1</v>
      </c>
      <c r="C2392" t="s">
        <v>2</v>
      </c>
      <c r="D2392" t="s">
        <v>442</v>
      </c>
      <c r="E2392" t="s">
        <v>2061</v>
      </c>
      <c r="F2392" t="s">
        <v>1921</v>
      </c>
      <c r="G2392" t="s">
        <v>6</v>
      </c>
      <c r="H2392">
        <v>3</v>
      </c>
      <c r="I2392" t="s">
        <v>1523</v>
      </c>
      <c r="J2392" t="s">
        <v>2062</v>
      </c>
      <c r="K2392" t="s">
        <v>113</v>
      </c>
      <c r="L2392" t="s">
        <v>3213</v>
      </c>
      <c r="M2392" t="s">
        <v>2</v>
      </c>
      <c r="N2392" s="1">
        <v>44986</v>
      </c>
      <c r="O2392" t="s">
        <v>99</v>
      </c>
      <c r="P2392" s="2">
        <v>3707.58</v>
      </c>
      <c r="Q2392" t="s">
        <v>2</v>
      </c>
      <c r="R2392" t="s">
        <v>11</v>
      </c>
      <c r="S2392" t="s">
        <v>2</v>
      </c>
      <c r="T2392" t="s">
        <v>445</v>
      </c>
      <c r="U2392" t="s">
        <v>446</v>
      </c>
      <c r="V2392" t="s">
        <v>116</v>
      </c>
    </row>
    <row r="2393" spans="1:22" x14ac:dyDescent="0.25">
      <c r="A2393" t="s">
        <v>0</v>
      </c>
      <c r="B2393" t="s">
        <v>1</v>
      </c>
      <c r="C2393" t="s">
        <v>2</v>
      </c>
      <c r="D2393" t="s">
        <v>447</v>
      </c>
      <c r="E2393" t="s">
        <v>2063</v>
      </c>
      <c r="F2393" t="s">
        <v>1921</v>
      </c>
      <c r="G2393" t="s">
        <v>6</v>
      </c>
      <c r="H2393">
        <v>3</v>
      </c>
      <c r="I2393" t="s">
        <v>1523</v>
      </c>
      <c r="J2393" t="s">
        <v>2064</v>
      </c>
      <c r="K2393" t="s">
        <v>113</v>
      </c>
      <c r="L2393" t="s">
        <v>3213</v>
      </c>
      <c r="M2393" t="s">
        <v>2</v>
      </c>
      <c r="N2393" s="1">
        <v>44986</v>
      </c>
      <c r="O2393" t="s">
        <v>99</v>
      </c>
      <c r="P2393" s="2">
        <v>28695.98</v>
      </c>
      <c r="Q2393" t="s">
        <v>2</v>
      </c>
      <c r="R2393" t="s">
        <v>11</v>
      </c>
      <c r="S2393" t="s">
        <v>2</v>
      </c>
      <c r="T2393" t="s">
        <v>450</v>
      </c>
      <c r="U2393" t="s">
        <v>451</v>
      </c>
      <c r="V2393" t="s">
        <v>116</v>
      </c>
    </row>
    <row r="2394" spans="1:22" x14ac:dyDescent="0.25">
      <c r="A2394" t="s">
        <v>0</v>
      </c>
      <c r="B2394" t="s">
        <v>1</v>
      </c>
      <c r="C2394" t="s">
        <v>2</v>
      </c>
      <c r="D2394" t="s">
        <v>452</v>
      </c>
      <c r="E2394" t="s">
        <v>2065</v>
      </c>
      <c r="F2394" t="s">
        <v>1921</v>
      </c>
      <c r="G2394" t="s">
        <v>6</v>
      </c>
      <c r="H2394">
        <v>3</v>
      </c>
      <c r="I2394" t="s">
        <v>1523</v>
      </c>
      <c r="J2394" t="s">
        <v>2066</v>
      </c>
      <c r="K2394" t="s">
        <v>113</v>
      </c>
      <c r="L2394" t="s">
        <v>3213</v>
      </c>
      <c r="M2394" t="s">
        <v>2</v>
      </c>
      <c r="N2394" s="1">
        <v>44986</v>
      </c>
      <c r="O2394" t="s">
        <v>99</v>
      </c>
      <c r="P2394" s="2">
        <v>10027.219999999999</v>
      </c>
      <c r="Q2394" t="s">
        <v>2</v>
      </c>
      <c r="R2394" t="s">
        <v>11</v>
      </c>
      <c r="S2394" t="s">
        <v>2</v>
      </c>
      <c r="T2394" t="s">
        <v>455</v>
      </c>
      <c r="U2394" t="s">
        <v>456</v>
      </c>
      <c r="V2394" t="s">
        <v>116</v>
      </c>
    </row>
    <row r="2395" spans="1:22" x14ac:dyDescent="0.25">
      <c r="A2395" t="s">
        <v>0</v>
      </c>
      <c r="B2395" t="s">
        <v>1</v>
      </c>
      <c r="C2395" t="s">
        <v>2</v>
      </c>
      <c r="D2395" t="s">
        <v>457</v>
      </c>
      <c r="E2395" t="s">
        <v>2067</v>
      </c>
      <c r="F2395" t="s">
        <v>1921</v>
      </c>
      <c r="G2395" t="s">
        <v>6</v>
      </c>
      <c r="H2395">
        <v>3</v>
      </c>
      <c r="I2395" t="s">
        <v>1523</v>
      </c>
      <c r="J2395" t="s">
        <v>2068</v>
      </c>
      <c r="K2395" t="s">
        <v>113</v>
      </c>
      <c r="L2395" t="s">
        <v>3213</v>
      </c>
      <c r="M2395" t="s">
        <v>2</v>
      </c>
      <c r="N2395" s="1">
        <v>44986</v>
      </c>
      <c r="O2395" t="s">
        <v>99</v>
      </c>
      <c r="P2395" s="2">
        <v>14924.73</v>
      </c>
      <c r="Q2395" t="s">
        <v>2</v>
      </c>
      <c r="R2395" t="s">
        <v>11</v>
      </c>
      <c r="S2395" t="s">
        <v>2</v>
      </c>
      <c r="T2395" t="s">
        <v>460</v>
      </c>
      <c r="U2395" t="s">
        <v>461</v>
      </c>
      <c r="V2395" t="s">
        <v>116</v>
      </c>
    </row>
    <row r="2396" spans="1:22" x14ac:dyDescent="0.25">
      <c r="A2396" t="s">
        <v>0</v>
      </c>
      <c r="B2396" t="s">
        <v>1</v>
      </c>
      <c r="C2396" t="s">
        <v>2</v>
      </c>
      <c r="D2396" t="s">
        <v>462</v>
      </c>
      <c r="E2396" t="s">
        <v>2069</v>
      </c>
      <c r="F2396" t="s">
        <v>1921</v>
      </c>
      <c r="G2396" t="s">
        <v>6</v>
      </c>
      <c r="H2396">
        <v>3</v>
      </c>
      <c r="I2396" t="s">
        <v>1523</v>
      </c>
      <c r="J2396" t="s">
        <v>2070</v>
      </c>
      <c r="K2396" t="s">
        <v>113</v>
      </c>
      <c r="L2396" t="s">
        <v>3213</v>
      </c>
      <c r="M2396" t="s">
        <v>2</v>
      </c>
      <c r="N2396" s="1">
        <v>44986</v>
      </c>
      <c r="O2396" t="s">
        <v>99</v>
      </c>
      <c r="P2396" s="2">
        <v>3392.93</v>
      </c>
      <c r="Q2396" t="s">
        <v>2</v>
      </c>
      <c r="R2396" t="s">
        <v>11</v>
      </c>
      <c r="S2396" t="s">
        <v>2</v>
      </c>
      <c r="T2396" t="s">
        <v>465</v>
      </c>
      <c r="U2396" t="s">
        <v>466</v>
      </c>
      <c r="V2396" t="s">
        <v>116</v>
      </c>
    </row>
    <row r="2397" spans="1:22" x14ac:dyDescent="0.25">
      <c r="A2397" t="s">
        <v>0</v>
      </c>
      <c r="B2397" t="s">
        <v>1</v>
      </c>
      <c r="C2397" t="s">
        <v>2</v>
      </c>
      <c r="D2397" t="s">
        <v>467</v>
      </c>
      <c r="E2397" t="s">
        <v>2071</v>
      </c>
      <c r="F2397" t="s">
        <v>1921</v>
      </c>
      <c r="G2397" t="s">
        <v>6</v>
      </c>
      <c r="H2397">
        <v>3</v>
      </c>
      <c r="I2397" t="s">
        <v>1523</v>
      </c>
      <c r="J2397" t="s">
        <v>2072</v>
      </c>
      <c r="K2397" t="s">
        <v>113</v>
      </c>
      <c r="L2397" t="s">
        <v>3213</v>
      </c>
      <c r="M2397" t="s">
        <v>2</v>
      </c>
      <c r="N2397" s="1">
        <v>44986</v>
      </c>
      <c r="O2397" t="s">
        <v>99</v>
      </c>
      <c r="P2397" s="2">
        <v>14993.04</v>
      </c>
      <c r="Q2397" t="s">
        <v>2</v>
      </c>
      <c r="R2397" t="s">
        <v>11</v>
      </c>
      <c r="S2397" t="s">
        <v>2</v>
      </c>
      <c r="T2397" t="s">
        <v>470</v>
      </c>
      <c r="U2397" t="s">
        <v>471</v>
      </c>
      <c r="V2397" t="s">
        <v>116</v>
      </c>
    </row>
    <row r="2398" spans="1:22" x14ac:dyDescent="0.25">
      <c r="A2398" t="s">
        <v>0</v>
      </c>
      <c r="B2398" t="s">
        <v>1</v>
      </c>
      <c r="C2398" t="s">
        <v>2</v>
      </c>
      <c r="D2398" t="s">
        <v>472</v>
      </c>
      <c r="E2398" t="s">
        <v>2073</v>
      </c>
      <c r="F2398" t="s">
        <v>1921</v>
      </c>
      <c r="G2398" t="s">
        <v>6</v>
      </c>
      <c r="H2398">
        <v>3</v>
      </c>
      <c r="I2398" t="s">
        <v>1523</v>
      </c>
      <c r="J2398" t="s">
        <v>2074</v>
      </c>
      <c r="K2398" t="s">
        <v>113</v>
      </c>
      <c r="L2398" t="s">
        <v>3213</v>
      </c>
      <c r="M2398" t="s">
        <v>2</v>
      </c>
      <c r="N2398" s="1">
        <v>44986</v>
      </c>
      <c r="O2398" t="s">
        <v>99</v>
      </c>
      <c r="P2398" s="2">
        <v>1544.67</v>
      </c>
      <c r="Q2398" t="s">
        <v>2</v>
      </c>
      <c r="R2398" t="s">
        <v>11</v>
      </c>
      <c r="S2398" t="s">
        <v>2</v>
      </c>
      <c r="T2398" t="s">
        <v>475</v>
      </c>
      <c r="U2398" t="s">
        <v>476</v>
      </c>
      <c r="V2398" t="s">
        <v>116</v>
      </c>
    </row>
    <row r="2399" spans="1:22" x14ac:dyDescent="0.25">
      <c r="A2399" t="s">
        <v>0</v>
      </c>
      <c r="B2399" t="s">
        <v>1</v>
      </c>
      <c r="C2399" t="s">
        <v>2</v>
      </c>
      <c r="D2399" t="s">
        <v>477</v>
      </c>
      <c r="E2399" t="s">
        <v>2075</v>
      </c>
      <c r="F2399" t="s">
        <v>1921</v>
      </c>
      <c r="G2399" t="s">
        <v>6</v>
      </c>
      <c r="H2399">
        <v>3</v>
      </c>
      <c r="I2399" t="s">
        <v>1523</v>
      </c>
      <c r="J2399" t="s">
        <v>2076</v>
      </c>
      <c r="K2399" t="s">
        <v>113</v>
      </c>
      <c r="L2399" t="s">
        <v>3213</v>
      </c>
      <c r="M2399" t="s">
        <v>2</v>
      </c>
      <c r="N2399" s="1">
        <v>44986</v>
      </c>
      <c r="O2399" t="s">
        <v>99</v>
      </c>
      <c r="P2399" s="2">
        <v>1207.0899999999999</v>
      </c>
      <c r="Q2399" t="s">
        <v>2</v>
      </c>
      <c r="R2399" t="s">
        <v>11</v>
      </c>
      <c r="S2399" t="s">
        <v>2</v>
      </c>
      <c r="T2399" t="s">
        <v>480</v>
      </c>
      <c r="U2399" t="s">
        <v>481</v>
      </c>
      <c r="V2399" t="s">
        <v>116</v>
      </c>
    </row>
    <row r="2400" spans="1:22" x14ac:dyDescent="0.25">
      <c r="A2400" t="s">
        <v>0</v>
      </c>
      <c r="B2400" t="s">
        <v>1</v>
      </c>
      <c r="C2400" t="s">
        <v>2</v>
      </c>
      <c r="D2400" t="s">
        <v>482</v>
      </c>
      <c r="E2400" t="s">
        <v>2077</v>
      </c>
      <c r="F2400" t="s">
        <v>1921</v>
      </c>
      <c r="G2400" t="s">
        <v>6</v>
      </c>
      <c r="H2400">
        <v>3</v>
      </c>
      <c r="I2400" t="s">
        <v>1523</v>
      </c>
      <c r="J2400" t="s">
        <v>2078</v>
      </c>
      <c r="K2400" t="s">
        <v>113</v>
      </c>
      <c r="L2400" t="s">
        <v>3213</v>
      </c>
      <c r="M2400" t="s">
        <v>2</v>
      </c>
      <c r="N2400" s="1">
        <v>44986</v>
      </c>
      <c r="O2400" t="s">
        <v>99</v>
      </c>
      <c r="P2400" s="2">
        <v>67148.89</v>
      </c>
      <c r="Q2400" t="s">
        <v>2</v>
      </c>
      <c r="R2400" t="s">
        <v>11</v>
      </c>
      <c r="S2400" t="s">
        <v>2</v>
      </c>
      <c r="T2400" t="s">
        <v>485</v>
      </c>
      <c r="U2400" t="s">
        <v>486</v>
      </c>
      <c r="V2400" t="s">
        <v>116</v>
      </c>
    </row>
    <row r="2401" spans="1:22" x14ac:dyDescent="0.25">
      <c r="A2401" t="s">
        <v>0</v>
      </c>
      <c r="B2401" t="s">
        <v>1</v>
      </c>
      <c r="C2401" t="s">
        <v>2</v>
      </c>
      <c r="D2401" t="s">
        <v>487</v>
      </c>
      <c r="E2401" t="s">
        <v>2079</v>
      </c>
      <c r="F2401" t="s">
        <v>1921</v>
      </c>
      <c r="G2401" t="s">
        <v>6</v>
      </c>
      <c r="H2401">
        <v>3</v>
      </c>
      <c r="I2401" t="s">
        <v>1523</v>
      </c>
      <c r="J2401" t="s">
        <v>2080</v>
      </c>
      <c r="K2401" t="s">
        <v>113</v>
      </c>
      <c r="L2401" t="s">
        <v>3213</v>
      </c>
      <c r="M2401" t="s">
        <v>2</v>
      </c>
      <c r="N2401" s="1">
        <v>44986</v>
      </c>
      <c r="O2401" t="s">
        <v>99</v>
      </c>
      <c r="P2401" s="2">
        <v>1843.23</v>
      </c>
      <c r="Q2401" t="s">
        <v>2</v>
      </c>
      <c r="R2401" t="s">
        <v>11</v>
      </c>
      <c r="S2401" t="s">
        <v>2</v>
      </c>
      <c r="T2401" t="s">
        <v>490</v>
      </c>
      <c r="U2401" t="s">
        <v>491</v>
      </c>
      <c r="V2401" t="s">
        <v>116</v>
      </c>
    </row>
    <row r="2402" spans="1:22" x14ac:dyDescent="0.25">
      <c r="A2402" t="s">
        <v>0</v>
      </c>
      <c r="B2402" t="s">
        <v>1</v>
      </c>
      <c r="C2402" t="s">
        <v>2</v>
      </c>
      <c r="D2402" t="s">
        <v>492</v>
      </c>
      <c r="E2402" t="s">
        <v>2081</v>
      </c>
      <c r="F2402" t="s">
        <v>1921</v>
      </c>
      <c r="G2402" t="s">
        <v>6</v>
      </c>
      <c r="H2402">
        <v>3</v>
      </c>
      <c r="I2402" t="s">
        <v>1523</v>
      </c>
      <c r="J2402" t="s">
        <v>2082</v>
      </c>
      <c r="K2402" t="s">
        <v>113</v>
      </c>
      <c r="L2402" t="s">
        <v>3213</v>
      </c>
      <c r="M2402" t="s">
        <v>2</v>
      </c>
      <c r="N2402" s="1">
        <v>44986</v>
      </c>
      <c r="O2402" t="s">
        <v>99</v>
      </c>
      <c r="P2402" s="2">
        <v>7942</v>
      </c>
      <c r="Q2402" t="s">
        <v>2</v>
      </c>
      <c r="R2402" t="s">
        <v>11</v>
      </c>
      <c r="S2402" t="s">
        <v>2</v>
      </c>
      <c r="T2402" t="s">
        <v>495</v>
      </c>
      <c r="U2402" t="s">
        <v>496</v>
      </c>
      <c r="V2402" t="s">
        <v>116</v>
      </c>
    </row>
    <row r="2403" spans="1:22" x14ac:dyDescent="0.25">
      <c r="A2403" t="s">
        <v>0</v>
      </c>
      <c r="B2403" t="s">
        <v>1</v>
      </c>
      <c r="C2403" t="s">
        <v>2</v>
      </c>
      <c r="D2403" t="s">
        <v>497</v>
      </c>
      <c r="E2403" t="s">
        <v>2083</v>
      </c>
      <c r="F2403" t="s">
        <v>1921</v>
      </c>
      <c r="G2403" t="s">
        <v>6</v>
      </c>
      <c r="H2403">
        <v>3</v>
      </c>
      <c r="I2403" t="s">
        <v>1523</v>
      </c>
      <c r="J2403" t="s">
        <v>2084</v>
      </c>
      <c r="K2403" t="s">
        <v>113</v>
      </c>
      <c r="L2403" t="s">
        <v>3213</v>
      </c>
      <c r="M2403" t="s">
        <v>2</v>
      </c>
      <c r="N2403" s="1">
        <v>44986</v>
      </c>
      <c r="O2403" t="s">
        <v>99</v>
      </c>
      <c r="P2403" s="2">
        <v>209325.97</v>
      </c>
      <c r="Q2403" t="s">
        <v>2</v>
      </c>
      <c r="R2403" t="s">
        <v>11</v>
      </c>
      <c r="S2403" t="s">
        <v>2</v>
      </c>
      <c r="T2403" t="s">
        <v>500</v>
      </c>
      <c r="U2403" t="s">
        <v>501</v>
      </c>
      <c r="V2403" t="s">
        <v>116</v>
      </c>
    </row>
    <row r="2404" spans="1:22" x14ac:dyDescent="0.25">
      <c r="A2404" t="s">
        <v>0</v>
      </c>
      <c r="B2404" t="s">
        <v>1</v>
      </c>
      <c r="C2404" t="s">
        <v>2</v>
      </c>
      <c r="D2404" t="s">
        <v>502</v>
      </c>
      <c r="E2404" t="s">
        <v>2085</v>
      </c>
      <c r="F2404" t="s">
        <v>1921</v>
      </c>
      <c r="G2404" t="s">
        <v>6</v>
      </c>
      <c r="H2404">
        <v>3</v>
      </c>
      <c r="I2404" t="s">
        <v>1523</v>
      </c>
      <c r="J2404" t="s">
        <v>2086</v>
      </c>
      <c r="K2404" t="s">
        <v>113</v>
      </c>
      <c r="L2404" t="s">
        <v>3213</v>
      </c>
      <c r="M2404" t="s">
        <v>2</v>
      </c>
      <c r="N2404" s="1">
        <v>44986</v>
      </c>
      <c r="O2404" t="s">
        <v>99</v>
      </c>
      <c r="P2404" s="2">
        <v>5049.38</v>
      </c>
      <c r="Q2404" t="s">
        <v>2</v>
      </c>
      <c r="R2404" t="s">
        <v>11</v>
      </c>
      <c r="S2404" t="s">
        <v>2</v>
      </c>
      <c r="T2404" t="s">
        <v>505</v>
      </c>
      <c r="U2404" t="s">
        <v>506</v>
      </c>
      <c r="V2404" t="s">
        <v>116</v>
      </c>
    </row>
    <row r="2405" spans="1:22" x14ac:dyDescent="0.25">
      <c r="A2405" t="s">
        <v>0</v>
      </c>
      <c r="B2405" t="s">
        <v>1</v>
      </c>
      <c r="C2405" t="s">
        <v>2</v>
      </c>
      <c r="D2405" t="s">
        <v>1118</v>
      </c>
      <c r="E2405" t="s">
        <v>2087</v>
      </c>
      <c r="F2405" t="s">
        <v>1921</v>
      </c>
      <c r="G2405" t="s">
        <v>6</v>
      </c>
      <c r="H2405">
        <v>3</v>
      </c>
      <c r="I2405" t="s">
        <v>1523</v>
      </c>
      <c r="J2405" t="s">
        <v>2088</v>
      </c>
      <c r="K2405" t="s">
        <v>113</v>
      </c>
      <c r="L2405" t="s">
        <v>3213</v>
      </c>
      <c r="M2405" t="s">
        <v>2</v>
      </c>
      <c r="N2405" s="1">
        <v>44986</v>
      </c>
      <c r="O2405" t="s">
        <v>99</v>
      </c>
      <c r="P2405" s="2">
        <v>196896.93</v>
      </c>
      <c r="Q2405" t="s">
        <v>2</v>
      </c>
      <c r="R2405" t="s">
        <v>11</v>
      </c>
      <c r="S2405" t="s">
        <v>2</v>
      </c>
      <c r="T2405" t="s">
        <v>114</v>
      </c>
      <c r="U2405" t="s">
        <v>1121</v>
      </c>
      <c r="V2405" t="s">
        <v>116</v>
      </c>
    </row>
    <row r="2406" spans="1:22" x14ac:dyDescent="0.25">
      <c r="A2406" t="s">
        <v>0</v>
      </c>
      <c r="B2406" t="s">
        <v>507</v>
      </c>
      <c r="C2406" t="s">
        <v>2</v>
      </c>
      <c r="D2406" t="s">
        <v>3</v>
      </c>
      <c r="E2406" t="s">
        <v>2089</v>
      </c>
      <c r="F2406" t="s">
        <v>1878</v>
      </c>
      <c r="G2406" t="s">
        <v>6</v>
      </c>
      <c r="H2406">
        <v>3</v>
      </c>
      <c r="I2406" t="s">
        <v>1523</v>
      </c>
      <c r="J2406" t="s">
        <v>1878</v>
      </c>
      <c r="K2406" t="s">
        <v>510</v>
      </c>
      <c r="L2406" s="4" t="s">
        <v>3214</v>
      </c>
      <c r="M2406" t="s">
        <v>2</v>
      </c>
      <c r="N2406" s="1">
        <v>44986</v>
      </c>
      <c r="O2406" t="s">
        <v>99</v>
      </c>
      <c r="P2406" s="2">
        <v>800000</v>
      </c>
      <c r="Q2406" t="s">
        <v>2</v>
      </c>
      <c r="R2406" t="s">
        <v>11</v>
      </c>
      <c r="S2406" t="s">
        <v>2</v>
      </c>
      <c r="T2406" t="s">
        <v>511</v>
      </c>
      <c r="U2406" t="s">
        <v>512</v>
      </c>
      <c r="V2406" t="s">
        <v>14</v>
      </c>
    </row>
    <row r="2407" spans="1:22" x14ac:dyDescent="0.25">
      <c r="A2407" t="s">
        <v>0</v>
      </c>
      <c r="B2407" t="s">
        <v>507</v>
      </c>
      <c r="C2407" t="s">
        <v>2</v>
      </c>
      <c r="D2407" t="s">
        <v>3</v>
      </c>
      <c r="E2407" t="s">
        <v>2090</v>
      </c>
      <c r="F2407" t="s">
        <v>2</v>
      </c>
      <c r="G2407" t="s">
        <v>6</v>
      </c>
      <c r="H2407">
        <v>3</v>
      </c>
      <c r="I2407" t="s">
        <v>1523</v>
      </c>
      <c r="J2407" t="s">
        <v>2091</v>
      </c>
      <c r="K2407" t="s">
        <v>98</v>
      </c>
      <c r="L2407" s="4" t="s">
        <v>3214</v>
      </c>
      <c r="M2407" t="s">
        <v>2</v>
      </c>
      <c r="N2407" s="1">
        <v>45016</v>
      </c>
      <c r="O2407" t="s">
        <v>10</v>
      </c>
      <c r="P2407" s="2">
        <v>-849606.41</v>
      </c>
      <c r="Q2407" t="s">
        <v>2</v>
      </c>
      <c r="R2407" t="s">
        <v>11</v>
      </c>
      <c r="S2407" t="s">
        <v>2</v>
      </c>
      <c r="T2407" t="s">
        <v>2</v>
      </c>
      <c r="U2407" t="s">
        <v>2092</v>
      </c>
      <c r="V2407" t="s">
        <v>517</v>
      </c>
    </row>
    <row r="2408" spans="1:22" x14ac:dyDescent="0.25">
      <c r="A2408" t="s">
        <v>0</v>
      </c>
      <c r="B2408" t="s">
        <v>518</v>
      </c>
      <c r="C2408" t="s">
        <v>2</v>
      </c>
      <c r="D2408" t="s">
        <v>95</v>
      </c>
      <c r="E2408" t="s">
        <v>1926</v>
      </c>
      <c r="F2408" t="s">
        <v>1921</v>
      </c>
      <c r="G2408" t="s">
        <v>6</v>
      </c>
      <c r="H2408">
        <v>3</v>
      </c>
      <c r="I2408" t="s">
        <v>1523</v>
      </c>
      <c r="J2408" t="s">
        <v>1927</v>
      </c>
      <c r="K2408" t="s">
        <v>98</v>
      </c>
      <c r="L2408" t="s">
        <v>3212</v>
      </c>
      <c r="M2408" t="s">
        <v>3215</v>
      </c>
      <c r="N2408" s="1">
        <v>45016</v>
      </c>
      <c r="O2408" t="s">
        <v>99</v>
      </c>
      <c r="P2408" s="2">
        <v>713.43</v>
      </c>
      <c r="Q2408" t="s">
        <v>2</v>
      </c>
      <c r="R2408" t="s">
        <v>11</v>
      </c>
      <c r="S2408" t="s">
        <v>2</v>
      </c>
      <c r="T2408" t="s">
        <v>519</v>
      </c>
      <c r="U2408" t="s">
        <v>100</v>
      </c>
      <c r="V2408" t="s">
        <v>101</v>
      </c>
    </row>
    <row r="2409" spans="1:22" x14ac:dyDescent="0.25">
      <c r="A2409" t="s">
        <v>0</v>
      </c>
      <c r="B2409" t="s">
        <v>518</v>
      </c>
      <c r="C2409" t="s">
        <v>2</v>
      </c>
      <c r="D2409" t="s">
        <v>95</v>
      </c>
      <c r="E2409" t="s">
        <v>1926</v>
      </c>
      <c r="F2409" t="s">
        <v>1921</v>
      </c>
      <c r="G2409" t="s">
        <v>6</v>
      </c>
      <c r="H2409">
        <v>3</v>
      </c>
      <c r="I2409" t="s">
        <v>1523</v>
      </c>
      <c r="J2409" t="s">
        <v>1927</v>
      </c>
      <c r="K2409" t="s">
        <v>98</v>
      </c>
      <c r="L2409" t="s">
        <v>3212</v>
      </c>
      <c r="M2409" t="s">
        <v>3215</v>
      </c>
      <c r="N2409" s="1">
        <v>45016</v>
      </c>
      <c r="O2409" t="s">
        <v>99</v>
      </c>
      <c r="P2409" s="2">
        <v>0.98</v>
      </c>
      <c r="Q2409" t="s">
        <v>2</v>
      </c>
      <c r="R2409" t="s">
        <v>11</v>
      </c>
      <c r="S2409" t="s">
        <v>2</v>
      </c>
      <c r="T2409" t="s">
        <v>520</v>
      </c>
      <c r="U2409" t="s">
        <v>100</v>
      </c>
      <c r="V2409" t="s">
        <v>101</v>
      </c>
    </row>
    <row r="2410" spans="1:22" x14ac:dyDescent="0.25">
      <c r="A2410" t="s">
        <v>0</v>
      </c>
      <c r="B2410" t="s">
        <v>521</v>
      </c>
      <c r="C2410" t="s">
        <v>2</v>
      </c>
      <c r="D2410" t="s">
        <v>95</v>
      </c>
      <c r="E2410" t="s">
        <v>1926</v>
      </c>
      <c r="F2410" t="s">
        <v>2</v>
      </c>
      <c r="G2410" t="s">
        <v>6</v>
      </c>
      <c r="H2410">
        <v>3</v>
      </c>
      <c r="I2410" t="s">
        <v>1523</v>
      </c>
      <c r="J2410" t="s">
        <v>1927</v>
      </c>
      <c r="K2410" t="s">
        <v>98</v>
      </c>
      <c r="L2410" t="s">
        <v>3212</v>
      </c>
      <c r="M2410" t="s">
        <v>3215</v>
      </c>
      <c r="N2410" s="1">
        <v>45016</v>
      </c>
      <c r="O2410" t="s">
        <v>99</v>
      </c>
      <c r="P2410" s="2">
        <v>243.48</v>
      </c>
      <c r="Q2410" t="s">
        <v>2</v>
      </c>
      <c r="R2410" t="s">
        <v>11</v>
      </c>
      <c r="S2410" t="s">
        <v>2</v>
      </c>
      <c r="T2410" t="s">
        <v>535</v>
      </c>
      <c r="U2410" t="s">
        <v>100</v>
      </c>
      <c r="V2410" t="s">
        <v>101</v>
      </c>
    </row>
    <row r="2411" spans="1:22" x14ac:dyDescent="0.25">
      <c r="A2411" t="s">
        <v>0</v>
      </c>
      <c r="B2411" t="s">
        <v>521</v>
      </c>
      <c r="C2411" t="s">
        <v>2</v>
      </c>
      <c r="D2411" t="s">
        <v>95</v>
      </c>
      <c r="E2411" t="s">
        <v>1926</v>
      </c>
      <c r="F2411" t="s">
        <v>2</v>
      </c>
      <c r="G2411" t="s">
        <v>6</v>
      </c>
      <c r="H2411">
        <v>3</v>
      </c>
      <c r="I2411" t="s">
        <v>1523</v>
      </c>
      <c r="J2411" t="s">
        <v>1927</v>
      </c>
      <c r="K2411" t="s">
        <v>98</v>
      </c>
      <c r="L2411" t="s">
        <v>3212</v>
      </c>
      <c r="M2411" t="s">
        <v>3215</v>
      </c>
      <c r="N2411" s="1">
        <v>45016</v>
      </c>
      <c r="O2411" t="s">
        <v>99</v>
      </c>
      <c r="P2411" s="2">
        <v>25.41</v>
      </c>
      <c r="Q2411" t="s">
        <v>2</v>
      </c>
      <c r="R2411" t="s">
        <v>11</v>
      </c>
      <c r="S2411" t="s">
        <v>2</v>
      </c>
      <c r="T2411" t="s">
        <v>537</v>
      </c>
      <c r="U2411" t="s">
        <v>100</v>
      </c>
      <c r="V2411" t="s">
        <v>101</v>
      </c>
    </row>
    <row r="2412" spans="1:22" x14ac:dyDescent="0.25">
      <c r="A2412" t="s">
        <v>0</v>
      </c>
      <c r="B2412" t="s">
        <v>521</v>
      </c>
      <c r="C2412" t="s">
        <v>2</v>
      </c>
      <c r="D2412" t="s">
        <v>95</v>
      </c>
      <c r="E2412" t="s">
        <v>1926</v>
      </c>
      <c r="F2412" t="s">
        <v>2</v>
      </c>
      <c r="G2412" t="s">
        <v>6</v>
      </c>
      <c r="H2412">
        <v>3</v>
      </c>
      <c r="I2412" t="s">
        <v>1523</v>
      </c>
      <c r="J2412" t="s">
        <v>1927</v>
      </c>
      <c r="K2412" t="s">
        <v>98</v>
      </c>
      <c r="L2412" t="s">
        <v>3212</v>
      </c>
      <c r="M2412" t="s">
        <v>3215</v>
      </c>
      <c r="N2412" s="1">
        <v>45016</v>
      </c>
      <c r="O2412" t="s">
        <v>99</v>
      </c>
      <c r="P2412" s="2">
        <v>173.07</v>
      </c>
      <c r="Q2412" t="s">
        <v>2</v>
      </c>
      <c r="R2412" t="s">
        <v>11</v>
      </c>
      <c r="S2412" t="s">
        <v>2</v>
      </c>
      <c r="T2412" t="s">
        <v>539</v>
      </c>
      <c r="U2412" t="s">
        <v>100</v>
      </c>
      <c r="V2412" t="s">
        <v>101</v>
      </c>
    </row>
    <row r="2413" spans="1:22" x14ac:dyDescent="0.25">
      <c r="A2413" t="s">
        <v>0</v>
      </c>
      <c r="B2413" t="s">
        <v>521</v>
      </c>
      <c r="C2413" t="s">
        <v>2</v>
      </c>
      <c r="D2413" t="s">
        <v>95</v>
      </c>
      <c r="E2413" t="s">
        <v>1926</v>
      </c>
      <c r="F2413" t="s">
        <v>1699</v>
      </c>
      <c r="G2413" t="s">
        <v>6</v>
      </c>
      <c r="H2413">
        <v>3</v>
      </c>
      <c r="I2413" t="s">
        <v>1523</v>
      </c>
      <c r="J2413" t="s">
        <v>1927</v>
      </c>
      <c r="K2413" t="s">
        <v>98</v>
      </c>
      <c r="L2413" t="s">
        <v>3212</v>
      </c>
      <c r="M2413" t="s">
        <v>3215</v>
      </c>
      <c r="N2413" s="1">
        <v>45016</v>
      </c>
      <c r="O2413" t="s">
        <v>99</v>
      </c>
      <c r="P2413" s="2">
        <v>233.86</v>
      </c>
      <c r="Q2413" t="s">
        <v>2</v>
      </c>
      <c r="R2413" t="s">
        <v>11</v>
      </c>
      <c r="S2413" t="s">
        <v>2</v>
      </c>
      <c r="T2413" t="s">
        <v>523</v>
      </c>
      <c r="U2413" t="s">
        <v>100</v>
      </c>
      <c r="V2413" t="s">
        <v>101</v>
      </c>
    </row>
    <row r="2414" spans="1:22" x14ac:dyDescent="0.25">
      <c r="A2414" t="s">
        <v>0</v>
      </c>
      <c r="B2414" t="s">
        <v>521</v>
      </c>
      <c r="C2414" t="s">
        <v>2</v>
      </c>
      <c r="D2414" t="s">
        <v>95</v>
      </c>
      <c r="E2414" t="s">
        <v>1926</v>
      </c>
      <c r="F2414" t="s">
        <v>1699</v>
      </c>
      <c r="G2414" t="s">
        <v>6</v>
      </c>
      <c r="H2414">
        <v>3</v>
      </c>
      <c r="I2414" t="s">
        <v>1523</v>
      </c>
      <c r="J2414" t="s">
        <v>1927</v>
      </c>
      <c r="K2414" t="s">
        <v>98</v>
      </c>
      <c r="L2414" t="s">
        <v>3212</v>
      </c>
      <c r="M2414" t="s">
        <v>3215</v>
      </c>
      <c r="N2414" s="1">
        <v>45016</v>
      </c>
      <c r="O2414" t="s">
        <v>99</v>
      </c>
      <c r="P2414" s="2">
        <v>0.24</v>
      </c>
      <c r="Q2414" t="s">
        <v>2</v>
      </c>
      <c r="R2414" t="s">
        <v>11</v>
      </c>
      <c r="S2414" t="s">
        <v>2</v>
      </c>
      <c r="T2414" t="s">
        <v>524</v>
      </c>
      <c r="U2414" t="s">
        <v>100</v>
      </c>
      <c r="V2414" t="s">
        <v>101</v>
      </c>
    </row>
    <row r="2415" spans="1:22" x14ac:dyDescent="0.25">
      <c r="A2415" t="s">
        <v>0</v>
      </c>
      <c r="B2415" t="s">
        <v>521</v>
      </c>
      <c r="C2415" t="s">
        <v>2</v>
      </c>
      <c r="D2415" t="s">
        <v>95</v>
      </c>
      <c r="E2415" t="s">
        <v>1926</v>
      </c>
      <c r="F2415" t="s">
        <v>1699</v>
      </c>
      <c r="G2415" t="s">
        <v>6</v>
      </c>
      <c r="H2415">
        <v>3</v>
      </c>
      <c r="I2415" t="s">
        <v>1523</v>
      </c>
      <c r="J2415" t="s">
        <v>1927</v>
      </c>
      <c r="K2415" t="s">
        <v>98</v>
      </c>
      <c r="L2415" t="s">
        <v>3212</v>
      </c>
      <c r="M2415" t="s">
        <v>3215</v>
      </c>
      <c r="N2415" s="1">
        <v>45016</v>
      </c>
      <c r="O2415" t="s">
        <v>99</v>
      </c>
      <c r="P2415" s="2">
        <v>27.19</v>
      </c>
      <c r="Q2415" t="s">
        <v>2</v>
      </c>
      <c r="R2415" t="s">
        <v>11</v>
      </c>
      <c r="S2415" t="s">
        <v>2</v>
      </c>
      <c r="T2415" t="s">
        <v>525</v>
      </c>
      <c r="U2415" t="s">
        <v>100</v>
      </c>
      <c r="V2415" t="s">
        <v>101</v>
      </c>
    </row>
    <row r="2416" spans="1:22" x14ac:dyDescent="0.25">
      <c r="A2416" t="s">
        <v>0</v>
      </c>
      <c r="B2416" t="s">
        <v>521</v>
      </c>
      <c r="C2416" t="s">
        <v>2</v>
      </c>
      <c r="D2416" t="s">
        <v>95</v>
      </c>
      <c r="E2416" t="s">
        <v>1926</v>
      </c>
      <c r="F2416" t="s">
        <v>1699</v>
      </c>
      <c r="G2416" t="s">
        <v>6</v>
      </c>
      <c r="H2416">
        <v>3</v>
      </c>
      <c r="I2416" t="s">
        <v>1523</v>
      </c>
      <c r="J2416" t="s">
        <v>1927</v>
      </c>
      <c r="K2416" t="s">
        <v>98</v>
      </c>
      <c r="L2416" t="s">
        <v>3212</v>
      </c>
      <c r="M2416" t="s">
        <v>3215</v>
      </c>
      <c r="N2416" s="1">
        <v>45016</v>
      </c>
      <c r="O2416" t="s">
        <v>99</v>
      </c>
      <c r="P2416" s="2">
        <v>181.17</v>
      </c>
      <c r="Q2416" t="s">
        <v>2</v>
      </c>
      <c r="R2416" t="s">
        <v>11</v>
      </c>
      <c r="S2416" t="s">
        <v>2</v>
      </c>
      <c r="T2416" t="s">
        <v>526</v>
      </c>
      <c r="U2416" t="s">
        <v>100</v>
      </c>
      <c r="V2416" t="s">
        <v>101</v>
      </c>
    </row>
    <row r="2417" spans="1:22" x14ac:dyDescent="0.25">
      <c r="A2417" t="s">
        <v>0</v>
      </c>
      <c r="B2417" t="s">
        <v>521</v>
      </c>
      <c r="C2417" t="s">
        <v>2</v>
      </c>
      <c r="D2417" t="s">
        <v>95</v>
      </c>
      <c r="E2417" t="s">
        <v>1926</v>
      </c>
      <c r="F2417" t="s">
        <v>1699</v>
      </c>
      <c r="G2417" t="s">
        <v>6</v>
      </c>
      <c r="H2417">
        <v>3</v>
      </c>
      <c r="I2417" t="s">
        <v>1523</v>
      </c>
      <c r="J2417" t="s">
        <v>1927</v>
      </c>
      <c r="K2417" t="s">
        <v>98</v>
      </c>
      <c r="L2417" t="s">
        <v>3212</v>
      </c>
      <c r="M2417" t="s">
        <v>3215</v>
      </c>
      <c r="N2417" s="1">
        <v>45016</v>
      </c>
      <c r="O2417" t="s">
        <v>99</v>
      </c>
      <c r="P2417" s="2">
        <v>739.28</v>
      </c>
      <c r="Q2417" t="s">
        <v>2</v>
      </c>
      <c r="R2417" t="s">
        <v>11</v>
      </c>
      <c r="S2417" t="s">
        <v>2</v>
      </c>
      <c r="T2417" t="s">
        <v>527</v>
      </c>
      <c r="U2417" t="s">
        <v>100</v>
      </c>
      <c r="V2417" t="s">
        <v>101</v>
      </c>
    </row>
    <row r="2418" spans="1:22" x14ac:dyDescent="0.25">
      <c r="A2418" t="s">
        <v>0</v>
      </c>
      <c r="B2418" t="s">
        <v>521</v>
      </c>
      <c r="C2418" t="s">
        <v>2</v>
      </c>
      <c r="D2418" t="s">
        <v>95</v>
      </c>
      <c r="E2418" t="s">
        <v>1926</v>
      </c>
      <c r="F2418" t="s">
        <v>1699</v>
      </c>
      <c r="G2418" t="s">
        <v>6</v>
      </c>
      <c r="H2418">
        <v>3</v>
      </c>
      <c r="I2418" t="s">
        <v>1523</v>
      </c>
      <c r="J2418" t="s">
        <v>1927</v>
      </c>
      <c r="K2418" t="s">
        <v>98</v>
      </c>
      <c r="L2418" t="s">
        <v>3212</v>
      </c>
      <c r="M2418" t="s">
        <v>3215</v>
      </c>
      <c r="N2418" s="1">
        <v>45016</v>
      </c>
      <c r="O2418" t="s">
        <v>99</v>
      </c>
      <c r="P2418" s="2">
        <v>30.22</v>
      </c>
      <c r="Q2418" t="s">
        <v>2</v>
      </c>
      <c r="R2418" t="s">
        <v>11</v>
      </c>
      <c r="S2418" t="s">
        <v>2</v>
      </c>
      <c r="T2418" t="s">
        <v>528</v>
      </c>
      <c r="U2418" t="s">
        <v>100</v>
      </c>
      <c r="V2418" t="s">
        <v>101</v>
      </c>
    </row>
    <row r="2419" spans="1:22" x14ac:dyDescent="0.25">
      <c r="A2419" t="s">
        <v>0</v>
      </c>
      <c r="B2419" t="s">
        <v>521</v>
      </c>
      <c r="C2419" t="s">
        <v>2</v>
      </c>
      <c r="D2419" t="s">
        <v>95</v>
      </c>
      <c r="E2419" t="s">
        <v>1926</v>
      </c>
      <c r="F2419" t="s">
        <v>1699</v>
      </c>
      <c r="G2419" t="s">
        <v>6</v>
      </c>
      <c r="H2419">
        <v>3</v>
      </c>
      <c r="I2419" t="s">
        <v>1523</v>
      </c>
      <c r="J2419" t="s">
        <v>1927</v>
      </c>
      <c r="K2419" t="s">
        <v>98</v>
      </c>
      <c r="L2419" t="s">
        <v>3212</v>
      </c>
      <c r="M2419" t="s">
        <v>3215</v>
      </c>
      <c r="N2419" s="1">
        <v>45016</v>
      </c>
      <c r="O2419" t="s">
        <v>99</v>
      </c>
      <c r="P2419" s="2">
        <v>17.100000000000001</v>
      </c>
      <c r="Q2419" t="s">
        <v>2</v>
      </c>
      <c r="R2419" t="s">
        <v>11</v>
      </c>
      <c r="S2419" t="s">
        <v>2</v>
      </c>
      <c r="T2419" t="s">
        <v>529</v>
      </c>
      <c r="U2419" t="s">
        <v>100</v>
      </c>
      <c r="V2419" t="s">
        <v>101</v>
      </c>
    </row>
    <row r="2420" spans="1:22" x14ac:dyDescent="0.25">
      <c r="A2420" t="s">
        <v>0</v>
      </c>
      <c r="B2420" t="s">
        <v>521</v>
      </c>
      <c r="C2420" t="s">
        <v>2</v>
      </c>
      <c r="D2420" t="s">
        <v>95</v>
      </c>
      <c r="E2420" t="s">
        <v>1926</v>
      </c>
      <c r="F2420" t="s">
        <v>1699</v>
      </c>
      <c r="G2420" t="s">
        <v>6</v>
      </c>
      <c r="H2420">
        <v>3</v>
      </c>
      <c r="I2420" t="s">
        <v>1523</v>
      </c>
      <c r="J2420" t="s">
        <v>1927</v>
      </c>
      <c r="K2420" t="s">
        <v>98</v>
      </c>
      <c r="L2420" t="s">
        <v>3212</v>
      </c>
      <c r="M2420" t="s">
        <v>3215</v>
      </c>
      <c r="N2420" s="1">
        <v>45016</v>
      </c>
      <c r="O2420" t="s">
        <v>99</v>
      </c>
      <c r="P2420" s="2">
        <v>5331.88</v>
      </c>
      <c r="Q2420" t="s">
        <v>2</v>
      </c>
      <c r="R2420" t="s">
        <v>11</v>
      </c>
      <c r="S2420" t="s">
        <v>2</v>
      </c>
      <c r="T2420" t="s">
        <v>530</v>
      </c>
      <c r="U2420" t="s">
        <v>100</v>
      </c>
      <c r="V2420" t="s">
        <v>101</v>
      </c>
    </row>
    <row r="2421" spans="1:22" x14ac:dyDescent="0.25">
      <c r="A2421" t="s">
        <v>0</v>
      </c>
      <c r="B2421" t="s">
        <v>521</v>
      </c>
      <c r="C2421" t="s">
        <v>2</v>
      </c>
      <c r="D2421" t="s">
        <v>95</v>
      </c>
      <c r="E2421" t="s">
        <v>1926</v>
      </c>
      <c r="F2421" t="s">
        <v>1699</v>
      </c>
      <c r="G2421" t="s">
        <v>6</v>
      </c>
      <c r="H2421">
        <v>3</v>
      </c>
      <c r="I2421" t="s">
        <v>1523</v>
      </c>
      <c r="J2421" t="s">
        <v>1927</v>
      </c>
      <c r="K2421" t="s">
        <v>98</v>
      </c>
      <c r="L2421" t="s">
        <v>3212</v>
      </c>
      <c r="M2421" t="s">
        <v>3215</v>
      </c>
      <c r="N2421" s="1">
        <v>45016</v>
      </c>
      <c r="O2421" t="s">
        <v>99</v>
      </c>
      <c r="P2421" s="2">
        <v>15.93</v>
      </c>
      <c r="Q2421" t="s">
        <v>2</v>
      </c>
      <c r="R2421" t="s">
        <v>11</v>
      </c>
      <c r="S2421" t="s">
        <v>2</v>
      </c>
      <c r="T2421" t="s">
        <v>531</v>
      </c>
      <c r="U2421" t="s">
        <v>100</v>
      </c>
      <c r="V2421" t="s">
        <v>101</v>
      </c>
    </row>
    <row r="2422" spans="1:22" x14ac:dyDescent="0.25">
      <c r="A2422" t="s">
        <v>0</v>
      </c>
      <c r="B2422" t="s">
        <v>521</v>
      </c>
      <c r="C2422" t="s">
        <v>2</v>
      </c>
      <c r="D2422" t="s">
        <v>95</v>
      </c>
      <c r="E2422" t="s">
        <v>1926</v>
      </c>
      <c r="F2422" t="s">
        <v>1699</v>
      </c>
      <c r="G2422" t="s">
        <v>6</v>
      </c>
      <c r="H2422">
        <v>3</v>
      </c>
      <c r="I2422" t="s">
        <v>1523</v>
      </c>
      <c r="J2422" t="s">
        <v>1927</v>
      </c>
      <c r="K2422" t="s">
        <v>98</v>
      </c>
      <c r="L2422" t="s">
        <v>3212</v>
      </c>
      <c r="M2422" t="s">
        <v>3215</v>
      </c>
      <c r="N2422" s="1">
        <v>45016</v>
      </c>
      <c r="O2422" t="s">
        <v>99</v>
      </c>
      <c r="P2422" s="2">
        <v>91.28</v>
      </c>
      <c r="Q2422" t="s">
        <v>2</v>
      </c>
      <c r="R2422" t="s">
        <v>11</v>
      </c>
      <c r="S2422" t="s">
        <v>2</v>
      </c>
      <c r="T2422" t="s">
        <v>532</v>
      </c>
      <c r="U2422" t="s">
        <v>100</v>
      </c>
      <c r="V2422" t="s">
        <v>101</v>
      </c>
    </row>
    <row r="2423" spans="1:22" x14ac:dyDescent="0.25">
      <c r="A2423" t="s">
        <v>0</v>
      </c>
      <c r="B2423" t="s">
        <v>521</v>
      </c>
      <c r="C2423" t="s">
        <v>2</v>
      </c>
      <c r="D2423" t="s">
        <v>95</v>
      </c>
      <c r="E2423" t="s">
        <v>1926</v>
      </c>
      <c r="F2423" t="s">
        <v>1699</v>
      </c>
      <c r="G2423" t="s">
        <v>6</v>
      </c>
      <c r="H2423">
        <v>3</v>
      </c>
      <c r="I2423" t="s">
        <v>1523</v>
      </c>
      <c r="J2423" t="s">
        <v>1927</v>
      </c>
      <c r="K2423" t="s">
        <v>98</v>
      </c>
      <c r="L2423" t="s">
        <v>3212</v>
      </c>
      <c r="M2423" t="s">
        <v>3215</v>
      </c>
      <c r="N2423" s="1">
        <v>45016</v>
      </c>
      <c r="O2423" t="s">
        <v>99</v>
      </c>
      <c r="P2423" s="2">
        <v>46.1</v>
      </c>
      <c r="Q2423" t="s">
        <v>2</v>
      </c>
      <c r="R2423" t="s">
        <v>11</v>
      </c>
      <c r="S2423" t="s">
        <v>2</v>
      </c>
      <c r="T2423" t="s">
        <v>533</v>
      </c>
      <c r="U2423" t="s">
        <v>100</v>
      </c>
      <c r="V2423" t="s">
        <v>101</v>
      </c>
    </row>
    <row r="2424" spans="1:22" x14ac:dyDescent="0.25">
      <c r="A2424" t="s">
        <v>0</v>
      </c>
      <c r="B2424" t="s">
        <v>521</v>
      </c>
      <c r="C2424" t="s">
        <v>2</v>
      </c>
      <c r="D2424" t="s">
        <v>3</v>
      </c>
      <c r="E2424" t="s">
        <v>2093</v>
      </c>
      <c r="F2424" t="s">
        <v>2</v>
      </c>
      <c r="G2424" t="s">
        <v>6</v>
      </c>
      <c r="H2424">
        <v>3</v>
      </c>
      <c r="I2424" t="s">
        <v>1523</v>
      </c>
      <c r="J2424" t="s">
        <v>2094</v>
      </c>
      <c r="K2424" t="s">
        <v>98</v>
      </c>
      <c r="L2424" t="s">
        <v>3212</v>
      </c>
      <c r="M2424" t="s">
        <v>2</v>
      </c>
      <c r="N2424" s="1">
        <v>45016</v>
      </c>
      <c r="O2424" t="s">
        <v>10</v>
      </c>
      <c r="P2424" s="2">
        <v>-1206.49</v>
      </c>
      <c r="Q2424" t="s">
        <v>2</v>
      </c>
      <c r="R2424" t="s">
        <v>11</v>
      </c>
      <c r="S2424" t="s">
        <v>2</v>
      </c>
      <c r="T2424" t="s">
        <v>535</v>
      </c>
      <c r="U2424" t="s">
        <v>542</v>
      </c>
      <c r="V2424" t="s">
        <v>101</v>
      </c>
    </row>
    <row r="2425" spans="1:22" x14ac:dyDescent="0.25">
      <c r="A2425" t="s">
        <v>0</v>
      </c>
      <c r="B2425" t="s">
        <v>521</v>
      </c>
      <c r="C2425" t="s">
        <v>2</v>
      </c>
      <c r="D2425" t="s">
        <v>3</v>
      </c>
      <c r="E2425" t="s">
        <v>2093</v>
      </c>
      <c r="F2425" t="s">
        <v>2</v>
      </c>
      <c r="G2425" t="s">
        <v>6</v>
      </c>
      <c r="H2425">
        <v>3</v>
      </c>
      <c r="I2425" t="s">
        <v>1523</v>
      </c>
      <c r="J2425" t="s">
        <v>2094</v>
      </c>
      <c r="K2425" t="s">
        <v>98</v>
      </c>
      <c r="L2425" t="s">
        <v>3212</v>
      </c>
      <c r="M2425" t="s">
        <v>2</v>
      </c>
      <c r="N2425" s="1">
        <v>45016</v>
      </c>
      <c r="O2425" t="s">
        <v>10</v>
      </c>
      <c r="P2425" s="2">
        <v>-14588.01</v>
      </c>
      <c r="Q2425" t="s">
        <v>2</v>
      </c>
      <c r="R2425" t="s">
        <v>11</v>
      </c>
      <c r="S2425" t="s">
        <v>2</v>
      </c>
      <c r="T2425" t="s">
        <v>537</v>
      </c>
      <c r="U2425" t="s">
        <v>542</v>
      </c>
      <c r="V2425" t="s">
        <v>101</v>
      </c>
    </row>
    <row r="2426" spans="1:22" x14ac:dyDescent="0.25">
      <c r="A2426" t="s">
        <v>0</v>
      </c>
      <c r="B2426" t="s">
        <v>521</v>
      </c>
      <c r="C2426" t="s">
        <v>2</v>
      </c>
      <c r="D2426" t="s">
        <v>3</v>
      </c>
      <c r="E2426" t="s">
        <v>2093</v>
      </c>
      <c r="F2426" t="s">
        <v>2</v>
      </c>
      <c r="G2426" t="s">
        <v>6</v>
      </c>
      <c r="H2426">
        <v>3</v>
      </c>
      <c r="I2426" t="s">
        <v>1523</v>
      </c>
      <c r="J2426" t="s">
        <v>2094</v>
      </c>
      <c r="K2426" t="s">
        <v>98</v>
      </c>
      <c r="L2426" t="s">
        <v>3212</v>
      </c>
      <c r="M2426" t="s">
        <v>2</v>
      </c>
      <c r="N2426" s="1">
        <v>45016</v>
      </c>
      <c r="O2426" t="s">
        <v>10</v>
      </c>
      <c r="P2426" s="2">
        <v>-11139.39</v>
      </c>
      <c r="Q2426" t="s">
        <v>2</v>
      </c>
      <c r="R2426" t="s">
        <v>11</v>
      </c>
      <c r="S2426" t="s">
        <v>2</v>
      </c>
      <c r="T2426" t="s">
        <v>539</v>
      </c>
      <c r="U2426" t="s">
        <v>542</v>
      </c>
      <c r="V2426" t="s">
        <v>101</v>
      </c>
    </row>
    <row r="2427" spans="1:22" x14ac:dyDescent="0.25">
      <c r="A2427" t="s">
        <v>0</v>
      </c>
      <c r="B2427" t="s">
        <v>521</v>
      </c>
      <c r="C2427" t="s">
        <v>2</v>
      </c>
      <c r="D2427" t="s">
        <v>3</v>
      </c>
      <c r="E2427" t="s">
        <v>2095</v>
      </c>
      <c r="F2427" t="s">
        <v>1699</v>
      </c>
      <c r="G2427" t="s">
        <v>6</v>
      </c>
      <c r="H2427">
        <v>3</v>
      </c>
      <c r="I2427" t="s">
        <v>1523</v>
      </c>
      <c r="J2427" t="s">
        <v>2096</v>
      </c>
      <c r="K2427" t="s">
        <v>98</v>
      </c>
      <c r="L2427" t="s">
        <v>3212</v>
      </c>
      <c r="M2427" t="s">
        <v>2</v>
      </c>
      <c r="N2427" s="1">
        <v>45016</v>
      </c>
      <c r="O2427" t="s">
        <v>10</v>
      </c>
      <c r="P2427" s="2">
        <v>-3756.93</v>
      </c>
      <c r="Q2427" t="s">
        <v>2</v>
      </c>
      <c r="R2427" t="s">
        <v>11</v>
      </c>
      <c r="S2427" t="s">
        <v>2</v>
      </c>
      <c r="T2427" t="s">
        <v>523</v>
      </c>
      <c r="U2427" t="s">
        <v>545</v>
      </c>
      <c r="V2427" t="s">
        <v>101</v>
      </c>
    </row>
    <row r="2428" spans="1:22" x14ac:dyDescent="0.25">
      <c r="A2428" t="s">
        <v>0</v>
      </c>
      <c r="B2428" t="s">
        <v>521</v>
      </c>
      <c r="C2428" t="s">
        <v>2</v>
      </c>
      <c r="D2428" t="s">
        <v>3</v>
      </c>
      <c r="E2428" t="s">
        <v>2095</v>
      </c>
      <c r="F2428" t="s">
        <v>1699</v>
      </c>
      <c r="G2428" t="s">
        <v>6</v>
      </c>
      <c r="H2428">
        <v>3</v>
      </c>
      <c r="I2428" t="s">
        <v>1523</v>
      </c>
      <c r="J2428" t="s">
        <v>2096</v>
      </c>
      <c r="K2428" t="s">
        <v>98</v>
      </c>
      <c r="L2428" t="s">
        <v>3212</v>
      </c>
      <c r="M2428" t="s">
        <v>2</v>
      </c>
      <c r="N2428" s="1">
        <v>45016</v>
      </c>
      <c r="O2428" t="s">
        <v>10</v>
      </c>
      <c r="P2428" s="2">
        <v>-1030.3399999999999</v>
      </c>
      <c r="Q2428" t="s">
        <v>2</v>
      </c>
      <c r="R2428" t="s">
        <v>11</v>
      </c>
      <c r="S2428" t="s">
        <v>2</v>
      </c>
      <c r="T2428" t="s">
        <v>524</v>
      </c>
      <c r="U2428" t="s">
        <v>545</v>
      </c>
      <c r="V2428" t="s">
        <v>101</v>
      </c>
    </row>
    <row r="2429" spans="1:22" x14ac:dyDescent="0.25">
      <c r="A2429" t="s">
        <v>0</v>
      </c>
      <c r="B2429" t="s">
        <v>521</v>
      </c>
      <c r="C2429" t="s">
        <v>2</v>
      </c>
      <c r="D2429" t="s">
        <v>3</v>
      </c>
      <c r="E2429" t="s">
        <v>2095</v>
      </c>
      <c r="F2429" t="s">
        <v>1699</v>
      </c>
      <c r="G2429" t="s">
        <v>6</v>
      </c>
      <c r="H2429">
        <v>3</v>
      </c>
      <c r="I2429" t="s">
        <v>1523</v>
      </c>
      <c r="J2429" t="s">
        <v>2096</v>
      </c>
      <c r="K2429" t="s">
        <v>98</v>
      </c>
      <c r="L2429" t="s">
        <v>3212</v>
      </c>
      <c r="M2429" t="s">
        <v>2</v>
      </c>
      <c r="N2429" s="1">
        <v>45016</v>
      </c>
      <c r="O2429" t="s">
        <v>10</v>
      </c>
      <c r="P2429" s="2">
        <v>-4496.24</v>
      </c>
      <c r="Q2429" t="s">
        <v>2</v>
      </c>
      <c r="R2429" t="s">
        <v>11</v>
      </c>
      <c r="S2429" t="s">
        <v>2</v>
      </c>
      <c r="T2429" t="s">
        <v>525</v>
      </c>
      <c r="U2429" t="s">
        <v>545</v>
      </c>
      <c r="V2429" t="s">
        <v>101</v>
      </c>
    </row>
    <row r="2430" spans="1:22" x14ac:dyDescent="0.25">
      <c r="A2430" t="s">
        <v>0</v>
      </c>
      <c r="B2430" t="s">
        <v>521</v>
      </c>
      <c r="C2430" t="s">
        <v>2</v>
      </c>
      <c r="D2430" t="s">
        <v>3</v>
      </c>
      <c r="E2430" t="s">
        <v>2095</v>
      </c>
      <c r="F2430" t="s">
        <v>1699</v>
      </c>
      <c r="G2430" t="s">
        <v>6</v>
      </c>
      <c r="H2430">
        <v>3</v>
      </c>
      <c r="I2430" t="s">
        <v>1523</v>
      </c>
      <c r="J2430" t="s">
        <v>2096</v>
      </c>
      <c r="K2430" t="s">
        <v>98</v>
      </c>
      <c r="L2430" t="s">
        <v>3212</v>
      </c>
      <c r="M2430" t="s">
        <v>2</v>
      </c>
      <c r="N2430" s="1">
        <v>45016</v>
      </c>
      <c r="O2430" t="s">
        <v>10</v>
      </c>
      <c r="P2430" s="2">
        <v>-3922.76</v>
      </c>
      <c r="Q2430" t="s">
        <v>2</v>
      </c>
      <c r="R2430" t="s">
        <v>11</v>
      </c>
      <c r="S2430" t="s">
        <v>2</v>
      </c>
      <c r="T2430" t="s">
        <v>526</v>
      </c>
      <c r="U2430" t="s">
        <v>545</v>
      </c>
      <c r="V2430" t="s">
        <v>101</v>
      </c>
    </row>
    <row r="2431" spans="1:22" x14ac:dyDescent="0.25">
      <c r="A2431" t="s">
        <v>0</v>
      </c>
      <c r="B2431" t="s">
        <v>521</v>
      </c>
      <c r="C2431" t="s">
        <v>2</v>
      </c>
      <c r="D2431" t="s">
        <v>3</v>
      </c>
      <c r="E2431" t="s">
        <v>2095</v>
      </c>
      <c r="F2431" t="s">
        <v>1699</v>
      </c>
      <c r="G2431" t="s">
        <v>6</v>
      </c>
      <c r="H2431">
        <v>3</v>
      </c>
      <c r="I2431" t="s">
        <v>1523</v>
      </c>
      <c r="J2431" t="s">
        <v>2096</v>
      </c>
      <c r="K2431" t="s">
        <v>98</v>
      </c>
      <c r="L2431" t="s">
        <v>3212</v>
      </c>
      <c r="M2431" t="s">
        <v>2</v>
      </c>
      <c r="N2431" s="1">
        <v>45016</v>
      </c>
      <c r="O2431" t="s">
        <v>10</v>
      </c>
      <c r="P2431" s="2">
        <v>-26309.61</v>
      </c>
      <c r="Q2431" t="s">
        <v>2</v>
      </c>
      <c r="R2431" t="s">
        <v>11</v>
      </c>
      <c r="S2431" t="s">
        <v>2</v>
      </c>
      <c r="T2431" t="s">
        <v>527</v>
      </c>
      <c r="U2431" t="s">
        <v>545</v>
      </c>
      <c r="V2431" t="s">
        <v>101</v>
      </c>
    </row>
    <row r="2432" spans="1:22" x14ac:dyDescent="0.25">
      <c r="A2432" t="s">
        <v>0</v>
      </c>
      <c r="B2432" t="s">
        <v>521</v>
      </c>
      <c r="C2432" t="s">
        <v>2</v>
      </c>
      <c r="D2432" t="s">
        <v>3</v>
      </c>
      <c r="E2432" t="s">
        <v>2095</v>
      </c>
      <c r="F2432" t="s">
        <v>1699</v>
      </c>
      <c r="G2432" t="s">
        <v>6</v>
      </c>
      <c r="H2432">
        <v>3</v>
      </c>
      <c r="I2432" t="s">
        <v>1523</v>
      </c>
      <c r="J2432" t="s">
        <v>2096</v>
      </c>
      <c r="K2432" t="s">
        <v>98</v>
      </c>
      <c r="L2432" t="s">
        <v>3212</v>
      </c>
      <c r="M2432" t="s">
        <v>2</v>
      </c>
      <c r="N2432" s="1">
        <v>45016</v>
      </c>
      <c r="O2432" t="s">
        <v>10</v>
      </c>
      <c r="P2432" s="2">
        <v>-3973.38</v>
      </c>
      <c r="Q2432" t="s">
        <v>2</v>
      </c>
      <c r="R2432" t="s">
        <v>11</v>
      </c>
      <c r="S2432" t="s">
        <v>2</v>
      </c>
      <c r="T2432" t="s">
        <v>528</v>
      </c>
      <c r="U2432" t="s">
        <v>545</v>
      </c>
      <c r="V2432" t="s">
        <v>101</v>
      </c>
    </row>
    <row r="2433" spans="1:22" x14ac:dyDescent="0.25">
      <c r="A2433" t="s">
        <v>0</v>
      </c>
      <c r="B2433" t="s">
        <v>521</v>
      </c>
      <c r="C2433" t="s">
        <v>2</v>
      </c>
      <c r="D2433" t="s">
        <v>3</v>
      </c>
      <c r="E2433" t="s">
        <v>2095</v>
      </c>
      <c r="F2433" t="s">
        <v>1699</v>
      </c>
      <c r="G2433" t="s">
        <v>6</v>
      </c>
      <c r="H2433">
        <v>3</v>
      </c>
      <c r="I2433" t="s">
        <v>1523</v>
      </c>
      <c r="J2433" t="s">
        <v>2096</v>
      </c>
      <c r="K2433" t="s">
        <v>98</v>
      </c>
      <c r="L2433" t="s">
        <v>3212</v>
      </c>
      <c r="M2433" t="s">
        <v>2</v>
      </c>
      <c r="N2433" s="1">
        <v>45016</v>
      </c>
      <c r="O2433" t="s">
        <v>10</v>
      </c>
      <c r="P2433" s="2">
        <v>-2530.08</v>
      </c>
      <c r="Q2433" t="s">
        <v>2</v>
      </c>
      <c r="R2433" t="s">
        <v>11</v>
      </c>
      <c r="S2433" t="s">
        <v>2</v>
      </c>
      <c r="T2433" t="s">
        <v>529</v>
      </c>
      <c r="U2433" t="s">
        <v>545</v>
      </c>
      <c r="V2433" t="s">
        <v>101</v>
      </c>
    </row>
    <row r="2434" spans="1:22" x14ac:dyDescent="0.25">
      <c r="A2434" t="s">
        <v>0</v>
      </c>
      <c r="B2434" t="s">
        <v>521</v>
      </c>
      <c r="C2434" t="s">
        <v>2</v>
      </c>
      <c r="D2434" t="s">
        <v>3</v>
      </c>
      <c r="E2434" t="s">
        <v>2095</v>
      </c>
      <c r="F2434" t="s">
        <v>1699</v>
      </c>
      <c r="G2434" t="s">
        <v>6</v>
      </c>
      <c r="H2434">
        <v>3</v>
      </c>
      <c r="I2434" t="s">
        <v>1523</v>
      </c>
      <c r="J2434" t="s">
        <v>2096</v>
      </c>
      <c r="K2434" t="s">
        <v>98</v>
      </c>
      <c r="L2434" t="s">
        <v>3212</v>
      </c>
      <c r="M2434" t="s">
        <v>2</v>
      </c>
      <c r="N2434" s="1">
        <v>45016</v>
      </c>
      <c r="O2434" t="s">
        <v>10</v>
      </c>
      <c r="P2434" s="2">
        <v>-252704.79</v>
      </c>
      <c r="Q2434" t="s">
        <v>2</v>
      </c>
      <c r="R2434" t="s">
        <v>11</v>
      </c>
      <c r="S2434" t="s">
        <v>2</v>
      </c>
      <c r="T2434" t="s">
        <v>530</v>
      </c>
      <c r="U2434" t="s">
        <v>545</v>
      </c>
      <c r="V2434" t="s">
        <v>101</v>
      </c>
    </row>
    <row r="2435" spans="1:22" x14ac:dyDescent="0.25">
      <c r="A2435" t="s">
        <v>0</v>
      </c>
      <c r="B2435" t="s">
        <v>521</v>
      </c>
      <c r="C2435" t="s">
        <v>2</v>
      </c>
      <c r="D2435" t="s">
        <v>3</v>
      </c>
      <c r="E2435" t="s">
        <v>2095</v>
      </c>
      <c r="F2435" t="s">
        <v>1699</v>
      </c>
      <c r="G2435" t="s">
        <v>6</v>
      </c>
      <c r="H2435">
        <v>3</v>
      </c>
      <c r="I2435" t="s">
        <v>1523</v>
      </c>
      <c r="J2435" t="s">
        <v>2096</v>
      </c>
      <c r="K2435" t="s">
        <v>98</v>
      </c>
      <c r="L2435" t="s">
        <v>3212</v>
      </c>
      <c r="M2435" t="s">
        <v>2</v>
      </c>
      <c r="N2435" s="1">
        <v>45016</v>
      </c>
      <c r="O2435" t="s">
        <v>10</v>
      </c>
      <c r="P2435" s="2">
        <v>-290.16000000000003</v>
      </c>
      <c r="Q2435" t="s">
        <v>2</v>
      </c>
      <c r="R2435" t="s">
        <v>11</v>
      </c>
      <c r="S2435" t="s">
        <v>2</v>
      </c>
      <c r="T2435" t="s">
        <v>531</v>
      </c>
      <c r="U2435" t="s">
        <v>545</v>
      </c>
      <c r="V2435" t="s">
        <v>101</v>
      </c>
    </row>
    <row r="2436" spans="1:22" x14ac:dyDescent="0.25">
      <c r="A2436" t="s">
        <v>0</v>
      </c>
      <c r="B2436" t="s">
        <v>521</v>
      </c>
      <c r="C2436" t="s">
        <v>2</v>
      </c>
      <c r="D2436" t="s">
        <v>3</v>
      </c>
      <c r="E2436" t="s">
        <v>2095</v>
      </c>
      <c r="F2436" t="s">
        <v>1699</v>
      </c>
      <c r="G2436" t="s">
        <v>6</v>
      </c>
      <c r="H2436">
        <v>3</v>
      </c>
      <c r="I2436" t="s">
        <v>1523</v>
      </c>
      <c r="J2436" t="s">
        <v>2096</v>
      </c>
      <c r="K2436" t="s">
        <v>98</v>
      </c>
      <c r="L2436" t="s">
        <v>3212</v>
      </c>
      <c r="M2436" t="s">
        <v>2</v>
      </c>
      <c r="N2436" s="1">
        <v>45016</v>
      </c>
      <c r="O2436" t="s">
        <v>10</v>
      </c>
      <c r="P2436" s="2">
        <v>-2852.75</v>
      </c>
      <c r="Q2436" t="s">
        <v>2</v>
      </c>
      <c r="R2436" t="s">
        <v>11</v>
      </c>
      <c r="S2436" t="s">
        <v>2</v>
      </c>
      <c r="T2436" t="s">
        <v>532</v>
      </c>
      <c r="U2436" t="s">
        <v>545</v>
      </c>
      <c r="V2436" t="s">
        <v>101</v>
      </c>
    </row>
    <row r="2437" spans="1:22" x14ac:dyDescent="0.25">
      <c r="A2437" t="s">
        <v>0</v>
      </c>
      <c r="B2437" t="s">
        <v>521</v>
      </c>
      <c r="C2437" t="s">
        <v>2</v>
      </c>
      <c r="D2437" t="s">
        <v>3</v>
      </c>
      <c r="E2437" t="s">
        <v>2095</v>
      </c>
      <c r="F2437" t="s">
        <v>1699</v>
      </c>
      <c r="G2437" t="s">
        <v>6</v>
      </c>
      <c r="H2437">
        <v>3</v>
      </c>
      <c r="I2437" t="s">
        <v>1523</v>
      </c>
      <c r="J2437" t="s">
        <v>2096</v>
      </c>
      <c r="K2437" t="s">
        <v>98</v>
      </c>
      <c r="L2437" t="s">
        <v>3212</v>
      </c>
      <c r="M2437" t="s">
        <v>2</v>
      </c>
      <c r="N2437" s="1">
        <v>45016</v>
      </c>
      <c r="O2437" t="s">
        <v>10</v>
      </c>
      <c r="P2437" s="2">
        <v>-5441.2</v>
      </c>
      <c r="Q2437" t="s">
        <v>2</v>
      </c>
      <c r="R2437" t="s">
        <v>11</v>
      </c>
      <c r="S2437" t="s">
        <v>2</v>
      </c>
      <c r="T2437" t="s">
        <v>533</v>
      </c>
      <c r="U2437" t="s">
        <v>545</v>
      </c>
      <c r="V2437" t="s">
        <v>101</v>
      </c>
    </row>
    <row r="2438" spans="1:22" x14ac:dyDescent="0.25">
      <c r="A2438" t="s">
        <v>0</v>
      </c>
      <c r="B2438" t="s">
        <v>546</v>
      </c>
      <c r="C2438" t="s">
        <v>2</v>
      </c>
      <c r="D2438" t="s">
        <v>547</v>
      </c>
      <c r="E2438" t="s">
        <v>2097</v>
      </c>
      <c r="F2438" t="s">
        <v>1918</v>
      </c>
      <c r="G2438" t="s">
        <v>6</v>
      </c>
      <c r="H2438">
        <v>3</v>
      </c>
      <c r="I2438" t="s">
        <v>1523</v>
      </c>
      <c r="J2438" t="s">
        <v>1918</v>
      </c>
      <c r="K2438" t="s">
        <v>510</v>
      </c>
      <c r="L2438" t="s">
        <v>551</v>
      </c>
      <c r="M2438" t="s">
        <v>2</v>
      </c>
      <c r="N2438" s="1">
        <v>44986</v>
      </c>
      <c r="O2438" t="s">
        <v>99</v>
      </c>
      <c r="P2438" s="2">
        <v>205294</v>
      </c>
      <c r="Q2438" t="s">
        <v>2</v>
      </c>
      <c r="R2438" t="s">
        <v>11</v>
      </c>
      <c r="S2438" t="s">
        <v>2</v>
      </c>
      <c r="T2438" t="s">
        <v>550</v>
      </c>
      <c r="U2438" t="s">
        <v>551</v>
      </c>
      <c r="V2438" t="s">
        <v>14</v>
      </c>
    </row>
    <row r="2439" spans="1:22" x14ac:dyDescent="0.25">
      <c r="A2439" t="s">
        <v>0</v>
      </c>
      <c r="B2439" t="s">
        <v>546</v>
      </c>
      <c r="C2439" t="s">
        <v>2</v>
      </c>
      <c r="D2439" t="s">
        <v>547</v>
      </c>
      <c r="E2439" t="s">
        <v>2098</v>
      </c>
      <c r="F2439" t="s">
        <v>2099</v>
      </c>
      <c r="G2439" t="s">
        <v>6</v>
      </c>
      <c r="H2439">
        <v>3</v>
      </c>
      <c r="I2439" t="s">
        <v>1523</v>
      </c>
      <c r="J2439" t="s">
        <v>2100</v>
      </c>
      <c r="K2439" t="s">
        <v>516</v>
      </c>
      <c r="L2439" t="s">
        <v>551</v>
      </c>
      <c r="M2439" t="s">
        <v>2</v>
      </c>
      <c r="N2439" s="1">
        <v>45016</v>
      </c>
      <c r="O2439" t="s">
        <v>10</v>
      </c>
      <c r="P2439" s="2">
        <v>-161359</v>
      </c>
      <c r="Q2439" t="s">
        <v>2</v>
      </c>
      <c r="R2439" t="s">
        <v>11</v>
      </c>
      <c r="S2439" t="s">
        <v>2</v>
      </c>
      <c r="T2439" t="s">
        <v>550</v>
      </c>
      <c r="U2439" t="s">
        <v>551</v>
      </c>
      <c r="V2439" t="s">
        <v>517</v>
      </c>
    </row>
    <row r="2440" spans="1:22" x14ac:dyDescent="0.25">
      <c r="A2440" t="s">
        <v>0</v>
      </c>
      <c r="B2440" t="s">
        <v>1</v>
      </c>
      <c r="C2440" t="s">
        <v>2</v>
      </c>
      <c r="D2440" t="s">
        <v>3</v>
      </c>
      <c r="E2440" t="s">
        <v>2101</v>
      </c>
      <c r="F2440" t="s">
        <v>2102</v>
      </c>
      <c r="G2440" t="s">
        <v>6</v>
      </c>
      <c r="H2440">
        <v>4</v>
      </c>
      <c r="I2440" t="s">
        <v>1523</v>
      </c>
      <c r="J2440" t="s">
        <v>2103</v>
      </c>
      <c r="K2440" t="s">
        <v>9</v>
      </c>
      <c r="L2440" t="s">
        <v>3212</v>
      </c>
      <c r="M2440" t="s">
        <v>2</v>
      </c>
      <c r="N2440" s="1">
        <v>45031</v>
      </c>
      <c r="O2440" t="s">
        <v>10</v>
      </c>
      <c r="P2440" s="2">
        <v>-5055.57</v>
      </c>
      <c r="Q2440" t="s">
        <v>2</v>
      </c>
      <c r="R2440" t="s">
        <v>11</v>
      </c>
      <c r="S2440" t="s">
        <v>2</v>
      </c>
      <c r="T2440" t="s">
        <v>17</v>
      </c>
      <c r="U2440" t="s">
        <v>13</v>
      </c>
      <c r="V2440" t="s">
        <v>1923</v>
      </c>
    </row>
    <row r="2441" spans="1:22" x14ac:dyDescent="0.25">
      <c r="A2441" t="s">
        <v>0</v>
      </c>
      <c r="B2441" t="s">
        <v>1</v>
      </c>
      <c r="C2441" t="s">
        <v>2</v>
      </c>
      <c r="D2441" t="s">
        <v>3</v>
      </c>
      <c r="E2441" t="s">
        <v>2101</v>
      </c>
      <c r="F2441" t="s">
        <v>2102</v>
      </c>
      <c r="G2441" t="s">
        <v>6</v>
      </c>
      <c r="H2441">
        <v>4</v>
      </c>
      <c r="I2441" t="s">
        <v>1523</v>
      </c>
      <c r="J2441" t="s">
        <v>2103</v>
      </c>
      <c r="K2441" t="s">
        <v>9</v>
      </c>
      <c r="L2441" t="s">
        <v>3212</v>
      </c>
      <c r="M2441" t="s">
        <v>2</v>
      </c>
      <c r="N2441" s="1">
        <v>45031</v>
      </c>
      <c r="O2441" t="s">
        <v>10</v>
      </c>
      <c r="P2441" s="2">
        <v>-216656.33</v>
      </c>
      <c r="Q2441" t="s">
        <v>2</v>
      </c>
      <c r="R2441" t="s">
        <v>11</v>
      </c>
      <c r="S2441" t="s">
        <v>2</v>
      </c>
      <c r="T2441" t="s">
        <v>18</v>
      </c>
      <c r="U2441" t="s">
        <v>13</v>
      </c>
      <c r="V2441" t="s">
        <v>1923</v>
      </c>
    </row>
    <row r="2442" spans="1:22" x14ac:dyDescent="0.25">
      <c r="A2442" t="s">
        <v>0</v>
      </c>
      <c r="B2442" t="s">
        <v>1</v>
      </c>
      <c r="C2442" t="s">
        <v>2</v>
      </c>
      <c r="D2442" t="s">
        <v>3</v>
      </c>
      <c r="E2442" t="s">
        <v>2101</v>
      </c>
      <c r="F2442" t="s">
        <v>2102</v>
      </c>
      <c r="G2442" t="s">
        <v>6</v>
      </c>
      <c r="H2442">
        <v>4</v>
      </c>
      <c r="I2442" t="s">
        <v>1523</v>
      </c>
      <c r="J2442" t="s">
        <v>2103</v>
      </c>
      <c r="K2442" t="s">
        <v>9</v>
      </c>
      <c r="L2442" t="s">
        <v>3212</v>
      </c>
      <c r="M2442" t="s">
        <v>2</v>
      </c>
      <c r="N2442" s="1">
        <v>45031</v>
      </c>
      <c r="O2442" t="s">
        <v>10</v>
      </c>
      <c r="P2442" s="2">
        <v>-7943.61</v>
      </c>
      <c r="Q2442" t="s">
        <v>2</v>
      </c>
      <c r="R2442" t="s">
        <v>11</v>
      </c>
      <c r="S2442" t="s">
        <v>2</v>
      </c>
      <c r="T2442" t="s">
        <v>19</v>
      </c>
      <c r="U2442" t="s">
        <v>13</v>
      </c>
      <c r="V2442" t="s">
        <v>1923</v>
      </c>
    </row>
    <row r="2443" spans="1:22" x14ac:dyDescent="0.25">
      <c r="A2443" t="s">
        <v>0</v>
      </c>
      <c r="B2443" t="s">
        <v>1</v>
      </c>
      <c r="C2443" t="s">
        <v>2</v>
      </c>
      <c r="D2443" t="s">
        <v>3</v>
      </c>
      <c r="E2443" t="s">
        <v>2101</v>
      </c>
      <c r="F2443" t="s">
        <v>2102</v>
      </c>
      <c r="G2443" t="s">
        <v>6</v>
      </c>
      <c r="H2443">
        <v>4</v>
      </c>
      <c r="I2443" t="s">
        <v>1523</v>
      </c>
      <c r="J2443" t="s">
        <v>2103</v>
      </c>
      <c r="K2443" t="s">
        <v>9</v>
      </c>
      <c r="L2443" t="s">
        <v>3212</v>
      </c>
      <c r="M2443" t="s">
        <v>2</v>
      </c>
      <c r="N2443" s="1">
        <v>45031</v>
      </c>
      <c r="O2443" t="s">
        <v>10</v>
      </c>
      <c r="P2443" s="2">
        <v>-1964.3</v>
      </c>
      <c r="Q2443" t="s">
        <v>2</v>
      </c>
      <c r="R2443" t="s">
        <v>11</v>
      </c>
      <c r="S2443" t="s">
        <v>2</v>
      </c>
      <c r="T2443" t="s">
        <v>20</v>
      </c>
      <c r="U2443" t="s">
        <v>13</v>
      </c>
      <c r="V2443" t="s">
        <v>1923</v>
      </c>
    </row>
    <row r="2444" spans="1:22" x14ac:dyDescent="0.25">
      <c r="A2444" t="s">
        <v>0</v>
      </c>
      <c r="B2444" t="s">
        <v>1</v>
      </c>
      <c r="C2444" t="s">
        <v>2</v>
      </c>
      <c r="D2444" t="s">
        <v>3</v>
      </c>
      <c r="E2444" t="s">
        <v>2101</v>
      </c>
      <c r="F2444" t="s">
        <v>2102</v>
      </c>
      <c r="G2444" t="s">
        <v>6</v>
      </c>
      <c r="H2444">
        <v>4</v>
      </c>
      <c r="I2444" t="s">
        <v>1523</v>
      </c>
      <c r="J2444" t="s">
        <v>2103</v>
      </c>
      <c r="K2444" t="s">
        <v>9</v>
      </c>
      <c r="L2444" t="s">
        <v>3212</v>
      </c>
      <c r="M2444" t="s">
        <v>2</v>
      </c>
      <c r="N2444" s="1">
        <v>45031</v>
      </c>
      <c r="O2444" t="s">
        <v>10</v>
      </c>
      <c r="P2444" s="2">
        <v>-69562.740000000005</v>
      </c>
      <c r="Q2444" t="s">
        <v>2</v>
      </c>
      <c r="R2444" t="s">
        <v>11</v>
      </c>
      <c r="S2444" t="s">
        <v>2</v>
      </c>
      <c r="T2444" t="s">
        <v>21</v>
      </c>
      <c r="U2444" t="s">
        <v>13</v>
      </c>
      <c r="V2444" t="s">
        <v>1923</v>
      </c>
    </row>
    <row r="2445" spans="1:22" x14ac:dyDescent="0.25">
      <c r="A2445" t="s">
        <v>0</v>
      </c>
      <c r="B2445" t="s">
        <v>1</v>
      </c>
      <c r="C2445" t="s">
        <v>2</v>
      </c>
      <c r="D2445" t="s">
        <v>3</v>
      </c>
      <c r="E2445" t="s">
        <v>2101</v>
      </c>
      <c r="F2445" t="s">
        <v>2102</v>
      </c>
      <c r="G2445" t="s">
        <v>6</v>
      </c>
      <c r="H2445">
        <v>4</v>
      </c>
      <c r="I2445" t="s">
        <v>1523</v>
      </c>
      <c r="J2445" t="s">
        <v>2103</v>
      </c>
      <c r="K2445" t="s">
        <v>9</v>
      </c>
      <c r="L2445" t="s">
        <v>3212</v>
      </c>
      <c r="M2445" t="s">
        <v>2</v>
      </c>
      <c r="N2445" s="1">
        <v>45031</v>
      </c>
      <c r="O2445" t="s">
        <v>10</v>
      </c>
      <c r="P2445" s="2">
        <v>-1207.0899999999999</v>
      </c>
      <c r="Q2445" t="s">
        <v>2</v>
      </c>
      <c r="R2445" t="s">
        <v>11</v>
      </c>
      <c r="S2445" t="s">
        <v>2</v>
      </c>
      <c r="T2445" t="s">
        <v>22</v>
      </c>
      <c r="U2445" t="s">
        <v>13</v>
      </c>
      <c r="V2445" t="s">
        <v>1923</v>
      </c>
    </row>
    <row r="2446" spans="1:22" x14ac:dyDescent="0.25">
      <c r="A2446" t="s">
        <v>0</v>
      </c>
      <c r="B2446" t="s">
        <v>1</v>
      </c>
      <c r="C2446" t="s">
        <v>2</v>
      </c>
      <c r="D2446" t="s">
        <v>3</v>
      </c>
      <c r="E2446" t="s">
        <v>2101</v>
      </c>
      <c r="F2446" t="s">
        <v>2102</v>
      </c>
      <c r="G2446" t="s">
        <v>6</v>
      </c>
      <c r="H2446">
        <v>4</v>
      </c>
      <c r="I2446" t="s">
        <v>1523</v>
      </c>
      <c r="J2446" t="s">
        <v>2103</v>
      </c>
      <c r="K2446" t="s">
        <v>9</v>
      </c>
      <c r="L2446" t="s">
        <v>3212</v>
      </c>
      <c r="M2446" t="s">
        <v>2</v>
      </c>
      <c r="N2446" s="1">
        <v>45031</v>
      </c>
      <c r="O2446" t="s">
        <v>10</v>
      </c>
      <c r="P2446" s="2">
        <v>-1544.67</v>
      </c>
      <c r="Q2446" t="s">
        <v>2</v>
      </c>
      <c r="R2446" t="s">
        <v>11</v>
      </c>
      <c r="S2446" t="s">
        <v>2</v>
      </c>
      <c r="T2446" t="s">
        <v>23</v>
      </c>
      <c r="U2446" t="s">
        <v>13</v>
      </c>
      <c r="V2446" t="s">
        <v>1923</v>
      </c>
    </row>
    <row r="2447" spans="1:22" x14ac:dyDescent="0.25">
      <c r="A2447" t="s">
        <v>0</v>
      </c>
      <c r="B2447" t="s">
        <v>1</v>
      </c>
      <c r="C2447" t="s">
        <v>2</v>
      </c>
      <c r="D2447" t="s">
        <v>3</v>
      </c>
      <c r="E2447" t="s">
        <v>2101</v>
      </c>
      <c r="F2447" t="s">
        <v>2102</v>
      </c>
      <c r="G2447" t="s">
        <v>6</v>
      </c>
      <c r="H2447">
        <v>4</v>
      </c>
      <c r="I2447" t="s">
        <v>1523</v>
      </c>
      <c r="J2447" t="s">
        <v>2103</v>
      </c>
      <c r="K2447" t="s">
        <v>9</v>
      </c>
      <c r="L2447" t="s">
        <v>3212</v>
      </c>
      <c r="M2447" t="s">
        <v>2</v>
      </c>
      <c r="N2447" s="1">
        <v>45031</v>
      </c>
      <c r="O2447" t="s">
        <v>10</v>
      </c>
      <c r="P2447" s="2">
        <v>-15052.89</v>
      </c>
      <c r="Q2447" t="s">
        <v>2</v>
      </c>
      <c r="R2447" t="s">
        <v>11</v>
      </c>
      <c r="S2447" t="s">
        <v>2</v>
      </c>
      <c r="T2447" t="s">
        <v>24</v>
      </c>
      <c r="U2447" t="s">
        <v>13</v>
      </c>
      <c r="V2447" t="s">
        <v>1923</v>
      </c>
    </row>
    <row r="2448" spans="1:22" x14ac:dyDescent="0.25">
      <c r="A2448" t="s">
        <v>0</v>
      </c>
      <c r="B2448" t="s">
        <v>1</v>
      </c>
      <c r="C2448" t="s">
        <v>2</v>
      </c>
      <c r="D2448" t="s">
        <v>3</v>
      </c>
      <c r="E2448" t="s">
        <v>2101</v>
      </c>
      <c r="F2448" t="s">
        <v>2102</v>
      </c>
      <c r="G2448" t="s">
        <v>6</v>
      </c>
      <c r="H2448">
        <v>4</v>
      </c>
      <c r="I2448" t="s">
        <v>1523</v>
      </c>
      <c r="J2448" t="s">
        <v>2103</v>
      </c>
      <c r="K2448" t="s">
        <v>9</v>
      </c>
      <c r="L2448" t="s">
        <v>3212</v>
      </c>
      <c r="M2448" t="s">
        <v>2</v>
      </c>
      <c r="N2448" s="1">
        <v>45031</v>
      </c>
      <c r="O2448" t="s">
        <v>10</v>
      </c>
      <c r="P2448" s="2">
        <v>-3429.06</v>
      </c>
      <c r="Q2448" t="s">
        <v>2</v>
      </c>
      <c r="R2448" t="s">
        <v>11</v>
      </c>
      <c r="S2448" t="s">
        <v>2</v>
      </c>
      <c r="T2448" t="s">
        <v>25</v>
      </c>
      <c r="U2448" t="s">
        <v>13</v>
      </c>
      <c r="V2448" t="s">
        <v>1923</v>
      </c>
    </row>
    <row r="2449" spans="1:22" x14ac:dyDescent="0.25">
      <c r="A2449" t="s">
        <v>0</v>
      </c>
      <c r="B2449" t="s">
        <v>1</v>
      </c>
      <c r="C2449" t="s">
        <v>2</v>
      </c>
      <c r="D2449" t="s">
        <v>3</v>
      </c>
      <c r="E2449" t="s">
        <v>2101</v>
      </c>
      <c r="F2449" t="s">
        <v>2102</v>
      </c>
      <c r="G2449" t="s">
        <v>6</v>
      </c>
      <c r="H2449">
        <v>4</v>
      </c>
      <c r="I2449" t="s">
        <v>1523</v>
      </c>
      <c r="J2449" t="s">
        <v>2103</v>
      </c>
      <c r="K2449" t="s">
        <v>9</v>
      </c>
      <c r="L2449" t="s">
        <v>3212</v>
      </c>
      <c r="M2449" t="s">
        <v>2</v>
      </c>
      <c r="N2449" s="1">
        <v>45031</v>
      </c>
      <c r="O2449" t="s">
        <v>10</v>
      </c>
      <c r="P2449" s="2">
        <v>-15368.63</v>
      </c>
      <c r="Q2449" t="s">
        <v>2</v>
      </c>
      <c r="R2449" t="s">
        <v>11</v>
      </c>
      <c r="S2449" t="s">
        <v>2</v>
      </c>
      <c r="T2449" t="s">
        <v>26</v>
      </c>
      <c r="U2449" t="s">
        <v>13</v>
      </c>
      <c r="V2449" t="s">
        <v>1923</v>
      </c>
    </row>
    <row r="2450" spans="1:22" x14ac:dyDescent="0.25">
      <c r="A2450" t="s">
        <v>0</v>
      </c>
      <c r="B2450" t="s">
        <v>1</v>
      </c>
      <c r="C2450" t="s">
        <v>2</v>
      </c>
      <c r="D2450" t="s">
        <v>3</v>
      </c>
      <c r="E2450" t="s">
        <v>2101</v>
      </c>
      <c r="F2450" t="s">
        <v>2102</v>
      </c>
      <c r="G2450" t="s">
        <v>6</v>
      </c>
      <c r="H2450">
        <v>4</v>
      </c>
      <c r="I2450" t="s">
        <v>1523</v>
      </c>
      <c r="J2450" t="s">
        <v>2103</v>
      </c>
      <c r="K2450" t="s">
        <v>9</v>
      </c>
      <c r="L2450" t="s">
        <v>3212</v>
      </c>
      <c r="M2450" t="s">
        <v>2</v>
      </c>
      <c r="N2450" s="1">
        <v>45031</v>
      </c>
      <c r="O2450" t="s">
        <v>10</v>
      </c>
      <c r="P2450" s="2">
        <v>-10110.969999999999</v>
      </c>
      <c r="Q2450" t="s">
        <v>2</v>
      </c>
      <c r="R2450" t="s">
        <v>11</v>
      </c>
      <c r="S2450" t="s">
        <v>2</v>
      </c>
      <c r="T2450" t="s">
        <v>27</v>
      </c>
      <c r="U2450" t="s">
        <v>13</v>
      </c>
      <c r="V2450" t="s">
        <v>1923</v>
      </c>
    </row>
    <row r="2451" spans="1:22" x14ac:dyDescent="0.25">
      <c r="A2451" t="s">
        <v>0</v>
      </c>
      <c r="B2451" t="s">
        <v>1</v>
      </c>
      <c r="C2451" t="s">
        <v>2</v>
      </c>
      <c r="D2451" t="s">
        <v>3</v>
      </c>
      <c r="E2451" t="s">
        <v>2101</v>
      </c>
      <c r="F2451" t="s">
        <v>2102</v>
      </c>
      <c r="G2451" t="s">
        <v>6</v>
      </c>
      <c r="H2451">
        <v>4</v>
      </c>
      <c r="I2451" t="s">
        <v>1523</v>
      </c>
      <c r="J2451" t="s">
        <v>2103</v>
      </c>
      <c r="K2451" t="s">
        <v>9</v>
      </c>
      <c r="L2451" t="s">
        <v>3212</v>
      </c>
      <c r="M2451" t="s">
        <v>2</v>
      </c>
      <c r="N2451" s="1">
        <v>45031</v>
      </c>
      <c r="O2451" t="s">
        <v>10</v>
      </c>
      <c r="P2451" s="2">
        <v>-29864.34</v>
      </c>
      <c r="Q2451" t="s">
        <v>2</v>
      </c>
      <c r="R2451" t="s">
        <v>11</v>
      </c>
      <c r="S2451" t="s">
        <v>2</v>
      </c>
      <c r="T2451" t="s">
        <v>28</v>
      </c>
      <c r="U2451" t="s">
        <v>13</v>
      </c>
      <c r="V2451" t="s">
        <v>1923</v>
      </c>
    </row>
    <row r="2452" spans="1:22" x14ac:dyDescent="0.25">
      <c r="A2452" t="s">
        <v>0</v>
      </c>
      <c r="B2452" t="s">
        <v>1</v>
      </c>
      <c r="C2452" t="s">
        <v>2</v>
      </c>
      <c r="D2452" t="s">
        <v>3</v>
      </c>
      <c r="E2452" t="s">
        <v>2101</v>
      </c>
      <c r="F2452" t="s">
        <v>2102</v>
      </c>
      <c r="G2452" t="s">
        <v>6</v>
      </c>
      <c r="H2452">
        <v>4</v>
      </c>
      <c r="I2452" t="s">
        <v>1523</v>
      </c>
      <c r="J2452" t="s">
        <v>2103</v>
      </c>
      <c r="K2452" t="s">
        <v>9</v>
      </c>
      <c r="L2452" t="s">
        <v>3212</v>
      </c>
      <c r="M2452" t="s">
        <v>2</v>
      </c>
      <c r="N2452" s="1">
        <v>45031</v>
      </c>
      <c r="O2452" t="s">
        <v>10</v>
      </c>
      <c r="P2452" s="2">
        <v>-3715.06</v>
      </c>
      <c r="Q2452" t="s">
        <v>2</v>
      </c>
      <c r="R2452" t="s">
        <v>11</v>
      </c>
      <c r="S2452" t="s">
        <v>2</v>
      </c>
      <c r="T2452" t="s">
        <v>29</v>
      </c>
      <c r="U2452" t="s">
        <v>13</v>
      </c>
      <c r="V2452" t="s">
        <v>1923</v>
      </c>
    </row>
    <row r="2453" spans="1:22" x14ac:dyDescent="0.25">
      <c r="A2453" t="s">
        <v>0</v>
      </c>
      <c r="B2453" t="s">
        <v>1</v>
      </c>
      <c r="C2453" t="s">
        <v>2</v>
      </c>
      <c r="D2453" t="s">
        <v>3</v>
      </c>
      <c r="E2453" t="s">
        <v>2101</v>
      </c>
      <c r="F2453" t="s">
        <v>2102</v>
      </c>
      <c r="G2453" t="s">
        <v>6</v>
      </c>
      <c r="H2453">
        <v>4</v>
      </c>
      <c r="I2453" t="s">
        <v>1523</v>
      </c>
      <c r="J2453" t="s">
        <v>2103</v>
      </c>
      <c r="K2453" t="s">
        <v>9</v>
      </c>
      <c r="L2453" t="s">
        <v>3212</v>
      </c>
      <c r="M2453" t="s">
        <v>2</v>
      </c>
      <c r="N2453" s="1">
        <v>45031</v>
      </c>
      <c r="O2453" t="s">
        <v>10</v>
      </c>
      <c r="P2453" s="2">
        <v>-4053.79</v>
      </c>
      <c r="Q2453" t="s">
        <v>2</v>
      </c>
      <c r="R2453" t="s">
        <v>11</v>
      </c>
      <c r="S2453" t="s">
        <v>2</v>
      </c>
      <c r="T2453" t="s">
        <v>30</v>
      </c>
      <c r="U2453" t="s">
        <v>13</v>
      </c>
      <c r="V2453" t="s">
        <v>1923</v>
      </c>
    </row>
    <row r="2454" spans="1:22" x14ac:dyDescent="0.25">
      <c r="A2454" t="s">
        <v>0</v>
      </c>
      <c r="B2454" t="s">
        <v>1</v>
      </c>
      <c r="C2454" t="s">
        <v>2</v>
      </c>
      <c r="D2454" t="s">
        <v>3</v>
      </c>
      <c r="E2454" t="s">
        <v>2101</v>
      </c>
      <c r="F2454" t="s">
        <v>2102</v>
      </c>
      <c r="G2454" t="s">
        <v>6</v>
      </c>
      <c r="H2454">
        <v>4</v>
      </c>
      <c r="I2454" t="s">
        <v>1523</v>
      </c>
      <c r="J2454" t="s">
        <v>2103</v>
      </c>
      <c r="K2454" t="s">
        <v>9</v>
      </c>
      <c r="L2454" t="s">
        <v>3212</v>
      </c>
      <c r="M2454" t="s">
        <v>2</v>
      </c>
      <c r="N2454" s="1">
        <v>45031</v>
      </c>
      <c r="O2454" t="s">
        <v>10</v>
      </c>
      <c r="P2454" s="2">
        <v>-92774.39</v>
      </c>
      <c r="Q2454" t="s">
        <v>2</v>
      </c>
      <c r="R2454" t="s">
        <v>11</v>
      </c>
      <c r="S2454" t="s">
        <v>2</v>
      </c>
      <c r="T2454" t="s">
        <v>31</v>
      </c>
      <c r="U2454" t="s">
        <v>13</v>
      </c>
      <c r="V2454" t="s">
        <v>1923</v>
      </c>
    </row>
    <row r="2455" spans="1:22" x14ac:dyDescent="0.25">
      <c r="A2455" t="s">
        <v>0</v>
      </c>
      <c r="B2455" t="s">
        <v>1</v>
      </c>
      <c r="C2455" t="s">
        <v>2</v>
      </c>
      <c r="D2455" t="s">
        <v>3</v>
      </c>
      <c r="E2455" t="s">
        <v>2101</v>
      </c>
      <c r="F2455" t="s">
        <v>2102</v>
      </c>
      <c r="G2455" t="s">
        <v>6</v>
      </c>
      <c r="H2455">
        <v>4</v>
      </c>
      <c r="I2455" t="s">
        <v>1523</v>
      </c>
      <c r="J2455" t="s">
        <v>2103</v>
      </c>
      <c r="K2455" t="s">
        <v>9</v>
      </c>
      <c r="L2455" t="s">
        <v>3212</v>
      </c>
      <c r="M2455" t="s">
        <v>2</v>
      </c>
      <c r="N2455" s="1">
        <v>45031</v>
      </c>
      <c r="O2455" t="s">
        <v>10</v>
      </c>
      <c r="P2455" s="2">
        <v>-6742.73</v>
      </c>
      <c r="Q2455" t="s">
        <v>2</v>
      </c>
      <c r="R2455" t="s">
        <v>11</v>
      </c>
      <c r="S2455" t="s">
        <v>2</v>
      </c>
      <c r="T2455" t="s">
        <v>32</v>
      </c>
      <c r="U2455" t="s">
        <v>13</v>
      </c>
      <c r="V2455" t="s">
        <v>1923</v>
      </c>
    </row>
    <row r="2456" spans="1:22" x14ac:dyDescent="0.25">
      <c r="A2456" t="s">
        <v>0</v>
      </c>
      <c r="B2456" t="s">
        <v>1</v>
      </c>
      <c r="C2456" t="s">
        <v>2</v>
      </c>
      <c r="D2456" t="s">
        <v>3</v>
      </c>
      <c r="E2456" t="s">
        <v>2101</v>
      </c>
      <c r="F2456" t="s">
        <v>2102</v>
      </c>
      <c r="G2456" t="s">
        <v>6</v>
      </c>
      <c r="H2456">
        <v>4</v>
      </c>
      <c r="I2456" t="s">
        <v>1523</v>
      </c>
      <c r="J2456" t="s">
        <v>2103</v>
      </c>
      <c r="K2456" t="s">
        <v>9</v>
      </c>
      <c r="L2456" t="s">
        <v>3212</v>
      </c>
      <c r="M2456" t="s">
        <v>2</v>
      </c>
      <c r="N2456" s="1">
        <v>45031</v>
      </c>
      <c r="O2456" t="s">
        <v>10</v>
      </c>
      <c r="P2456" s="2">
        <v>-2255.25</v>
      </c>
      <c r="Q2456" t="s">
        <v>2</v>
      </c>
      <c r="R2456" t="s">
        <v>11</v>
      </c>
      <c r="S2456" t="s">
        <v>2</v>
      </c>
      <c r="T2456" t="s">
        <v>33</v>
      </c>
      <c r="U2456" t="s">
        <v>13</v>
      </c>
      <c r="V2456" t="s">
        <v>1923</v>
      </c>
    </row>
    <row r="2457" spans="1:22" x14ac:dyDescent="0.25">
      <c r="A2457" t="s">
        <v>0</v>
      </c>
      <c r="B2457" t="s">
        <v>1</v>
      </c>
      <c r="C2457" t="s">
        <v>2</v>
      </c>
      <c r="D2457" t="s">
        <v>3</v>
      </c>
      <c r="E2457" t="s">
        <v>2101</v>
      </c>
      <c r="F2457" t="s">
        <v>2102</v>
      </c>
      <c r="G2457" t="s">
        <v>6</v>
      </c>
      <c r="H2457">
        <v>4</v>
      </c>
      <c r="I2457" t="s">
        <v>1523</v>
      </c>
      <c r="J2457" t="s">
        <v>2103</v>
      </c>
      <c r="K2457" t="s">
        <v>9</v>
      </c>
      <c r="L2457" t="s">
        <v>3212</v>
      </c>
      <c r="M2457" t="s">
        <v>2</v>
      </c>
      <c r="N2457" s="1">
        <v>45031</v>
      </c>
      <c r="O2457" t="s">
        <v>10</v>
      </c>
      <c r="P2457" s="2">
        <v>-12008.92</v>
      </c>
      <c r="Q2457" t="s">
        <v>2</v>
      </c>
      <c r="R2457" t="s">
        <v>11</v>
      </c>
      <c r="S2457" t="s">
        <v>2</v>
      </c>
      <c r="T2457" t="s">
        <v>34</v>
      </c>
      <c r="U2457" t="s">
        <v>13</v>
      </c>
      <c r="V2457" t="s">
        <v>1923</v>
      </c>
    </row>
    <row r="2458" spans="1:22" x14ac:dyDescent="0.25">
      <c r="A2458" t="s">
        <v>0</v>
      </c>
      <c r="B2458" t="s">
        <v>1</v>
      </c>
      <c r="C2458" t="s">
        <v>2</v>
      </c>
      <c r="D2458" t="s">
        <v>3</v>
      </c>
      <c r="E2458" t="s">
        <v>2101</v>
      </c>
      <c r="F2458" t="s">
        <v>2102</v>
      </c>
      <c r="G2458" t="s">
        <v>6</v>
      </c>
      <c r="H2458">
        <v>4</v>
      </c>
      <c r="I2458" t="s">
        <v>1523</v>
      </c>
      <c r="J2458" t="s">
        <v>2103</v>
      </c>
      <c r="K2458" t="s">
        <v>9</v>
      </c>
      <c r="L2458" t="s">
        <v>3212</v>
      </c>
      <c r="M2458" t="s">
        <v>2</v>
      </c>
      <c r="N2458" s="1">
        <v>45031</v>
      </c>
      <c r="O2458" t="s">
        <v>10</v>
      </c>
      <c r="P2458" s="2">
        <v>-44585.4</v>
      </c>
      <c r="Q2458" t="s">
        <v>2</v>
      </c>
      <c r="R2458" t="s">
        <v>11</v>
      </c>
      <c r="S2458" t="s">
        <v>2</v>
      </c>
      <c r="T2458" t="s">
        <v>35</v>
      </c>
      <c r="U2458" t="s">
        <v>13</v>
      </c>
      <c r="V2458" t="s">
        <v>1923</v>
      </c>
    </row>
    <row r="2459" spans="1:22" x14ac:dyDescent="0.25">
      <c r="A2459" t="s">
        <v>0</v>
      </c>
      <c r="B2459" t="s">
        <v>1</v>
      </c>
      <c r="C2459" t="s">
        <v>2</v>
      </c>
      <c r="D2459" t="s">
        <v>3</v>
      </c>
      <c r="E2459" t="s">
        <v>2101</v>
      </c>
      <c r="F2459" t="s">
        <v>2102</v>
      </c>
      <c r="G2459" t="s">
        <v>6</v>
      </c>
      <c r="H2459">
        <v>4</v>
      </c>
      <c r="I2459" t="s">
        <v>1523</v>
      </c>
      <c r="J2459" t="s">
        <v>2103</v>
      </c>
      <c r="K2459" t="s">
        <v>9</v>
      </c>
      <c r="L2459" t="s">
        <v>3212</v>
      </c>
      <c r="M2459" t="s">
        <v>2</v>
      </c>
      <c r="N2459" s="1">
        <v>45031</v>
      </c>
      <c r="O2459" t="s">
        <v>10</v>
      </c>
      <c r="P2459" s="2">
        <v>-57884.43</v>
      </c>
      <c r="Q2459" t="s">
        <v>2</v>
      </c>
      <c r="R2459" t="s">
        <v>11</v>
      </c>
      <c r="S2459" t="s">
        <v>2</v>
      </c>
      <c r="T2459" t="s">
        <v>36</v>
      </c>
      <c r="U2459" t="s">
        <v>13</v>
      </c>
      <c r="V2459" t="s">
        <v>1923</v>
      </c>
    </row>
    <row r="2460" spans="1:22" x14ac:dyDescent="0.25">
      <c r="A2460" t="s">
        <v>0</v>
      </c>
      <c r="B2460" t="s">
        <v>1</v>
      </c>
      <c r="C2460" t="s">
        <v>2</v>
      </c>
      <c r="D2460" t="s">
        <v>3</v>
      </c>
      <c r="E2460" t="s">
        <v>2101</v>
      </c>
      <c r="F2460" t="s">
        <v>2102</v>
      </c>
      <c r="G2460" t="s">
        <v>6</v>
      </c>
      <c r="H2460">
        <v>4</v>
      </c>
      <c r="I2460" t="s">
        <v>1523</v>
      </c>
      <c r="J2460" t="s">
        <v>2103</v>
      </c>
      <c r="K2460" t="s">
        <v>9</v>
      </c>
      <c r="L2460" t="s">
        <v>3212</v>
      </c>
      <c r="M2460" t="s">
        <v>2</v>
      </c>
      <c r="N2460" s="1">
        <v>45031</v>
      </c>
      <c r="O2460" t="s">
        <v>10</v>
      </c>
      <c r="P2460" s="2">
        <v>-53075.87</v>
      </c>
      <c r="Q2460" t="s">
        <v>2</v>
      </c>
      <c r="R2460" t="s">
        <v>11</v>
      </c>
      <c r="S2460" t="s">
        <v>2</v>
      </c>
      <c r="T2460" t="s">
        <v>37</v>
      </c>
      <c r="U2460" t="s">
        <v>13</v>
      </c>
      <c r="V2460" t="s">
        <v>1923</v>
      </c>
    </row>
    <row r="2461" spans="1:22" x14ac:dyDescent="0.25">
      <c r="A2461" t="s">
        <v>0</v>
      </c>
      <c r="B2461" t="s">
        <v>1</v>
      </c>
      <c r="C2461" t="s">
        <v>2</v>
      </c>
      <c r="D2461" t="s">
        <v>3</v>
      </c>
      <c r="E2461" t="s">
        <v>2101</v>
      </c>
      <c r="F2461" t="s">
        <v>2102</v>
      </c>
      <c r="G2461" t="s">
        <v>6</v>
      </c>
      <c r="H2461">
        <v>4</v>
      </c>
      <c r="I2461" t="s">
        <v>1523</v>
      </c>
      <c r="J2461" t="s">
        <v>2103</v>
      </c>
      <c r="K2461" t="s">
        <v>9</v>
      </c>
      <c r="L2461" t="s">
        <v>3212</v>
      </c>
      <c r="M2461" t="s">
        <v>2</v>
      </c>
      <c r="N2461" s="1">
        <v>45031</v>
      </c>
      <c r="O2461" t="s">
        <v>10</v>
      </c>
      <c r="P2461" s="2">
        <v>-257945.59</v>
      </c>
      <c r="Q2461" t="s">
        <v>2</v>
      </c>
      <c r="R2461" t="s">
        <v>11</v>
      </c>
      <c r="S2461" t="s">
        <v>2</v>
      </c>
      <c r="T2461" t="s">
        <v>38</v>
      </c>
      <c r="U2461" t="s">
        <v>13</v>
      </c>
      <c r="V2461" t="s">
        <v>1923</v>
      </c>
    </row>
    <row r="2462" spans="1:22" x14ac:dyDescent="0.25">
      <c r="A2462" t="s">
        <v>0</v>
      </c>
      <c r="B2462" t="s">
        <v>1</v>
      </c>
      <c r="C2462" t="s">
        <v>2</v>
      </c>
      <c r="D2462" t="s">
        <v>3</v>
      </c>
      <c r="E2462" t="s">
        <v>2101</v>
      </c>
      <c r="F2462" t="s">
        <v>2102</v>
      </c>
      <c r="G2462" t="s">
        <v>6</v>
      </c>
      <c r="H2462">
        <v>4</v>
      </c>
      <c r="I2462" t="s">
        <v>1523</v>
      </c>
      <c r="J2462" t="s">
        <v>2103</v>
      </c>
      <c r="K2462" t="s">
        <v>9</v>
      </c>
      <c r="L2462" t="s">
        <v>3212</v>
      </c>
      <c r="M2462" t="s">
        <v>2</v>
      </c>
      <c r="N2462" s="1">
        <v>45031</v>
      </c>
      <c r="O2462" t="s">
        <v>10</v>
      </c>
      <c r="P2462" s="2">
        <v>-21510.29</v>
      </c>
      <c r="Q2462" t="s">
        <v>2</v>
      </c>
      <c r="R2462" t="s">
        <v>11</v>
      </c>
      <c r="S2462" t="s">
        <v>2</v>
      </c>
      <c r="T2462" t="s">
        <v>39</v>
      </c>
      <c r="U2462" t="s">
        <v>13</v>
      </c>
      <c r="V2462" t="s">
        <v>1923</v>
      </c>
    </row>
    <row r="2463" spans="1:22" x14ac:dyDescent="0.25">
      <c r="A2463" t="s">
        <v>0</v>
      </c>
      <c r="B2463" t="s">
        <v>1</v>
      </c>
      <c r="C2463" t="s">
        <v>2</v>
      </c>
      <c r="D2463" t="s">
        <v>3</v>
      </c>
      <c r="E2463" t="s">
        <v>2101</v>
      </c>
      <c r="F2463" t="s">
        <v>2102</v>
      </c>
      <c r="G2463" t="s">
        <v>6</v>
      </c>
      <c r="H2463">
        <v>4</v>
      </c>
      <c r="I2463" t="s">
        <v>1523</v>
      </c>
      <c r="J2463" t="s">
        <v>2103</v>
      </c>
      <c r="K2463" t="s">
        <v>9</v>
      </c>
      <c r="L2463" t="s">
        <v>3212</v>
      </c>
      <c r="M2463" t="s">
        <v>2</v>
      </c>
      <c r="N2463" s="1">
        <v>45031</v>
      </c>
      <c r="O2463" t="s">
        <v>10</v>
      </c>
      <c r="P2463" s="2">
        <v>-1878.48</v>
      </c>
      <c r="Q2463" t="s">
        <v>2</v>
      </c>
      <c r="R2463" t="s">
        <v>11</v>
      </c>
      <c r="S2463" t="s">
        <v>2</v>
      </c>
      <c r="T2463" t="s">
        <v>40</v>
      </c>
      <c r="U2463" t="s">
        <v>13</v>
      </c>
      <c r="V2463" t="s">
        <v>1923</v>
      </c>
    </row>
    <row r="2464" spans="1:22" x14ac:dyDescent="0.25">
      <c r="A2464" t="s">
        <v>0</v>
      </c>
      <c r="B2464" t="s">
        <v>1</v>
      </c>
      <c r="C2464" t="s">
        <v>2</v>
      </c>
      <c r="D2464" t="s">
        <v>3</v>
      </c>
      <c r="E2464" t="s">
        <v>2101</v>
      </c>
      <c r="F2464" t="s">
        <v>2102</v>
      </c>
      <c r="G2464" t="s">
        <v>6</v>
      </c>
      <c r="H2464">
        <v>4</v>
      </c>
      <c r="I2464" t="s">
        <v>1523</v>
      </c>
      <c r="J2464" t="s">
        <v>2103</v>
      </c>
      <c r="K2464" t="s">
        <v>9</v>
      </c>
      <c r="L2464" t="s">
        <v>3212</v>
      </c>
      <c r="M2464" t="s">
        <v>2</v>
      </c>
      <c r="N2464" s="1">
        <v>45031</v>
      </c>
      <c r="O2464" t="s">
        <v>10</v>
      </c>
      <c r="P2464" s="2">
        <v>-2979.88</v>
      </c>
      <c r="Q2464" t="s">
        <v>2</v>
      </c>
      <c r="R2464" t="s">
        <v>11</v>
      </c>
      <c r="S2464" t="s">
        <v>2</v>
      </c>
      <c r="T2464" t="s">
        <v>41</v>
      </c>
      <c r="U2464" t="s">
        <v>13</v>
      </c>
      <c r="V2464" t="s">
        <v>1923</v>
      </c>
    </row>
    <row r="2465" spans="1:22" x14ac:dyDescent="0.25">
      <c r="A2465" t="s">
        <v>0</v>
      </c>
      <c r="B2465" t="s">
        <v>1</v>
      </c>
      <c r="C2465" t="s">
        <v>2</v>
      </c>
      <c r="D2465" t="s">
        <v>3</v>
      </c>
      <c r="E2465" t="s">
        <v>2101</v>
      </c>
      <c r="F2465" t="s">
        <v>2102</v>
      </c>
      <c r="G2465" t="s">
        <v>6</v>
      </c>
      <c r="H2465">
        <v>4</v>
      </c>
      <c r="I2465" t="s">
        <v>1523</v>
      </c>
      <c r="J2465" t="s">
        <v>2103</v>
      </c>
      <c r="K2465" t="s">
        <v>9</v>
      </c>
      <c r="L2465" t="s">
        <v>3212</v>
      </c>
      <c r="M2465" t="s">
        <v>2</v>
      </c>
      <c r="N2465" s="1">
        <v>45031</v>
      </c>
      <c r="O2465" t="s">
        <v>10</v>
      </c>
      <c r="P2465" s="2">
        <v>-18959.93</v>
      </c>
      <c r="Q2465" t="s">
        <v>2</v>
      </c>
      <c r="R2465" t="s">
        <v>11</v>
      </c>
      <c r="S2465" t="s">
        <v>2</v>
      </c>
      <c r="T2465" t="s">
        <v>42</v>
      </c>
      <c r="U2465" t="s">
        <v>13</v>
      </c>
      <c r="V2465" t="s">
        <v>1923</v>
      </c>
    </row>
    <row r="2466" spans="1:22" x14ac:dyDescent="0.25">
      <c r="A2466" t="s">
        <v>0</v>
      </c>
      <c r="B2466" t="s">
        <v>1</v>
      </c>
      <c r="C2466" t="s">
        <v>2</v>
      </c>
      <c r="D2466" t="s">
        <v>3</v>
      </c>
      <c r="E2466" t="s">
        <v>2101</v>
      </c>
      <c r="F2466" t="s">
        <v>2102</v>
      </c>
      <c r="G2466" t="s">
        <v>6</v>
      </c>
      <c r="H2466">
        <v>4</v>
      </c>
      <c r="I2466" t="s">
        <v>1523</v>
      </c>
      <c r="J2466" t="s">
        <v>2103</v>
      </c>
      <c r="K2466" t="s">
        <v>9</v>
      </c>
      <c r="L2466" t="s">
        <v>3212</v>
      </c>
      <c r="M2466" t="s">
        <v>2</v>
      </c>
      <c r="N2466" s="1">
        <v>45031</v>
      </c>
      <c r="O2466" t="s">
        <v>10</v>
      </c>
      <c r="P2466" s="2">
        <v>-8050000</v>
      </c>
      <c r="Q2466" t="s">
        <v>2</v>
      </c>
      <c r="R2466" t="s">
        <v>11</v>
      </c>
      <c r="S2466" t="s">
        <v>2</v>
      </c>
      <c r="T2466" t="s">
        <v>43</v>
      </c>
      <c r="U2466" t="s">
        <v>13</v>
      </c>
      <c r="V2466" t="s">
        <v>1923</v>
      </c>
    </row>
    <row r="2467" spans="1:22" x14ac:dyDescent="0.25">
      <c r="A2467" t="s">
        <v>0</v>
      </c>
      <c r="B2467" t="s">
        <v>1</v>
      </c>
      <c r="C2467" t="s">
        <v>2</v>
      </c>
      <c r="D2467" t="s">
        <v>3</v>
      </c>
      <c r="E2467" t="s">
        <v>2101</v>
      </c>
      <c r="F2467" t="s">
        <v>2102</v>
      </c>
      <c r="G2467" t="s">
        <v>6</v>
      </c>
      <c r="H2467">
        <v>4</v>
      </c>
      <c r="I2467" t="s">
        <v>1523</v>
      </c>
      <c r="J2467" t="s">
        <v>2103</v>
      </c>
      <c r="K2467" t="s">
        <v>9</v>
      </c>
      <c r="L2467" t="s">
        <v>3212</v>
      </c>
      <c r="M2467" t="s">
        <v>2</v>
      </c>
      <c r="N2467" s="1">
        <v>45031</v>
      </c>
      <c r="O2467" t="s">
        <v>10</v>
      </c>
      <c r="P2467" s="2">
        <v>-86108.79</v>
      </c>
      <c r="Q2467" t="s">
        <v>2</v>
      </c>
      <c r="R2467" t="s">
        <v>11</v>
      </c>
      <c r="S2467" t="s">
        <v>2</v>
      </c>
      <c r="T2467" t="s">
        <v>44</v>
      </c>
      <c r="U2467" t="s">
        <v>13</v>
      </c>
      <c r="V2467" t="s">
        <v>1923</v>
      </c>
    </row>
    <row r="2468" spans="1:22" x14ac:dyDescent="0.25">
      <c r="A2468" t="s">
        <v>0</v>
      </c>
      <c r="B2468" t="s">
        <v>1</v>
      </c>
      <c r="C2468" t="s">
        <v>2</v>
      </c>
      <c r="D2468" t="s">
        <v>3</v>
      </c>
      <c r="E2468" t="s">
        <v>2101</v>
      </c>
      <c r="F2468" t="s">
        <v>2102</v>
      </c>
      <c r="G2468" t="s">
        <v>6</v>
      </c>
      <c r="H2468">
        <v>4</v>
      </c>
      <c r="I2468" t="s">
        <v>1523</v>
      </c>
      <c r="J2468" t="s">
        <v>2103</v>
      </c>
      <c r="K2468" t="s">
        <v>9</v>
      </c>
      <c r="L2468" t="s">
        <v>3212</v>
      </c>
      <c r="M2468" t="s">
        <v>2</v>
      </c>
      <c r="N2468" s="1">
        <v>45031</v>
      </c>
      <c r="O2468" t="s">
        <v>10</v>
      </c>
      <c r="P2468" s="2">
        <v>-20437.25</v>
      </c>
      <c r="Q2468" t="s">
        <v>2</v>
      </c>
      <c r="R2468" t="s">
        <v>11</v>
      </c>
      <c r="S2468" t="s">
        <v>2</v>
      </c>
      <c r="T2468" t="s">
        <v>45</v>
      </c>
      <c r="U2468" t="s">
        <v>13</v>
      </c>
      <c r="V2468" t="s">
        <v>1923</v>
      </c>
    </row>
    <row r="2469" spans="1:22" x14ac:dyDescent="0.25">
      <c r="A2469" t="s">
        <v>0</v>
      </c>
      <c r="B2469" t="s">
        <v>1</v>
      </c>
      <c r="C2469" t="s">
        <v>2</v>
      </c>
      <c r="D2469" t="s">
        <v>3</v>
      </c>
      <c r="E2469" t="s">
        <v>2101</v>
      </c>
      <c r="F2469" t="s">
        <v>2102</v>
      </c>
      <c r="G2469" t="s">
        <v>6</v>
      </c>
      <c r="H2469">
        <v>4</v>
      </c>
      <c r="I2469" t="s">
        <v>1523</v>
      </c>
      <c r="J2469" t="s">
        <v>2103</v>
      </c>
      <c r="K2469" t="s">
        <v>9</v>
      </c>
      <c r="L2469" t="s">
        <v>3212</v>
      </c>
      <c r="M2469" t="s">
        <v>2</v>
      </c>
      <c r="N2469" s="1">
        <v>45031</v>
      </c>
      <c r="O2469" t="s">
        <v>10</v>
      </c>
      <c r="P2469" s="2">
        <v>-34964.559999999998</v>
      </c>
      <c r="Q2469" t="s">
        <v>2</v>
      </c>
      <c r="R2469" t="s">
        <v>11</v>
      </c>
      <c r="S2469" t="s">
        <v>2</v>
      </c>
      <c r="T2469" t="s">
        <v>46</v>
      </c>
      <c r="U2469" t="s">
        <v>13</v>
      </c>
      <c r="V2469" t="s">
        <v>1923</v>
      </c>
    </row>
    <row r="2470" spans="1:22" x14ac:dyDescent="0.25">
      <c r="A2470" t="s">
        <v>0</v>
      </c>
      <c r="B2470" t="s">
        <v>1</v>
      </c>
      <c r="C2470" t="s">
        <v>2</v>
      </c>
      <c r="D2470" t="s">
        <v>3</v>
      </c>
      <c r="E2470" t="s">
        <v>2101</v>
      </c>
      <c r="F2470" t="s">
        <v>2102</v>
      </c>
      <c r="G2470" t="s">
        <v>6</v>
      </c>
      <c r="H2470">
        <v>4</v>
      </c>
      <c r="I2470" t="s">
        <v>1523</v>
      </c>
      <c r="J2470" t="s">
        <v>2103</v>
      </c>
      <c r="K2470" t="s">
        <v>9</v>
      </c>
      <c r="L2470" t="s">
        <v>3212</v>
      </c>
      <c r="M2470" t="s">
        <v>2</v>
      </c>
      <c r="N2470" s="1">
        <v>45031</v>
      </c>
      <c r="O2470" t="s">
        <v>10</v>
      </c>
      <c r="P2470" s="2">
        <v>-5583.68</v>
      </c>
      <c r="Q2470" t="s">
        <v>2</v>
      </c>
      <c r="R2470" t="s">
        <v>11</v>
      </c>
      <c r="S2470" t="s">
        <v>2</v>
      </c>
      <c r="T2470" t="s">
        <v>47</v>
      </c>
      <c r="U2470" t="s">
        <v>13</v>
      </c>
      <c r="V2470" t="s">
        <v>1923</v>
      </c>
    </row>
    <row r="2471" spans="1:22" x14ac:dyDescent="0.25">
      <c r="A2471" t="s">
        <v>0</v>
      </c>
      <c r="B2471" t="s">
        <v>1</v>
      </c>
      <c r="C2471" t="s">
        <v>2</v>
      </c>
      <c r="D2471" t="s">
        <v>3</v>
      </c>
      <c r="E2471" t="s">
        <v>2101</v>
      </c>
      <c r="F2471" t="s">
        <v>2102</v>
      </c>
      <c r="G2471" t="s">
        <v>6</v>
      </c>
      <c r="H2471">
        <v>4</v>
      </c>
      <c r="I2471" t="s">
        <v>1523</v>
      </c>
      <c r="J2471" t="s">
        <v>2103</v>
      </c>
      <c r="K2471" t="s">
        <v>9</v>
      </c>
      <c r="L2471" t="s">
        <v>3212</v>
      </c>
      <c r="M2471" t="s">
        <v>2</v>
      </c>
      <c r="N2471" s="1">
        <v>45031</v>
      </c>
      <c r="O2471" t="s">
        <v>10</v>
      </c>
      <c r="P2471" s="2">
        <v>-30261.3</v>
      </c>
      <c r="Q2471" t="s">
        <v>2</v>
      </c>
      <c r="R2471" t="s">
        <v>11</v>
      </c>
      <c r="S2471" t="s">
        <v>2</v>
      </c>
      <c r="T2471" t="s">
        <v>48</v>
      </c>
      <c r="U2471" t="s">
        <v>13</v>
      </c>
      <c r="V2471" t="s">
        <v>1923</v>
      </c>
    </row>
    <row r="2472" spans="1:22" x14ac:dyDescent="0.25">
      <c r="A2472" t="s">
        <v>0</v>
      </c>
      <c r="B2472" t="s">
        <v>1</v>
      </c>
      <c r="C2472" t="s">
        <v>2</v>
      </c>
      <c r="D2472" t="s">
        <v>3</v>
      </c>
      <c r="E2472" t="s">
        <v>2101</v>
      </c>
      <c r="F2472" t="s">
        <v>2102</v>
      </c>
      <c r="G2472" t="s">
        <v>6</v>
      </c>
      <c r="H2472">
        <v>4</v>
      </c>
      <c r="I2472" t="s">
        <v>1523</v>
      </c>
      <c r="J2472" t="s">
        <v>2103</v>
      </c>
      <c r="K2472" t="s">
        <v>9</v>
      </c>
      <c r="L2472" t="s">
        <v>3212</v>
      </c>
      <c r="M2472" t="s">
        <v>2</v>
      </c>
      <c r="N2472" s="1">
        <v>45031</v>
      </c>
      <c r="O2472" t="s">
        <v>10</v>
      </c>
      <c r="P2472" s="2">
        <v>-4648.78</v>
      </c>
      <c r="Q2472" t="s">
        <v>2</v>
      </c>
      <c r="R2472" t="s">
        <v>11</v>
      </c>
      <c r="S2472" t="s">
        <v>2</v>
      </c>
      <c r="T2472" t="s">
        <v>49</v>
      </c>
      <c r="U2472" t="s">
        <v>13</v>
      </c>
      <c r="V2472" t="s">
        <v>1923</v>
      </c>
    </row>
    <row r="2473" spans="1:22" x14ac:dyDescent="0.25">
      <c r="A2473" t="s">
        <v>0</v>
      </c>
      <c r="B2473" t="s">
        <v>1</v>
      </c>
      <c r="C2473" t="s">
        <v>2</v>
      </c>
      <c r="D2473" t="s">
        <v>3</v>
      </c>
      <c r="E2473" t="s">
        <v>2101</v>
      </c>
      <c r="F2473" t="s">
        <v>2102</v>
      </c>
      <c r="G2473" t="s">
        <v>6</v>
      </c>
      <c r="H2473">
        <v>4</v>
      </c>
      <c r="I2473" t="s">
        <v>1523</v>
      </c>
      <c r="J2473" t="s">
        <v>2103</v>
      </c>
      <c r="K2473" t="s">
        <v>9</v>
      </c>
      <c r="L2473" t="s">
        <v>3212</v>
      </c>
      <c r="M2473" t="s">
        <v>2</v>
      </c>
      <c r="N2473" s="1">
        <v>45031</v>
      </c>
      <c r="O2473" t="s">
        <v>10</v>
      </c>
      <c r="P2473" s="2">
        <v>-90171.69</v>
      </c>
      <c r="Q2473" t="s">
        <v>2</v>
      </c>
      <c r="R2473" t="s">
        <v>11</v>
      </c>
      <c r="S2473" t="s">
        <v>2</v>
      </c>
      <c r="T2473" t="s">
        <v>50</v>
      </c>
      <c r="U2473" t="s">
        <v>13</v>
      </c>
      <c r="V2473" t="s">
        <v>1923</v>
      </c>
    </row>
    <row r="2474" spans="1:22" x14ac:dyDescent="0.25">
      <c r="A2474" t="s">
        <v>0</v>
      </c>
      <c r="B2474" t="s">
        <v>1</v>
      </c>
      <c r="C2474" t="s">
        <v>2</v>
      </c>
      <c r="D2474" t="s">
        <v>3</v>
      </c>
      <c r="E2474" t="s">
        <v>2101</v>
      </c>
      <c r="F2474" t="s">
        <v>2102</v>
      </c>
      <c r="G2474" t="s">
        <v>6</v>
      </c>
      <c r="H2474">
        <v>4</v>
      </c>
      <c r="I2474" t="s">
        <v>1523</v>
      </c>
      <c r="J2474" t="s">
        <v>2103</v>
      </c>
      <c r="K2474" t="s">
        <v>9</v>
      </c>
      <c r="L2474" t="s">
        <v>3212</v>
      </c>
      <c r="M2474" t="s">
        <v>2</v>
      </c>
      <c r="N2474" s="1">
        <v>45031</v>
      </c>
      <c r="O2474" t="s">
        <v>10</v>
      </c>
      <c r="P2474" s="2">
        <v>-12093.64</v>
      </c>
      <c r="Q2474" t="s">
        <v>2</v>
      </c>
      <c r="R2474" t="s">
        <v>11</v>
      </c>
      <c r="S2474" t="s">
        <v>2</v>
      </c>
      <c r="T2474" t="s">
        <v>51</v>
      </c>
      <c r="U2474" t="s">
        <v>13</v>
      </c>
      <c r="V2474" t="s">
        <v>1923</v>
      </c>
    </row>
    <row r="2475" spans="1:22" x14ac:dyDescent="0.25">
      <c r="A2475" t="s">
        <v>0</v>
      </c>
      <c r="B2475" t="s">
        <v>1</v>
      </c>
      <c r="C2475" t="s">
        <v>2</v>
      </c>
      <c r="D2475" t="s">
        <v>3</v>
      </c>
      <c r="E2475" t="s">
        <v>2101</v>
      </c>
      <c r="F2475" t="s">
        <v>2102</v>
      </c>
      <c r="G2475" t="s">
        <v>6</v>
      </c>
      <c r="H2475">
        <v>4</v>
      </c>
      <c r="I2475" t="s">
        <v>1523</v>
      </c>
      <c r="J2475" t="s">
        <v>2103</v>
      </c>
      <c r="K2475" t="s">
        <v>9</v>
      </c>
      <c r="L2475" t="s">
        <v>3212</v>
      </c>
      <c r="M2475" t="s">
        <v>2</v>
      </c>
      <c r="N2475" s="1">
        <v>45031</v>
      </c>
      <c r="O2475" t="s">
        <v>10</v>
      </c>
      <c r="P2475" s="2">
        <v>-1903.38</v>
      </c>
      <c r="Q2475" t="s">
        <v>2</v>
      </c>
      <c r="R2475" t="s">
        <v>11</v>
      </c>
      <c r="S2475" t="s">
        <v>2</v>
      </c>
      <c r="T2475" t="s">
        <v>52</v>
      </c>
      <c r="U2475" t="s">
        <v>13</v>
      </c>
      <c r="V2475" t="s">
        <v>1923</v>
      </c>
    </row>
    <row r="2476" spans="1:22" x14ac:dyDescent="0.25">
      <c r="A2476" t="s">
        <v>0</v>
      </c>
      <c r="B2476" t="s">
        <v>1</v>
      </c>
      <c r="C2476" t="s">
        <v>2</v>
      </c>
      <c r="D2476" t="s">
        <v>3</v>
      </c>
      <c r="E2476" t="s">
        <v>2101</v>
      </c>
      <c r="F2476" t="s">
        <v>2102</v>
      </c>
      <c r="G2476" t="s">
        <v>6</v>
      </c>
      <c r="H2476">
        <v>4</v>
      </c>
      <c r="I2476" t="s">
        <v>1523</v>
      </c>
      <c r="J2476" t="s">
        <v>2103</v>
      </c>
      <c r="K2476" t="s">
        <v>9</v>
      </c>
      <c r="L2476" t="s">
        <v>3212</v>
      </c>
      <c r="M2476" t="s">
        <v>2</v>
      </c>
      <c r="N2476" s="1">
        <v>45031</v>
      </c>
      <c r="O2476" t="s">
        <v>10</v>
      </c>
      <c r="P2476" s="2">
        <v>-91212.57</v>
      </c>
      <c r="Q2476" t="s">
        <v>2</v>
      </c>
      <c r="R2476" t="s">
        <v>11</v>
      </c>
      <c r="S2476" t="s">
        <v>2</v>
      </c>
      <c r="T2476" t="s">
        <v>53</v>
      </c>
      <c r="U2476" t="s">
        <v>13</v>
      </c>
      <c r="V2476" t="s">
        <v>1923</v>
      </c>
    </row>
    <row r="2477" spans="1:22" x14ac:dyDescent="0.25">
      <c r="A2477" t="s">
        <v>0</v>
      </c>
      <c r="B2477" t="s">
        <v>1</v>
      </c>
      <c r="C2477" t="s">
        <v>2</v>
      </c>
      <c r="D2477" t="s">
        <v>3</v>
      </c>
      <c r="E2477" t="s">
        <v>2101</v>
      </c>
      <c r="F2477" t="s">
        <v>2102</v>
      </c>
      <c r="G2477" t="s">
        <v>6</v>
      </c>
      <c r="H2477">
        <v>4</v>
      </c>
      <c r="I2477" t="s">
        <v>1523</v>
      </c>
      <c r="J2477" t="s">
        <v>2103</v>
      </c>
      <c r="K2477" t="s">
        <v>9</v>
      </c>
      <c r="L2477" t="s">
        <v>3212</v>
      </c>
      <c r="M2477" t="s">
        <v>2</v>
      </c>
      <c r="N2477" s="1">
        <v>45031</v>
      </c>
      <c r="O2477" t="s">
        <v>10</v>
      </c>
      <c r="P2477" s="2">
        <v>-216903.21</v>
      </c>
      <c r="Q2477" t="s">
        <v>2</v>
      </c>
      <c r="R2477" t="s">
        <v>11</v>
      </c>
      <c r="S2477" t="s">
        <v>2</v>
      </c>
      <c r="T2477" t="s">
        <v>54</v>
      </c>
      <c r="U2477" t="s">
        <v>13</v>
      </c>
      <c r="V2477" t="s">
        <v>1923</v>
      </c>
    </row>
    <row r="2478" spans="1:22" x14ac:dyDescent="0.25">
      <c r="A2478" t="s">
        <v>0</v>
      </c>
      <c r="B2478" t="s">
        <v>1</v>
      </c>
      <c r="C2478" t="s">
        <v>2</v>
      </c>
      <c r="D2478" t="s">
        <v>3</v>
      </c>
      <c r="E2478" t="s">
        <v>2101</v>
      </c>
      <c r="F2478" t="s">
        <v>2102</v>
      </c>
      <c r="G2478" t="s">
        <v>6</v>
      </c>
      <c r="H2478">
        <v>4</v>
      </c>
      <c r="I2478" t="s">
        <v>1523</v>
      </c>
      <c r="J2478" t="s">
        <v>2103</v>
      </c>
      <c r="K2478" t="s">
        <v>9</v>
      </c>
      <c r="L2478" t="s">
        <v>3212</v>
      </c>
      <c r="M2478" t="s">
        <v>2</v>
      </c>
      <c r="N2478" s="1">
        <v>45031</v>
      </c>
      <c r="O2478" t="s">
        <v>10</v>
      </c>
      <c r="P2478" s="2">
        <v>-2074.8200000000002</v>
      </c>
      <c r="Q2478" t="s">
        <v>2</v>
      </c>
      <c r="R2478" t="s">
        <v>11</v>
      </c>
      <c r="S2478" t="s">
        <v>2</v>
      </c>
      <c r="T2478" t="s">
        <v>55</v>
      </c>
      <c r="U2478" t="s">
        <v>13</v>
      </c>
      <c r="V2478" t="s">
        <v>1923</v>
      </c>
    </row>
    <row r="2479" spans="1:22" x14ac:dyDescent="0.25">
      <c r="A2479" t="s">
        <v>0</v>
      </c>
      <c r="B2479" t="s">
        <v>1</v>
      </c>
      <c r="C2479" t="s">
        <v>2</v>
      </c>
      <c r="D2479" t="s">
        <v>3</v>
      </c>
      <c r="E2479" t="s">
        <v>2101</v>
      </c>
      <c r="F2479" t="s">
        <v>2102</v>
      </c>
      <c r="G2479" t="s">
        <v>6</v>
      </c>
      <c r="H2479">
        <v>4</v>
      </c>
      <c r="I2479" t="s">
        <v>1523</v>
      </c>
      <c r="J2479" t="s">
        <v>2103</v>
      </c>
      <c r="K2479" t="s">
        <v>9</v>
      </c>
      <c r="L2479" t="s">
        <v>3212</v>
      </c>
      <c r="M2479" t="s">
        <v>2</v>
      </c>
      <c r="N2479" s="1">
        <v>45031</v>
      </c>
      <c r="O2479" t="s">
        <v>10</v>
      </c>
      <c r="P2479" s="2">
        <v>-12537.26</v>
      </c>
      <c r="Q2479" t="s">
        <v>2</v>
      </c>
      <c r="R2479" t="s">
        <v>11</v>
      </c>
      <c r="S2479" t="s">
        <v>2</v>
      </c>
      <c r="T2479" t="s">
        <v>56</v>
      </c>
      <c r="U2479" t="s">
        <v>13</v>
      </c>
      <c r="V2479" t="s">
        <v>1923</v>
      </c>
    </row>
    <row r="2480" spans="1:22" x14ac:dyDescent="0.25">
      <c r="A2480" t="s">
        <v>0</v>
      </c>
      <c r="B2480" t="s">
        <v>1</v>
      </c>
      <c r="C2480" t="s">
        <v>2</v>
      </c>
      <c r="D2480" t="s">
        <v>3</v>
      </c>
      <c r="E2480" t="s">
        <v>2101</v>
      </c>
      <c r="F2480" t="s">
        <v>2102</v>
      </c>
      <c r="G2480" t="s">
        <v>6</v>
      </c>
      <c r="H2480">
        <v>4</v>
      </c>
      <c r="I2480" t="s">
        <v>1523</v>
      </c>
      <c r="J2480" t="s">
        <v>2103</v>
      </c>
      <c r="K2480" t="s">
        <v>9</v>
      </c>
      <c r="L2480" t="s">
        <v>3212</v>
      </c>
      <c r="M2480" t="s">
        <v>2</v>
      </c>
      <c r="N2480" s="1">
        <v>45031</v>
      </c>
      <c r="O2480" t="s">
        <v>10</v>
      </c>
      <c r="P2480" s="2">
        <v>-14133.15</v>
      </c>
      <c r="Q2480" t="s">
        <v>2</v>
      </c>
      <c r="R2480" t="s">
        <v>11</v>
      </c>
      <c r="S2480" t="s">
        <v>2</v>
      </c>
      <c r="T2480" t="s">
        <v>57</v>
      </c>
      <c r="U2480" t="s">
        <v>13</v>
      </c>
      <c r="V2480" t="s">
        <v>1923</v>
      </c>
    </row>
    <row r="2481" spans="1:22" x14ac:dyDescent="0.25">
      <c r="A2481" t="s">
        <v>0</v>
      </c>
      <c r="B2481" t="s">
        <v>1</v>
      </c>
      <c r="C2481" t="s">
        <v>2</v>
      </c>
      <c r="D2481" t="s">
        <v>3</v>
      </c>
      <c r="E2481" t="s">
        <v>2101</v>
      </c>
      <c r="F2481" t="s">
        <v>2102</v>
      </c>
      <c r="G2481" t="s">
        <v>6</v>
      </c>
      <c r="H2481">
        <v>4</v>
      </c>
      <c r="I2481" t="s">
        <v>1523</v>
      </c>
      <c r="J2481" t="s">
        <v>2103</v>
      </c>
      <c r="K2481" t="s">
        <v>9</v>
      </c>
      <c r="L2481" t="s">
        <v>3212</v>
      </c>
      <c r="M2481" t="s">
        <v>2</v>
      </c>
      <c r="N2481" s="1">
        <v>45031</v>
      </c>
      <c r="O2481" t="s">
        <v>10</v>
      </c>
      <c r="P2481" s="2">
        <v>-570309.6</v>
      </c>
      <c r="Q2481" t="s">
        <v>2</v>
      </c>
      <c r="R2481" t="s">
        <v>11</v>
      </c>
      <c r="S2481" t="s">
        <v>2</v>
      </c>
      <c r="T2481" t="s">
        <v>58</v>
      </c>
      <c r="U2481" t="s">
        <v>13</v>
      </c>
      <c r="V2481" t="s">
        <v>1923</v>
      </c>
    </row>
    <row r="2482" spans="1:22" x14ac:dyDescent="0.25">
      <c r="A2482" t="s">
        <v>0</v>
      </c>
      <c r="B2482" t="s">
        <v>1</v>
      </c>
      <c r="C2482" t="s">
        <v>2</v>
      </c>
      <c r="D2482" t="s">
        <v>3</v>
      </c>
      <c r="E2482" t="s">
        <v>2101</v>
      </c>
      <c r="F2482" t="s">
        <v>2102</v>
      </c>
      <c r="G2482" t="s">
        <v>6</v>
      </c>
      <c r="H2482">
        <v>4</v>
      </c>
      <c r="I2482" t="s">
        <v>1523</v>
      </c>
      <c r="J2482" t="s">
        <v>2103</v>
      </c>
      <c r="K2482" t="s">
        <v>9</v>
      </c>
      <c r="L2482" t="s">
        <v>3212</v>
      </c>
      <c r="M2482" t="s">
        <v>2</v>
      </c>
      <c r="N2482" s="1">
        <v>45031</v>
      </c>
      <c r="O2482" t="s">
        <v>10</v>
      </c>
      <c r="P2482" s="2">
        <v>-27007.58</v>
      </c>
      <c r="Q2482" t="s">
        <v>2</v>
      </c>
      <c r="R2482" t="s">
        <v>11</v>
      </c>
      <c r="S2482" t="s">
        <v>2</v>
      </c>
      <c r="T2482" t="s">
        <v>59</v>
      </c>
      <c r="U2482" t="s">
        <v>13</v>
      </c>
      <c r="V2482" t="s">
        <v>1923</v>
      </c>
    </row>
    <row r="2483" spans="1:22" x14ac:dyDescent="0.25">
      <c r="A2483" t="s">
        <v>0</v>
      </c>
      <c r="B2483" t="s">
        <v>1</v>
      </c>
      <c r="C2483" t="s">
        <v>2</v>
      </c>
      <c r="D2483" t="s">
        <v>3</v>
      </c>
      <c r="E2483" t="s">
        <v>2101</v>
      </c>
      <c r="F2483" t="s">
        <v>2102</v>
      </c>
      <c r="G2483" t="s">
        <v>6</v>
      </c>
      <c r="H2483">
        <v>4</v>
      </c>
      <c r="I2483" t="s">
        <v>1523</v>
      </c>
      <c r="J2483" t="s">
        <v>2103</v>
      </c>
      <c r="K2483" t="s">
        <v>9</v>
      </c>
      <c r="L2483" t="s">
        <v>3212</v>
      </c>
      <c r="M2483" t="s">
        <v>2</v>
      </c>
      <c r="N2483" s="1">
        <v>45031</v>
      </c>
      <c r="O2483" t="s">
        <v>10</v>
      </c>
      <c r="P2483" s="2">
        <v>-3648.18</v>
      </c>
      <c r="Q2483" t="s">
        <v>2</v>
      </c>
      <c r="R2483" t="s">
        <v>11</v>
      </c>
      <c r="S2483" t="s">
        <v>2</v>
      </c>
      <c r="T2483" t="s">
        <v>60</v>
      </c>
      <c r="U2483" t="s">
        <v>13</v>
      </c>
      <c r="V2483" t="s">
        <v>1923</v>
      </c>
    </row>
    <row r="2484" spans="1:22" x14ac:dyDescent="0.25">
      <c r="A2484" t="s">
        <v>0</v>
      </c>
      <c r="B2484" t="s">
        <v>1</v>
      </c>
      <c r="C2484" t="s">
        <v>2</v>
      </c>
      <c r="D2484" t="s">
        <v>3</v>
      </c>
      <c r="E2484" t="s">
        <v>2101</v>
      </c>
      <c r="F2484" t="s">
        <v>2102</v>
      </c>
      <c r="G2484" t="s">
        <v>6</v>
      </c>
      <c r="H2484">
        <v>4</v>
      </c>
      <c r="I2484" t="s">
        <v>1523</v>
      </c>
      <c r="J2484" t="s">
        <v>2103</v>
      </c>
      <c r="K2484" t="s">
        <v>9</v>
      </c>
      <c r="L2484" t="s">
        <v>3212</v>
      </c>
      <c r="M2484" t="s">
        <v>2</v>
      </c>
      <c r="N2484" s="1">
        <v>45031</v>
      </c>
      <c r="O2484" t="s">
        <v>10</v>
      </c>
      <c r="P2484" s="2">
        <v>-1096.3399999999999</v>
      </c>
      <c r="Q2484" t="s">
        <v>2</v>
      </c>
      <c r="R2484" t="s">
        <v>11</v>
      </c>
      <c r="S2484" t="s">
        <v>2</v>
      </c>
      <c r="T2484" t="s">
        <v>61</v>
      </c>
      <c r="U2484" t="s">
        <v>13</v>
      </c>
      <c r="V2484" t="s">
        <v>1923</v>
      </c>
    </row>
    <row r="2485" spans="1:22" x14ac:dyDescent="0.25">
      <c r="A2485" t="s">
        <v>0</v>
      </c>
      <c r="B2485" t="s">
        <v>1</v>
      </c>
      <c r="C2485" t="s">
        <v>2</v>
      </c>
      <c r="D2485" t="s">
        <v>3</v>
      </c>
      <c r="E2485" t="s">
        <v>2101</v>
      </c>
      <c r="F2485" t="s">
        <v>2102</v>
      </c>
      <c r="G2485" t="s">
        <v>6</v>
      </c>
      <c r="H2485">
        <v>4</v>
      </c>
      <c r="I2485" t="s">
        <v>1523</v>
      </c>
      <c r="J2485" t="s">
        <v>2103</v>
      </c>
      <c r="K2485" t="s">
        <v>9</v>
      </c>
      <c r="L2485" t="s">
        <v>3212</v>
      </c>
      <c r="M2485" t="s">
        <v>2</v>
      </c>
      <c r="N2485" s="1">
        <v>45031</v>
      </c>
      <c r="O2485" t="s">
        <v>10</v>
      </c>
      <c r="P2485" s="2">
        <v>-52115.7</v>
      </c>
      <c r="Q2485" t="s">
        <v>2</v>
      </c>
      <c r="R2485" t="s">
        <v>11</v>
      </c>
      <c r="S2485" t="s">
        <v>2</v>
      </c>
      <c r="T2485" t="s">
        <v>62</v>
      </c>
      <c r="U2485" t="s">
        <v>13</v>
      </c>
      <c r="V2485" t="s">
        <v>1923</v>
      </c>
    </row>
    <row r="2486" spans="1:22" x14ac:dyDescent="0.25">
      <c r="A2486" t="s">
        <v>0</v>
      </c>
      <c r="B2486" t="s">
        <v>1</v>
      </c>
      <c r="C2486" t="s">
        <v>2</v>
      </c>
      <c r="D2486" t="s">
        <v>3</v>
      </c>
      <c r="E2486" t="s">
        <v>2101</v>
      </c>
      <c r="F2486" t="s">
        <v>2102</v>
      </c>
      <c r="G2486" t="s">
        <v>6</v>
      </c>
      <c r="H2486">
        <v>4</v>
      </c>
      <c r="I2486" t="s">
        <v>1523</v>
      </c>
      <c r="J2486" t="s">
        <v>2103</v>
      </c>
      <c r="K2486" t="s">
        <v>9</v>
      </c>
      <c r="L2486" t="s">
        <v>3212</v>
      </c>
      <c r="M2486" t="s">
        <v>2</v>
      </c>
      <c r="N2486" s="1">
        <v>45031</v>
      </c>
      <c r="O2486" t="s">
        <v>10</v>
      </c>
      <c r="P2486" s="2">
        <v>-390826.57</v>
      </c>
      <c r="Q2486" t="s">
        <v>2</v>
      </c>
      <c r="R2486" t="s">
        <v>11</v>
      </c>
      <c r="S2486" t="s">
        <v>2</v>
      </c>
      <c r="T2486" t="s">
        <v>63</v>
      </c>
      <c r="U2486" t="s">
        <v>13</v>
      </c>
      <c r="V2486" t="s">
        <v>1923</v>
      </c>
    </row>
    <row r="2487" spans="1:22" x14ac:dyDescent="0.25">
      <c r="A2487" t="s">
        <v>0</v>
      </c>
      <c r="B2487" t="s">
        <v>1</v>
      </c>
      <c r="C2487" t="s">
        <v>2</v>
      </c>
      <c r="D2487" t="s">
        <v>3</v>
      </c>
      <c r="E2487" t="s">
        <v>2101</v>
      </c>
      <c r="F2487" t="s">
        <v>2102</v>
      </c>
      <c r="G2487" t="s">
        <v>6</v>
      </c>
      <c r="H2487">
        <v>4</v>
      </c>
      <c r="I2487" t="s">
        <v>1523</v>
      </c>
      <c r="J2487" t="s">
        <v>2103</v>
      </c>
      <c r="K2487" t="s">
        <v>9</v>
      </c>
      <c r="L2487" t="s">
        <v>3212</v>
      </c>
      <c r="M2487" t="s">
        <v>2</v>
      </c>
      <c r="N2487" s="1">
        <v>45031</v>
      </c>
      <c r="O2487" t="s">
        <v>10</v>
      </c>
      <c r="P2487" s="2">
        <v>-2484.59</v>
      </c>
      <c r="Q2487" t="s">
        <v>2</v>
      </c>
      <c r="R2487" t="s">
        <v>11</v>
      </c>
      <c r="S2487" t="s">
        <v>2</v>
      </c>
      <c r="T2487" t="s">
        <v>64</v>
      </c>
      <c r="U2487" t="s">
        <v>13</v>
      </c>
      <c r="V2487" t="s">
        <v>1923</v>
      </c>
    </row>
    <row r="2488" spans="1:22" x14ac:dyDescent="0.25">
      <c r="A2488" t="s">
        <v>0</v>
      </c>
      <c r="B2488" t="s">
        <v>1</v>
      </c>
      <c r="C2488" t="s">
        <v>2</v>
      </c>
      <c r="D2488" t="s">
        <v>3</v>
      </c>
      <c r="E2488" t="s">
        <v>2101</v>
      </c>
      <c r="F2488" t="s">
        <v>2102</v>
      </c>
      <c r="G2488" t="s">
        <v>6</v>
      </c>
      <c r="H2488">
        <v>4</v>
      </c>
      <c r="I2488" t="s">
        <v>1523</v>
      </c>
      <c r="J2488" t="s">
        <v>2103</v>
      </c>
      <c r="K2488" t="s">
        <v>9</v>
      </c>
      <c r="L2488" t="s">
        <v>3212</v>
      </c>
      <c r="M2488" t="s">
        <v>2</v>
      </c>
      <c r="N2488" s="1">
        <v>45031</v>
      </c>
      <c r="O2488" t="s">
        <v>10</v>
      </c>
      <c r="P2488" s="2">
        <v>-22708.93</v>
      </c>
      <c r="Q2488" t="s">
        <v>2</v>
      </c>
      <c r="R2488" t="s">
        <v>11</v>
      </c>
      <c r="S2488" t="s">
        <v>2</v>
      </c>
      <c r="T2488" t="s">
        <v>65</v>
      </c>
      <c r="U2488" t="s">
        <v>13</v>
      </c>
      <c r="V2488" t="s">
        <v>1923</v>
      </c>
    </row>
    <row r="2489" spans="1:22" x14ac:dyDescent="0.25">
      <c r="A2489" t="s">
        <v>0</v>
      </c>
      <c r="B2489" t="s">
        <v>1</v>
      </c>
      <c r="C2489" t="s">
        <v>2</v>
      </c>
      <c r="D2489" t="s">
        <v>3</v>
      </c>
      <c r="E2489" t="s">
        <v>2101</v>
      </c>
      <c r="F2489" t="s">
        <v>2102</v>
      </c>
      <c r="G2489" t="s">
        <v>6</v>
      </c>
      <c r="H2489">
        <v>4</v>
      </c>
      <c r="I2489" t="s">
        <v>1523</v>
      </c>
      <c r="J2489" t="s">
        <v>2103</v>
      </c>
      <c r="K2489" t="s">
        <v>9</v>
      </c>
      <c r="L2489" t="s">
        <v>3212</v>
      </c>
      <c r="M2489" t="s">
        <v>2</v>
      </c>
      <c r="N2489" s="1">
        <v>45031</v>
      </c>
      <c r="O2489" t="s">
        <v>10</v>
      </c>
      <c r="P2489" s="2">
        <v>-2956.53</v>
      </c>
      <c r="Q2489" t="s">
        <v>2</v>
      </c>
      <c r="R2489" t="s">
        <v>11</v>
      </c>
      <c r="S2489" t="s">
        <v>2</v>
      </c>
      <c r="T2489" t="s">
        <v>66</v>
      </c>
      <c r="U2489" t="s">
        <v>13</v>
      </c>
      <c r="V2489" t="s">
        <v>1923</v>
      </c>
    </row>
    <row r="2490" spans="1:22" x14ac:dyDescent="0.25">
      <c r="A2490" t="s">
        <v>0</v>
      </c>
      <c r="B2490" t="s">
        <v>1</v>
      </c>
      <c r="C2490" t="s">
        <v>2</v>
      </c>
      <c r="D2490" t="s">
        <v>3</v>
      </c>
      <c r="E2490" t="s">
        <v>2101</v>
      </c>
      <c r="F2490" t="s">
        <v>2102</v>
      </c>
      <c r="G2490" t="s">
        <v>6</v>
      </c>
      <c r="H2490">
        <v>4</v>
      </c>
      <c r="I2490" t="s">
        <v>1523</v>
      </c>
      <c r="J2490" t="s">
        <v>2103</v>
      </c>
      <c r="K2490" t="s">
        <v>9</v>
      </c>
      <c r="L2490" t="s">
        <v>3212</v>
      </c>
      <c r="M2490" t="s">
        <v>2</v>
      </c>
      <c r="N2490" s="1">
        <v>45031</v>
      </c>
      <c r="O2490" t="s">
        <v>10</v>
      </c>
      <c r="P2490" s="2">
        <v>-1510.72</v>
      </c>
      <c r="Q2490" t="s">
        <v>2</v>
      </c>
      <c r="R2490" t="s">
        <v>11</v>
      </c>
      <c r="S2490" t="s">
        <v>2</v>
      </c>
      <c r="T2490" t="s">
        <v>67</v>
      </c>
      <c r="U2490" t="s">
        <v>13</v>
      </c>
      <c r="V2490" t="s">
        <v>1923</v>
      </c>
    </row>
    <row r="2491" spans="1:22" x14ac:dyDescent="0.25">
      <c r="A2491" t="s">
        <v>0</v>
      </c>
      <c r="B2491" t="s">
        <v>1</v>
      </c>
      <c r="C2491" t="s">
        <v>2</v>
      </c>
      <c r="D2491" t="s">
        <v>3</v>
      </c>
      <c r="E2491" t="s">
        <v>2101</v>
      </c>
      <c r="F2491" t="s">
        <v>2102</v>
      </c>
      <c r="G2491" t="s">
        <v>6</v>
      </c>
      <c r="H2491">
        <v>4</v>
      </c>
      <c r="I2491" t="s">
        <v>1523</v>
      </c>
      <c r="J2491" t="s">
        <v>2103</v>
      </c>
      <c r="K2491" t="s">
        <v>9</v>
      </c>
      <c r="L2491" t="s">
        <v>3212</v>
      </c>
      <c r="M2491" t="s">
        <v>2</v>
      </c>
      <c r="N2491" s="1">
        <v>45031</v>
      </c>
      <c r="O2491" t="s">
        <v>10</v>
      </c>
      <c r="P2491" s="2">
        <v>-36149.839999999997</v>
      </c>
      <c r="Q2491" t="s">
        <v>2</v>
      </c>
      <c r="R2491" t="s">
        <v>11</v>
      </c>
      <c r="S2491" t="s">
        <v>2</v>
      </c>
      <c r="T2491" t="s">
        <v>68</v>
      </c>
      <c r="U2491" t="s">
        <v>13</v>
      </c>
      <c r="V2491" t="s">
        <v>1923</v>
      </c>
    </row>
    <row r="2492" spans="1:22" x14ac:dyDescent="0.25">
      <c r="A2492" t="s">
        <v>0</v>
      </c>
      <c r="B2492" t="s">
        <v>1</v>
      </c>
      <c r="C2492" t="s">
        <v>2</v>
      </c>
      <c r="D2492" t="s">
        <v>3</v>
      </c>
      <c r="E2492" t="s">
        <v>2101</v>
      </c>
      <c r="F2492" t="s">
        <v>2102</v>
      </c>
      <c r="G2492" t="s">
        <v>6</v>
      </c>
      <c r="H2492">
        <v>4</v>
      </c>
      <c r="I2492" t="s">
        <v>1523</v>
      </c>
      <c r="J2492" t="s">
        <v>2103</v>
      </c>
      <c r="K2492" t="s">
        <v>9</v>
      </c>
      <c r="L2492" t="s">
        <v>3212</v>
      </c>
      <c r="M2492" t="s">
        <v>2</v>
      </c>
      <c r="N2492" s="1">
        <v>45031</v>
      </c>
      <c r="O2492" t="s">
        <v>10</v>
      </c>
      <c r="P2492" s="2">
        <v>-9725.51</v>
      </c>
      <c r="Q2492" t="s">
        <v>2</v>
      </c>
      <c r="R2492" t="s">
        <v>11</v>
      </c>
      <c r="S2492" t="s">
        <v>2</v>
      </c>
      <c r="T2492" t="s">
        <v>69</v>
      </c>
      <c r="U2492" t="s">
        <v>13</v>
      </c>
      <c r="V2492" t="s">
        <v>1923</v>
      </c>
    </row>
    <row r="2493" spans="1:22" x14ac:dyDescent="0.25">
      <c r="A2493" t="s">
        <v>0</v>
      </c>
      <c r="B2493" t="s">
        <v>1</v>
      </c>
      <c r="C2493" t="s">
        <v>2</v>
      </c>
      <c r="D2493" t="s">
        <v>3</v>
      </c>
      <c r="E2493" t="s">
        <v>2101</v>
      </c>
      <c r="F2493" t="s">
        <v>2102</v>
      </c>
      <c r="G2493" t="s">
        <v>6</v>
      </c>
      <c r="H2493">
        <v>4</v>
      </c>
      <c r="I2493" t="s">
        <v>1523</v>
      </c>
      <c r="J2493" t="s">
        <v>2103</v>
      </c>
      <c r="K2493" t="s">
        <v>9</v>
      </c>
      <c r="L2493" t="s">
        <v>3212</v>
      </c>
      <c r="M2493" t="s">
        <v>2</v>
      </c>
      <c r="N2493" s="1">
        <v>45031</v>
      </c>
      <c r="O2493" t="s">
        <v>10</v>
      </c>
      <c r="P2493" s="2">
        <v>-126442.02</v>
      </c>
      <c r="Q2493" t="s">
        <v>2</v>
      </c>
      <c r="R2493" t="s">
        <v>11</v>
      </c>
      <c r="S2493" t="s">
        <v>2</v>
      </c>
      <c r="T2493" t="s">
        <v>70</v>
      </c>
      <c r="U2493" t="s">
        <v>13</v>
      </c>
      <c r="V2493" t="s">
        <v>1923</v>
      </c>
    </row>
    <row r="2494" spans="1:22" x14ac:dyDescent="0.25">
      <c r="A2494" t="s">
        <v>0</v>
      </c>
      <c r="B2494" t="s">
        <v>1</v>
      </c>
      <c r="C2494" t="s">
        <v>2</v>
      </c>
      <c r="D2494" t="s">
        <v>3</v>
      </c>
      <c r="E2494" t="s">
        <v>2101</v>
      </c>
      <c r="F2494" t="s">
        <v>2102</v>
      </c>
      <c r="G2494" t="s">
        <v>6</v>
      </c>
      <c r="H2494">
        <v>4</v>
      </c>
      <c r="I2494" t="s">
        <v>1523</v>
      </c>
      <c r="J2494" t="s">
        <v>2103</v>
      </c>
      <c r="K2494" t="s">
        <v>9</v>
      </c>
      <c r="L2494" t="s">
        <v>3212</v>
      </c>
      <c r="M2494" t="s">
        <v>2</v>
      </c>
      <c r="N2494" s="1">
        <v>45031</v>
      </c>
      <c r="O2494" t="s">
        <v>10</v>
      </c>
      <c r="P2494" s="2">
        <v>-3280.3</v>
      </c>
      <c r="Q2494" t="s">
        <v>2</v>
      </c>
      <c r="R2494" t="s">
        <v>11</v>
      </c>
      <c r="S2494" t="s">
        <v>2</v>
      </c>
      <c r="T2494" t="s">
        <v>71</v>
      </c>
      <c r="U2494" t="s">
        <v>13</v>
      </c>
      <c r="V2494" t="s">
        <v>1923</v>
      </c>
    </row>
    <row r="2495" spans="1:22" x14ac:dyDescent="0.25">
      <c r="A2495" t="s">
        <v>0</v>
      </c>
      <c r="B2495" t="s">
        <v>1</v>
      </c>
      <c r="C2495" t="s">
        <v>2</v>
      </c>
      <c r="D2495" t="s">
        <v>3</v>
      </c>
      <c r="E2495" t="s">
        <v>2101</v>
      </c>
      <c r="F2495" t="s">
        <v>2102</v>
      </c>
      <c r="G2495" t="s">
        <v>6</v>
      </c>
      <c r="H2495">
        <v>4</v>
      </c>
      <c r="I2495" t="s">
        <v>1523</v>
      </c>
      <c r="J2495" t="s">
        <v>2103</v>
      </c>
      <c r="K2495" t="s">
        <v>9</v>
      </c>
      <c r="L2495" t="s">
        <v>3212</v>
      </c>
      <c r="M2495" t="s">
        <v>2</v>
      </c>
      <c r="N2495" s="1">
        <v>45031</v>
      </c>
      <c r="O2495" t="s">
        <v>10</v>
      </c>
      <c r="P2495" s="2">
        <v>-3571.19</v>
      </c>
      <c r="Q2495" t="s">
        <v>2</v>
      </c>
      <c r="R2495" t="s">
        <v>11</v>
      </c>
      <c r="S2495" t="s">
        <v>2</v>
      </c>
      <c r="T2495" t="s">
        <v>72</v>
      </c>
      <c r="U2495" t="s">
        <v>13</v>
      </c>
      <c r="V2495" t="s">
        <v>1923</v>
      </c>
    </row>
    <row r="2496" spans="1:22" x14ac:dyDescent="0.25">
      <c r="A2496" t="s">
        <v>0</v>
      </c>
      <c r="B2496" t="s">
        <v>1</v>
      </c>
      <c r="C2496" t="s">
        <v>2</v>
      </c>
      <c r="D2496" t="s">
        <v>3</v>
      </c>
      <c r="E2496" t="s">
        <v>2101</v>
      </c>
      <c r="F2496" t="s">
        <v>2102</v>
      </c>
      <c r="G2496" t="s">
        <v>6</v>
      </c>
      <c r="H2496">
        <v>4</v>
      </c>
      <c r="I2496" t="s">
        <v>1523</v>
      </c>
      <c r="J2496" t="s">
        <v>2103</v>
      </c>
      <c r="K2496" t="s">
        <v>9</v>
      </c>
      <c r="L2496" t="s">
        <v>3212</v>
      </c>
      <c r="M2496" t="s">
        <v>2</v>
      </c>
      <c r="N2496" s="1">
        <v>45031</v>
      </c>
      <c r="O2496" t="s">
        <v>10</v>
      </c>
      <c r="P2496" s="2">
        <v>-34119.56</v>
      </c>
      <c r="Q2496" t="s">
        <v>2</v>
      </c>
      <c r="R2496" t="s">
        <v>11</v>
      </c>
      <c r="S2496" t="s">
        <v>2</v>
      </c>
      <c r="T2496" t="s">
        <v>73</v>
      </c>
      <c r="U2496" t="s">
        <v>13</v>
      </c>
      <c r="V2496" t="s">
        <v>1923</v>
      </c>
    </row>
    <row r="2497" spans="1:22" x14ac:dyDescent="0.25">
      <c r="A2497" t="s">
        <v>0</v>
      </c>
      <c r="B2497" t="s">
        <v>1</v>
      </c>
      <c r="C2497" t="s">
        <v>2</v>
      </c>
      <c r="D2497" t="s">
        <v>3</v>
      </c>
      <c r="E2497" t="s">
        <v>2101</v>
      </c>
      <c r="F2497" t="s">
        <v>2102</v>
      </c>
      <c r="G2497" t="s">
        <v>6</v>
      </c>
      <c r="H2497">
        <v>4</v>
      </c>
      <c r="I2497" t="s">
        <v>1523</v>
      </c>
      <c r="J2497" t="s">
        <v>2103</v>
      </c>
      <c r="K2497" t="s">
        <v>9</v>
      </c>
      <c r="L2497" t="s">
        <v>3212</v>
      </c>
      <c r="M2497" t="s">
        <v>2</v>
      </c>
      <c r="N2497" s="1">
        <v>45031</v>
      </c>
      <c r="O2497" t="s">
        <v>10</v>
      </c>
      <c r="P2497" s="2">
        <v>-33731.89</v>
      </c>
      <c r="Q2497" t="s">
        <v>2</v>
      </c>
      <c r="R2497" t="s">
        <v>11</v>
      </c>
      <c r="S2497" t="s">
        <v>2</v>
      </c>
      <c r="T2497" t="s">
        <v>74</v>
      </c>
      <c r="U2497" t="s">
        <v>13</v>
      </c>
      <c r="V2497" t="s">
        <v>1923</v>
      </c>
    </row>
    <row r="2498" spans="1:22" x14ac:dyDescent="0.25">
      <c r="A2498" t="s">
        <v>0</v>
      </c>
      <c r="B2498" t="s">
        <v>1</v>
      </c>
      <c r="C2498" t="s">
        <v>2</v>
      </c>
      <c r="D2498" t="s">
        <v>3</v>
      </c>
      <c r="E2498" t="s">
        <v>2101</v>
      </c>
      <c r="F2498" t="s">
        <v>2102</v>
      </c>
      <c r="G2498" t="s">
        <v>6</v>
      </c>
      <c r="H2498">
        <v>4</v>
      </c>
      <c r="I2498" t="s">
        <v>1523</v>
      </c>
      <c r="J2498" t="s">
        <v>2103</v>
      </c>
      <c r="K2498" t="s">
        <v>9</v>
      </c>
      <c r="L2498" t="s">
        <v>3212</v>
      </c>
      <c r="M2498" t="s">
        <v>2</v>
      </c>
      <c r="N2498" s="1">
        <v>45031</v>
      </c>
      <c r="O2498" t="s">
        <v>10</v>
      </c>
      <c r="P2498" s="2">
        <v>-25825.8</v>
      </c>
      <c r="Q2498" t="s">
        <v>2</v>
      </c>
      <c r="R2498" t="s">
        <v>11</v>
      </c>
      <c r="S2498" t="s">
        <v>2</v>
      </c>
      <c r="T2498" t="s">
        <v>75</v>
      </c>
      <c r="U2498" t="s">
        <v>13</v>
      </c>
      <c r="V2498" t="s">
        <v>1923</v>
      </c>
    </row>
    <row r="2499" spans="1:22" x14ac:dyDescent="0.25">
      <c r="A2499" t="s">
        <v>0</v>
      </c>
      <c r="B2499" t="s">
        <v>1</v>
      </c>
      <c r="C2499" t="s">
        <v>2</v>
      </c>
      <c r="D2499" t="s">
        <v>3</v>
      </c>
      <c r="E2499" t="s">
        <v>2101</v>
      </c>
      <c r="F2499" t="s">
        <v>2102</v>
      </c>
      <c r="G2499" t="s">
        <v>6</v>
      </c>
      <c r="H2499">
        <v>4</v>
      </c>
      <c r="I2499" t="s">
        <v>1523</v>
      </c>
      <c r="J2499" t="s">
        <v>2103</v>
      </c>
      <c r="K2499" t="s">
        <v>9</v>
      </c>
      <c r="L2499" t="s">
        <v>3212</v>
      </c>
      <c r="M2499" t="s">
        <v>2</v>
      </c>
      <c r="N2499" s="1">
        <v>45031</v>
      </c>
      <c r="O2499" t="s">
        <v>10</v>
      </c>
      <c r="P2499" s="2">
        <v>-2763.82</v>
      </c>
      <c r="Q2499" t="s">
        <v>2</v>
      </c>
      <c r="R2499" t="s">
        <v>11</v>
      </c>
      <c r="S2499" t="s">
        <v>2</v>
      </c>
      <c r="T2499" t="s">
        <v>76</v>
      </c>
      <c r="U2499" t="s">
        <v>13</v>
      </c>
      <c r="V2499" t="s">
        <v>1923</v>
      </c>
    </row>
    <row r="2500" spans="1:22" x14ac:dyDescent="0.25">
      <c r="A2500" t="s">
        <v>0</v>
      </c>
      <c r="B2500" t="s">
        <v>1</v>
      </c>
      <c r="C2500" t="s">
        <v>2</v>
      </c>
      <c r="D2500" t="s">
        <v>3</v>
      </c>
      <c r="E2500" t="s">
        <v>2101</v>
      </c>
      <c r="F2500" t="s">
        <v>2102</v>
      </c>
      <c r="G2500" t="s">
        <v>6</v>
      </c>
      <c r="H2500">
        <v>4</v>
      </c>
      <c r="I2500" t="s">
        <v>1523</v>
      </c>
      <c r="J2500" t="s">
        <v>2103</v>
      </c>
      <c r="K2500" t="s">
        <v>9</v>
      </c>
      <c r="L2500" t="s">
        <v>3212</v>
      </c>
      <c r="M2500" t="s">
        <v>2</v>
      </c>
      <c r="N2500" s="1">
        <v>45031</v>
      </c>
      <c r="O2500" t="s">
        <v>10</v>
      </c>
      <c r="P2500" s="2">
        <v>-36731.199999999997</v>
      </c>
      <c r="Q2500" t="s">
        <v>2</v>
      </c>
      <c r="R2500" t="s">
        <v>11</v>
      </c>
      <c r="S2500" t="s">
        <v>2</v>
      </c>
      <c r="T2500" t="s">
        <v>77</v>
      </c>
      <c r="U2500" t="s">
        <v>13</v>
      </c>
      <c r="V2500" t="s">
        <v>1923</v>
      </c>
    </row>
    <row r="2501" spans="1:22" x14ac:dyDescent="0.25">
      <c r="A2501" t="s">
        <v>0</v>
      </c>
      <c r="B2501" t="s">
        <v>1</v>
      </c>
      <c r="C2501" t="s">
        <v>2</v>
      </c>
      <c r="D2501" t="s">
        <v>3</v>
      </c>
      <c r="E2501" t="s">
        <v>2101</v>
      </c>
      <c r="F2501" t="s">
        <v>2102</v>
      </c>
      <c r="G2501" t="s">
        <v>6</v>
      </c>
      <c r="H2501">
        <v>4</v>
      </c>
      <c r="I2501" t="s">
        <v>1523</v>
      </c>
      <c r="J2501" t="s">
        <v>2103</v>
      </c>
      <c r="K2501" t="s">
        <v>9</v>
      </c>
      <c r="L2501" t="s">
        <v>3212</v>
      </c>
      <c r="M2501" t="s">
        <v>2</v>
      </c>
      <c r="N2501" s="1">
        <v>45031</v>
      </c>
      <c r="O2501" t="s">
        <v>10</v>
      </c>
      <c r="P2501" s="2">
        <v>-8431.86</v>
      </c>
      <c r="Q2501" t="s">
        <v>2</v>
      </c>
      <c r="R2501" t="s">
        <v>11</v>
      </c>
      <c r="S2501" t="s">
        <v>2</v>
      </c>
      <c r="T2501" t="s">
        <v>78</v>
      </c>
      <c r="U2501" t="s">
        <v>13</v>
      </c>
      <c r="V2501" t="s">
        <v>1923</v>
      </c>
    </row>
    <row r="2502" spans="1:22" x14ac:dyDescent="0.25">
      <c r="A2502" t="s">
        <v>0</v>
      </c>
      <c r="B2502" t="s">
        <v>1</v>
      </c>
      <c r="C2502" t="s">
        <v>2</v>
      </c>
      <c r="D2502" t="s">
        <v>3</v>
      </c>
      <c r="E2502" t="s">
        <v>2101</v>
      </c>
      <c r="F2502" t="s">
        <v>2102</v>
      </c>
      <c r="G2502" t="s">
        <v>6</v>
      </c>
      <c r="H2502">
        <v>4</v>
      </c>
      <c r="I2502" t="s">
        <v>1523</v>
      </c>
      <c r="J2502" t="s">
        <v>2103</v>
      </c>
      <c r="K2502" t="s">
        <v>9</v>
      </c>
      <c r="L2502" t="s">
        <v>3212</v>
      </c>
      <c r="M2502" t="s">
        <v>2</v>
      </c>
      <c r="N2502" s="1">
        <v>45031</v>
      </c>
      <c r="O2502" t="s">
        <v>10</v>
      </c>
      <c r="P2502" s="2">
        <v>-15628.01</v>
      </c>
      <c r="Q2502" t="s">
        <v>2</v>
      </c>
      <c r="R2502" t="s">
        <v>11</v>
      </c>
      <c r="S2502" t="s">
        <v>2</v>
      </c>
      <c r="T2502" t="s">
        <v>79</v>
      </c>
      <c r="U2502" t="s">
        <v>13</v>
      </c>
      <c r="V2502" t="s">
        <v>1923</v>
      </c>
    </row>
    <row r="2503" spans="1:22" x14ac:dyDescent="0.25">
      <c r="A2503" t="s">
        <v>0</v>
      </c>
      <c r="B2503" t="s">
        <v>1</v>
      </c>
      <c r="C2503" t="s">
        <v>2</v>
      </c>
      <c r="D2503" t="s">
        <v>3</v>
      </c>
      <c r="E2503" t="s">
        <v>2101</v>
      </c>
      <c r="F2503" t="s">
        <v>2102</v>
      </c>
      <c r="G2503" t="s">
        <v>6</v>
      </c>
      <c r="H2503">
        <v>4</v>
      </c>
      <c r="I2503" t="s">
        <v>1523</v>
      </c>
      <c r="J2503" t="s">
        <v>2103</v>
      </c>
      <c r="K2503" t="s">
        <v>9</v>
      </c>
      <c r="L2503" t="s">
        <v>3212</v>
      </c>
      <c r="M2503" t="s">
        <v>2</v>
      </c>
      <c r="N2503" s="1">
        <v>45031</v>
      </c>
      <c r="O2503" t="s">
        <v>10</v>
      </c>
      <c r="P2503" s="2">
        <v>-115948.34</v>
      </c>
      <c r="Q2503" t="s">
        <v>2</v>
      </c>
      <c r="R2503" t="s">
        <v>11</v>
      </c>
      <c r="S2503" t="s">
        <v>2</v>
      </c>
      <c r="T2503" t="s">
        <v>80</v>
      </c>
      <c r="U2503" t="s">
        <v>13</v>
      </c>
      <c r="V2503" t="s">
        <v>1923</v>
      </c>
    </row>
    <row r="2504" spans="1:22" x14ac:dyDescent="0.25">
      <c r="A2504" t="s">
        <v>0</v>
      </c>
      <c r="B2504" t="s">
        <v>1</v>
      </c>
      <c r="C2504" t="s">
        <v>2</v>
      </c>
      <c r="D2504" t="s">
        <v>3</v>
      </c>
      <c r="E2504" t="s">
        <v>2101</v>
      </c>
      <c r="F2504" t="s">
        <v>2102</v>
      </c>
      <c r="G2504" t="s">
        <v>6</v>
      </c>
      <c r="H2504">
        <v>4</v>
      </c>
      <c r="I2504" t="s">
        <v>1523</v>
      </c>
      <c r="J2504" t="s">
        <v>2103</v>
      </c>
      <c r="K2504" t="s">
        <v>9</v>
      </c>
      <c r="L2504" t="s">
        <v>3212</v>
      </c>
      <c r="M2504" t="s">
        <v>2</v>
      </c>
      <c r="N2504" s="1">
        <v>45031</v>
      </c>
      <c r="O2504" t="s">
        <v>10</v>
      </c>
      <c r="P2504" s="2">
        <v>-2853.04</v>
      </c>
      <c r="Q2504" t="s">
        <v>2</v>
      </c>
      <c r="R2504" t="s">
        <v>11</v>
      </c>
      <c r="S2504" t="s">
        <v>2</v>
      </c>
      <c r="T2504" t="s">
        <v>81</v>
      </c>
      <c r="U2504" t="s">
        <v>13</v>
      </c>
      <c r="V2504" t="s">
        <v>1923</v>
      </c>
    </row>
    <row r="2505" spans="1:22" x14ac:dyDescent="0.25">
      <c r="A2505" t="s">
        <v>0</v>
      </c>
      <c r="B2505" t="s">
        <v>1</v>
      </c>
      <c r="C2505" t="s">
        <v>2</v>
      </c>
      <c r="D2505" t="s">
        <v>3</v>
      </c>
      <c r="E2505" t="s">
        <v>2101</v>
      </c>
      <c r="F2505" t="s">
        <v>2102</v>
      </c>
      <c r="G2505" t="s">
        <v>6</v>
      </c>
      <c r="H2505">
        <v>4</v>
      </c>
      <c r="I2505" t="s">
        <v>1523</v>
      </c>
      <c r="J2505" t="s">
        <v>2103</v>
      </c>
      <c r="K2505" t="s">
        <v>9</v>
      </c>
      <c r="L2505" t="s">
        <v>3212</v>
      </c>
      <c r="M2505" t="s">
        <v>2</v>
      </c>
      <c r="N2505" s="1">
        <v>45031</v>
      </c>
      <c r="O2505" t="s">
        <v>10</v>
      </c>
      <c r="P2505" s="2">
        <v>-5665.46</v>
      </c>
      <c r="Q2505" t="s">
        <v>2</v>
      </c>
      <c r="R2505" t="s">
        <v>11</v>
      </c>
      <c r="S2505" t="s">
        <v>2</v>
      </c>
      <c r="T2505" t="s">
        <v>82</v>
      </c>
      <c r="U2505" t="s">
        <v>13</v>
      </c>
      <c r="V2505" t="s">
        <v>1923</v>
      </c>
    </row>
    <row r="2506" spans="1:22" x14ac:dyDescent="0.25">
      <c r="A2506" t="s">
        <v>0</v>
      </c>
      <c r="B2506" t="s">
        <v>1</v>
      </c>
      <c r="C2506" t="s">
        <v>2</v>
      </c>
      <c r="D2506" t="s">
        <v>3</v>
      </c>
      <c r="E2506" t="s">
        <v>2101</v>
      </c>
      <c r="F2506" t="s">
        <v>2102</v>
      </c>
      <c r="G2506" t="s">
        <v>6</v>
      </c>
      <c r="H2506">
        <v>4</v>
      </c>
      <c r="I2506" t="s">
        <v>1523</v>
      </c>
      <c r="J2506" t="s">
        <v>2103</v>
      </c>
      <c r="K2506" t="s">
        <v>9</v>
      </c>
      <c r="L2506" t="s">
        <v>3212</v>
      </c>
      <c r="M2506" t="s">
        <v>2</v>
      </c>
      <c r="N2506" s="1">
        <v>45031</v>
      </c>
      <c r="O2506" t="s">
        <v>10</v>
      </c>
      <c r="P2506" s="2">
        <v>-345461</v>
      </c>
      <c r="Q2506" t="s">
        <v>2</v>
      </c>
      <c r="R2506" t="s">
        <v>11</v>
      </c>
      <c r="S2506" t="s">
        <v>2</v>
      </c>
      <c r="T2506" t="s">
        <v>83</v>
      </c>
      <c r="U2506" t="s">
        <v>13</v>
      </c>
      <c r="V2506" t="s">
        <v>1923</v>
      </c>
    </row>
    <row r="2507" spans="1:22" x14ac:dyDescent="0.25">
      <c r="A2507" t="s">
        <v>0</v>
      </c>
      <c r="B2507" t="s">
        <v>1</v>
      </c>
      <c r="C2507" t="s">
        <v>2</v>
      </c>
      <c r="D2507" t="s">
        <v>3</v>
      </c>
      <c r="E2507" t="s">
        <v>2101</v>
      </c>
      <c r="F2507" t="s">
        <v>2102</v>
      </c>
      <c r="G2507" t="s">
        <v>6</v>
      </c>
      <c r="H2507">
        <v>4</v>
      </c>
      <c r="I2507" t="s">
        <v>1523</v>
      </c>
      <c r="J2507" t="s">
        <v>2103</v>
      </c>
      <c r="K2507" t="s">
        <v>9</v>
      </c>
      <c r="L2507" t="s">
        <v>3212</v>
      </c>
      <c r="M2507" t="s">
        <v>2</v>
      </c>
      <c r="N2507" s="1">
        <v>45031</v>
      </c>
      <c r="O2507" t="s">
        <v>10</v>
      </c>
      <c r="P2507" s="2">
        <v>-2165.85</v>
      </c>
      <c r="Q2507" t="s">
        <v>2</v>
      </c>
      <c r="R2507" t="s">
        <v>11</v>
      </c>
      <c r="S2507" t="s">
        <v>2</v>
      </c>
      <c r="T2507" t="s">
        <v>84</v>
      </c>
      <c r="U2507" t="s">
        <v>13</v>
      </c>
      <c r="V2507" t="s">
        <v>1923</v>
      </c>
    </row>
    <row r="2508" spans="1:22" x14ac:dyDescent="0.25">
      <c r="A2508" t="s">
        <v>0</v>
      </c>
      <c r="B2508" t="s">
        <v>1</v>
      </c>
      <c r="C2508" t="s">
        <v>2</v>
      </c>
      <c r="D2508" t="s">
        <v>3</v>
      </c>
      <c r="E2508" t="s">
        <v>2101</v>
      </c>
      <c r="F2508" t="s">
        <v>2102</v>
      </c>
      <c r="G2508" t="s">
        <v>6</v>
      </c>
      <c r="H2508">
        <v>4</v>
      </c>
      <c r="I2508" t="s">
        <v>1523</v>
      </c>
      <c r="J2508" t="s">
        <v>2103</v>
      </c>
      <c r="K2508" t="s">
        <v>9</v>
      </c>
      <c r="L2508" t="s">
        <v>3212</v>
      </c>
      <c r="M2508" t="s">
        <v>2</v>
      </c>
      <c r="N2508" s="1">
        <v>45031</v>
      </c>
      <c r="O2508" t="s">
        <v>10</v>
      </c>
      <c r="P2508" s="2">
        <v>-6207.86</v>
      </c>
      <c r="Q2508" t="s">
        <v>2</v>
      </c>
      <c r="R2508" t="s">
        <v>11</v>
      </c>
      <c r="S2508" t="s">
        <v>2</v>
      </c>
      <c r="T2508" t="s">
        <v>85</v>
      </c>
      <c r="U2508" t="s">
        <v>13</v>
      </c>
      <c r="V2508" t="s">
        <v>1923</v>
      </c>
    </row>
    <row r="2509" spans="1:22" x14ac:dyDescent="0.25">
      <c r="A2509" t="s">
        <v>0</v>
      </c>
      <c r="B2509" t="s">
        <v>1</v>
      </c>
      <c r="C2509" t="s">
        <v>2</v>
      </c>
      <c r="D2509" t="s">
        <v>3</v>
      </c>
      <c r="E2509" t="s">
        <v>2101</v>
      </c>
      <c r="F2509" t="s">
        <v>2102</v>
      </c>
      <c r="G2509" t="s">
        <v>6</v>
      </c>
      <c r="H2509">
        <v>4</v>
      </c>
      <c r="I2509" t="s">
        <v>1523</v>
      </c>
      <c r="J2509" t="s">
        <v>2103</v>
      </c>
      <c r="K2509" t="s">
        <v>9</v>
      </c>
      <c r="L2509" t="s">
        <v>3212</v>
      </c>
      <c r="M2509" t="s">
        <v>2</v>
      </c>
      <c r="N2509" s="1">
        <v>45031</v>
      </c>
      <c r="O2509" t="s">
        <v>10</v>
      </c>
      <c r="P2509" s="2">
        <v>-61135.44</v>
      </c>
      <c r="Q2509" t="s">
        <v>2</v>
      </c>
      <c r="R2509" t="s">
        <v>11</v>
      </c>
      <c r="S2509" t="s">
        <v>2</v>
      </c>
      <c r="T2509" t="s">
        <v>86</v>
      </c>
      <c r="U2509" t="s">
        <v>13</v>
      </c>
      <c r="V2509" t="s">
        <v>1923</v>
      </c>
    </row>
    <row r="2510" spans="1:22" x14ac:dyDescent="0.25">
      <c r="A2510" t="s">
        <v>0</v>
      </c>
      <c r="B2510" t="s">
        <v>1</v>
      </c>
      <c r="C2510" t="s">
        <v>2</v>
      </c>
      <c r="D2510" t="s">
        <v>3</v>
      </c>
      <c r="E2510" t="s">
        <v>2101</v>
      </c>
      <c r="F2510" t="s">
        <v>2102</v>
      </c>
      <c r="G2510" t="s">
        <v>6</v>
      </c>
      <c r="H2510">
        <v>4</v>
      </c>
      <c r="I2510" t="s">
        <v>1523</v>
      </c>
      <c r="J2510" t="s">
        <v>2103</v>
      </c>
      <c r="K2510" t="s">
        <v>9</v>
      </c>
      <c r="L2510" t="s">
        <v>3212</v>
      </c>
      <c r="M2510" t="s">
        <v>2</v>
      </c>
      <c r="N2510" s="1">
        <v>45031</v>
      </c>
      <c r="O2510" t="s">
        <v>10</v>
      </c>
      <c r="P2510" s="2">
        <v>-10899.31</v>
      </c>
      <c r="Q2510" t="s">
        <v>2</v>
      </c>
      <c r="R2510" t="s">
        <v>11</v>
      </c>
      <c r="S2510" t="s">
        <v>2</v>
      </c>
      <c r="T2510" t="s">
        <v>87</v>
      </c>
      <c r="U2510" t="s">
        <v>13</v>
      </c>
      <c r="V2510" t="s">
        <v>1923</v>
      </c>
    </row>
    <row r="2511" spans="1:22" x14ac:dyDescent="0.25">
      <c r="A2511" t="s">
        <v>0</v>
      </c>
      <c r="B2511" t="s">
        <v>1</v>
      </c>
      <c r="C2511" t="s">
        <v>2</v>
      </c>
      <c r="D2511" t="s">
        <v>3</v>
      </c>
      <c r="E2511" t="s">
        <v>2101</v>
      </c>
      <c r="F2511" t="s">
        <v>2102</v>
      </c>
      <c r="G2511" t="s">
        <v>6</v>
      </c>
      <c r="H2511">
        <v>4</v>
      </c>
      <c r="I2511" t="s">
        <v>1523</v>
      </c>
      <c r="J2511" t="s">
        <v>2103</v>
      </c>
      <c r="K2511" t="s">
        <v>9</v>
      </c>
      <c r="L2511" t="s">
        <v>3212</v>
      </c>
      <c r="M2511" t="s">
        <v>2</v>
      </c>
      <c r="N2511" s="1">
        <v>45031</v>
      </c>
      <c r="O2511" t="s">
        <v>10</v>
      </c>
      <c r="P2511" s="2">
        <v>-3551.61</v>
      </c>
      <c r="Q2511" t="s">
        <v>2</v>
      </c>
      <c r="R2511" t="s">
        <v>11</v>
      </c>
      <c r="S2511" t="s">
        <v>2</v>
      </c>
      <c r="T2511" t="s">
        <v>88</v>
      </c>
      <c r="U2511" t="s">
        <v>13</v>
      </c>
      <c r="V2511" t="s">
        <v>1923</v>
      </c>
    </row>
    <row r="2512" spans="1:22" x14ac:dyDescent="0.25">
      <c r="A2512" t="s">
        <v>0</v>
      </c>
      <c r="B2512" t="s">
        <v>1</v>
      </c>
      <c r="C2512" t="s">
        <v>2</v>
      </c>
      <c r="D2512" t="s">
        <v>3</v>
      </c>
      <c r="E2512" t="s">
        <v>2101</v>
      </c>
      <c r="F2512" t="s">
        <v>2102</v>
      </c>
      <c r="G2512" t="s">
        <v>6</v>
      </c>
      <c r="H2512">
        <v>4</v>
      </c>
      <c r="I2512" t="s">
        <v>1523</v>
      </c>
      <c r="J2512" t="s">
        <v>2103</v>
      </c>
      <c r="K2512" t="s">
        <v>9</v>
      </c>
      <c r="L2512" t="s">
        <v>3212</v>
      </c>
      <c r="M2512" t="s">
        <v>2</v>
      </c>
      <c r="N2512" s="1">
        <v>45031</v>
      </c>
      <c r="O2512" t="s">
        <v>10</v>
      </c>
      <c r="P2512" s="2">
        <v>-81678.83</v>
      </c>
      <c r="Q2512" t="s">
        <v>2</v>
      </c>
      <c r="R2512" t="s">
        <v>11</v>
      </c>
      <c r="S2512" t="s">
        <v>2</v>
      </c>
      <c r="T2512" t="s">
        <v>89</v>
      </c>
      <c r="U2512" t="s">
        <v>13</v>
      </c>
      <c r="V2512" t="s">
        <v>1923</v>
      </c>
    </row>
    <row r="2513" spans="1:22" x14ac:dyDescent="0.25">
      <c r="A2513" t="s">
        <v>0</v>
      </c>
      <c r="B2513" t="s">
        <v>1</v>
      </c>
      <c r="C2513" t="s">
        <v>2</v>
      </c>
      <c r="D2513" t="s">
        <v>3</v>
      </c>
      <c r="E2513" t="s">
        <v>2101</v>
      </c>
      <c r="F2513" t="s">
        <v>2102</v>
      </c>
      <c r="G2513" t="s">
        <v>6</v>
      </c>
      <c r="H2513">
        <v>4</v>
      </c>
      <c r="I2513" t="s">
        <v>1523</v>
      </c>
      <c r="J2513" t="s">
        <v>2103</v>
      </c>
      <c r="K2513" t="s">
        <v>9</v>
      </c>
      <c r="L2513" t="s">
        <v>3212</v>
      </c>
      <c r="M2513" t="s">
        <v>2</v>
      </c>
      <c r="N2513" s="1">
        <v>45031</v>
      </c>
      <c r="O2513" t="s">
        <v>10</v>
      </c>
      <c r="P2513" s="2">
        <v>-46646.92</v>
      </c>
      <c r="Q2513" t="s">
        <v>2</v>
      </c>
      <c r="R2513" t="s">
        <v>11</v>
      </c>
      <c r="S2513" t="s">
        <v>2</v>
      </c>
      <c r="T2513" t="s">
        <v>90</v>
      </c>
      <c r="U2513" t="s">
        <v>13</v>
      </c>
      <c r="V2513" t="s">
        <v>1923</v>
      </c>
    </row>
    <row r="2514" spans="1:22" x14ac:dyDescent="0.25">
      <c r="A2514" t="s">
        <v>0</v>
      </c>
      <c r="B2514" t="s">
        <v>1</v>
      </c>
      <c r="C2514" t="s">
        <v>2</v>
      </c>
      <c r="D2514" t="s">
        <v>3</v>
      </c>
      <c r="E2514" t="s">
        <v>2101</v>
      </c>
      <c r="F2514" t="s">
        <v>2102</v>
      </c>
      <c r="G2514" t="s">
        <v>6</v>
      </c>
      <c r="H2514">
        <v>4</v>
      </c>
      <c r="I2514" t="s">
        <v>1523</v>
      </c>
      <c r="J2514" t="s">
        <v>2103</v>
      </c>
      <c r="K2514" t="s">
        <v>9</v>
      </c>
      <c r="L2514" t="s">
        <v>3212</v>
      </c>
      <c r="M2514" t="s">
        <v>2</v>
      </c>
      <c r="N2514" s="1">
        <v>45031</v>
      </c>
      <c r="O2514" t="s">
        <v>10</v>
      </c>
      <c r="P2514" s="2">
        <v>-9471.86</v>
      </c>
      <c r="Q2514" t="s">
        <v>2</v>
      </c>
      <c r="R2514" t="s">
        <v>11</v>
      </c>
      <c r="S2514" t="s">
        <v>2</v>
      </c>
      <c r="T2514" t="s">
        <v>91</v>
      </c>
      <c r="U2514" t="s">
        <v>13</v>
      </c>
      <c r="V2514" t="s">
        <v>1923</v>
      </c>
    </row>
    <row r="2515" spans="1:22" x14ac:dyDescent="0.25">
      <c r="A2515" t="s">
        <v>0</v>
      </c>
      <c r="B2515" t="s">
        <v>1</v>
      </c>
      <c r="C2515" t="s">
        <v>2</v>
      </c>
      <c r="D2515" t="s">
        <v>3</v>
      </c>
      <c r="E2515" t="s">
        <v>2101</v>
      </c>
      <c r="F2515" t="s">
        <v>2102</v>
      </c>
      <c r="G2515" t="s">
        <v>6</v>
      </c>
      <c r="H2515">
        <v>4</v>
      </c>
      <c r="I2515" t="s">
        <v>1523</v>
      </c>
      <c r="J2515" t="s">
        <v>2103</v>
      </c>
      <c r="K2515" t="s">
        <v>9</v>
      </c>
      <c r="L2515" t="s">
        <v>3212</v>
      </c>
      <c r="M2515" t="s">
        <v>2</v>
      </c>
      <c r="N2515" s="1">
        <v>45031</v>
      </c>
      <c r="O2515" t="s">
        <v>10</v>
      </c>
      <c r="P2515" s="2">
        <v>-42697.1</v>
      </c>
      <c r="Q2515" t="s">
        <v>2</v>
      </c>
      <c r="R2515" t="s">
        <v>11</v>
      </c>
      <c r="S2515" t="s">
        <v>2</v>
      </c>
      <c r="T2515" t="s">
        <v>92</v>
      </c>
      <c r="U2515" t="s">
        <v>13</v>
      </c>
      <c r="V2515" t="s">
        <v>1923</v>
      </c>
    </row>
    <row r="2516" spans="1:22" x14ac:dyDescent="0.25">
      <c r="A2516" t="s">
        <v>0</v>
      </c>
      <c r="B2516" t="s">
        <v>1</v>
      </c>
      <c r="C2516" t="s">
        <v>2</v>
      </c>
      <c r="D2516" t="s">
        <v>3</v>
      </c>
      <c r="E2516" t="s">
        <v>2101</v>
      </c>
      <c r="F2516" t="s">
        <v>2102</v>
      </c>
      <c r="G2516" t="s">
        <v>6</v>
      </c>
      <c r="H2516">
        <v>4</v>
      </c>
      <c r="I2516" t="s">
        <v>1523</v>
      </c>
      <c r="J2516" t="s">
        <v>2103</v>
      </c>
      <c r="K2516" t="s">
        <v>9</v>
      </c>
      <c r="L2516" t="s">
        <v>3212</v>
      </c>
      <c r="M2516" t="s">
        <v>2</v>
      </c>
      <c r="N2516" s="1">
        <v>45031</v>
      </c>
      <c r="O2516" t="s">
        <v>10</v>
      </c>
      <c r="P2516" s="2">
        <v>-20387.080000000002</v>
      </c>
      <c r="Q2516" t="s">
        <v>2</v>
      </c>
      <c r="R2516" t="s">
        <v>11</v>
      </c>
      <c r="S2516" t="s">
        <v>2</v>
      </c>
      <c r="T2516" t="s">
        <v>93</v>
      </c>
      <c r="U2516" t="s">
        <v>13</v>
      </c>
      <c r="V2516" t="s">
        <v>1923</v>
      </c>
    </row>
    <row r="2517" spans="1:22" x14ac:dyDescent="0.25">
      <c r="A2517" t="s">
        <v>0</v>
      </c>
      <c r="B2517" t="s">
        <v>1</v>
      </c>
      <c r="C2517" t="s">
        <v>2</v>
      </c>
      <c r="D2517" t="s">
        <v>3</v>
      </c>
      <c r="E2517" t="s">
        <v>2101</v>
      </c>
      <c r="F2517" t="s">
        <v>2102</v>
      </c>
      <c r="G2517" t="s">
        <v>6</v>
      </c>
      <c r="H2517">
        <v>4</v>
      </c>
      <c r="I2517" t="s">
        <v>1523</v>
      </c>
      <c r="J2517" t="s">
        <v>2103</v>
      </c>
      <c r="K2517" t="s">
        <v>9</v>
      </c>
      <c r="L2517" t="s">
        <v>3212</v>
      </c>
      <c r="M2517" t="s">
        <v>2</v>
      </c>
      <c r="N2517" s="1">
        <v>45031</v>
      </c>
      <c r="O2517" t="s">
        <v>10</v>
      </c>
      <c r="P2517" s="2">
        <v>-8264.4699999999993</v>
      </c>
      <c r="Q2517" t="s">
        <v>2</v>
      </c>
      <c r="R2517" t="s">
        <v>11</v>
      </c>
      <c r="S2517" t="s">
        <v>2</v>
      </c>
      <c r="T2517" t="s">
        <v>94</v>
      </c>
      <c r="U2517" t="s">
        <v>13</v>
      </c>
      <c r="V2517" t="s">
        <v>1923</v>
      </c>
    </row>
    <row r="2518" spans="1:22" x14ac:dyDescent="0.25">
      <c r="A2518" t="s">
        <v>0</v>
      </c>
      <c r="B2518" t="s">
        <v>1</v>
      </c>
      <c r="C2518" t="s">
        <v>2</v>
      </c>
      <c r="D2518" t="s">
        <v>3</v>
      </c>
      <c r="E2518" t="s">
        <v>2104</v>
      </c>
      <c r="F2518" t="s">
        <v>2102</v>
      </c>
      <c r="G2518" t="s">
        <v>6</v>
      </c>
      <c r="H2518">
        <v>4</v>
      </c>
      <c r="I2518" t="s">
        <v>1523</v>
      </c>
      <c r="J2518" t="s">
        <v>2105</v>
      </c>
      <c r="K2518" t="s">
        <v>9</v>
      </c>
      <c r="L2518" t="s">
        <v>3212</v>
      </c>
      <c r="M2518" t="s">
        <v>2</v>
      </c>
      <c r="N2518" s="1">
        <v>45031</v>
      </c>
      <c r="O2518" t="s">
        <v>10</v>
      </c>
      <c r="P2518" s="2">
        <v>-199828.27</v>
      </c>
      <c r="Q2518" t="s">
        <v>2</v>
      </c>
      <c r="R2518" t="s">
        <v>11</v>
      </c>
      <c r="S2518" t="s">
        <v>2</v>
      </c>
      <c r="T2518" t="s">
        <v>12</v>
      </c>
      <c r="U2518" t="s">
        <v>13</v>
      </c>
      <c r="V2518" t="s">
        <v>1923</v>
      </c>
    </row>
    <row r="2519" spans="1:22" x14ac:dyDescent="0.25">
      <c r="A2519" t="s">
        <v>0</v>
      </c>
      <c r="B2519" t="s">
        <v>1</v>
      </c>
      <c r="C2519" t="s">
        <v>2</v>
      </c>
      <c r="D2519" t="s">
        <v>95</v>
      </c>
      <c r="E2519" t="s">
        <v>2106</v>
      </c>
      <c r="F2519" t="s">
        <v>2102</v>
      </c>
      <c r="G2519" t="s">
        <v>6</v>
      </c>
      <c r="H2519">
        <v>4</v>
      </c>
      <c r="I2519" t="s">
        <v>1523</v>
      </c>
      <c r="J2519" t="s">
        <v>2107</v>
      </c>
      <c r="K2519" t="s">
        <v>98</v>
      </c>
      <c r="L2519" t="s">
        <v>3212</v>
      </c>
      <c r="M2519" t="s">
        <v>3215</v>
      </c>
      <c r="N2519" s="1">
        <v>45046</v>
      </c>
      <c r="O2519" t="s">
        <v>99</v>
      </c>
      <c r="P2519" s="2">
        <v>6357.23</v>
      </c>
      <c r="Q2519" t="s">
        <v>2</v>
      </c>
      <c r="R2519" t="s">
        <v>11</v>
      </c>
      <c r="S2519" t="s">
        <v>2</v>
      </c>
      <c r="T2519" t="s">
        <v>18</v>
      </c>
      <c r="U2519" t="s">
        <v>100</v>
      </c>
      <c r="V2519" t="s">
        <v>101</v>
      </c>
    </row>
    <row r="2520" spans="1:22" x14ac:dyDescent="0.25">
      <c r="A2520" t="s">
        <v>0</v>
      </c>
      <c r="B2520" t="s">
        <v>1</v>
      </c>
      <c r="C2520" t="s">
        <v>2</v>
      </c>
      <c r="D2520" t="s">
        <v>95</v>
      </c>
      <c r="E2520" t="s">
        <v>2106</v>
      </c>
      <c r="F2520" t="s">
        <v>2102</v>
      </c>
      <c r="G2520" t="s">
        <v>6</v>
      </c>
      <c r="H2520">
        <v>4</v>
      </c>
      <c r="I2520" t="s">
        <v>1523</v>
      </c>
      <c r="J2520" t="s">
        <v>2107</v>
      </c>
      <c r="K2520" t="s">
        <v>98</v>
      </c>
      <c r="L2520" t="s">
        <v>3212</v>
      </c>
      <c r="M2520" t="s">
        <v>3215</v>
      </c>
      <c r="N2520" s="1">
        <v>45046</v>
      </c>
      <c r="O2520" t="s">
        <v>99</v>
      </c>
      <c r="P2520" s="2">
        <v>1.78</v>
      </c>
      <c r="Q2520" t="s">
        <v>2</v>
      </c>
      <c r="R2520" t="s">
        <v>11</v>
      </c>
      <c r="S2520" t="s">
        <v>2</v>
      </c>
      <c r="T2520" t="s">
        <v>19</v>
      </c>
      <c r="U2520" t="s">
        <v>100</v>
      </c>
      <c r="V2520" t="s">
        <v>101</v>
      </c>
    </row>
    <row r="2521" spans="1:22" x14ac:dyDescent="0.25">
      <c r="A2521" t="s">
        <v>0</v>
      </c>
      <c r="B2521" t="s">
        <v>1</v>
      </c>
      <c r="C2521" t="s">
        <v>2</v>
      </c>
      <c r="D2521" t="s">
        <v>95</v>
      </c>
      <c r="E2521" t="s">
        <v>2106</v>
      </c>
      <c r="F2521" t="s">
        <v>2102</v>
      </c>
      <c r="G2521" t="s">
        <v>6</v>
      </c>
      <c r="H2521">
        <v>4</v>
      </c>
      <c r="I2521" t="s">
        <v>1523</v>
      </c>
      <c r="J2521" t="s">
        <v>2107</v>
      </c>
      <c r="K2521" t="s">
        <v>98</v>
      </c>
      <c r="L2521" t="s">
        <v>3212</v>
      </c>
      <c r="M2521" t="s">
        <v>3215</v>
      </c>
      <c r="N2521" s="1">
        <v>45046</v>
      </c>
      <c r="O2521" t="s">
        <v>99</v>
      </c>
      <c r="P2521" s="2">
        <v>2037.17</v>
      </c>
      <c r="Q2521" t="s">
        <v>2</v>
      </c>
      <c r="R2521" t="s">
        <v>11</v>
      </c>
      <c r="S2521" t="s">
        <v>2</v>
      </c>
      <c r="T2521" t="s">
        <v>21</v>
      </c>
      <c r="U2521" t="s">
        <v>100</v>
      </c>
      <c r="V2521" t="s">
        <v>101</v>
      </c>
    </row>
    <row r="2522" spans="1:22" x14ac:dyDescent="0.25">
      <c r="A2522" t="s">
        <v>0</v>
      </c>
      <c r="B2522" t="s">
        <v>1</v>
      </c>
      <c r="C2522" t="s">
        <v>2</v>
      </c>
      <c r="D2522" t="s">
        <v>95</v>
      </c>
      <c r="E2522" t="s">
        <v>2106</v>
      </c>
      <c r="F2522" t="s">
        <v>2102</v>
      </c>
      <c r="G2522" t="s">
        <v>6</v>
      </c>
      <c r="H2522">
        <v>4</v>
      </c>
      <c r="I2522" t="s">
        <v>1523</v>
      </c>
      <c r="J2522" t="s">
        <v>2107</v>
      </c>
      <c r="K2522" t="s">
        <v>98</v>
      </c>
      <c r="L2522" t="s">
        <v>3212</v>
      </c>
      <c r="M2522" t="s">
        <v>3215</v>
      </c>
      <c r="N2522" s="1">
        <v>45046</v>
      </c>
      <c r="O2522" t="s">
        <v>99</v>
      </c>
      <c r="P2522" s="2">
        <v>528.78</v>
      </c>
      <c r="Q2522" t="s">
        <v>2</v>
      </c>
      <c r="R2522" t="s">
        <v>11</v>
      </c>
      <c r="S2522" t="s">
        <v>2</v>
      </c>
      <c r="T2522" t="s">
        <v>26</v>
      </c>
      <c r="U2522" t="s">
        <v>100</v>
      </c>
      <c r="V2522" t="s">
        <v>101</v>
      </c>
    </row>
    <row r="2523" spans="1:22" x14ac:dyDescent="0.25">
      <c r="A2523" t="s">
        <v>0</v>
      </c>
      <c r="B2523" t="s">
        <v>1</v>
      </c>
      <c r="C2523" t="s">
        <v>2</v>
      </c>
      <c r="D2523" t="s">
        <v>95</v>
      </c>
      <c r="E2523" t="s">
        <v>2106</v>
      </c>
      <c r="F2523" t="s">
        <v>2102</v>
      </c>
      <c r="G2523" t="s">
        <v>6</v>
      </c>
      <c r="H2523">
        <v>4</v>
      </c>
      <c r="I2523" t="s">
        <v>1523</v>
      </c>
      <c r="J2523" t="s">
        <v>2107</v>
      </c>
      <c r="K2523" t="s">
        <v>98</v>
      </c>
      <c r="L2523" t="s">
        <v>3212</v>
      </c>
      <c r="M2523" t="s">
        <v>3215</v>
      </c>
      <c r="N2523" s="1">
        <v>45046</v>
      </c>
      <c r="O2523" t="s">
        <v>99</v>
      </c>
      <c r="P2523" s="2">
        <v>47.52</v>
      </c>
      <c r="Q2523" t="s">
        <v>2</v>
      </c>
      <c r="R2523" t="s">
        <v>11</v>
      </c>
      <c r="S2523" t="s">
        <v>2</v>
      </c>
      <c r="T2523" t="s">
        <v>24</v>
      </c>
      <c r="U2523" t="s">
        <v>100</v>
      </c>
      <c r="V2523" t="s">
        <v>101</v>
      </c>
    </row>
    <row r="2524" spans="1:22" x14ac:dyDescent="0.25">
      <c r="A2524" t="s">
        <v>0</v>
      </c>
      <c r="B2524" t="s">
        <v>1</v>
      </c>
      <c r="C2524" t="s">
        <v>2</v>
      </c>
      <c r="D2524" t="s">
        <v>95</v>
      </c>
      <c r="E2524" t="s">
        <v>2106</v>
      </c>
      <c r="F2524" t="s">
        <v>2102</v>
      </c>
      <c r="G2524" t="s">
        <v>6</v>
      </c>
      <c r="H2524">
        <v>4</v>
      </c>
      <c r="I2524" t="s">
        <v>1523</v>
      </c>
      <c r="J2524" t="s">
        <v>2107</v>
      </c>
      <c r="K2524" t="s">
        <v>98</v>
      </c>
      <c r="L2524" t="s">
        <v>3212</v>
      </c>
      <c r="M2524" t="s">
        <v>3215</v>
      </c>
      <c r="N2524" s="1">
        <v>45046</v>
      </c>
      <c r="O2524" t="s">
        <v>99</v>
      </c>
      <c r="P2524" s="2">
        <v>107.14</v>
      </c>
      <c r="Q2524" t="s">
        <v>2</v>
      </c>
      <c r="R2524" t="s">
        <v>11</v>
      </c>
      <c r="S2524" t="s">
        <v>2</v>
      </c>
      <c r="T2524" t="s">
        <v>20</v>
      </c>
      <c r="U2524" t="s">
        <v>100</v>
      </c>
      <c r="V2524" t="s">
        <v>101</v>
      </c>
    </row>
    <row r="2525" spans="1:22" x14ac:dyDescent="0.25">
      <c r="A2525" t="s">
        <v>0</v>
      </c>
      <c r="B2525" t="s">
        <v>1</v>
      </c>
      <c r="C2525" t="s">
        <v>2</v>
      </c>
      <c r="D2525" t="s">
        <v>95</v>
      </c>
      <c r="E2525" t="s">
        <v>2106</v>
      </c>
      <c r="F2525" t="s">
        <v>2102</v>
      </c>
      <c r="G2525" t="s">
        <v>6</v>
      </c>
      <c r="H2525">
        <v>4</v>
      </c>
      <c r="I2525" t="s">
        <v>1523</v>
      </c>
      <c r="J2525" t="s">
        <v>2107</v>
      </c>
      <c r="K2525" t="s">
        <v>98</v>
      </c>
      <c r="L2525" t="s">
        <v>3212</v>
      </c>
      <c r="M2525" t="s">
        <v>3215</v>
      </c>
      <c r="N2525" s="1">
        <v>45046</v>
      </c>
      <c r="O2525" t="s">
        <v>99</v>
      </c>
      <c r="P2525" s="2">
        <v>34.450000000000003</v>
      </c>
      <c r="Q2525" t="s">
        <v>2</v>
      </c>
      <c r="R2525" t="s">
        <v>11</v>
      </c>
      <c r="S2525" t="s">
        <v>2</v>
      </c>
      <c r="T2525" t="s">
        <v>25</v>
      </c>
      <c r="U2525" t="s">
        <v>100</v>
      </c>
      <c r="V2525" t="s">
        <v>101</v>
      </c>
    </row>
    <row r="2526" spans="1:22" x14ac:dyDescent="0.25">
      <c r="A2526" t="s">
        <v>0</v>
      </c>
      <c r="B2526" t="s">
        <v>1</v>
      </c>
      <c r="C2526" t="s">
        <v>2</v>
      </c>
      <c r="D2526" t="s">
        <v>95</v>
      </c>
      <c r="E2526" t="s">
        <v>2106</v>
      </c>
      <c r="F2526" t="s">
        <v>2102</v>
      </c>
      <c r="G2526" t="s">
        <v>6</v>
      </c>
      <c r="H2526">
        <v>4</v>
      </c>
      <c r="I2526" t="s">
        <v>1523</v>
      </c>
      <c r="J2526" t="s">
        <v>2107</v>
      </c>
      <c r="K2526" t="s">
        <v>98</v>
      </c>
      <c r="L2526" t="s">
        <v>3212</v>
      </c>
      <c r="M2526" t="s">
        <v>3215</v>
      </c>
      <c r="N2526" s="1">
        <v>45046</v>
      </c>
      <c r="O2526" t="s">
        <v>99</v>
      </c>
      <c r="P2526" s="2">
        <v>6.17</v>
      </c>
      <c r="Q2526" t="s">
        <v>2</v>
      </c>
      <c r="R2526" t="s">
        <v>11</v>
      </c>
      <c r="S2526" t="s">
        <v>2</v>
      </c>
      <c r="T2526" t="s">
        <v>17</v>
      </c>
      <c r="U2526" t="s">
        <v>100</v>
      </c>
      <c r="V2526" t="s">
        <v>101</v>
      </c>
    </row>
    <row r="2527" spans="1:22" x14ac:dyDescent="0.25">
      <c r="A2527" t="s">
        <v>0</v>
      </c>
      <c r="B2527" t="s">
        <v>1</v>
      </c>
      <c r="C2527" t="s">
        <v>2</v>
      </c>
      <c r="D2527" t="s">
        <v>95</v>
      </c>
      <c r="E2527" t="s">
        <v>2106</v>
      </c>
      <c r="F2527" t="s">
        <v>2102</v>
      </c>
      <c r="G2527" t="s">
        <v>6</v>
      </c>
      <c r="H2527">
        <v>4</v>
      </c>
      <c r="I2527" t="s">
        <v>1523</v>
      </c>
      <c r="J2527" t="s">
        <v>2107</v>
      </c>
      <c r="K2527" t="s">
        <v>98</v>
      </c>
      <c r="L2527" t="s">
        <v>3212</v>
      </c>
      <c r="M2527" t="s">
        <v>3215</v>
      </c>
      <c r="N2527" s="1">
        <v>45046</v>
      </c>
      <c r="O2527" t="s">
        <v>99</v>
      </c>
      <c r="P2527" s="2">
        <v>2.25</v>
      </c>
      <c r="Q2527" t="s">
        <v>2</v>
      </c>
      <c r="R2527" t="s">
        <v>11</v>
      </c>
      <c r="S2527" t="s">
        <v>2</v>
      </c>
      <c r="T2527" t="s">
        <v>27</v>
      </c>
      <c r="U2527" t="s">
        <v>100</v>
      </c>
      <c r="V2527" t="s">
        <v>101</v>
      </c>
    </row>
    <row r="2528" spans="1:22" x14ac:dyDescent="0.25">
      <c r="A2528" t="s">
        <v>0</v>
      </c>
      <c r="B2528" t="s">
        <v>1</v>
      </c>
      <c r="C2528" t="s">
        <v>2</v>
      </c>
      <c r="D2528" t="s">
        <v>95</v>
      </c>
      <c r="E2528" t="s">
        <v>2106</v>
      </c>
      <c r="F2528" t="s">
        <v>2102</v>
      </c>
      <c r="G2528" t="s">
        <v>6</v>
      </c>
      <c r="H2528">
        <v>4</v>
      </c>
      <c r="I2528" t="s">
        <v>1523</v>
      </c>
      <c r="J2528" t="s">
        <v>2107</v>
      </c>
      <c r="K2528" t="s">
        <v>98</v>
      </c>
      <c r="L2528" t="s">
        <v>3212</v>
      </c>
      <c r="M2528" t="s">
        <v>3215</v>
      </c>
      <c r="N2528" s="1">
        <v>45046</v>
      </c>
      <c r="O2528" t="s">
        <v>99</v>
      </c>
      <c r="P2528" s="2">
        <v>977.38</v>
      </c>
      <c r="Q2528" t="s">
        <v>2</v>
      </c>
      <c r="R2528" t="s">
        <v>11</v>
      </c>
      <c r="S2528" t="s">
        <v>2</v>
      </c>
      <c r="T2528" t="s">
        <v>28</v>
      </c>
      <c r="U2528" t="s">
        <v>100</v>
      </c>
      <c r="V2528" t="s">
        <v>101</v>
      </c>
    </row>
    <row r="2529" spans="1:22" x14ac:dyDescent="0.25">
      <c r="A2529" t="s">
        <v>0</v>
      </c>
      <c r="B2529" t="s">
        <v>1</v>
      </c>
      <c r="C2529" t="s">
        <v>2</v>
      </c>
      <c r="D2529" t="s">
        <v>95</v>
      </c>
      <c r="E2529" t="s">
        <v>2106</v>
      </c>
      <c r="F2529" t="s">
        <v>2102</v>
      </c>
      <c r="G2529" t="s">
        <v>6</v>
      </c>
      <c r="H2529">
        <v>4</v>
      </c>
      <c r="I2529" t="s">
        <v>1523</v>
      </c>
      <c r="J2529" t="s">
        <v>2107</v>
      </c>
      <c r="K2529" t="s">
        <v>98</v>
      </c>
      <c r="L2529" t="s">
        <v>3212</v>
      </c>
      <c r="M2529" t="s">
        <v>3215</v>
      </c>
      <c r="N2529" s="1">
        <v>45046</v>
      </c>
      <c r="O2529" t="s">
        <v>99</v>
      </c>
      <c r="P2529" s="2">
        <v>3.59</v>
      </c>
      <c r="Q2529" t="s">
        <v>2</v>
      </c>
      <c r="R2529" t="s">
        <v>11</v>
      </c>
      <c r="S2529" t="s">
        <v>2</v>
      </c>
      <c r="T2529" t="s">
        <v>29</v>
      </c>
      <c r="U2529" t="s">
        <v>100</v>
      </c>
      <c r="V2529" t="s">
        <v>101</v>
      </c>
    </row>
    <row r="2530" spans="1:22" x14ac:dyDescent="0.25">
      <c r="A2530" t="s">
        <v>0</v>
      </c>
      <c r="B2530" t="s">
        <v>1</v>
      </c>
      <c r="C2530" t="s">
        <v>2</v>
      </c>
      <c r="D2530" t="s">
        <v>95</v>
      </c>
      <c r="E2530" t="s">
        <v>2106</v>
      </c>
      <c r="F2530" t="s">
        <v>2102</v>
      </c>
      <c r="G2530" t="s">
        <v>6</v>
      </c>
      <c r="H2530">
        <v>4</v>
      </c>
      <c r="I2530" t="s">
        <v>1523</v>
      </c>
      <c r="J2530" t="s">
        <v>2107</v>
      </c>
      <c r="K2530" t="s">
        <v>98</v>
      </c>
      <c r="L2530" t="s">
        <v>3212</v>
      </c>
      <c r="M2530" t="s">
        <v>3215</v>
      </c>
      <c r="N2530" s="1">
        <v>45046</v>
      </c>
      <c r="O2530" t="s">
        <v>99</v>
      </c>
      <c r="P2530" s="2">
        <v>173.12</v>
      </c>
      <c r="Q2530" t="s">
        <v>2</v>
      </c>
      <c r="R2530" t="s">
        <v>11</v>
      </c>
      <c r="S2530" t="s">
        <v>2</v>
      </c>
      <c r="T2530" t="s">
        <v>30</v>
      </c>
      <c r="U2530" t="s">
        <v>100</v>
      </c>
      <c r="V2530" t="s">
        <v>101</v>
      </c>
    </row>
    <row r="2531" spans="1:22" x14ac:dyDescent="0.25">
      <c r="A2531" t="s">
        <v>0</v>
      </c>
      <c r="B2531" t="s">
        <v>1</v>
      </c>
      <c r="C2531" t="s">
        <v>2</v>
      </c>
      <c r="D2531" t="s">
        <v>95</v>
      </c>
      <c r="E2531" t="s">
        <v>2106</v>
      </c>
      <c r="F2531" t="s">
        <v>2102</v>
      </c>
      <c r="G2531" t="s">
        <v>6</v>
      </c>
      <c r="H2531">
        <v>4</v>
      </c>
      <c r="I2531" t="s">
        <v>1523</v>
      </c>
      <c r="J2531" t="s">
        <v>2107</v>
      </c>
      <c r="K2531" t="s">
        <v>98</v>
      </c>
      <c r="L2531" t="s">
        <v>3212</v>
      </c>
      <c r="M2531" t="s">
        <v>3215</v>
      </c>
      <c r="N2531" s="1">
        <v>45046</v>
      </c>
      <c r="O2531" t="s">
        <v>99</v>
      </c>
      <c r="P2531" s="2">
        <v>3792.71</v>
      </c>
      <c r="Q2531" t="s">
        <v>2</v>
      </c>
      <c r="R2531" t="s">
        <v>11</v>
      </c>
      <c r="S2531" t="s">
        <v>2</v>
      </c>
      <c r="T2531" t="s">
        <v>31</v>
      </c>
      <c r="U2531" t="s">
        <v>100</v>
      </c>
      <c r="V2531" t="s">
        <v>101</v>
      </c>
    </row>
    <row r="2532" spans="1:22" x14ac:dyDescent="0.25">
      <c r="A2532" t="s">
        <v>0</v>
      </c>
      <c r="B2532" t="s">
        <v>1</v>
      </c>
      <c r="C2532" t="s">
        <v>2</v>
      </c>
      <c r="D2532" t="s">
        <v>95</v>
      </c>
      <c r="E2532" t="s">
        <v>2106</v>
      </c>
      <c r="F2532" t="s">
        <v>2102</v>
      </c>
      <c r="G2532" t="s">
        <v>6</v>
      </c>
      <c r="H2532">
        <v>4</v>
      </c>
      <c r="I2532" t="s">
        <v>1523</v>
      </c>
      <c r="J2532" t="s">
        <v>2107</v>
      </c>
      <c r="K2532" t="s">
        <v>98</v>
      </c>
      <c r="L2532" t="s">
        <v>3212</v>
      </c>
      <c r="M2532" t="s">
        <v>3215</v>
      </c>
      <c r="N2532" s="1">
        <v>45046</v>
      </c>
      <c r="O2532" t="s">
        <v>99</v>
      </c>
      <c r="P2532" s="2">
        <v>4.08</v>
      </c>
      <c r="Q2532" t="s">
        <v>2</v>
      </c>
      <c r="R2532" t="s">
        <v>11</v>
      </c>
      <c r="S2532" t="s">
        <v>2</v>
      </c>
      <c r="T2532" t="s">
        <v>32</v>
      </c>
      <c r="U2532" t="s">
        <v>100</v>
      </c>
      <c r="V2532" t="s">
        <v>101</v>
      </c>
    </row>
    <row r="2533" spans="1:22" x14ac:dyDescent="0.25">
      <c r="A2533" t="s">
        <v>0</v>
      </c>
      <c r="B2533" t="s">
        <v>1</v>
      </c>
      <c r="C2533" t="s">
        <v>2</v>
      </c>
      <c r="D2533" t="s">
        <v>95</v>
      </c>
      <c r="E2533" t="s">
        <v>2106</v>
      </c>
      <c r="F2533" t="s">
        <v>2102</v>
      </c>
      <c r="G2533" t="s">
        <v>6</v>
      </c>
      <c r="H2533">
        <v>4</v>
      </c>
      <c r="I2533" t="s">
        <v>1523</v>
      </c>
      <c r="J2533" t="s">
        <v>2107</v>
      </c>
      <c r="K2533" t="s">
        <v>98</v>
      </c>
      <c r="L2533" t="s">
        <v>3212</v>
      </c>
      <c r="M2533" t="s">
        <v>3215</v>
      </c>
      <c r="N2533" s="1">
        <v>45046</v>
      </c>
      <c r="O2533" t="s">
        <v>99</v>
      </c>
      <c r="P2533" s="2">
        <v>1097.83</v>
      </c>
      <c r="Q2533" t="s">
        <v>2</v>
      </c>
      <c r="R2533" t="s">
        <v>11</v>
      </c>
      <c r="S2533" t="s">
        <v>2</v>
      </c>
      <c r="T2533" t="s">
        <v>35</v>
      </c>
      <c r="U2533" t="s">
        <v>100</v>
      </c>
      <c r="V2533" t="s">
        <v>101</v>
      </c>
    </row>
    <row r="2534" spans="1:22" x14ac:dyDescent="0.25">
      <c r="A2534" t="s">
        <v>0</v>
      </c>
      <c r="B2534" t="s">
        <v>1</v>
      </c>
      <c r="C2534" t="s">
        <v>2</v>
      </c>
      <c r="D2534" t="s">
        <v>95</v>
      </c>
      <c r="E2534" t="s">
        <v>2106</v>
      </c>
      <c r="F2534" t="s">
        <v>2102</v>
      </c>
      <c r="G2534" t="s">
        <v>6</v>
      </c>
      <c r="H2534">
        <v>4</v>
      </c>
      <c r="I2534" t="s">
        <v>1523</v>
      </c>
      <c r="J2534" t="s">
        <v>2107</v>
      </c>
      <c r="K2534" t="s">
        <v>98</v>
      </c>
      <c r="L2534" t="s">
        <v>3212</v>
      </c>
      <c r="M2534" t="s">
        <v>3215</v>
      </c>
      <c r="N2534" s="1">
        <v>45046</v>
      </c>
      <c r="O2534" t="s">
        <v>99</v>
      </c>
      <c r="P2534" s="2">
        <v>321.3</v>
      </c>
      <c r="Q2534" t="s">
        <v>2</v>
      </c>
      <c r="R2534" t="s">
        <v>11</v>
      </c>
      <c r="S2534" t="s">
        <v>2</v>
      </c>
      <c r="T2534" t="s">
        <v>34</v>
      </c>
      <c r="U2534" t="s">
        <v>100</v>
      </c>
      <c r="V2534" t="s">
        <v>101</v>
      </c>
    </row>
    <row r="2535" spans="1:22" x14ac:dyDescent="0.25">
      <c r="A2535" t="s">
        <v>0</v>
      </c>
      <c r="B2535" t="s">
        <v>1</v>
      </c>
      <c r="C2535" t="s">
        <v>2</v>
      </c>
      <c r="D2535" t="s">
        <v>95</v>
      </c>
      <c r="E2535" t="s">
        <v>2106</v>
      </c>
      <c r="F2535" t="s">
        <v>2102</v>
      </c>
      <c r="G2535" t="s">
        <v>6</v>
      </c>
      <c r="H2535">
        <v>4</v>
      </c>
      <c r="I2535" t="s">
        <v>1523</v>
      </c>
      <c r="J2535" t="s">
        <v>2107</v>
      </c>
      <c r="K2535" t="s">
        <v>98</v>
      </c>
      <c r="L2535" t="s">
        <v>3212</v>
      </c>
      <c r="M2535" t="s">
        <v>3215</v>
      </c>
      <c r="N2535" s="1">
        <v>45046</v>
      </c>
      <c r="O2535" t="s">
        <v>99</v>
      </c>
      <c r="P2535" s="2">
        <v>2460.0500000000002</v>
      </c>
      <c r="Q2535" t="s">
        <v>2</v>
      </c>
      <c r="R2535" t="s">
        <v>11</v>
      </c>
      <c r="S2535" t="s">
        <v>2</v>
      </c>
      <c r="T2535" t="s">
        <v>36</v>
      </c>
      <c r="U2535" t="s">
        <v>100</v>
      </c>
      <c r="V2535" t="s">
        <v>101</v>
      </c>
    </row>
    <row r="2536" spans="1:22" x14ac:dyDescent="0.25">
      <c r="A2536" t="s">
        <v>0</v>
      </c>
      <c r="B2536" t="s">
        <v>1</v>
      </c>
      <c r="C2536" t="s">
        <v>2</v>
      </c>
      <c r="D2536" t="s">
        <v>95</v>
      </c>
      <c r="E2536" t="s">
        <v>2106</v>
      </c>
      <c r="F2536" t="s">
        <v>2102</v>
      </c>
      <c r="G2536" t="s">
        <v>6</v>
      </c>
      <c r="H2536">
        <v>4</v>
      </c>
      <c r="I2536" t="s">
        <v>1523</v>
      </c>
      <c r="J2536" t="s">
        <v>2107</v>
      </c>
      <c r="K2536" t="s">
        <v>98</v>
      </c>
      <c r="L2536" t="s">
        <v>3212</v>
      </c>
      <c r="M2536" t="s">
        <v>3215</v>
      </c>
      <c r="N2536" s="1">
        <v>45046</v>
      </c>
      <c r="O2536" t="s">
        <v>99</v>
      </c>
      <c r="P2536" s="2">
        <v>3792.69</v>
      </c>
      <c r="Q2536" t="s">
        <v>2</v>
      </c>
      <c r="R2536" t="s">
        <v>11</v>
      </c>
      <c r="S2536" t="s">
        <v>2</v>
      </c>
      <c r="T2536" t="s">
        <v>38</v>
      </c>
      <c r="U2536" t="s">
        <v>100</v>
      </c>
      <c r="V2536" t="s">
        <v>101</v>
      </c>
    </row>
    <row r="2537" spans="1:22" x14ac:dyDescent="0.25">
      <c r="A2537" t="s">
        <v>0</v>
      </c>
      <c r="B2537" t="s">
        <v>1</v>
      </c>
      <c r="C2537" t="s">
        <v>2</v>
      </c>
      <c r="D2537" t="s">
        <v>95</v>
      </c>
      <c r="E2537" t="s">
        <v>2106</v>
      </c>
      <c r="F2537" t="s">
        <v>2102</v>
      </c>
      <c r="G2537" t="s">
        <v>6</v>
      </c>
      <c r="H2537">
        <v>4</v>
      </c>
      <c r="I2537" t="s">
        <v>1523</v>
      </c>
      <c r="J2537" t="s">
        <v>2107</v>
      </c>
      <c r="K2537" t="s">
        <v>98</v>
      </c>
      <c r="L2537" t="s">
        <v>3212</v>
      </c>
      <c r="M2537" t="s">
        <v>3215</v>
      </c>
      <c r="N2537" s="1">
        <v>45046</v>
      </c>
      <c r="O2537" t="s">
        <v>99</v>
      </c>
      <c r="P2537" s="2">
        <v>795.48</v>
      </c>
      <c r="Q2537" t="s">
        <v>2</v>
      </c>
      <c r="R2537" t="s">
        <v>11</v>
      </c>
      <c r="S2537" t="s">
        <v>2</v>
      </c>
      <c r="T2537" t="s">
        <v>37</v>
      </c>
      <c r="U2537" t="s">
        <v>100</v>
      </c>
      <c r="V2537" t="s">
        <v>101</v>
      </c>
    </row>
    <row r="2538" spans="1:22" x14ac:dyDescent="0.25">
      <c r="A2538" t="s">
        <v>0</v>
      </c>
      <c r="B2538" t="s">
        <v>1</v>
      </c>
      <c r="C2538" t="s">
        <v>2</v>
      </c>
      <c r="D2538" t="s">
        <v>95</v>
      </c>
      <c r="E2538" t="s">
        <v>2106</v>
      </c>
      <c r="F2538" t="s">
        <v>2102</v>
      </c>
      <c r="G2538" t="s">
        <v>6</v>
      </c>
      <c r="H2538">
        <v>4</v>
      </c>
      <c r="I2538" t="s">
        <v>1523</v>
      </c>
      <c r="J2538" t="s">
        <v>2107</v>
      </c>
      <c r="K2538" t="s">
        <v>98</v>
      </c>
      <c r="L2538" t="s">
        <v>3212</v>
      </c>
      <c r="M2538" t="s">
        <v>3215</v>
      </c>
      <c r="N2538" s="1">
        <v>45046</v>
      </c>
      <c r="O2538" t="s">
        <v>99</v>
      </c>
      <c r="P2538" s="2">
        <v>54.53</v>
      </c>
      <c r="Q2538" t="s">
        <v>2</v>
      </c>
      <c r="R2538" t="s">
        <v>11</v>
      </c>
      <c r="S2538" t="s">
        <v>2</v>
      </c>
      <c r="T2538" t="s">
        <v>45</v>
      </c>
      <c r="U2538" t="s">
        <v>100</v>
      </c>
      <c r="V2538" t="s">
        <v>101</v>
      </c>
    </row>
    <row r="2539" spans="1:22" x14ac:dyDescent="0.25">
      <c r="A2539" t="s">
        <v>0</v>
      </c>
      <c r="B2539" t="s">
        <v>1</v>
      </c>
      <c r="C2539" t="s">
        <v>2</v>
      </c>
      <c r="D2539" t="s">
        <v>95</v>
      </c>
      <c r="E2539" t="s">
        <v>2106</v>
      </c>
      <c r="F2539" t="s">
        <v>2102</v>
      </c>
      <c r="G2539" t="s">
        <v>6</v>
      </c>
      <c r="H2539">
        <v>4</v>
      </c>
      <c r="I2539" t="s">
        <v>1523</v>
      </c>
      <c r="J2539" t="s">
        <v>2107</v>
      </c>
      <c r="K2539" t="s">
        <v>98</v>
      </c>
      <c r="L2539" t="s">
        <v>3212</v>
      </c>
      <c r="M2539" t="s">
        <v>3215</v>
      </c>
      <c r="N2539" s="1">
        <v>45046</v>
      </c>
      <c r="O2539" t="s">
        <v>99</v>
      </c>
      <c r="P2539" s="2">
        <v>42.95</v>
      </c>
      <c r="Q2539" t="s">
        <v>2</v>
      </c>
      <c r="R2539" t="s">
        <v>11</v>
      </c>
      <c r="S2539" t="s">
        <v>2</v>
      </c>
      <c r="T2539" t="s">
        <v>40</v>
      </c>
      <c r="U2539" t="s">
        <v>100</v>
      </c>
      <c r="V2539" t="s">
        <v>101</v>
      </c>
    </row>
    <row r="2540" spans="1:22" x14ac:dyDescent="0.25">
      <c r="A2540" t="s">
        <v>0</v>
      </c>
      <c r="B2540" t="s">
        <v>1</v>
      </c>
      <c r="C2540" t="s">
        <v>2</v>
      </c>
      <c r="D2540" t="s">
        <v>95</v>
      </c>
      <c r="E2540" t="s">
        <v>2106</v>
      </c>
      <c r="F2540" t="s">
        <v>2102</v>
      </c>
      <c r="G2540" t="s">
        <v>6</v>
      </c>
      <c r="H2540">
        <v>4</v>
      </c>
      <c r="I2540" t="s">
        <v>1523</v>
      </c>
      <c r="J2540" t="s">
        <v>2107</v>
      </c>
      <c r="K2540" t="s">
        <v>98</v>
      </c>
      <c r="L2540" t="s">
        <v>3212</v>
      </c>
      <c r="M2540" t="s">
        <v>3215</v>
      </c>
      <c r="N2540" s="1">
        <v>45046</v>
      </c>
      <c r="O2540" t="s">
        <v>99</v>
      </c>
      <c r="P2540" s="2">
        <v>150903.01</v>
      </c>
      <c r="Q2540" t="s">
        <v>2</v>
      </c>
      <c r="R2540" t="s">
        <v>11</v>
      </c>
      <c r="S2540" t="s">
        <v>2</v>
      </c>
      <c r="T2540" t="s">
        <v>43</v>
      </c>
      <c r="U2540" t="s">
        <v>100</v>
      </c>
      <c r="V2540" t="s">
        <v>101</v>
      </c>
    </row>
    <row r="2541" spans="1:22" x14ac:dyDescent="0.25">
      <c r="A2541" t="s">
        <v>0</v>
      </c>
      <c r="B2541" t="s">
        <v>1</v>
      </c>
      <c r="C2541" t="s">
        <v>2</v>
      </c>
      <c r="D2541" t="s">
        <v>95</v>
      </c>
      <c r="E2541" t="s">
        <v>2106</v>
      </c>
      <c r="F2541" t="s">
        <v>2102</v>
      </c>
      <c r="G2541" t="s">
        <v>6</v>
      </c>
      <c r="H2541">
        <v>4</v>
      </c>
      <c r="I2541" t="s">
        <v>1523</v>
      </c>
      <c r="J2541" t="s">
        <v>2107</v>
      </c>
      <c r="K2541" t="s">
        <v>98</v>
      </c>
      <c r="L2541" t="s">
        <v>3212</v>
      </c>
      <c r="M2541" t="s">
        <v>3215</v>
      </c>
      <c r="N2541" s="1">
        <v>45046</v>
      </c>
      <c r="O2541" t="s">
        <v>99</v>
      </c>
      <c r="P2541" s="2">
        <v>12.13</v>
      </c>
      <c r="Q2541" t="s">
        <v>2</v>
      </c>
      <c r="R2541" t="s">
        <v>11</v>
      </c>
      <c r="S2541" t="s">
        <v>2</v>
      </c>
      <c r="T2541" t="s">
        <v>41</v>
      </c>
      <c r="U2541" t="s">
        <v>100</v>
      </c>
      <c r="V2541" t="s">
        <v>101</v>
      </c>
    </row>
    <row r="2542" spans="1:22" x14ac:dyDescent="0.25">
      <c r="A2542" t="s">
        <v>0</v>
      </c>
      <c r="B2542" t="s">
        <v>1</v>
      </c>
      <c r="C2542" t="s">
        <v>2</v>
      </c>
      <c r="D2542" t="s">
        <v>95</v>
      </c>
      <c r="E2542" t="s">
        <v>2106</v>
      </c>
      <c r="F2542" t="s">
        <v>2102</v>
      </c>
      <c r="G2542" t="s">
        <v>6</v>
      </c>
      <c r="H2542">
        <v>4</v>
      </c>
      <c r="I2542" t="s">
        <v>1523</v>
      </c>
      <c r="J2542" t="s">
        <v>2107</v>
      </c>
      <c r="K2542" t="s">
        <v>98</v>
      </c>
      <c r="L2542" t="s">
        <v>3212</v>
      </c>
      <c r="M2542" t="s">
        <v>3215</v>
      </c>
      <c r="N2542" s="1">
        <v>45046</v>
      </c>
      <c r="O2542" t="s">
        <v>99</v>
      </c>
      <c r="P2542" s="2">
        <v>516.32000000000005</v>
      </c>
      <c r="Q2542" t="s">
        <v>2</v>
      </c>
      <c r="R2542" t="s">
        <v>11</v>
      </c>
      <c r="S2542" t="s">
        <v>2</v>
      </c>
      <c r="T2542" t="s">
        <v>42</v>
      </c>
      <c r="U2542" t="s">
        <v>100</v>
      </c>
      <c r="V2542" t="s">
        <v>101</v>
      </c>
    </row>
    <row r="2543" spans="1:22" x14ac:dyDescent="0.25">
      <c r="A2543" t="s">
        <v>0</v>
      </c>
      <c r="B2543" t="s">
        <v>1</v>
      </c>
      <c r="C2543" t="s">
        <v>2</v>
      </c>
      <c r="D2543" t="s">
        <v>95</v>
      </c>
      <c r="E2543" t="s">
        <v>2106</v>
      </c>
      <c r="F2543" t="s">
        <v>2102</v>
      </c>
      <c r="G2543" t="s">
        <v>6</v>
      </c>
      <c r="H2543">
        <v>4</v>
      </c>
      <c r="I2543" t="s">
        <v>1523</v>
      </c>
      <c r="J2543" t="s">
        <v>2107</v>
      </c>
      <c r="K2543" t="s">
        <v>98</v>
      </c>
      <c r="L2543" t="s">
        <v>3212</v>
      </c>
      <c r="M2543" t="s">
        <v>3215</v>
      </c>
      <c r="N2543" s="1">
        <v>45046</v>
      </c>
      <c r="O2543" t="s">
        <v>99</v>
      </c>
      <c r="P2543" s="2">
        <v>2844.04</v>
      </c>
      <c r="Q2543" t="s">
        <v>2</v>
      </c>
      <c r="R2543" t="s">
        <v>11</v>
      </c>
      <c r="S2543" t="s">
        <v>2</v>
      </c>
      <c r="T2543" t="s">
        <v>44</v>
      </c>
      <c r="U2543" t="s">
        <v>100</v>
      </c>
      <c r="V2543" t="s">
        <v>101</v>
      </c>
    </row>
    <row r="2544" spans="1:22" x14ac:dyDescent="0.25">
      <c r="A2544" t="s">
        <v>0</v>
      </c>
      <c r="B2544" t="s">
        <v>1</v>
      </c>
      <c r="C2544" t="s">
        <v>2</v>
      </c>
      <c r="D2544" t="s">
        <v>95</v>
      </c>
      <c r="E2544" t="s">
        <v>2106</v>
      </c>
      <c r="F2544" t="s">
        <v>2102</v>
      </c>
      <c r="G2544" t="s">
        <v>6</v>
      </c>
      <c r="H2544">
        <v>4</v>
      </c>
      <c r="I2544" t="s">
        <v>1523</v>
      </c>
      <c r="J2544" t="s">
        <v>2107</v>
      </c>
      <c r="K2544" t="s">
        <v>98</v>
      </c>
      <c r="L2544" t="s">
        <v>3212</v>
      </c>
      <c r="M2544" t="s">
        <v>3215</v>
      </c>
      <c r="N2544" s="1">
        <v>45046</v>
      </c>
      <c r="O2544" t="s">
        <v>99</v>
      </c>
      <c r="P2544" s="2">
        <v>110.51</v>
      </c>
      <c r="Q2544" t="s">
        <v>2</v>
      </c>
      <c r="R2544" t="s">
        <v>11</v>
      </c>
      <c r="S2544" t="s">
        <v>2</v>
      </c>
      <c r="T2544" t="s">
        <v>39</v>
      </c>
      <c r="U2544" t="s">
        <v>100</v>
      </c>
      <c r="V2544" t="s">
        <v>101</v>
      </c>
    </row>
    <row r="2545" spans="1:22" x14ac:dyDescent="0.25">
      <c r="A2545" t="s">
        <v>0</v>
      </c>
      <c r="B2545" t="s">
        <v>1</v>
      </c>
      <c r="C2545" t="s">
        <v>2</v>
      </c>
      <c r="D2545" t="s">
        <v>95</v>
      </c>
      <c r="E2545" t="s">
        <v>2106</v>
      </c>
      <c r="F2545" t="s">
        <v>2102</v>
      </c>
      <c r="G2545" t="s">
        <v>6</v>
      </c>
      <c r="H2545">
        <v>4</v>
      </c>
      <c r="I2545" t="s">
        <v>1523</v>
      </c>
      <c r="J2545" t="s">
        <v>2107</v>
      </c>
      <c r="K2545" t="s">
        <v>98</v>
      </c>
      <c r="L2545" t="s">
        <v>3212</v>
      </c>
      <c r="M2545" t="s">
        <v>3215</v>
      </c>
      <c r="N2545" s="1">
        <v>45046</v>
      </c>
      <c r="O2545" t="s">
        <v>99</v>
      </c>
      <c r="P2545" s="2">
        <v>130.91</v>
      </c>
      <c r="Q2545" t="s">
        <v>2</v>
      </c>
      <c r="R2545" t="s">
        <v>11</v>
      </c>
      <c r="S2545" t="s">
        <v>2</v>
      </c>
      <c r="T2545" t="s">
        <v>47</v>
      </c>
      <c r="U2545" t="s">
        <v>100</v>
      </c>
      <c r="V2545" t="s">
        <v>101</v>
      </c>
    </row>
    <row r="2546" spans="1:22" x14ac:dyDescent="0.25">
      <c r="A2546" t="s">
        <v>0</v>
      </c>
      <c r="B2546" t="s">
        <v>1</v>
      </c>
      <c r="C2546" t="s">
        <v>2</v>
      </c>
      <c r="D2546" t="s">
        <v>95</v>
      </c>
      <c r="E2546" t="s">
        <v>2106</v>
      </c>
      <c r="F2546" t="s">
        <v>2102</v>
      </c>
      <c r="G2546" t="s">
        <v>6</v>
      </c>
      <c r="H2546">
        <v>4</v>
      </c>
      <c r="I2546" t="s">
        <v>1523</v>
      </c>
      <c r="J2546" t="s">
        <v>2107</v>
      </c>
      <c r="K2546" t="s">
        <v>98</v>
      </c>
      <c r="L2546" t="s">
        <v>3212</v>
      </c>
      <c r="M2546" t="s">
        <v>3215</v>
      </c>
      <c r="N2546" s="1">
        <v>45046</v>
      </c>
      <c r="O2546" t="s">
        <v>99</v>
      </c>
      <c r="P2546" s="2">
        <v>14.26</v>
      </c>
      <c r="Q2546" t="s">
        <v>2</v>
      </c>
      <c r="R2546" t="s">
        <v>11</v>
      </c>
      <c r="S2546" t="s">
        <v>2</v>
      </c>
      <c r="T2546" t="s">
        <v>49</v>
      </c>
      <c r="U2546" t="s">
        <v>100</v>
      </c>
      <c r="V2546" t="s">
        <v>101</v>
      </c>
    </row>
    <row r="2547" spans="1:22" x14ac:dyDescent="0.25">
      <c r="A2547" t="s">
        <v>0</v>
      </c>
      <c r="B2547" t="s">
        <v>1</v>
      </c>
      <c r="C2547" t="s">
        <v>2</v>
      </c>
      <c r="D2547" t="s">
        <v>95</v>
      </c>
      <c r="E2547" t="s">
        <v>2106</v>
      </c>
      <c r="F2547" t="s">
        <v>2102</v>
      </c>
      <c r="G2547" t="s">
        <v>6</v>
      </c>
      <c r="H2547">
        <v>4</v>
      </c>
      <c r="I2547" t="s">
        <v>1523</v>
      </c>
      <c r="J2547" t="s">
        <v>2107</v>
      </c>
      <c r="K2547" t="s">
        <v>98</v>
      </c>
      <c r="L2547" t="s">
        <v>3212</v>
      </c>
      <c r="M2547" t="s">
        <v>3215</v>
      </c>
      <c r="N2547" s="1">
        <v>45046</v>
      </c>
      <c r="O2547" t="s">
        <v>99</v>
      </c>
      <c r="P2547" s="2">
        <v>882.82</v>
      </c>
      <c r="Q2547" t="s">
        <v>2</v>
      </c>
      <c r="R2547" t="s">
        <v>11</v>
      </c>
      <c r="S2547" t="s">
        <v>2</v>
      </c>
      <c r="T2547" t="s">
        <v>46</v>
      </c>
      <c r="U2547" t="s">
        <v>100</v>
      </c>
      <c r="V2547" t="s">
        <v>101</v>
      </c>
    </row>
    <row r="2548" spans="1:22" x14ac:dyDescent="0.25">
      <c r="A2548" t="s">
        <v>0</v>
      </c>
      <c r="B2548" t="s">
        <v>1</v>
      </c>
      <c r="C2548" t="s">
        <v>2</v>
      </c>
      <c r="D2548" t="s">
        <v>95</v>
      </c>
      <c r="E2548" t="s">
        <v>2106</v>
      </c>
      <c r="F2548" t="s">
        <v>2102</v>
      </c>
      <c r="G2548" t="s">
        <v>6</v>
      </c>
      <c r="H2548">
        <v>4</v>
      </c>
      <c r="I2548" t="s">
        <v>1523</v>
      </c>
      <c r="J2548" t="s">
        <v>2107</v>
      </c>
      <c r="K2548" t="s">
        <v>98</v>
      </c>
      <c r="L2548" t="s">
        <v>3212</v>
      </c>
      <c r="M2548" t="s">
        <v>3215</v>
      </c>
      <c r="N2548" s="1">
        <v>45046</v>
      </c>
      <c r="O2548" t="s">
        <v>99</v>
      </c>
      <c r="P2548" s="2">
        <v>1271.78</v>
      </c>
      <c r="Q2548" t="s">
        <v>2</v>
      </c>
      <c r="R2548" t="s">
        <v>11</v>
      </c>
      <c r="S2548" t="s">
        <v>2</v>
      </c>
      <c r="T2548" t="s">
        <v>48</v>
      </c>
      <c r="U2548" t="s">
        <v>100</v>
      </c>
      <c r="V2548" t="s">
        <v>101</v>
      </c>
    </row>
    <row r="2549" spans="1:22" x14ac:dyDescent="0.25">
      <c r="A2549" t="s">
        <v>0</v>
      </c>
      <c r="B2549" t="s">
        <v>1</v>
      </c>
      <c r="C2549" t="s">
        <v>2</v>
      </c>
      <c r="D2549" t="s">
        <v>95</v>
      </c>
      <c r="E2549" t="s">
        <v>2106</v>
      </c>
      <c r="F2549" t="s">
        <v>2102</v>
      </c>
      <c r="G2549" t="s">
        <v>6</v>
      </c>
      <c r="H2549">
        <v>4</v>
      </c>
      <c r="I2549" t="s">
        <v>1523</v>
      </c>
      <c r="J2549" t="s">
        <v>2107</v>
      </c>
      <c r="K2549" t="s">
        <v>98</v>
      </c>
      <c r="L2549" t="s">
        <v>3212</v>
      </c>
      <c r="M2549" t="s">
        <v>3215</v>
      </c>
      <c r="N2549" s="1">
        <v>45046</v>
      </c>
      <c r="O2549" t="s">
        <v>99</v>
      </c>
      <c r="P2549" s="2">
        <v>160.63999999999999</v>
      </c>
      <c r="Q2549" t="s">
        <v>2</v>
      </c>
      <c r="R2549" t="s">
        <v>11</v>
      </c>
      <c r="S2549" t="s">
        <v>2</v>
      </c>
      <c r="T2549" t="s">
        <v>52</v>
      </c>
      <c r="U2549" t="s">
        <v>100</v>
      </c>
      <c r="V2549" t="s">
        <v>101</v>
      </c>
    </row>
    <row r="2550" spans="1:22" x14ac:dyDescent="0.25">
      <c r="A2550" t="s">
        <v>0</v>
      </c>
      <c r="B2550" t="s">
        <v>1</v>
      </c>
      <c r="C2550" t="s">
        <v>2</v>
      </c>
      <c r="D2550" t="s">
        <v>95</v>
      </c>
      <c r="E2550" t="s">
        <v>2106</v>
      </c>
      <c r="F2550" t="s">
        <v>2102</v>
      </c>
      <c r="G2550" t="s">
        <v>6</v>
      </c>
      <c r="H2550">
        <v>4</v>
      </c>
      <c r="I2550" t="s">
        <v>1523</v>
      </c>
      <c r="J2550" t="s">
        <v>2107</v>
      </c>
      <c r="K2550" t="s">
        <v>98</v>
      </c>
      <c r="L2550" t="s">
        <v>3212</v>
      </c>
      <c r="M2550" t="s">
        <v>3215</v>
      </c>
      <c r="N2550" s="1">
        <v>45046</v>
      </c>
      <c r="O2550" t="s">
        <v>99</v>
      </c>
      <c r="P2550" s="2">
        <v>34.42</v>
      </c>
      <c r="Q2550" t="s">
        <v>2</v>
      </c>
      <c r="R2550" t="s">
        <v>11</v>
      </c>
      <c r="S2550" t="s">
        <v>2</v>
      </c>
      <c r="T2550" t="s">
        <v>51</v>
      </c>
      <c r="U2550" t="s">
        <v>100</v>
      </c>
      <c r="V2550" t="s">
        <v>101</v>
      </c>
    </row>
    <row r="2551" spans="1:22" x14ac:dyDescent="0.25">
      <c r="A2551" t="s">
        <v>0</v>
      </c>
      <c r="B2551" t="s">
        <v>1</v>
      </c>
      <c r="C2551" t="s">
        <v>2</v>
      </c>
      <c r="D2551" t="s">
        <v>95</v>
      </c>
      <c r="E2551" t="s">
        <v>2106</v>
      </c>
      <c r="F2551" t="s">
        <v>2102</v>
      </c>
      <c r="G2551" t="s">
        <v>6</v>
      </c>
      <c r="H2551">
        <v>4</v>
      </c>
      <c r="I2551" t="s">
        <v>1523</v>
      </c>
      <c r="J2551" t="s">
        <v>2107</v>
      </c>
      <c r="K2551" t="s">
        <v>98</v>
      </c>
      <c r="L2551" t="s">
        <v>3212</v>
      </c>
      <c r="M2551" t="s">
        <v>3215</v>
      </c>
      <c r="N2551" s="1">
        <v>45046</v>
      </c>
      <c r="O2551" t="s">
        <v>99</v>
      </c>
      <c r="P2551" s="2">
        <v>2409.94</v>
      </c>
      <c r="Q2551" t="s">
        <v>2</v>
      </c>
      <c r="R2551" t="s">
        <v>11</v>
      </c>
      <c r="S2551" t="s">
        <v>2</v>
      </c>
      <c r="T2551" t="s">
        <v>50</v>
      </c>
      <c r="U2551" t="s">
        <v>100</v>
      </c>
      <c r="V2551" t="s">
        <v>101</v>
      </c>
    </row>
    <row r="2552" spans="1:22" x14ac:dyDescent="0.25">
      <c r="A2552" t="s">
        <v>0</v>
      </c>
      <c r="B2552" t="s">
        <v>1</v>
      </c>
      <c r="C2552" t="s">
        <v>2</v>
      </c>
      <c r="D2552" t="s">
        <v>95</v>
      </c>
      <c r="E2552" t="s">
        <v>2106</v>
      </c>
      <c r="F2552" t="s">
        <v>2102</v>
      </c>
      <c r="G2552" t="s">
        <v>6</v>
      </c>
      <c r="H2552">
        <v>4</v>
      </c>
      <c r="I2552" t="s">
        <v>1523</v>
      </c>
      <c r="J2552" t="s">
        <v>2107</v>
      </c>
      <c r="K2552" t="s">
        <v>98</v>
      </c>
      <c r="L2552" t="s">
        <v>3212</v>
      </c>
      <c r="M2552" t="s">
        <v>3215</v>
      </c>
      <c r="N2552" s="1">
        <v>45046</v>
      </c>
      <c r="O2552" t="s">
        <v>99</v>
      </c>
      <c r="P2552" s="2">
        <v>3370.24</v>
      </c>
      <c r="Q2552" t="s">
        <v>2</v>
      </c>
      <c r="R2552" t="s">
        <v>11</v>
      </c>
      <c r="S2552" t="s">
        <v>2</v>
      </c>
      <c r="T2552" t="s">
        <v>54</v>
      </c>
      <c r="U2552" t="s">
        <v>100</v>
      </c>
      <c r="V2552" t="s">
        <v>101</v>
      </c>
    </row>
    <row r="2553" spans="1:22" x14ac:dyDescent="0.25">
      <c r="A2553" t="s">
        <v>0</v>
      </c>
      <c r="B2553" t="s">
        <v>1</v>
      </c>
      <c r="C2553" t="s">
        <v>2</v>
      </c>
      <c r="D2553" t="s">
        <v>95</v>
      </c>
      <c r="E2553" t="s">
        <v>2106</v>
      </c>
      <c r="F2553" t="s">
        <v>2102</v>
      </c>
      <c r="G2553" t="s">
        <v>6</v>
      </c>
      <c r="H2553">
        <v>4</v>
      </c>
      <c r="I2553" t="s">
        <v>1523</v>
      </c>
      <c r="J2553" t="s">
        <v>2107</v>
      </c>
      <c r="K2553" t="s">
        <v>98</v>
      </c>
      <c r="L2553" t="s">
        <v>3212</v>
      </c>
      <c r="M2553" t="s">
        <v>3215</v>
      </c>
      <c r="N2553" s="1">
        <v>45046</v>
      </c>
      <c r="O2553" t="s">
        <v>99</v>
      </c>
      <c r="P2553" s="2">
        <v>3956.6</v>
      </c>
      <c r="Q2553" t="s">
        <v>2</v>
      </c>
      <c r="R2553" t="s">
        <v>11</v>
      </c>
      <c r="S2553" t="s">
        <v>2</v>
      </c>
      <c r="T2553" t="s">
        <v>53</v>
      </c>
      <c r="U2553" t="s">
        <v>100</v>
      </c>
      <c r="V2553" t="s">
        <v>101</v>
      </c>
    </row>
    <row r="2554" spans="1:22" x14ac:dyDescent="0.25">
      <c r="A2554" t="s">
        <v>0</v>
      </c>
      <c r="B2554" t="s">
        <v>1</v>
      </c>
      <c r="C2554" t="s">
        <v>2</v>
      </c>
      <c r="D2554" t="s">
        <v>95</v>
      </c>
      <c r="E2554" t="s">
        <v>2106</v>
      </c>
      <c r="F2554" t="s">
        <v>2102</v>
      </c>
      <c r="G2554" t="s">
        <v>6</v>
      </c>
      <c r="H2554">
        <v>4</v>
      </c>
      <c r="I2554" t="s">
        <v>1523</v>
      </c>
      <c r="J2554" t="s">
        <v>2107</v>
      </c>
      <c r="K2554" t="s">
        <v>98</v>
      </c>
      <c r="L2554" t="s">
        <v>3212</v>
      </c>
      <c r="M2554" t="s">
        <v>3215</v>
      </c>
      <c r="N2554" s="1">
        <v>45046</v>
      </c>
      <c r="O2554" t="s">
        <v>99</v>
      </c>
      <c r="P2554" s="2">
        <v>84.69</v>
      </c>
      <c r="Q2554" t="s">
        <v>2</v>
      </c>
      <c r="R2554" t="s">
        <v>11</v>
      </c>
      <c r="S2554" t="s">
        <v>2</v>
      </c>
      <c r="T2554" t="s">
        <v>55</v>
      </c>
      <c r="U2554" t="s">
        <v>100</v>
      </c>
      <c r="V2554" t="s">
        <v>101</v>
      </c>
    </row>
    <row r="2555" spans="1:22" x14ac:dyDescent="0.25">
      <c r="A2555" t="s">
        <v>0</v>
      </c>
      <c r="B2555" t="s">
        <v>1</v>
      </c>
      <c r="C2555" t="s">
        <v>2</v>
      </c>
      <c r="D2555" t="s">
        <v>95</v>
      </c>
      <c r="E2555" t="s">
        <v>2106</v>
      </c>
      <c r="F2555" t="s">
        <v>2102</v>
      </c>
      <c r="G2555" t="s">
        <v>6</v>
      </c>
      <c r="H2555">
        <v>4</v>
      </c>
      <c r="I2555" t="s">
        <v>1523</v>
      </c>
      <c r="J2555" t="s">
        <v>2107</v>
      </c>
      <c r="K2555" t="s">
        <v>98</v>
      </c>
      <c r="L2555" t="s">
        <v>3212</v>
      </c>
      <c r="M2555" t="s">
        <v>3215</v>
      </c>
      <c r="N2555" s="1">
        <v>45046</v>
      </c>
      <c r="O2555" t="s">
        <v>99</v>
      </c>
      <c r="P2555" s="2">
        <v>178.79</v>
      </c>
      <c r="Q2555" t="s">
        <v>2</v>
      </c>
      <c r="R2555" t="s">
        <v>11</v>
      </c>
      <c r="S2555" t="s">
        <v>2</v>
      </c>
      <c r="T2555" t="s">
        <v>56</v>
      </c>
      <c r="U2555" t="s">
        <v>100</v>
      </c>
      <c r="V2555" t="s">
        <v>101</v>
      </c>
    </row>
    <row r="2556" spans="1:22" x14ac:dyDescent="0.25">
      <c r="A2556" t="s">
        <v>0</v>
      </c>
      <c r="B2556" t="s">
        <v>1</v>
      </c>
      <c r="C2556" t="s">
        <v>2</v>
      </c>
      <c r="D2556" t="s">
        <v>95</v>
      </c>
      <c r="E2556" t="s">
        <v>2106</v>
      </c>
      <c r="F2556" t="s">
        <v>2102</v>
      </c>
      <c r="G2556" t="s">
        <v>6</v>
      </c>
      <c r="H2556">
        <v>4</v>
      </c>
      <c r="I2556" t="s">
        <v>1523</v>
      </c>
      <c r="J2556" t="s">
        <v>2107</v>
      </c>
      <c r="K2556" t="s">
        <v>98</v>
      </c>
      <c r="L2556" t="s">
        <v>3212</v>
      </c>
      <c r="M2556" t="s">
        <v>3215</v>
      </c>
      <c r="N2556" s="1">
        <v>45046</v>
      </c>
      <c r="O2556" t="s">
        <v>99</v>
      </c>
      <c r="P2556" s="2">
        <v>1241.06</v>
      </c>
      <c r="Q2556" t="s">
        <v>2</v>
      </c>
      <c r="R2556" t="s">
        <v>11</v>
      </c>
      <c r="S2556" t="s">
        <v>2</v>
      </c>
      <c r="T2556" t="s">
        <v>58</v>
      </c>
      <c r="U2556" t="s">
        <v>100</v>
      </c>
      <c r="V2556" t="s">
        <v>101</v>
      </c>
    </row>
    <row r="2557" spans="1:22" x14ac:dyDescent="0.25">
      <c r="A2557" t="s">
        <v>0</v>
      </c>
      <c r="B2557" t="s">
        <v>1</v>
      </c>
      <c r="C2557" t="s">
        <v>2</v>
      </c>
      <c r="D2557" t="s">
        <v>95</v>
      </c>
      <c r="E2557" t="s">
        <v>2106</v>
      </c>
      <c r="F2557" t="s">
        <v>2102</v>
      </c>
      <c r="G2557" t="s">
        <v>6</v>
      </c>
      <c r="H2557">
        <v>4</v>
      </c>
      <c r="I2557" t="s">
        <v>1523</v>
      </c>
      <c r="J2557" t="s">
        <v>2107</v>
      </c>
      <c r="K2557" t="s">
        <v>98</v>
      </c>
      <c r="L2557" t="s">
        <v>3212</v>
      </c>
      <c r="M2557" t="s">
        <v>3215</v>
      </c>
      <c r="N2557" s="1">
        <v>45046</v>
      </c>
      <c r="O2557" t="s">
        <v>99</v>
      </c>
      <c r="P2557" s="2">
        <v>2826.57</v>
      </c>
      <c r="Q2557" t="s">
        <v>2</v>
      </c>
      <c r="R2557" t="s">
        <v>11</v>
      </c>
      <c r="S2557" t="s">
        <v>2</v>
      </c>
      <c r="T2557" t="s">
        <v>12</v>
      </c>
      <c r="U2557" t="s">
        <v>100</v>
      </c>
      <c r="V2557" t="s">
        <v>101</v>
      </c>
    </row>
    <row r="2558" spans="1:22" x14ac:dyDescent="0.25">
      <c r="A2558" t="s">
        <v>0</v>
      </c>
      <c r="B2558" t="s">
        <v>1</v>
      </c>
      <c r="C2558" t="s">
        <v>2</v>
      </c>
      <c r="D2558" t="s">
        <v>95</v>
      </c>
      <c r="E2558" t="s">
        <v>2106</v>
      </c>
      <c r="F2558" t="s">
        <v>2102</v>
      </c>
      <c r="G2558" t="s">
        <v>6</v>
      </c>
      <c r="H2558">
        <v>4</v>
      </c>
      <c r="I2558" t="s">
        <v>1523</v>
      </c>
      <c r="J2558" t="s">
        <v>2107</v>
      </c>
      <c r="K2558" t="s">
        <v>98</v>
      </c>
      <c r="L2558" t="s">
        <v>3212</v>
      </c>
      <c r="M2558" t="s">
        <v>3215</v>
      </c>
      <c r="N2558" s="1">
        <v>45046</v>
      </c>
      <c r="O2558" t="s">
        <v>99</v>
      </c>
      <c r="P2558" s="2">
        <v>796.67</v>
      </c>
      <c r="Q2558" t="s">
        <v>2</v>
      </c>
      <c r="R2558" t="s">
        <v>11</v>
      </c>
      <c r="S2558" t="s">
        <v>2</v>
      </c>
      <c r="T2558" t="s">
        <v>57</v>
      </c>
      <c r="U2558" t="s">
        <v>100</v>
      </c>
      <c r="V2558" t="s">
        <v>101</v>
      </c>
    </row>
    <row r="2559" spans="1:22" x14ac:dyDescent="0.25">
      <c r="A2559" t="s">
        <v>0</v>
      </c>
      <c r="B2559" t="s">
        <v>1</v>
      </c>
      <c r="C2559" t="s">
        <v>2</v>
      </c>
      <c r="D2559" t="s">
        <v>95</v>
      </c>
      <c r="E2559" t="s">
        <v>2106</v>
      </c>
      <c r="F2559" t="s">
        <v>2102</v>
      </c>
      <c r="G2559" t="s">
        <v>6</v>
      </c>
      <c r="H2559">
        <v>4</v>
      </c>
      <c r="I2559" t="s">
        <v>1523</v>
      </c>
      <c r="J2559" t="s">
        <v>2107</v>
      </c>
      <c r="K2559" t="s">
        <v>98</v>
      </c>
      <c r="L2559" t="s">
        <v>3212</v>
      </c>
      <c r="M2559" t="s">
        <v>3215</v>
      </c>
      <c r="N2559" s="1">
        <v>45046</v>
      </c>
      <c r="O2559" t="s">
        <v>99</v>
      </c>
      <c r="P2559" s="2">
        <v>110.15</v>
      </c>
      <c r="Q2559" t="s">
        <v>2</v>
      </c>
      <c r="R2559" t="s">
        <v>11</v>
      </c>
      <c r="S2559" t="s">
        <v>2</v>
      </c>
      <c r="T2559" t="s">
        <v>93</v>
      </c>
      <c r="U2559" t="s">
        <v>100</v>
      </c>
      <c r="V2559" t="s">
        <v>101</v>
      </c>
    </row>
    <row r="2560" spans="1:22" x14ac:dyDescent="0.25">
      <c r="A2560" t="s">
        <v>0</v>
      </c>
      <c r="B2560" t="s">
        <v>1</v>
      </c>
      <c r="C2560" t="s">
        <v>2</v>
      </c>
      <c r="D2560" t="s">
        <v>95</v>
      </c>
      <c r="E2560" t="s">
        <v>2106</v>
      </c>
      <c r="F2560" t="s">
        <v>2102</v>
      </c>
      <c r="G2560" t="s">
        <v>6</v>
      </c>
      <c r="H2560">
        <v>4</v>
      </c>
      <c r="I2560" t="s">
        <v>1523</v>
      </c>
      <c r="J2560" t="s">
        <v>2107</v>
      </c>
      <c r="K2560" t="s">
        <v>98</v>
      </c>
      <c r="L2560" t="s">
        <v>3212</v>
      </c>
      <c r="M2560" t="s">
        <v>3215</v>
      </c>
      <c r="N2560" s="1">
        <v>45046</v>
      </c>
      <c r="O2560" t="s">
        <v>99</v>
      </c>
      <c r="P2560" s="2">
        <v>214.31</v>
      </c>
      <c r="Q2560" t="s">
        <v>2</v>
      </c>
      <c r="R2560" t="s">
        <v>11</v>
      </c>
      <c r="S2560" t="s">
        <v>2</v>
      </c>
      <c r="T2560" t="s">
        <v>59</v>
      </c>
      <c r="U2560" t="s">
        <v>100</v>
      </c>
      <c r="V2560" t="s">
        <v>101</v>
      </c>
    </row>
    <row r="2561" spans="1:22" x14ac:dyDescent="0.25">
      <c r="A2561" t="s">
        <v>0</v>
      </c>
      <c r="B2561" t="s">
        <v>1</v>
      </c>
      <c r="C2561" t="s">
        <v>2</v>
      </c>
      <c r="D2561" t="s">
        <v>95</v>
      </c>
      <c r="E2561" t="s">
        <v>2106</v>
      </c>
      <c r="F2561" t="s">
        <v>2102</v>
      </c>
      <c r="G2561" t="s">
        <v>6</v>
      </c>
      <c r="H2561">
        <v>4</v>
      </c>
      <c r="I2561" t="s">
        <v>1523</v>
      </c>
      <c r="J2561" t="s">
        <v>2107</v>
      </c>
      <c r="K2561" t="s">
        <v>98</v>
      </c>
      <c r="L2561" t="s">
        <v>3212</v>
      </c>
      <c r="M2561" t="s">
        <v>3215</v>
      </c>
      <c r="N2561" s="1">
        <v>45046</v>
      </c>
      <c r="O2561" t="s">
        <v>99</v>
      </c>
      <c r="P2561" s="2">
        <v>368.07</v>
      </c>
      <c r="Q2561" t="s">
        <v>2</v>
      </c>
      <c r="R2561" t="s">
        <v>11</v>
      </c>
      <c r="S2561" t="s">
        <v>2</v>
      </c>
      <c r="T2561" t="s">
        <v>94</v>
      </c>
      <c r="U2561" t="s">
        <v>100</v>
      </c>
      <c r="V2561" t="s">
        <v>101</v>
      </c>
    </row>
    <row r="2562" spans="1:22" x14ac:dyDescent="0.25">
      <c r="A2562" t="s">
        <v>0</v>
      </c>
      <c r="B2562" t="s">
        <v>1</v>
      </c>
      <c r="C2562" t="s">
        <v>2</v>
      </c>
      <c r="D2562" t="s">
        <v>95</v>
      </c>
      <c r="E2562" t="s">
        <v>2106</v>
      </c>
      <c r="F2562" t="s">
        <v>2102</v>
      </c>
      <c r="G2562" t="s">
        <v>6</v>
      </c>
      <c r="H2562">
        <v>4</v>
      </c>
      <c r="I2562" t="s">
        <v>1523</v>
      </c>
      <c r="J2562" t="s">
        <v>2107</v>
      </c>
      <c r="K2562" t="s">
        <v>98</v>
      </c>
      <c r="L2562" t="s">
        <v>3212</v>
      </c>
      <c r="M2562" t="s">
        <v>3215</v>
      </c>
      <c r="N2562" s="1">
        <v>45046</v>
      </c>
      <c r="O2562" t="s">
        <v>99</v>
      </c>
      <c r="P2562" s="2">
        <v>95.31</v>
      </c>
      <c r="Q2562" t="s">
        <v>2</v>
      </c>
      <c r="R2562" t="s">
        <v>11</v>
      </c>
      <c r="S2562" t="s">
        <v>2</v>
      </c>
      <c r="T2562" t="s">
        <v>61</v>
      </c>
      <c r="U2562" t="s">
        <v>100</v>
      </c>
      <c r="V2562" t="s">
        <v>101</v>
      </c>
    </row>
    <row r="2563" spans="1:22" x14ac:dyDescent="0.25">
      <c r="A2563" t="s">
        <v>0</v>
      </c>
      <c r="B2563" t="s">
        <v>1</v>
      </c>
      <c r="C2563" t="s">
        <v>2</v>
      </c>
      <c r="D2563" t="s">
        <v>95</v>
      </c>
      <c r="E2563" t="s">
        <v>2106</v>
      </c>
      <c r="F2563" t="s">
        <v>2102</v>
      </c>
      <c r="G2563" t="s">
        <v>6</v>
      </c>
      <c r="H2563">
        <v>4</v>
      </c>
      <c r="I2563" t="s">
        <v>1523</v>
      </c>
      <c r="J2563" t="s">
        <v>2107</v>
      </c>
      <c r="K2563" t="s">
        <v>98</v>
      </c>
      <c r="L2563" t="s">
        <v>3212</v>
      </c>
      <c r="M2563" t="s">
        <v>3215</v>
      </c>
      <c r="N2563" s="1">
        <v>45046</v>
      </c>
      <c r="O2563" t="s">
        <v>99</v>
      </c>
      <c r="P2563" s="2">
        <v>19.2</v>
      </c>
      <c r="Q2563" t="s">
        <v>2</v>
      </c>
      <c r="R2563" t="s">
        <v>11</v>
      </c>
      <c r="S2563" t="s">
        <v>2</v>
      </c>
      <c r="T2563" t="s">
        <v>60</v>
      </c>
      <c r="U2563" t="s">
        <v>100</v>
      </c>
      <c r="V2563" t="s">
        <v>101</v>
      </c>
    </row>
    <row r="2564" spans="1:22" x14ac:dyDescent="0.25">
      <c r="A2564" t="s">
        <v>0</v>
      </c>
      <c r="B2564" t="s">
        <v>1</v>
      </c>
      <c r="C2564" t="s">
        <v>2</v>
      </c>
      <c r="D2564" t="s">
        <v>95</v>
      </c>
      <c r="E2564" t="s">
        <v>2106</v>
      </c>
      <c r="F2564" t="s">
        <v>2102</v>
      </c>
      <c r="G2564" t="s">
        <v>6</v>
      </c>
      <c r="H2564">
        <v>4</v>
      </c>
      <c r="I2564" t="s">
        <v>1523</v>
      </c>
      <c r="J2564" t="s">
        <v>2107</v>
      </c>
      <c r="K2564" t="s">
        <v>98</v>
      </c>
      <c r="L2564" t="s">
        <v>3212</v>
      </c>
      <c r="M2564" t="s">
        <v>3215</v>
      </c>
      <c r="N2564" s="1">
        <v>45046</v>
      </c>
      <c r="O2564" t="s">
        <v>99</v>
      </c>
      <c r="P2564" s="2">
        <v>292.12</v>
      </c>
      <c r="Q2564" t="s">
        <v>2</v>
      </c>
      <c r="R2564" t="s">
        <v>11</v>
      </c>
      <c r="S2564" t="s">
        <v>2</v>
      </c>
      <c r="T2564" t="s">
        <v>62</v>
      </c>
      <c r="U2564" t="s">
        <v>100</v>
      </c>
      <c r="V2564" t="s">
        <v>101</v>
      </c>
    </row>
    <row r="2565" spans="1:22" x14ac:dyDescent="0.25">
      <c r="A2565" t="s">
        <v>0</v>
      </c>
      <c r="B2565" t="s">
        <v>1</v>
      </c>
      <c r="C2565" t="s">
        <v>2</v>
      </c>
      <c r="D2565" t="s">
        <v>95</v>
      </c>
      <c r="E2565" t="s">
        <v>2106</v>
      </c>
      <c r="F2565" t="s">
        <v>2102</v>
      </c>
      <c r="G2565" t="s">
        <v>6</v>
      </c>
      <c r="H2565">
        <v>4</v>
      </c>
      <c r="I2565" t="s">
        <v>1523</v>
      </c>
      <c r="J2565" t="s">
        <v>2107</v>
      </c>
      <c r="K2565" t="s">
        <v>98</v>
      </c>
      <c r="L2565" t="s">
        <v>3212</v>
      </c>
      <c r="M2565" t="s">
        <v>3215</v>
      </c>
      <c r="N2565" s="1">
        <v>45046</v>
      </c>
      <c r="O2565" t="s">
        <v>99</v>
      </c>
      <c r="P2565" s="2">
        <v>6339.71</v>
      </c>
      <c r="Q2565" t="s">
        <v>2</v>
      </c>
      <c r="R2565" t="s">
        <v>11</v>
      </c>
      <c r="S2565" t="s">
        <v>2</v>
      </c>
      <c r="T2565" t="s">
        <v>63</v>
      </c>
      <c r="U2565" t="s">
        <v>100</v>
      </c>
      <c r="V2565" t="s">
        <v>101</v>
      </c>
    </row>
    <row r="2566" spans="1:22" x14ac:dyDescent="0.25">
      <c r="A2566" t="s">
        <v>0</v>
      </c>
      <c r="B2566" t="s">
        <v>1</v>
      </c>
      <c r="C2566" t="s">
        <v>2</v>
      </c>
      <c r="D2566" t="s">
        <v>95</v>
      </c>
      <c r="E2566" t="s">
        <v>2106</v>
      </c>
      <c r="F2566" t="s">
        <v>2102</v>
      </c>
      <c r="G2566" t="s">
        <v>6</v>
      </c>
      <c r="H2566">
        <v>4</v>
      </c>
      <c r="I2566" t="s">
        <v>1523</v>
      </c>
      <c r="J2566" t="s">
        <v>2107</v>
      </c>
      <c r="K2566" t="s">
        <v>98</v>
      </c>
      <c r="L2566" t="s">
        <v>3212</v>
      </c>
      <c r="M2566" t="s">
        <v>3215</v>
      </c>
      <c r="N2566" s="1">
        <v>45046</v>
      </c>
      <c r="O2566" t="s">
        <v>99</v>
      </c>
      <c r="P2566" s="2">
        <v>6.89</v>
      </c>
      <c r="Q2566" t="s">
        <v>2</v>
      </c>
      <c r="R2566" t="s">
        <v>11</v>
      </c>
      <c r="S2566" t="s">
        <v>2</v>
      </c>
      <c r="T2566" t="s">
        <v>65</v>
      </c>
      <c r="U2566" t="s">
        <v>100</v>
      </c>
      <c r="V2566" t="s">
        <v>101</v>
      </c>
    </row>
    <row r="2567" spans="1:22" x14ac:dyDescent="0.25">
      <c r="A2567" t="s">
        <v>0</v>
      </c>
      <c r="B2567" t="s">
        <v>1</v>
      </c>
      <c r="C2567" t="s">
        <v>2</v>
      </c>
      <c r="D2567" t="s">
        <v>95</v>
      </c>
      <c r="E2567" t="s">
        <v>2106</v>
      </c>
      <c r="F2567" t="s">
        <v>2102</v>
      </c>
      <c r="G2567" t="s">
        <v>6</v>
      </c>
      <c r="H2567">
        <v>4</v>
      </c>
      <c r="I2567" t="s">
        <v>1523</v>
      </c>
      <c r="J2567" t="s">
        <v>2107</v>
      </c>
      <c r="K2567" t="s">
        <v>98</v>
      </c>
      <c r="L2567" t="s">
        <v>3212</v>
      </c>
      <c r="M2567" t="s">
        <v>3215</v>
      </c>
      <c r="N2567" s="1">
        <v>45046</v>
      </c>
      <c r="O2567" t="s">
        <v>99</v>
      </c>
      <c r="P2567" s="2">
        <v>34.06</v>
      </c>
      <c r="Q2567" t="s">
        <v>2</v>
      </c>
      <c r="R2567" t="s">
        <v>11</v>
      </c>
      <c r="S2567" t="s">
        <v>2</v>
      </c>
      <c r="T2567" t="s">
        <v>67</v>
      </c>
      <c r="U2567" t="s">
        <v>100</v>
      </c>
      <c r="V2567" t="s">
        <v>101</v>
      </c>
    </row>
    <row r="2568" spans="1:22" x14ac:dyDescent="0.25">
      <c r="A2568" t="s">
        <v>0</v>
      </c>
      <c r="B2568" t="s">
        <v>1</v>
      </c>
      <c r="C2568" t="s">
        <v>2</v>
      </c>
      <c r="D2568" t="s">
        <v>95</v>
      </c>
      <c r="E2568" t="s">
        <v>2106</v>
      </c>
      <c r="F2568" t="s">
        <v>2102</v>
      </c>
      <c r="G2568" t="s">
        <v>6</v>
      </c>
      <c r="H2568">
        <v>4</v>
      </c>
      <c r="I2568" t="s">
        <v>1523</v>
      </c>
      <c r="J2568" t="s">
        <v>2107</v>
      </c>
      <c r="K2568" t="s">
        <v>98</v>
      </c>
      <c r="L2568" t="s">
        <v>3212</v>
      </c>
      <c r="M2568" t="s">
        <v>3215</v>
      </c>
      <c r="N2568" s="1">
        <v>45046</v>
      </c>
      <c r="O2568" t="s">
        <v>99</v>
      </c>
      <c r="P2568" s="2">
        <v>1605.81</v>
      </c>
      <c r="Q2568" t="s">
        <v>2</v>
      </c>
      <c r="R2568" t="s">
        <v>11</v>
      </c>
      <c r="S2568" t="s">
        <v>2</v>
      </c>
      <c r="T2568" t="s">
        <v>70</v>
      </c>
      <c r="U2568" t="s">
        <v>100</v>
      </c>
      <c r="V2568" t="s">
        <v>101</v>
      </c>
    </row>
    <row r="2569" spans="1:22" x14ac:dyDescent="0.25">
      <c r="A2569" t="s">
        <v>0</v>
      </c>
      <c r="B2569" t="s">
        <v>1</v>
      </c>
      <c r="C2569" t="s">
        <v>2</v>
      </c>
      <c r="D2569" t="s">
        <v>95</v>
      </c>
      <c r="E2569" t="s">
        <v>2106</v>
      </c>
      <c r="F2569" t="s">
        <v>2102</v>
      </c>
      <c r="G2569" t="s">
        <v>6</v>
      </c>
      <c r="H2569">
        <v>4</v>
      </c>
      <c r="I2569" t="s">
        <v>1523</v>
      </c>
      <c r="J2569" t="s">
        <v>2107</v>
      </c>
      <c r="K2569" t="s">
        <v>98</v>
      </c>
      <c r="L2569" t="s">
        <v>3212</v>
      </c>
      <c r="M2569" t="s">
        <v>3215</v>
      </c>
      <c r="N2569" s="1">
        <v>45046</v>
      </c>
      <c r="O2569" t="s">
        <v>99</v>
      </c>
      <c r="P2569" s="2">
        <v>1682.35</v>
      </c>
      <c r="Q2569" t="s">
        <v>2</v>
      </c>
      <c r="R2569" t="s">
        <v>11</v>
      </c>
      <c r="S2569" t="s">
        <v>2</v>
      </c>
      <c r="T2569" t="s">
        <v>68</v>
      </c>
      <c r="U2569" t="s">
        <v>100</v>
      </c>
      <c r="V2569" t="s">
        <v>101</v>
      </c>
    </row>
    <row r="2570" spans="1:22" x14ac:dyDescent="0.25">
      <c r="A2570" t="s">
        <v>0</v>
      </c>
      <c r="B2570" t="s">
        <v>1</v>
      </c>
      <c r="C2570" t="s">
        <v>2</v>
      </c>
      <c r="D2570" t="s">
        <v>95</v>
      </c>
      <c r="E2570" t="s">
        <v>2106</v>
      </c>
      <c r="F2570" t="s">
        <v>2102</v>
      </c>
      <c r="G2570" t="s">
        <v>6</v>
      </c>
      <c r="H2570">
        <v>4</v>
      </c>
      <c r="I2570" t="s">
        <v>1523</v>
      </c>
      <c r="J2570" t="s">
        <v>2107</v>
      </c>
      <c r="K2570" t="s">
        <v>98</v>
      </c>
      <c r="L2570" t="s">
        <v>3212</v>
      </c>
      <c r="M2570" t="s">
        <v>3215</v>
      </c>
      <c r="N2570" s="1">
        <v>45046</v>
      </c>
      <c r="O2570" t="s">
        <v>99</v>
      </c>
      <c r="P2570" s="2">
        <v>175.57</v>
      </c>
      <c r="Q2570" t="s">
        <v>2</v>
      </c>
      <c r="R2570" t="s">
        <v>11</v>
      </c>
      <c r="S2570" t="s">
        <v>2</v>
      </c>
      <c r="T2570" t="s">
        <v>69</v>
      </c>
      <c r="U2570" t="s">
        <v>100</v>
      </c>
      <c r="V2570" t="s">
        <v>101</v>
      </c>
    </row>
    <row r="2571" spans="1:22" x14ac:dyDescent="0.25">
      <c r="A2571" t="s">
        <v>0</v>
      </c>
      <c r="B2571" t="s">
        <v>1</v>
      </c>
      <c r="C2571" t="s">
        <v>2</v>
      </c>
      <c r="D2571" t="s">
        <v>95</v>
      </c>
      <c r="E2571" t="s">
        <v>2106</v>
      </c>
      <c r="F2571" t="s">
        <v>2102</v>
      </c>
      <c r="G2571" t="s">
        <v>6</v>
      </c>
      <c r="H2571">
        <v>4</v>
      </c>
      <c r="I2571" t="s">
        <v>1523</v>
      </c>
      <c r="J2571" t="s">
        <v>2107</v>
      </c>
      <c r="K2571" t="s">
        <v>98</v>
      </c>
      <c r="L2571" t="s">
        <v>3212</v>
      </c>
      <c r="M2571" t="s">
        <v>3215</v>
      </c>
      <c r="N2571" s="1">
        <v>45046</v>
      </c>
      <c r="O2571" t="s">
        <v>99</v>
      </c>
      <c r="P2571" s="2">
        <v>77.7</v>
      </c>
      <c r="Q2571" t="s">
        <v>2</v>
      </c>
      <c r="R2571" t="s">
        <v>11</v>
      </c>
      <c r="S2571" t="s">
        <v>2</v>
      </c>
      <c r="T2571" t="s">
        <v>73</v>
      </c>
      <c r="U2571" t="s">
        <v>100</v>
      </c>
      <c r="V2571" t="s">
        <v>101</v>
      </c>
    </row>
    <row r="2572" spans="1:22" x14ac:dyDescent="0.25">
      <c r="A2572" t="s">
        <v>0</v>
      </c>
      <c r="B2572" t="s">
        <v>1</v>
      </c>
      <c r="C2572" t="s">
        <v>2</v>
      </c>
      <c r="D2572" t="s">
        <v>95</v>
      </c>
      <c r="E2572" t="s">
        <v>2106</v>
      </c>
      <c r="F2572" t="s">
        <v>2102</v>
      </c>
      <c r="G2572" t="s">
        <v>6</v>
      </c>
      <c r="H2572">
        <v>4</v>
      </c>
      <c r="I2572" t="s">
        <v>1523</v>
      </c>
      <c r="J2572" t="s">
        <v>2107</v>
      </c>
      <c r="K2572" t="s">
        <v>98</v>
      </c>
      <c r="L2572" t="s">
        <v>3212</v>
      </c>
      <c r="M2572" t="s">
        <v>3215</v>
      </c>
      <c r="N2572" s="1">
        <v>45046</v>
      </c>
      <c r="O2572" t="s">
        <v>99</v>
      </c>
      <c r="P2572" s="2">
        <v>8.32</v>
      </c>
      <c r="Q2572" t="s">
        <v>2</v>
      </c>
      <c r="R2572" t="s">
        <v>11</v>
      </c>
      <c r="S2572" t="s">
        <v>2</v>
      </c>
      <c r="T2572" t="s">
        <v>82</v>
      </c>
      <c r="U2572" t="s">
        <v>100</v>
      </c>
      <c r="V2572" t="s">
        <v>101</v>
      </c>
    </row>
    <row r="2573" spans="1:22" x14ac:dyDescent="0.25">
      <c r="A2573" t="s">
        <v>0</v>
      </c>
      <c r="B2573" t="s">
        <v>1</v>
      </c>
      <c r="C2573" t="s">
        <v>2</v>
      </c>
      <c r="D2573" t="s">
        <v>95</v>
      </c>
      <c r="E2573" t="s">
        <v>2106</v>
      </c>
      <c r="F2573" t="s">
        <v>2102</v>
      </c>
      <c r="G2573" t="s">
        <v>6</v>
      </c>
      <c r="H2573">
        <v>4</v>
      </c>
      <c r="I2573" t="s">
        <v>1523</v>
      </c>
      <c r="J2573" t="s">
        <v>2107</v>
      </c>
      <c r="K2573" t="s">
        <v>98</v>
      </c>
      <c r="L2573" t="s">
        <v>3212</v>
      </c>
      <c r="M2573" t="s">
        <v>3215</v>
      </c>
      <c r="N2573" s="1">
        <v>45046</v>
      </c>
      <c r="O2573" t="s">
        <v>99</v>
      </c>
      <c r="P2573" s="2">
        <v>510.3</v>
      </c>
      <c r="Q2573" t="s">
        <v>2</v>
      </c>
      <c r="R2573" t="s">
        <v>11</v>
      </c>
      <c r="S2573" t="s">
        <v>2</v>
      </c>
      <c r="T2573" t="s">
        <v>74</v>
      </c>
      <c r="U2573" t="s">
        <v>100</v>
      </c>
      <c r="V2573" t="s">
        <v>101</v>
      </c>
    </row>
    <row r="2574" spans="1:22" x14ac:dyDescent="0.25">
      <c r="A2574" t="s">
        <v>0</v>
      </c>
      <c r="B2574" t="s">
        <v>1</v>
      </c>
      <c r="C2574" t="s">
        <v>2</v>
      </c>
      <c r="D2574" t="s">
        <v>95</v>
      </c>
      <c r="E2574" t="s">
        <v>2106</v>
      </c>
      <c r="F2574" t="s">
        <v>2102</v>
      </c>
      <c r="G2574" t="s">
        <v>6</v>
      </c>
      <c r="H2574">
        <v>4</v>
      </c>
      <c r="I2574" t="s">
        <v>1523</v>
      </c>
      <c r="J2574" t="s">
        <v>2107</v>
      </c>
      <c r="K2574" t="s">
        <v>98</v>
      </c>
      <c r="L2574" t="s">
        <v>3212</v>
      </c>
      <c r="M2574" t="s">
        <v>3215</v>
      </c>
      <c r="N2574" s="1">
        <v>45046</v>
      </c>
      <c r="O2574" t="s">
        <v>99</v>
      </c>
      <c r="P2574" s="2">
        <v>1617.25</v>
      </c>
      <c r="Q2574" t="s">
        <v>2</v>
      </c>
      <c r="R2574" t="s">
        <v>11</v>
      </c>
      <c r="S2574" t="s">
        <v>2</v>
      </c>
      <c r="T2574" t="s">
        <v>80</v>
      </c>
      <c r="U2574" t="s">
        <v>100</v>
      </c>
      <c r="V2574" t="s">
        <v>101</v>
      </c>
    </row>
    <row r="2575" spans="1:22" x14ac:dyDescent="0.25">
      <c r="A2575" t="s">
        <v>0</v>
      </c>
      <c r="B2575" t="s">
        <v>1</v>
      </c>
      <c r="C2575" t="s">
        <v>2</v>
      </c>
      <c r="D2575" t="s">
        <v>95</v>
      </c>
      <c r="E2575" t="s">
        <v>2106</v>
      </c>
      <c r="F2575" t="s">
        <v>2102</v>
      </c>
      <c r="G2575" t="s">
        <v>6</v>
      </c>
      <c r="H2575">
        <v>4</v>
      </c>
      <c r="I2575" t="s">
        <v>1523</v>
      </c>
      <c r="J2575" t="s">
        <v>2107</v>
      </c>
      <c r="K2575" t="s">
        <v>98</v>
      </c>
      <c r="L2575" t="s">
        <v>3212</v>
      </c>
      <c r="M2575" t="s">
        <v>3215</v>
      </c>
      <c r="N2575" s="1">
        <v>45046</v>
      </c>
      <c r="O2575" t="s">
        <v>99</v>
      </c>
      <c r="P2575" s="2">
        <v>13.84</v>
      </c>
      <c r="Q2575" t="s">
        <v>2</v>
      </c>
      <c r="R2575" t="s">
        <v>11</v>
      </c>
      <c r="S2575" t="s">
        <v>2</v>
      </c>
      <c r="T2575" t="s">
        <v>71</v>
      </c>
      <c r="U2575" t="s">
        <v>100</v>
      </c>
      <c r="V2575" t="s">
        <v>101</v>
      </c>
    </row>
    <row r="2576" spans="1:22" x14ac:dyDescent="0.25">
      <c r="A2576" t="s">
        <v>0</v>
      </c>
      <c r="B2576" t="s">
        <v>1</v>
      </c>
      <c r="C2576" t="s">
        <v>2</v>
      </c>
      <c r="D2576" t="s">
        <v>95</v>
      </c>
      <c r="E2576" t="s">
        <v>2106</v>
      </c>
      <c r="F2576" t="s">
        <v>2102</v>
      </c>
      <c r="G2576" t="s">
        <v>6</v>
      </c>
      <c r="H2576">
        <v>4</v>
      </c>
      <c r="I2576" t="s">
        <v>1523</v>
      </c>
      <c r="J2576" t="s">
        <v>2107</v>
      </c>
      <c r="K2576" t="s">
        <v>98</v>
      </c>
      <c r="L2576" t="s">
        <v>3212</v>
      </c>
      <c r="M2576" t="s">
        <v>3215</v>
      </c>
      <c r="N2576" s="1">
        <v>45046</v>
      </c>
      <c r="O2576" t="s">
        <v>99</v>
      </c>
      <c r="P2576" s="2">
        <v>7763.65</v>
      </c>
      <c r="Q2576" t="s">
        <v>2</v>
      </c>
      <c r="R2576" t="s">
        <v>11</v>
      </c>
      <c r="S2576" t="s">
        <v>2</v>
      </c>
      <c r="T2576" t="s">
        <v>83</v>
      </c>
      <c r="U2576" t="s">
        <v>100</v>
      </c>
      <c r="V2576" t="s">
        <v>101</v>
      </c>
    </row>
    <row r="2577" spans="1:22" x14ac:dyDescent="0.25">
      <c r="A2577" t="s">
        <v>0</v>
      </c>
      <c r="B2577" t="s">
        <v>1</v>
      </c>
      <c r="C2577" t="s">
        <v>2</v>
      </c>
      <c r="D2577" t="s">
        <v>95</v>
      </c>
      <c r="E2577" t="s">
        <v>2106</v>
      </c>
      <c r="F2577" t="s">
        <v>2102</v>
      </c>
      <c r="G2577" t="s">
        <v>6</v>
      </c>
      <c r="H2577">
        <v>4</v>
      </c>
      <c r="I2577" t="s">
        <v>1523</v>
      </c>
      <c r="J2577" t="s">
        <v>2107</v>
      </c>
      <c r="K2577" t="s">
        <v>98</v>
      </c>
      <c r="L2577" t="s">
        <v>3212</v>
      </c>
      <c r="M2577" t="s">
        <v>3215</v>
      </c>
      <c r="N2577" s="1">
        <v>45046</v>
      </c>
      <c r="O2577" t="s">
        <v>99</v>
      </c>
      <c r="P2577" s="2">
        <v>13.41</v>
      </c>
      <c r="Q2577" t="s">
        <v>2</v>
      </c>
      <c r="R2577" t="s">
        <v>11</v>
      </c>
      <c r="S2577" t="s">
        <v>2</v>
      </c>
      <c r="T2577" t="s">
        <v>76</v>
      </c>
      <c r="U2577" t="s">
        <v>100</v>
      </c>
      <c r="V2577" t="s">
        <v>101</v>
      </c>
    </row>
    <row r="2578" spans="1:22" x14ac:dyDescent="0.25">
      <c r="A2578" t="s">
        <v>0</v>
      </c>
      <c r="B2578" t="s">
        <v>1</v>
      </c>
      <c r="C2578" t="s">
        <v>2</v>
      </c>
      <c r="D2578" t="s">
        <v>95</v>
      </c>
      <c r="E2578" t="s">
        <v>2106</v>
      </c>
      <c r="F2578" t="s">
        <v>2102</v>
      </c>
      <c r="G2578" t="s">
        <v>6</v>
      </c>
      <c r="H2578">
        <v>4</v>
      </c>
      <c r="I2578" t="s">
        <v>1523</v>
      </c>
      <c r="J2578" t="s">
        <v>2107</v>
      </c>
      <c r="K2578" t="s">
        <v>98</v>
      </c>
      <c r="L2578" t="s">
        <v>3212</v>
      </c>
      <c r="M2578" t="s">
        <v>3215</v>
      </c>
      <c r="N2578" s="1">
        <v>45046</v>
      </c>
      <c r="O2578" t="s">
        <v>99</v>
      </c>
      <c r="P2578" s="2">
        <v>1055.55</v>
      </c>
      <c r="Q2578" t="s">
        <v>2</v>
      </c>
      <c r="R2578" t="s">
        <v>11</v>
      </c>
      <c r="S2578" t="s">
        <v>2</v>
      </c>
      <c r="T2578" t="s">
        <v>75</v>
      </c>
      <c r="U2578" t="s">
        <v>100</v>
      </c>
      <c r="V2578" t="s">
        <v>101</v>
      </c>
    </row>
    <row r="2579" spans="1:22" x14ac:dyDescent="0.25">
      <c r="A2579" t="s">
        <v>0</v>
      </c>
      <c r="B2579" t="s">
        <v>1</v>
      </c>
      <c r="C2579" t="s">
        <v>2</v>
      </c>
      <c r="D2579" t="s">
        <v>95</v>
      </c>
      <c r="E2579" t="s">
        <v>2106</v>
      </c>
      <c r="F2579" t="s">
        <v>2102</v>
      </c>
      <c r="G2579" t="s">
        <v>6</v>
      </c>
      <c r="H2579">
        <v>4</v>
      </c>
      <c r="I2579" t="s">
        <v>1523</v>
      </c>
      <c r="J2579" t="s">
        <v>2107</v>
      </c>
      <c r="K2579" t="s">
        <v>98</v>
      </c>
      <c r="L2579" t="s">
        <v>3212</v>
      </c>
      <c r="M2579" t="s">
        <v>3215</v>
      </c>
      <c r="N2579" s="1">
        <v>45046</v>
      </c>
      <c r="O2579" t="s">
        <v>99</v>
      </c>
      <c r="P2579" s="2">
        <v>912.75</v>
      </c>
      <c r="Q2579" t="s">
        <v>2</v>
      </c>
      <c r="R2579" t="s">
        <v>11</v>
      </c>
      <c r="S2579" t="s">
        <v>2</v>
      </c>
      <c r="T2579" t="s">
        <v>77</v>
      </c>
      <c r="U2579" t="s">
        <v>100</v>
      </c>
      <c r="V2579" t="s">
        <v>101</v>
      </c>
    </row>
    <row r="2580" spans="1:22" x14ac:dyDescent="0.25">
      <c r="A2580" t="s">
        <v>0</v>
      </c>
      <c r="B2580" t="s">
        <v>1</v>
      </c>
      <c r="C2580" t="s">
        <v>2</v>
      </c>
      <c r="D2580" t="s">
        <v>95</v>
      </c>
      <c r="E2580" t="s">
        <v>2106</v>
      </c>
      <c r="F2580" t="s">
        <v>2102</v>
      </c>
      <c r="G2580" t="s">
        <v>6</v>
      </c>
      <c r="H2580">
        <v>4</v>
      </c>
      <c r="I2580" t="s">
        <v>1523</v>
      </c>
      <c r="J2580" t="s">
        <v>2107</v>
      </c>
      <c r="K2580" t="s">
        <v>98</v>
      </c>
      <c r="L2580" t="s">
        <v>3212</v>
      </c>
      <c r="M2580" t="s">
        <v>3215</v>
      </c>
      <c r="N2580" s="1">
        <v>45046</v>
      </c>
      <c r="O2580" t="s">
        <v>99</v>
      </c>
      <c r="P2580" s="2">
        <v>503.23</v>
      </c>
      <c r="Q2580" t="s">
        <v>2</v>
      </c>
      <c r="R2580" t="s">
        <v>11</v>
      </c>
      <c r="S2580" t="s">
        <v>2</v>
      </c>
      <c r="T2580" t="s">
        <v>79</v>
      </c>
      <c r="U2580" t="s">
        <v>100</v>
      </c>
      <c r="V2580" t="s">
        <v>101</v>
      </c>
    </row>
    <row r="2581" spans="1:22" x14ac:dyDescent="0.25">
      <c r="A2581" t="s">
        <v>0</v>
      </c>
      <c r="B2581" t="s">
        <v>1</v>
      </c>
      <c r="C2581" t="s">
        <v>2</v>
      </c>
      <c r="D2581" t="s">
        <v>95</v>
      </c>
      <c r="E2581" t="s">
        <v>2106</v>
      </c>
      <c r="F2581" t="s">
        <v>2102</v>
      </c>
      <c r="G2581" t="s">
        <v>6</v>
      </c>
      <c r="H2581">
        <v>4</v>
      </c>
      <c r="I2581" t="s">
        <v>1523</v>
      </c>
      <c r="J2581" t="s">
        <v>2107</v>
      </c>
      <c r="K2581" t="s">
        <v>98</v>
      </c>
      <c r="L2581" t="s">
        <v>3212</v>
      </c>
      <c r="M2581" t="s">
        <v>3215</v>
      </c>
      <c r="N2581" s="1">
        <v>45046</v>
      </c>
      <c r="O2581" t="s">
        <v>99</v>
      </c>
      <c r="P2581" s="2">
        <v>191.63</v>
      </c>
      <c r="Q2581" t="s">
        <v>2</v>
      </c>
      <c r="R2581" t="s">
        <v>11</v>
      </c>
      <c r="S2581" t="s">
        <v>2</v>
      </c>
      <c r="T2581" t="s">
        <v>78</v>
      </c>
      <c r="U2581" t="s">
        <v>100</v>
      </c>
      <c r="V2581" t="s">
        <v>101</v>
      </c>
    </row>
    <row r="2582" spans="1:22" x14ac:dyDescent="0.25">
      <c r="A2582" t="s">
        <v>0</v>
      </c>
      <c r="B2582" t="s">
        <v>1</v>
      </c>
      <c r="C2582" t="s">
        <v>2</v>
      </c>
      <c r="D2582" t="s">
        <v>95</v>
      </c>
      <c r="E2582" t="s">
        <v>2106</v>
      </c>
      <c r="F2582" t="s">
        <v>2102</v>
      </c>
      <c r="G2582" t="s">
        <v>6</v>
      </c>
      <c r="H2582">
        <v>4</v>
      </c>
      <c r="I2582" t="s">
        <v>1523</v>
      </c>
      <c r="J2582" t="s">
        <v>2107</v>
      </c>
      <c r="K2582" t="s">
        <v>98</v>
      </c>
      <c r="L2582" t="s">
        <v>3212</v>
      </c>
      <c r="M2582" t="s">
        <v>3215</v>
      </c>
      <c r="N2582" s="1">
        <v>45046</v>
      </c>
      <c r="O2582" t="s">
        <v>99</v>
      </c>
      <c r="P2582" s="2">
        <v>9.8699999999999992</v>
      </c>
      <c r="Q2582" t="s">
        <v>2</v>
      </c>
      <c r="R2582" t="s">
        <v>11</v>
      </c>
      <c r="S2582" t="s">
        <v>2</v>
      </c>
      <c r="T2582" t="s">
        <v>81</v>
      </c>
      <c r="U2582" t="s">
        <v>100</v>
      </c>
      <c r="V2582" t="s">
        <v>101</v>
      </c>
    </row>
    <row r="2583" spans="1:22" x14ac:dyDescent="0.25">
      <c r="A2583" t="s">
        <v>0</v>
      </c>
      <c r="B2583" t="s">
        <v>1</v>
      </c>
      <c r="C2583" t="s">
        <v>2</v>
      </c>
      <c r="D2583" t="s">
        <v>95</v>
      </c>
      <c r="E2583" t="s">
        <v>2106</v>
      </c>
      <c r="F2583" t="s">
        <v>2102</v>
      </c>
      <c r="G2583" t="s">
        <v>6</v>
      </c>
      <c r="H2583">
        <v>4</v>
      </c>
      <c r="I2583" t="s">
        <v>1523</v>
      </c>
      <c r="J2583" t="s">
        <v>2107</v>
      </c>
      <c r="K2583" t="s">
        <v>98</v>
      </c>
      <c r="L2583" t="s">
        <v>3212</v>
      </c>
      <c r="M2583" t="s">
        <v>3215</v>
      </c>
      <c r="N2583" s="1">
        <v>45046</v>
      </c>
      <c r="O2583" t="s">
        <v>99</v>
      </c>
      <c r="P2583" s="2">
        <v>1558.32</v>
      </c>
      <c r="Q2583" t="s">
        <v>2</v>
      </c>
      <c r="R2583" t="s">
        <v>11</v>
      </c>
      <c r="S2583" t="s">
        <v>2</v>
      </c>
      <c r="T2583" t="s">
        <v>86</v>
      </c>
      <c r="U2583" t="s">
        <v>100</v>
      </c>
      <c r="V2583" t="s">
        <v>101</v>
      </c>
    </row>
    <row r="2584" spans="1:22" x14ac:dyDescent="0.25">
      <c r="A2584" t="s">
        <v>0</v>
      </c>
      <c r="B2584" t="s">
        <v>1</v>
      </c>
      <c r="C2584" t="s">
        <v>2</v>
      </c>
      <c r="D2584" t="s">
        <v>95</v>
      </c>
      <c r="E2584" t="s">
        <v>2106</v>
      </c>
      <c r="F2584" t="s">
        <v>2102</v>
      </c>
      <c r="G2584" t="s">
        <v>6</v>
      </c>
      <c r="H2584">
        <v>4</v>
      </c>
      <c r="I2584" t="s">
        <v>1523</v>
      </c>
      <c r="J2584" t="s">
        <v>2107</v>
      </c>
      <c r="K2584" t="s">
        <v>98</v>
      </c>
      <c r="L2584" t="s">
        <v>3212</v>
      </c>
      <c r="M2584" t="s">
        <v>3215</v>
      </c>
      <c r="N2584" s="1">
        <v>45046</v>
      </c>
      <c r="O2584" t="s">
        <v>99</v>
      </c>
      <c r="P2584" s="2">
        <v>13.38</v>
      </c>
      <c r="Q2584" t="s">
        <v>2</v>
      </c>
      <c r="R2584" t="s">
        <v>11</v>
      </c>
      <c r="S2584" t="s">
        <v>2</v>
      </c>
      <c r="T2584" t="s">
        <v>84</v>
      </c>
      <c r="U2584" t="s">
        <v>100</v>
      </c>
      <c r="V2584" t="s">
        <v>101</v>
      </c>
    </row>
    <row r="2585" spans="1:22" x14ac:dyDescent="0.25">
      <c r="A2585" t="s">
        <v>0</v>
      </c>
      <c r="B2585" t="s">
        <v>1</v>
      </c>
      <c r="C2585" t="s">
        <v>2</v>
      </c>
      <c r="D2585" t="s">
        <v>95</v>
      </c>
      <c r="E2585" t="s">
        <v>2106</v>
      </c>
      <c r="F2585" t="s">
        <v>2102</v>
      </c>
      <c r="G2585" t="s">
        <v>6</v>
      </c>
      <c r="H2585">
        <v>4</v>
      </c>
      <c r="I2585" t="s">
        <v>1523</v>
      </c>
      <c r="J2585" t="s">
        <v>2107</v>
      </c>
      <c r="K2585" t="s">
        <v>98</v>
      </c>
      <c r="L2585" t="s">
        <v>3212</v>
      </c>
      <c r="M2585" t="s">
        <v>3215</v>
      </c>
      <c r="N2585" s="1">
        <v>45046</v>
      </c>
      <c r="O2585" t="s">
        <v>99</v>
      </c>
      <c r="P2585" s="2">
        <v>0.12</v>
      </c>
      <c r="Q2585" t="s">
        <v>2</v>
      </c>
      <c r="R2585" t="s">
        <v>11</v>
      </c>
      <c r="S2585" t="s">
        <v>2</v>
      </c>
      <c r="T2585" t="s">
        <v>85</v>
      </c>
      <c r="U2585" t="s">
        <v>100</v>
      </c>
      <c r="V2585" t="s">
        <v>101</v>
      </c>
    </row>
    <row r="2586" spans="1:22" x14ac:dyDescent="0.25">
      <c r="A2586" t="s">
        <v>0</v>
      </c>
      <c r="B2586" t="s">
        <v>1</v>
      </c>
      <c r="C2586" t="s">
        <v>2</v>
      </c>
      <c r="D2586" t="s">
        <v>95</v>
      </c>
      <c r="E2586" t="s">
        <v>2106</v>
      </c>
      <c r="F2586" t="s">
        <v>2102</v>
      </c>
      <c r="G2586" t="s">
        <v>6</v>
      </c>
      <c r="H2586">
        <v>4</v>
      </c>
      <c r="I2586" t="s">
        <v>1523</v>
      </c>
      <c r="J2586" t="s">
        <v>2107</v>
      </c>
      <c r="K2586" t="s">
        <v>98</v>
      </c>
      <c r="L2586" t="s">
        <v>3212</v>
      </c>
      <c r="M2586" t="s">
        <v>3215</v>
      </c>
      <c r="N2586" s="1">
        <v>45046</v>
      </c>
      <c r="O2586" t="s">
        <v>99</v>
      </c>
      <c r="P2586" s="2">
        <v>347.32</v>
      </c>
      <c r="Q2586" t="s">
        <v>2</v>
      </c>
      <c r="R2586" t="s">
        <v>11</v>
      </c>
      <c r="S2586" t="s">
        <v>2</v>
      </c>
      <c r="T2586" t="s">
        <v>87</v>
      </c>
      <c r="U2586" t="s">
        <v>100</v>
      </c>
      <c r="V2586" t="s">
        <v>101</v>
      </c>
    </row>
    <row r="2587" spans="1:22" x14ac:dyDescent="0.25">
      <c r="A2587" t="s">
        <v>0</v>
      </c>
      <c r="B2587" t="s">
        <v>1</v>
      </c>
      <c r="C2587" t="s">
        <v>2</v>
      </c>
      <c r="D2587" t="s">
        <v>95</v>
      </c>
      <c r="E2587" t="s">
        <v>2106</v>
      </c>
      <c r="F2587" t="s">
        <v>2102</v>
      </c>
      <c r="G2587" t="s">
        <v>6</v>
      </c>
      <c r="H2587">
        <v>4</v>
      </c>
      <c r="I2587" t="s">
        <v>1523</v>
      </c>
      <c r="J2587" t="s">
        <v>2107</v>
      </c>
      <c r="K2587" t="s">
        <v>98</v>
      </c>
      <c r="L2587" t="s">
        <v>3212</v>
      </c>
      <c r="M2587" t="s">
        <v>3215</v>
      </c>
      <c r="N2587" s="1">
        <v>45046</v>
      </c>
      <c r="O2587" t="s">
        <v>99</v>
      </c>
      <c r="P2587" s="2">
        <v>1284</v>
      </c>
      <c r="Q2587" t="s">
        <v>2</v>
      </c>
      <c r="R2587" t="s">
        <v>11</v>
      </c>
      <c r="S2587" t="s">
        <v>2</v>
      </c>
      <c r="T2587" t="s">
        <v>89</v>
      </c>
      <c r="U2587" t="s">
        <v>100</v>
      </c>
      <c r="V2587" t="s">
        <v>101</v>
      </c>
    </row>
    <row r="2588" spans="1:22" x14ac:dyDescent="0.25">
      <c r="A2588" t="s">
        <v>0</v>
      </c>
      <c r="B2588" t="s">
        <v>1</v>
      </c>
      <c r="C2588" t="s">
        <v>2</v>
      </c>
      <c r="D2588" t="s">
        <v>95</v>
      </c>
      <c r="E2588" t="s">
        <v>2106</v>
      </c>
      <c r="F2588" t="s">
        <v>2102</v>
      </c>
      <c r="G2588" t="s">
        <v>6</v>
      </c>
      <c r="H2588">
        <v>4</v>
      </c>
      <c r="I2588" t="s">
        <v>1523</v>
      </c>
      <c r="J2588" t="s">
        <v>2107</v>
      </c>
      <c r="K2588" t="s">
        <v>98</v>
      </c>
      <c r="L2588" t="s">
        <v>3212</v>
      </c>
      <c r="M2588" t="s">
        <v>3215</v>
      </c>
      <c r="N2588" s="1">
        <v>45046</v>
      </c>
      <c r="O2588" t="s">
        <v>99</v>
      </c>
      <c r="P2588" s="2">
        <v>229.04</v>
      </c>
      <c r="Q2588" t="s">
        <v>2</v>
      </c>
      <c r="R2588" t="s">
        <v>11</v>
      </c>
      <c r="S2588" t="s">
        <v>2</v>
      </c>
      <c r="T2588" t="s">
        <v>88</v>
      </c>
      <c r="U2588" t="s">
        <v>100</v>
      </c>
      <c r="V2588" t="s">
        <v>101</v>
      </c>
    </row>
    <row r="2589" spans="1:22" x14ac:dyDescent="0.25">
      <c r="A2589" t="s">
        <v>0</v>
      </c>
      <c r="B2589" t="s">
        <v>1</v>
      </c>
      <c r="C2589" t="s">
        <v>2</v>
      </c>
      <c r="D2589" t="s">
        <v>95</v>
      </c>
      <c r="E2589" t="s">
        <v>2106</v>
      </c>
      <c r="F2589" t="s">
        <v>2102</v>
      </c>
      <c r="G2589" t="s">
        <v>6</v>
      </c>
      <c r="H2589">
        <v>4</v>
      </c>
      <c r="I2589" t="s">
        <v>1523</v>
      </c>
      <c r="J2589" t="s">
        <v>2107</v>
      </c>
      <c r="K2589" t="s">
        <v>98</v>
      </c>
      <c r="L2589" t="s">
        <v>3212</v>
      </c>
      <c r="M2589" t="s">
        <v>3215</v>
      </c>
      <c r="N2589" s="1">
        <v>45046</v>
      </c>
      <c r="O2589" t="s">
        <v>99</v>
      </c>
      <c r="P2589" s="2">
        <v>1027.21</v>
      </c>
      <c r="Q2589" t="s">
        <v>2</v>
      </c>
      <c r="R2589" t="s">
        <v>11</v>
      </c>
      <c r="S2589" t="s">
        <v>2</v>
      </c>
      <c r="T2589" t="s">
        <v>92</v>
      </c>
      <c r="U2589" t="s">
        <v>100</v>
      </c>
      <c r="V2589" t="s">
        <v>101</v>
      </c>
    </row>
    <row r="2590" spans="1:22" x14ac:dyDescent="0.25">
      <c r="A2590" t="s">
        <v>0</v>
      </c>
      <c r="B2590" t="s">
        <v>1</v>
      </c>
      <c r="C2590" t="s">
        <v>2</v>
      </c>
      <c r="D2590" t="s">
        <v>95</v>
      </c>
      <c r="E2590" t="s">
        <v>2106</v>
      </c>
      <c r="F2590" t="s">
        <v>2102</v>
      </c>
      <c r="G2590" t="s">
        <v>6</v>
      </c>
      <c r="H2590">
        <v>4</v>
      </c>
      <c r="I2590" t="s">
        <v>1523</v>
      </c>
      <c r="J2590" t="s">
        <v>2107</v>
      </c>
      <c r="K2590" t="s">
        <v>98</v>
      </c>
      <c r="L2590" t="s">
        <v>3212</v>
      </c>
      <c r="M2590" t="s">
        <v>3215</v>
      </c>
      <c r="N2590" s="1">
        <v>45046</v>
      </c>
      <c r="O2590" t="s">
        <v>99</v>
      </c>
      <c r="P2590" s="2">
        <v>1356.94</v>
      </c>
      <c r="Q2590" t="s">
        <v>2</v>
      </c>
      <c r="R2590" t="s">
        <v>11</v>
      </c>
      <c r="S2590" t="s">
        <v>2</v>
      </c>
      <c r="T2590" t="s">
        <v>90</v>
      </c>
      <c r="U2590" t="s">
        <v>100</v>
      </c>
      <c r="V2590" t="s">
        <v>101</v>
      </c>
    </row>
    <row r="2591" spans="1:22" x14ac:dyDescent="0.25">
      <c r="A2591" t="s">
        <v>0</v>
      </c>
      <c r="B2591" t="s">
        <v>1</v>
      </c>
      <c r="C2591" t="s">
        <v>2</v>
      </c>
      <c r="D2591" t="s">
        <v>3</v>
      </c>
      <c r="E2591" t="s">
        <v>2108</v>
      </c>
      <c r="F2591" t="s">
        <v>2102</v>
      </c>
      <c r="G2591" t="s">
        <v>6</v>
      </c>
      <c r="H2591">
        <v>4</v>
      </c>
      <c r="I2591" t="s">
        <v>1523</v>
      </c>
      <c r="J2591" t="s">
        <v>2109</v>
      </c>
      <c r="K2591" t="s">
        <v>98</v>
      </c>
      <c r="L2591" t="s">
        <v>3212</v>
      </c>
      <c r="M2591" t="s">
        <v>2</v>
      </c>
      <c r="N2591" s="1">
        <v>45046</v>
      </c>
      <c r="O2591" t="s">
        <v>99</v>
      </c>
      <c r="P2591" s="2">
        <v>22332.75</v>
      </c>
      <c r="Q2591" t="s">
        <v>2</v>
      </c>
      <c r="R2591" t="s">
        <v>11</v>
      </c>
      <c r="S2591" t="s">
        <v>2</v>
      </c>
      <c r="T2591" t="s">
        <v>2110</v>
      </c>
      <c r="U2591" t="s">
        <v>106</v>
      </c>
      <c r="V2591" t="s">
        <v>101</v>
      </c>
    </row>
    <row r="2592" spans="1:22" x14ac:dyDescent="0.25">
      <c r="A2592" t="s">
        <v>0</v>
      </c>
      <c r="B2592" t="s">
        <v>1</v>
      </c>
      <c r="C2592" t="s">
        <v>2</v>
      </c>
      <c r="D2592" t="s">
        <v>117</v>
      </c>
      <c r="E2592" t="s">
        <v>2111</v>
      </c>
      <c r="F2592" t="s">
        <v>2102</v>
      </c>
      <c r="G2592" t="s">
        <v>6</v>
      </c>
      <c r="H2592">
        <v>4</v>
      </c>
      <c r="I2592" t="s">
        <v>1523</v>
      </c>
      <c r="J2592" t="s">
        <v>2112</v>
      </c>
      <c r="K2592" t="s">
        <v>113</v>
      </c>
      <c r="L2592" t="s">
        <v>3213</v>
      </c>
      <c r="M2592" t="s">
        <v>2</v>
      </c>
      <c r="N2592" s="1">
        <v>45017</v>
      </c>
      <c r="O2592" t="s">
        <v>99</v>
      </c>
      <c r="P2592" s="2">
        <v>7859.66</v>
      </c>
      <c r="Q2592" t="s">
        <v>2</v>
      </c>
      <c r="R2592" t="s">
        <v>11</v>
      </c>
      <c r="S2592" t="s">
        <v>2</v>
      </c>
      <c r="T2592" t="s">
        <v>120</v>
      </c>
      <c r="U2592" t="s">
        <v>121</v>
      </c>
      <c r="V2592" t="s">
        <v>116</v>
      </c>
    </row>
    <row r="2593" spans="1:22" x14ac:dyDescent="0.25">
      <c r="A2593" t="s">
        <v>0</v>
      </c>
      <c r="B2593" t="s">
        <v>1</v>
      </c>
      <c r="C2593" t="s">
        <v>2</v>
      </c>
      <c r="D2593" t="s">
        <v>122</v>
      </c>
      <c r="E2593" t="s">
        <v>2113</v>
      </c>
      <c r="F2593" t="s">
        <v>2102</v>
      </c>
      <c r="G2593" t="s">
        <v>6</v>
      </c>
      <c r="H2593">
        <v>4</v>
      </c>
      <c r="I2593" t="s">
        <v>1523</v>
      </c>
      <c r="J2593" t="s">
        <v>2114</v>
      </c>
      <c r="K2593" t="s">
        <v>113</v>
      </c>
      <c r="L2593" t="s">
        <v>3213</v>
      </c>
      <c r="M2593" t="s">
        <v>2</v>
      </c>
      <c r="N2593" s="1">
        <v>45017</v>
      </c>
      <c r="O2593" t="s">
        <v>99</v>
      </c>
      <c r="P2593" s="2">
        <v>20275.330000000002</v>
      </c>
      <c r="Q2593" t="s">
        <v>2</v>
      </c>
      <c r="R2593" t="s">
        <v>11</v>
      </c>
      <c r="S2593" t="s">
        <v>2</v>
      </c>
      <c r="T2593" t="s">
        <v>125</v>
      </c>
      <c r="U2593" t="s">
        <v>126</v>
      </c>
      <c r="V2593" t="s">
        <v>116</v>
      </c>
    </row>
    <row r="2594" spans="1:22" x14ac:dyDescent="0.25">
      <c r="A2594" t="s">
        <v>0</v>
      </c>
      <c r="B2594" t="s">
        <v>1</v>
      </c>
      <c r="C2594" t="s">
        <v>2</v>
      </c>
      <c r="D2594" t="s">
        <v>127</v>
      </c>
      <c r="E2594" t="s">
        <v>2115</v>
      </c>
      <c r="F2594" t="s">
        <v>2102</v>
      </c>
      <c r="G2594" t="s">
        <v>6</v>
      </c>
      <c r="H2594">
        <v>4</v>
      </c>
      <c r="I2594" t="s">
        <v>1523</v>
      </c>
      <c r="J2594" t="s">
        <v>2116</v>
      </c>
      <c r="K2594" t="s">
        <v>113</v>
      </c>
      <c r="L2594" t="s">
        <v>3213</v>
      </c>
      <c r="M2594" t="s">
        <v>2</v>
      </c>
      <c r="N2594" s="1">
        <v>45017</v>
      </c>
      <c r="O2594" t="s">
        <v>99</v>
      </c>
      <c r="P2594" s="2">
        <v>41705.86</v>
      </c>
      <c r="Q2594" t="s">
        <v>2</v>
      </c>
      <c r="R2594" t="s">
        <v>11</v>
      </c>
      <c r="S2594" t="s">
        <v>2</v>
      </c>
      <c r="T2594" t="s">
        <v>130</v>
      </c>
      <c r="U2594" t="s">
        <v>131</v>
      </c>
      <c r="V2594" t="s">
        <v>116</v>
      </c>
    </row>
    <row r="2595" spans="1:22" x14ac:dyDescent="0.25">
      <c r="A2595" t="s">
        <v>0</v>
      </c>
      <c r="B2595" t="s">
        <v>1</v>
      </c>
      <c r="C2595" t="s">
        <v>2</v>
      </c>
      <c r="D2595" t="s">
        <v>132</v>
      </c>
      <c r="E2595" t="s">
        <v>2117</v>
      </c>
      <c r="F2595" t="s">
        <v>2102</v>
      </c>
      <c r="G2595" t="s">
        <v>6</v>
      </c>
      <c r="H2595">
        <v>4</v>
      </c>
      <c r="I2595" t="s">
        <v>1523</v>
      </c>
      <c r="J2595" t="s">
        <v>2118</v>
      </c>
      <c r="K2595" t="s">
        <v>113</v>
      </c>
      <c r="L2595" t="s">
        <v>3213</v>
      </c>
      <c r="M2595" t="s">
        <v>2</v>
      </c>
      <c r="N2595" s="1">
        <v>45017</v>
      </c>
      <c r="O2595" t="s">
        <v>99</v>
      </c>
      <c r="P2595" s="2">
        <v>9471.86</v>
      </c>
      <c r="Q2595" t="s">
        <v>2</v>
      </c>
      <c r="R2595" t="s">
        <v>11</v>
      </c>
      <c r="S2595" t="s">
        <v>2</v>
      </c>
      <c r="T2595" t="s">
        <v>135</v>
      </c>
      <c r="U2595" t="s">
        <v>136</v>
      </c>
      <c r="V2595" t="s">
        <v>116</v>
      </c>
    </row>
    <row r="2596" spans="1:22" x14ac:dyDescent="0.25">
      <c r="A2596" t="s">
        <v>0</v>
      </c>
      <c r="B2596" t="s">
        <v>1</v>
      </c>
      <c r="C2596" t="s">
        <v>2</v>
      </c>
      <c r="D2596" t="s">
        <v>137</v>
      </c>
      <c r="E2596" t="s">
        <v>2119</v>
      </c>
      <c r="F2596" t="s">
        <v>2102</v>
      </c>
      <c r="G2596" t="s">
        <v>6</v>
      </c>
      <c r="H2596">
        <v>4</v>
      </c>
      <c r="I2596" t="s">
        <v>1523</v>
      </c>
      <c r="J2596" t="s">
        <v>2120</v>
      </c>
      <c r="K2596" t="s">
        <v>113</v>
      </c>
      <c r="L2596" t="s">
        <v>3213</v>
      </c>
      <c r="M2596" t="s">
        <v>2</v>
      </c>
      <c r="N2596" s="1">
        <v>45017</v>
      </c>
      <c r="O2596" t="s">
        <v>99</v>
      </c>
      <c r="P2596" s="2">
        <v>45180.32</v>
      </c>
      <c r="Q2596" t="s">
        <v>2</v>
      </c>
      <c r="R2596" t="s">
        <v>11</v>
      </c>
      <c r="S2596" t="s">
        <v>2</v>
      </c>
      <c r="T2596" t="s">
        <v>140</v>
      </c>
      <c r="U2596" t="s">
        <v>141</v>
      </c>
      <c r="V2596" t="s">
        <v>116</v>
      </c>
    </row>
    <row r="2597" spans="1:22" x14ac:dyDescent="0.25">
      <c r="A2597" t="s">
        <v>0</v>
      </c>
      <c r="B2597" t="s">
        <v>1</v>
      </c>
      <c r="C2597" t="s">
        <v>2</v>
      </c>
      <c r="D2597" t="s">
        <v>142</v>
      </c>
      <c r="E2597" t="s">
        <v>2121</v>
      </c>
      <c r="F2597" t="s">
        <v>2102</v>
      </c>
      <c r="G2597" t="s">
        <v>6</v>
      </c>
      <c r="H2597">
        <v>4</v>
      </c>
      <c r="I2597" t="s">
        <v>1523</v>
      </c>
      <c r="J2597" t="s">
        <v>2122</v>
      </c>
      <c r="K2597" t="s">
        <v>113</v>
      </c>
      <c r="L2597" t="s">
        <v>3213</v>
      </c>
      <c r="M2597" t="s">
        <v>2</v>
      </c>
      <c r="N2597" s="1">
        <v>45017</v>
      </c>
      <c r="O2597" t="s">
        <v>99</v>
      </c>
      <c r="P2597" s="2">
        <v>80352.25</v>
      </c>
      <c r="Q2597" t="s">
        <v>2</v>
      </c>
      <c r="R2597" t="s">
        <v>11</v>
      </c>
      <c r="S2597" t="s">
        <v>2</v>
      </c>
      <c r="T2597" t="s">
        <v>145</v>
      </c>
      <c r="U2597" t="s">
        <v>146</v>
      </c>
      <c r="V2597" t="s">
        <v>116</v>
      </c>
    </row>
    <row r="2598" spans="1:22" x14ac:dyDescent="0.25">
      <c r="A2598" t="s">
        <v>0</v>
      </c>
      <c r="B2598" t="s">
        <v>1</v>
      </c>
      <c r="C2598" t="s">
        <v>2</v>
      </c>
      <c r="D2598" t="s">
        <v>147</v>
      </c>
      <c r="E2598" t="s">
        <v>2123</v>
      </c>
      <c r="F2598" t="s">
        <v>2102</v>
      </c>
      <c r="G2598" t="s">
        <v>6</v>
      </c>
      <c r="H2598">
        <v>4</v>
      </c>
      <c r="I2598" t="s">
        <v>1523</v>
      </c>
      <c r="J2598" t="s">
        <v>2124</v>
      </c>
      <c r="K2598" t="s">
        <v>113</v>
      </c>
      <c r="L2598" t="s">
        <v>3213</v>
      </c>
      <c r="M2598" t="s">
        <v>2</v>
      </c>
      <c r="N2598" s="1">
        <v>45017</v>
      </c>
      <c r="O2598" t="s">
        <v>99</v>
      </c>
      <c r="P2598" s="2">
        <v>3324.32</v>
      </c>
      <c r="Q2598" t="s">
        <v>2</v>
      </c>
      <c r="R2598" t="s">
        <v>11</v>
      </c>
      <c r="S2598" t="s">
        <v>2</v>
      </c>
      <c r="T2598" t="s">
        <v>150</v>
      </c>
      <c r="U2598" t="s">
        <v>151</v>
      </c>
      <c r="V2598" t="s">
        <v>116</v>
      </c>
    </row>
    <row r="2599" spans="1:22" x14ac:dyDescent="0.25">
      <c r="A2599" t="s">
        <v>0</v>
      </c>
      <c r="B2599" t="s">
        <v>1</v>
      </c>
      <c r="C2599" t="s">
        <v>2</v>
      </c>
      <c r="D2599" t="s">
        <v>152</v>
      </c>
      <c r="E2599" t="s">
        <v>2125</v>
      </c>
      <c r="F2599" t="s">
        <v>2102</v>
      </c>
      <c r="G2599" t="s">
        <v>6</v>
      </c>
      <c r="H2599">
        <v>4</v>
      </c>
      <c r="I2599" t="s">
        <v>1523</v>
      </c>
      <c r="J2599" t="s">
        <v>2126</v>
      </c>
      <c r="K2599" t="s">
        <v>113</v>
      </c>
      <c r="L2599" t="s">
        <v>3213</v>
      </c>
      <c r="M2599" t="s">
        <v>2</v>
      </c>
      <c r="N2599" s="1">
        <v>45017</v>
      </c>
      <c r="O2599" t="s">
        <v>99</v>
      </c>
      <c r="P2599" s="2">
        <v>10545.53</v>
      </c>
      <c r="Q2599" t="s">
        <v>2</v>
      </c>
      <c r="R2599" t="s">
        <v>11</v>
      </c>
      <c r="S2599" t="s">
        <v>2</v>
      </c>
      <c r="T2599" t="s">
        <v>155</v>
      </c>
      <c r="U2599" t="s">
        <v>156</v>
      </c>
      <c r="V2599" t="s">
        <v>116</v>
      </c>
    </row>
    <row r="2600" spans="1:22" x14ac:dyDescent="0.25">
      <c r="A2600" t="s">
        <v>0</v>
      </c>
      <c r="B2600" t="s">
        <v>1</v>
      </c>
      <c r="C2600" t="s">
        <v>2</v>
      </c>
      <c r="D2600" t="s">
        <v>157</v>
      </c>
      <c r="E2600" t="s">
        <v>2127</v>
      </c>
      <c r="F2600" t="s">
        <v>2102</v>
      </c>
      <c r="G2600" t="s">
        <v>6</v>
      </c>
      <c r="H2600">
        <v>4</v>
      </c>
      <c r="I2600" t="s">
        <v>1523</v>
      </c>
      <c r="J2600" t="s">
        <v>2128</v>
      </c>
      <c r="K2600" t="s">
        <v>113</v>
      </c>
      <c r="L2600" t="s">
        <v>3213</v>
      </c>
      <c r="M2600" t="s">
        <v>2</v>
      </c>
      <c r="N2600" s="1">
        <v>45017</v>
      </c>
      <c r="O2600" t="s">
        <v>99</v>
      </c>
      <c r="P2600" s="2">
        <v>59558.85</v>
      </c>
      <c r="Q2600" t="s">
        <v>2</v>
      </c>
      <c r="R2600" t="s">
        <v>11</v>
      </c>
      <c r="S2600" t="s">
        <v>2</v>
      </c>
      <c r="T2600" t="s">
        <v>160</v>
      </c>
      <c r="U2600" t="s">
        <v>161</v>
      </c>
      <c r="V2600" t="s">
        <v>116</v>
      </c>
    </row>
    <row r="2601" spans="1:22" x14ac:dyDescent="0.25">
      <c r="A2601" t="s">
        <v>0</v>
      </c>
      <c r="B2601" t="s">
        <v>1</v>
      </c>
      <c r="C2601" t="s">
        <v>2</v>
      </c>
      <c r="D2601" t="s">
        <v>162</v>
      </c>
      <c r="E2601" t="s">
        <v>2129</v>
      </c>
      <c r="F2601" t="s">
        <v>2102</v>
      </c>
      <c r="G2601" t="s">
        <v>6</v>
      </c>
      <c r="H2601">
        <v>4</v>
      </c>
      <c r="I2601" t="s">
        <v>1523</v>
      </c>
      <c r="J2601" t="s">
        <v>2130</v>
      </c>
      <c r="K2601" t="s">
        <v>113</v>
      </c>
      <c r="L2601" t="s">
        <v>3213</v>
      </c>
      <c r="M2601" t="s">
        <v>2</v>
      </c>
      <c r="N2601" s="1">
        <v>45017</v>
      </c>
      <c r="O2601" t="s">
        <v>99</v>
      </c>
      <c r="P2601" s="2">
        <v>6207.74</v>
      </c>
      <c r="Q2601" t="s">
        <v>2</v>
      </c>
      <c r="R2601" t="s">
        <v>11</v>
      </c>
      <c r="S2601" t="s">
        <v>2</v>
      </c>
      <c r="T2601" t="s">
        <v>165</v>
      </c>
      <c r="U2601" t="s">
        <v>166</v>
      </c>
      <c r="V2601" t="s">
        <v>116</v>
      </c>
    </row>
    <row r="2602" spans="1:22" x14ac:dyDescent="0.25">
      <c r="A2602" t="s">
        <v>0</v>
      </c>
      <c r="B2602" t="s">
        <v>1</v>
      </c>
      <c r="C2602" t="s">
        <v>2</v>
      </c>
      <c r="D2602" t="s">
        <v>167</v>
      </c>
      <c r="E2602" t="s">
        <v>2131</v>
      </c>
      <c r="F2602" t="s">
        <v>2102</v>
      </c>
      <c r="G2602" t="s">
        <v>6</v>
      </c>
      <c r="H2602">
        <v>4</v>
      </c>
      <c r="I2602" t="s">
        <v>1523</v>
      </c>
      <c r="J2602" t="s">
        <v>2132</v>
      </c>
      <c r="K2602" t="s">
        <v>113</v>
      </c>
      <c r="L2602" t="s">
        <v>3213</v>
      </c>
      <c r="M2602" t="s">
        <v>2</v>
      </c>
      <c r="N2602" s="1">
        <v>45017</v>
      </c>
      <c r="O2602" t="s">
        <v>99</v>
      </c>
      <c r="P2602" s="2">
        <v>2150.79</v>
      </c>
      <c r="Q2602" t="s">
        <v>2</v>
      </c>
      <c r="R2602" t="s">
        <v>11</v>
      </c>
      <c r="S2602" t="s">
        <v>2</v>
      </c>
      <c r="T2602" t="s">
        <v>170</v>
      </c>
      <c r="U2602" t="s">
        <v>171</v>
      </c>
      <c r="V2602" t="s">
        <v>116</v>
      </c>
    </row>
    <row r="2603" spans="1:22" x14ac:dyDescent="0.25">
      <c r="A2603" t="s">
        <v>0</v>
      </c>
      <c r="B2603" t="s">
        <v>1</v>
      </c>
      <c r="C2603" t="s">
        <v>2</v>
      </c>
      <c r="D2603" t="s">
        <v>172</v>
      </c>
      <c r="E2603" t="s">
        <v>2133</v>
      </c>
      <c r="F2603" t="s">
        <v>2102</v>
      </c>
      <c r="G2603" t="s">
        <v>6</v>
      </c>
      <c r="H2603">
        <v>4</v>
      </c>
      <c r="I2603" t="s">
        <v>1523</v>
      </c>
      <c r="J2603" t="s">
        <v>2134</v>
      </c>
      <c r="K2603" t="s">
        <v>113</v>
      </c>
      <c r="L2603" t="s">
        <v>3213</v>
      </c>
      <c r="M2603" t="s">
        <v>2</v>
      </c>
      <c r="N2603" s="1">
        <v>45017</v>
      </c>
      <c r="O2603" t="s">
        <v>99</v>
      </c>
      <c r="P2603" s="2">
        <v>338062.87</v>
      </c>
      <c r="Q2603" t="s">
        <v>2</v>
      </c>
      <c r="R2603" t="s">
        <v>11</v>
      </c>
      <c r="S2603" t="s">
        <v>2</v>
      </c>
      <c r="T2603" t="s">
        <v>175</v>
      </c>
      <c r="U2603" t="s">
        <v>176</v>
      </c>
      <c r="V2603" t="s">
        <v>116</v>
      </c>
    </row>
    <row r="2604" spans="1:22" x14ac:dyDescent="0.25">
      <c r="A2604" t="s">
        <v>0</v>
      </c>
      <c r="B2604" t="s">
        <v>1</v>
      </c>
      <c r="C2604" t="s">
        <v>2</v>
      </c>
      <c r="D2604" t="s">
        <v>177</v>
      </c>
      <c r="E2604" t="s">
        <v>2135</v>
      </c>
      <c r="F2604" t="s">
        <v>2102</v>
      </c>
      <c r="G2604" t="s">
        <v>6</v>
      </c>
      <c r="H2604">
        <v>4</v>
      </c>
      <c r="I2604" t="s">
        <v>1523</v>
      </c>
      <c r="J2604" t="s">
        <v>2136</v>
      </c>
      <c r="K2604" t="s">
        <v>113</v>
      </c>
      <c r="L2604" t="s">
        <v>3213</v>
      </c>
      <c r="M2604" t="s">
        <v>2</v>
      </c>
      <c r="N2604" s="1">
        <v>45017</v>
      </c>
      <c r="O2604" t="s">
        <v>99</v>
      </c>
      <c r="P2604" s="2">
        <v>5660.79</v>
      </c>
      <c r="Q2604" t="s">
        <v>2</v>
      </c>
      <c r="R2604" t="s">
        <v>11</v>
      </c>
      <c r="S2604" t="s">
        <v>2</v>
      </c>
      <c r="T2604" t="s">
        <v>180</v>
      </c>
      <c r="U2604" t="s">
        <v>181</v>
      </c>
      <c r="V2604" t="s">
        <v>116</v>
      </c>
    </row>
    <row r="2605" spans="1:22" x14ac:dyDescent="0.25">
      <c r="A2605" t="s">
        <v>0</v>
      </c>
      <c r="B2605" t="s">
        <v>1</v>
      </c>
      <c r="C2605" t="s">
        <v>2</v>
      </c>
      <c r="D2605" t="s">
        <v>182</v>
      </c>
      <c r="E2605" t="s">
        <v>2137</v>
      </c>
      <c r="F2605" t="s">
        <v>2102</v>
      </c>
      <c r="G2605" t="s">
        <v>6</v>
      </c>
      <c r="H2605">
        <v>4</v>
      </c>
      <c r="I2605" t="s">
        <v>1523</v>
      </c>
      <c r="J2605" t="s">
        <v>2138</v>
      </c>
      <c r="K2605" t="s">
        <v>113</v>
      </c>
      <c r="L2605" t="s">
        <v>3213</v>
      </c>
      <c r="M2605" t="s">
        <v>2</v>
      </c>
      <c r="N2605" s="1">
        <v>45017</v>
      </c>
      <c r="O2605" t="s">
        <v>99</v>
      </c>
      <c r="P2605" s="2">
        <v>2853.04</v>
      </c>
      <c r="Q2605" t="s">
        <v>2</v>
      </c>
      <c r="R2605" t="s">
        <v>11</v>
      </c>
      <c r="S2605" t="s">
        <v>2</v>
      </c>
      <c r="T2605" t="s">
        <v>185</v>
      </c>
      <c r="U2605" t="s">
        <v>186</v>
      </c>
      <c r="V2605" t="s">
        <v>116</v>
      </c>
    </row>
    <row r="2606" spans="1:22" x14ac:dyDescent="0.25">
      <c r="A2606" t="s">
        <v>0</v>
      </c>
      <c r="B2606" t="s">
        <v>1</v>
      </c>
      <c r="C2606" t="s">
        <v>2</v>
      </c>
      <c r="D2606" t="s">
        <v>187</v>
      </c>
      <c r="E2606" t="s">
        <v>2139</v>
      </c>
      <c r="F2606" t="s">
        <v>2102</v>
      </c>
      <c r="G2606" t="s">
        <v>6</v>
      </c>
      <c r="H2606">
        <v>4</v>
      </c>
      <c r="I2606" t="s">
        <v>1523</v>
      </c>
      <c r="J2606" t="s">
        <v>2140</v>
      </c>
      <c r="K2606" t="s">
        <v>113</v>
      </c>
      <c r="L2606" t="s">
        <v>3213</v>
      </c>
      <c r="M2606" t="s">
        <v>2</v>
      </c>
      <c r="N2606" s="1">
        <v>45017</v>
      </c>
      <c r="O2606" t="s">
        <v>99</v>
      </c>
      <c r="P2606" s="2">
        <v>114359.22</v>
      </c>
      <c r="Q2606" t="s">
        <v>2</v>
      </c>
      <c r="R2606" t="s">
        <v>11</v>
      </c>
      <c r="S2606" t="s">
        <v>2</v>
      </c>
      <c r="T2606" t="s">
        <v>190</v>
      </c>
      <c r="U2606" t="s">
        <v>191</v>
      </c>
      <c r="V2606" t="s">
        <v>116</v>
      </c>
    </row>
    <row r="2607" spans="1:22" x14ac:dyDescent="0.25">
      <c r="A2607" t="s">
        <v>0</v>
      </c>
      <c r="B2607" t="s">
        <v>1</v>
      </c>
      <c r="C2607" t="s">
        <v>2</v>
      </c>
      <c r="D2607" t="s">
        <v>192</v>
      </c>
      <c r="E2607" t="s">
        <v>2141</v>
      </c>
      <c r="F2607" t="s">
        <v>2102</v>
      </c>
      <c r="G2607" t="s">
        <v>6</v>
      </c>
      <c r="H2607">
        <v>4</v>
      </c>
      <c r="I2607" t="s">
        <v>1523</v>
      </c>
      <c r="J2607" t="s">
        <v>2142</v>
      </c>
      <c r="K2607" t="s">
        <v>113</v>
      </c>
      <c r="L2607" t="s">
        <v>3213</v>
      </c>
      <c r="M2607" t="s">
        <v>2</v>
      </c>
      <c r="N2607" s="1">
        <v>45017</v>
      </c>
      <c r="O2607" t="s">
        <v>99</v>
      </c>
      <c r="P2607" s="2">
        <v>15294.71</v>
      </c>
      <c r="Q2607" t="s">
        <v>2</v>
      </c>
      <c r="R2607" t="s">
        <v>11</v>
      </c>
      <c r="S2607" t="s">
        <v>2</v>
      </c>
      <c r="T2607" t="s">
        <v>195</v>
      </c>
      <c r="U2607" t="s">
        <v>196</v>
      </c>
      <c r="V2607" t="s">
        <v>116</v>
      </c>
    </row>
    <row r="2608" spans="1:22" x14ac:dyDescent="0.25">
      <c r="A2608" t="s">
        <v>0</v>
      </c>
      <c r="B2608" t="s">
        <v>1</v>
      </c>
      <c r="C2608" t="s">
        <v>2</v>
      </c>
      <c r="D2608" t="s">
        <v>197</v>
      </c>
      <c r="E2608" t="s">
        <v>2143</v>
      </c>
      <c r="F2608" t="s">
        <v>2102</v>
      </c>
      <c r="G2608" t="s">
        <v>6</v>
      </c>
      <c r="H2608">
        <v>4</v>
      </c>
      <c r="I2608" t="s">
        <v>1523</v>
      </c>
      <c r="J2608" t="s">
        <v>2144</v>
      </c>
      <c r="K2608" t="s">
        <v>113</v>
      </c>
      <c r="L2608" t="s">
        <v>3213</v>
      </c>
      <c r="M2608" t="s">
        <v>2</v>
      </c>
      <c r="N2608" s="1">
        <v>45017</v>
      </c>
      <c r="O2608" t="s">
        <v>99</v>
      </c>
      <c r="P2608" s="2">
        <v>8140.3</v>
      </c>
      <c r="Q2608" t="s">
        <v>2</v>
      </c>
      <c r="R2608" t="s">
        <v>11</v>
      </c>
      <c r="S2608" t="s">
        <v>2</v>
      </c>
      <c r="T2608" t="s">
        <v>200</v>
      </c>
      <c r="U2608" t="s">
        <v>201</v>
      </c>
      <c r="V2608" t="s">
        <v>116</v>
      </c>
    </row>
    <row r="2609" spans="1:22" x14ac:dyDescent="0.25">
      <c r="A2609" t="s">
        <v>0</v>
      </c>
      <c r="B2609" t="s">
        <v>1</v>
      </c>
      <c r="C2609" t="s">
        <v>2</v>
      </c>
      <c r="D2609" t="s">
        <v>202</v>
      </c>
      <c r="E2609" t="s">
        <v>2145</v>
      </c>
      <c r="F2609" t="s">
        <v>2102</v>
      </c>
      <c r="G2609" t="s">
        <v>6</v>
      </c>
      <c r="H2609">
        <v>4</v>
      </c>
      <c r="I2609" t="s">
        <v>1523</v>
      </c>
      <c r="J2609" t="s">
        <v>2146</v>
      </c>
      <c r="K2609" t="s">
        <v>113</v>
      </c>
      <c r="L2609" t="s">
        <v>3213</v>
      </c>
      <c r="M2609" t="s">
        <v>2</v>
      </c>
      <c r="N2609" s="1">
        <v>45017</v>
      </c>
      <c r="O2609" t="s">
        <v>99</v>
      </c>
      <c r="P2609" s="2">
        <v>35348.080000000002</v>
      </c>
      <c r="Q2609" t="s">
        <v>2</v>
      </c>
      <c r="R2609" t="s">
        <v>11</v>
      </c>
      <c r="S2609" t="s">
        <v>2</v>
      </c>
      <c r="T2609" t="s">
        <v>205</v>
      </c>
      <c r="U2609" t="s">
        <v>206</v>
      </c>
      <c r="V2609" t="s">
        <v>116</v>
      </c>
    </row>
    <row r="2610" spans="1:22" x14ac:dyDescent="0.25">
      <c r="A2610" t="s">
        <v>0</v>
      </c>
      <c r="B2610" t="s">
        <v>1</v>
      </c>
      <c r="C2610" t="s">
        <v>2</v>
      </c>
      <c r="D2610" t="s">
        <v>207</v>
      </c>
      <c r="E2610" t="s">
        <v>2147</v>
      </c>
      <c r="F2610" t="s">
        <v>2102</v>
      </c>
      <c r="G2610" t="s">
        <v>6</v>
      </c>
      <c r="H2610">
        <v>4</v>
      </c>
      <c r="I2610" t="s">
        <v>1523</v>
      </c>
      <c r="J2610" t="s">
        <v>2148</v>
      </c>
      <c r="K2610" t="s">
        <v>113</v>
      </c>
      <c r="L2610" t="s">
        <v>3213</v>
      </c>
      <c r="M2610" t="s">
        <v>2</v>
      </c>
      <c r="N2610" s="1">
        <v>45017</v>
      </c>
      <c r="O2610" t="s">
        <v>99</v>
      </c>
      <c r="P2610" s="2">
        <v>2750.93</v>
      </c>
      <c r="Q2610" t="s">
        <v>2</v>
      </c>
      <c r="R2610" t="s">
        <v>11</v>
      </c>
      <c r="S2610" t="s">
        <v>2</v>
      </c>
      <c r="T2610" t="s">
        <v>210</v>
      </c>
      <c r="U2610" t="s">
        <v>211</v>
      </c>
      <c r="V2610" t="s">
        <v>116</v>
      </c>
    </row>
    <row r="2611" spans="1:22" x14ac:dyDescent="0.25">
      <c r="A2611" t="s">
        <v>0</v>
      </c>
      <c r="B2611" t="s">
        <v>1</v>
      </c>
      <c r="C2611" t="s">
        <v>2</v>
      </c>
      <c r="D2611" t="s">
        <v>212</v>
      </c>
      <c r="E2611" t="s">
        <v>2149</v>
      </c>
      <c r="F2611" t="s">
        <v>2102</v>
      </c>
      <c r="G2611" t="s">
        <v>6</v>
      </c>
      <c r="H2611">
        <v>4</v>
      </c>
      <c r="I2611" t="s">
        <v>1523</v>
      </c>
      <c r="J2611" t="s">
        <v>2150</v>
      </c>
      <c r="K2611" t="s">
        <v>113</v>
      </c>
      <c r="L2611" t="s">
        <v>3213</v>
      </c>
      <c r="M2611" t="s">
        <v>2</v>
      </c>
      <c r="N2611" s="1">
        <v>45017</v>
      </c>
      <c r="O2611" t="s">
        <v>99</v>
      </c>
      <c r="P2611" s="2">
        <v>24821.279999999999</v>
      </c>
      <c r="Q2611" t="s">
        <v>2</v>
      </c>
      <c r="R2611" t="s">
        <v>11</v>
      </c>
      <c r="S2611" t="s">
        <v>2</v>
      </c>
      <c r="T2611" t="s">
        <v>215</v>
      </c>
      <c r="U2611" t="s">
        <v>216</v>
      </c>
      <c r="V2611" t="s">
        <v>116</v>
      </c>
    </row>
    <row r="2612" spans="1:22" x14ac:dyDescent="0.25">
      <c r="A2612" t="s">
        <v>0</v>
      </c>
      <c r="B2612" t="s">
        <v>1</v>
      </c>
      <c r="C2612" t="s">
        <v>2</v>
      </c>
      <c r="D2612" t="s">
        <v>217</v>
      </c>
      <c r="E2612" t="s">
        <v>2151</v>
      </c>
      <c r="F2612" t="s">
        <v>2102</v>
      </c>
      <c r="G2612" t="s">
        <v>6</v>
      </c>
      <c r="H2612">
        <v>4</v>
      </c>
      <c r="I2612" t="s">
        <v>1523</v>
      </c>
      <c r="J2612" t="s">
        <v>2152</v>
      </c>
      <c r="K2612" t="s">
        <v>113</v>
      </c>
      <c r="L2612" t="s">
        <v>3213</v>
      </c>
      <c r="M2612" t="s">
        <v>2</v>
      </c>
      <c r="N2612" s="1">
        <v>45017</v>
      </c>
      <c r="O2612" t="s">
        <v>99</v>
      </c>
      <c r="P2612" s="2">
        <v>33167.65</v>
      </c>
      <c r="Q2612" t="s">
        <v>2</v>
      </c>
      <c r="R2612" t="s">
        <v>11</v>
      </c>
      <c r="S2612" t="s">
        <v>2</v>
      </c>
      <c r="T2612" t="s">
        <v>220</v>
      </c>
      <c r="U2612" t="s">
        <v>221</v>
      </c>
      <c r="V2612" t="s">
        <v>116</v>
      </c>
    </row>
    <row r="2613" spans="1:22" x14ac:dyDescent="0.25">
      <c r="A2613" t="s">
        <v>0</v>
      </c>
      <c r="B2613" t="s">
        <v>1</v>
      </c>
      <c r="C2613" t="s">
        <v>2</v>
      </c>
      <c r="D2613" t="s">
        <v>222</v>
      </c>
      <c r="E2613" t="s">
        <v>2153</v>
      </c>
      <c r="F2613" t="s">
        <v>2102</v>
      </c>
      <c r="G2613" t="s">
        <v>6</v>
      </c>
      <c r="H2613">
        <v>4</v>
      </c>
      <c r="I2613" t="s">
        <v>1523</v>
      </c>
      <c r="J2613" t="s">
        <v>2154</v>
      </c>
      <c r="K2613" t="s">
        <v>113</v>
      </c>
      <c r="L2613" t="s">
        <v>3213</v>
      </c>
      <c r="M2613" t="s">
        <v>2</v>
      </c>
      <c r="N2613" s="1">
        <v>45017</v>
      </c>
      <c r="O2613" t="s">
        <v>99</v>
      </c>
      <c r="P2613" s="2">
        <v>34029.22</v>
      </c>
      <c r="Q2613" t="s">
        <v>2</v>
      </c>
      <c r="R2613" t="s">
        <v>11</v>
      </c>
      <c r="S2613" t="s">
        <v>2</v>
      </c>
      <c r="T2613" t="s">
        <v>225</v>
      </c>
      <c r="U2613" t="s">
        <v>226</v>
      </c>
      <c r="V2613" t="s">
        <v>116</v>
      </c>
    </row>
    <row r="2614" spans="1:22" x14ac:dyDescent="0.25">
      <c r="A2614" t="s">
        <v>0</v>
      </c>
      <c r="B2614" t="s">
        <v>1</v>
      </c>
      <c r="C2614" t="s">
        <v>2</v>
      </c>
      <c r="D2614" t="s">
        <v>227</v>
      </c>
      <c r="E2614" t="s">
        <v>2155</v>
      </c>
      <c r="F2614" t="s">
        <v>2102</v>
      </c>
      <c r="G2614" t="s">
        <v>6</v>
      </c>
      <c r="H2614">
        <v>4</v>
      </c>
      <c r="I2614" t="s">
        <v>1523</v>
      </c>
      <c r="J2614" t="s">
        <v>2156</v>
      </c>
      <c r="K2614" t="s">
        <v>113</v>
      </c>
      <c r="L2614" t="s">
        <v>3213</v>
      </c>
      <c r="M2614" t="s">
        <v>2</v>
      </c>
      <c r="N2614" s="1">
        <v>45017</v>
      </c>
      <c r="O2614" t="s">
        <v>99</v>
      </c>
      <c r="P2614" s="2">
        <v>3571.19</v>
      </c>
      <c r="Q2614" t="s">
        <v>2</v>
      </c>
      <c r="R2614" t="s">
        <v>11</v>
      </c>
      <c r="S2614" t="s">
        <v>2</v>
      </c>
      <c r="T2614" t="s">
        <v>230</v>
      </c>
      <c r="U2614" t="s">
        <v>231</v>
      </c>
      <c r="V2614" t="s">
        <v>116</v>
      </c>
    </row>
    <row r="2615" spans="1:22" x14ac:dyDescent="0.25">
      <c r="A2615" t="s">
        <v>0</v>
      </c>
      <c r="B2615" t="s">
        <v>1</v>
      </c>
      <c r="C2615" t="s">
        <v>2</v>
      </c>
      <c r="D2615" t="s">
        <v>232</v>
      </c>
      <c r="E2615" t="s">
        <v>2157</v>
      </c>
      <c r="F2615" t="s">
        <v>2102</v>
      </c>
      <c r="G2615" t="s">
        <v>6</v>
      </c>
      <c r="H2615">
        <v>4</v>
      </c>
      <c r="I2615" t="s">
        <v>1523</v>
      </c>
      <c r="J2615" t="s">
        <v>2158</v>
      </c>
      <c r="K2615" t="s">
        <v>113</v>
      </c>
      <c r="L2615" t="s">
        <v>3213</v>
      </c>
      <c r="M2615" t="s">
        <v>2</v>
      </c>
      <c r="N2615" s="1">
        <v>45017</v>
      </c>
      <c r="O2615" t="s">
        <v>99</v>
      </c>
      <c r="P2615" s="2">
        <v>3258.86</v>
      </c>
      <c r="Q2615" t="s">
        <v>2</v>
      </c>
      <c r="R2615" t="s">
        <v>11</v>
      </c>
      <c r="S2615" t="s">
        <v>2</v>
      </c>
      <c r="T2615" t="s">
        <v>235</v>
      </c>
      <c r="U2615" t="s">
        <v>236</v>
      </c>
      <c r="V2615" t="s">
        <v>116</v>
      </c>
    </row>
    <row r="2616" spans="1:22" x14ac:dyDescent="0.25">
      <c r="A2616" t="s">
        <v>0</v>
      </c>
      <c r="B2616" t="s">
        <v>1</v>
      </c>
      <c r="C2616" t="s">
        <v>2</v>
      </c>
      <c r="D2616" t="s">
        <v>237</v>
      </c>
      <c r="E2616" t="s">
        <v>2159</v>
      </c>
      <c r="F2616" t="s">
        <v>2102</v>
      </c>
      <c r="G2616" t="s">
        <v>6</v>
      </c>
      <c r="H2616">
        <v>4</v>
      </c>
      <c r="I2616" t="s">
        <v>1523</v>
      </c>
      <c r="J2616" t="s">
        <v>2160</v>
      </c>
      <c r="K2616" t="s">
        <v>113</v>
      </c>
      <c r="L2616" t="s">
        <v>3213</v>
      </c>
      <c r="M2616" t="s">
        <v>2</v>
      </c>
      <c r="N2616" s="1">
        <v>45017</v>
      </c>
      <c r="O2616" t="s">
        <v>99</v>
      </c>
      <c r="P2616" s="2">
        <v>122621.97</v>
      </c>
      <c r="Q2616" t="s">
        <v>2</v>
      </c>
      <c r="R2616" t="s">
        <v>11</v>
      </c>
      <c r="S2616" t="s">
        <v>2</v>
      </c>
      <c r="T2616" t="s">
        <v>240</v>
      </c>
      <c r="U2616" t="s">
        <v>241</v>
      </c>
      <c r="V2616" t="s">
        <v>116</v>
      </c>
    </row>
    <row r="2617" spans="1:22" x14ac:dyDescent="0.25">
      <c r="A2617" t="s">
        <v>0</v>
      </c>
      <c r="B2617" t="s">
        <v>1</v>
      </c>
      <c r="C2617" t="s">
        <v>2</v>
      </c>
      <c r="D2617" t="s">
        <v>242</v>
      </c>
      <c r="E2617" t="s">
        <v>2161</v>
      </c>
      <c r="F2617" t="s">
        <v>2102</v>
      </c>
      <c r="G2617" t="s">
        <v>6</v>
      </c>
      <c r="H2617">
        <v>4</v>
      </c>
      <c r="I2617" t="s">
        <v>1523</v>
      </c>
      <c r="J2617" t="s">
        <v>2162</v>
      </c>
      <c r="K2617" t="s">
        <v>113</v>
      </c>
      <c r="L2617" t="s">
        <v>3213</v>
      </c>
      <c r="M2617" t="s">
        <v>2</v>
      </c>
      <c r="N2617" s="1">
        <v>45017</v>
      </c>
      <c r="O2617" t="s">
        <v>99</v>
      </c>
      <c r="P2617" s="2">
        <v>9560.18</v>
      </c>
      <c r="Q2617" t="s">
        <v>2</v>
      </c>
      <c r="R2617" t="s">
        <v>11</v>
      </c>
      <c r="S2617" t="s">
        <v>2</v>
      </c>
      <c r="T2617" t="s">
        <v>245</v>
      </c>
      <c r="U2617" t="s">
        <v>246</v>
      </c>
      <c r="V2617" t="s">
        <v>116</v>
      </c>
    </row>
    <row r="2618" spans="1:22" x14ac:dyDescent="0.25">
      <c r="A2618" t="s">
        <v>0</v>
      </c>
      <c r="B2618" t="s">
        <v>1</v>
      </c>
      <c r="C2618" t="s">
        <v>2</v>
      </c>
      <c r="D2618" t="s">
        <v>247</v>
      </c>
      <c r="E2618" t="s">
        <v>2163</v>
      </c>
      <c r="F2618" t="s">
        <v>2102</v>
      </c>
      <c r="G2618" t="s">
        <v>6</v>
      </c>
      <c r="H2618">
        <v>4</v>
      </c>
      <c r="I2618" t="s">
        <v>1523</v>
      </c>
      <c r="J2618" t="s">
        <v>2164</v>
      </c>
      <c r="K2618" t="s">
        <v>113</v>
      </c>
      <c r="L2618" t="s">
        <v>3213</v>
      </c>
      <c r="M2618" t="s">
        <v>2</v>
      </c>
      <c r="N2618" s="1">
        <v>45017</v>
      </c>
      <c r="O2618" t="s">
        <v>99</v>
      </c>
      <c r="P2618" s="2">
        <v>34910.480000000003</v>
      </c>
      <c r="Q2618" t="s">
        <v>2</v>
      </c>
      <c r="R2618" t="s">
        <v>11</v>
      </c>
      <c r="S2618" t="s">
        <v>2</v>
      </c>
      <c r="T2618" t="s">
        <v>250</v>
      </c>
      <c r="U2618" t="s">
        <v>251</v>
      </c>
      <c r="V2618" t="s">
        <v>116</v>
      </c>
    </row>
    <row r="2619" spans="1:22" x14ac:dyDescent="0.25">
      <c r="A2619" t="s">
        <v>0</v>
      </c>
      <c r="B2619" t="s">
        <v>1</v>
      </c>
      <c r="C2619" t="s">
        <v>2</v>
      </c>
      <c r="D2619" t="s">
        <v>252</v>
      </c>
      <c r="E2619" t="s">
        <v>2165</v>
      </c>
      <c r="F2619" t="s">
        <v>2102</v>
      </c>
      <c r="G2619" t="s">
        <v>6</v>
      </c>
      <c r="H2619">
        <v>4</v>
      </c>
      <c r="I2619" t="s">
        <v>1523</v>
      </c>
      <c r="J2619" t="s">
        <v>2166</v>
      </c>
      <c r="K2619" t="s">
        <v>113</v>
      </c>
      <c r="L2619" t="s">
        <v>3213</v>
      </c>
      <c r="M2619" t="s">
        <v>2</v>
      </c>
      <c r="N2619" s="1">
        <v>45017</v>
      </c>
      <c r="O2619" t="s">
        <v>99</v>
      </c>
      <c r="P2619" s="2">
        <v>1464.57</v>
      </c>
      <c r="Q2619" t="s">
        <v>2</v>
      </c>
      <c r="R2619" t="s">
        <v>11</v>
      </c>
      <c r="S2619" t="s">
        <v>2</v>
      </c>
      <c r="T2619" t="s">
        <v>255</v>
      </c>
      <c r="U2619" t="s">
        <v>256</v>
      </c>
      <c r="V2619" t="s">
        <v>116</v>
      </c>
    </row>
    <row r="2620" spans="1:22" x14ac:dyDescent="0.25">
      <c r="A2620" t="s">
        <v>0</v>
      </c>
      <c r="B2620" t="s">
        <v>1</v>
      </c>
      <c r="C2620" t="s">
        <v>2</v>
      </c>
      <c r="D2620" t="s">
        <v>257</v>
      </c>
      <c r="E2620" t="s">
        <v>2167</v>
      </c>
      <c r="F2620" t="s">
        <v>2102</v>
      </c>
      <c r="G2620" t="s">
        <v>6</v>
      </c>
      <c r="H2620">
        <v>4</v>
      </c>
      <c r="I2620" t="s">
        <v>1523</v>
      </c>
      <c r="J2620" t="s">
        <v>2168</v>
      </c>
      <c r="K2620" t="s">
        <v>113</v>
      </c>
      <c r="L2620" t="s">
        <v>3213</v>
      </c>
      <c r="M2620" t="s">
        <v>2</v>
      </c>
      <c r="N2620" s="1">
        <v>45017</v>
      </c>
      <c r="O2620" t="s">
        <v>99</v>
      </c>
      <c r="P2620" s="2">
        <v>2940.66</v>
      </c>
      <c r="Q2620" t="s">
        <v>2</v>
      </c>
      <c r="R2620" t="s">
        <v>11</v>
      </c>
      <c r="S2620" t="s">
        <v>2</v>
      </c>
      <c r="T2620" t="s">
        <v>260</v>
      </c>
      <c r="U2620" t="s">
        <v>261</v>
      </c>
      <c r="V2620" t="s">
        <v>116</v>
      </c>
    </row>
    <row r="2621" spans="1:22" x14ac:dyDescent="0.25">
      <c r="A2621" t="s">
        <v>0</v>
      </c>
      <c r="B2621" t="s">
        <v>1</v>
      </c>
      <c r="C2621" t="s">
        <v>2</v>
      </c>
      <c r="D2621" t="s">
        <v>262</v>
      </c>
      <c r="E2621" t="s">
        <v>2169</v>
      </c>
      <c r="F2621" t="s">
        <v>2102</v>
      </c>
      <c r="G2621" t="s">
        <v>6</v>
      </c>
      <c r="H2621">
        <v>4</v>
      </c>
      <c r="I2621" t="s">
        <v>1523</v>
      </c>
      <c r="J2621" t="s">
        <v>2170</v>
      </c>
      <c r="K2621" t="s">
        <v>113</v>
      </c>
      <c r="L2621" t="s">
        <v>3213</v>
      </c>
      <c r="M2621" t="s">
        <v>2</v>
      </c>
      <c r="N2621" s="1">
        <v>45017</v>
      </c>
      <c r="O2621" t="s">
        <v>99</v>
      </c>
      <c r="P2621" s="2">
        <v>22701.599999999999</v>
      </c>
      <c r="Q2621" t="s">
        <v>2</v>
      </c>
      <c r="R2621" t="s">
        <v>11</v>
      </c>
      <c r="S2621" t="s">
        <v>2</v>
      </c>
      <c r="T2621" t="s">
        <v>265</v>
      </c>
      <c r="U2621" t="s">
        <v>266</v>
      </c>
      <c r="V2621" t="s">
        <v>116</v>
      </c>
    </row>
    <row r="2622" spans="1:22" x14ac:dyDescent="0.25">
      <c r="A2622" t="s">
        <v>0</v>
      </c>
      <c r="B2622" t="s">
        <v>1</v>
      </c>
      <c r="C2622" t="s">
        <v>2</v>
      </c>
      <c r="D2622" t="s">
        <v>267</v>
      </c>
      <c r="E2622" t="s">
        <v>2171</v>
      </c>
      <c r="F2622" t="s">
        <v>2102</v>
      </c>
      <c r="G2622" t="s">
        <v>6</v>
      </c>
      <c r="H2622">
        <v>4</v>
      </c>
      <c r="I2622" t="s">
        <v>1523</v>
      </c>
      <c r="J2622" t="s">
        <v>2172</v>
      </c>
      <c r="K2622" t="s">
        <v>113</v>
      </c>
      <c r="L2622" t="s">
        <v>3213</v>
      </c>
      <c r="M2622" t="s">
        <v>2</v>
      </c>
      <c r="N2622" s="1">
        <v>45017</v>
      </c>
      <c r="O2622" t="s">
        <v>99</v>
      </c>
      <c r="P2622" s="2">
        <v>2484.59</v>
      </c>
      <c r="Q2622" t="s">
        <v>2</v>
      </c>
      <c r="R2622" t="s">
        <v>11</v>
      </c>
      <c r="S2622" t="s">
        <v>2</v>
      </c>
      <c r="T2622" t="s">
        <v>270</v>
      </c>
      <c r="U2622" t="s">
        <v>271</v>
      </c>
      <c r="V2622" t="s">
        <v>116</v>
      </c>
    </row>
    <row r="2623" spans="1:22" x14ac:dyDescent="0.25">
      <c r="A2623" t="s">
        <v>0</v>
      </c>
      <c r="B2623" t="s">
        <v>1</v>
      </c>
      <c r="C2623" t="s">
        <v>2</v>
      </c>
      <c r="D2623" t="s">
        <v>272</v>
      </c>
      <c r="E2623" t="s">
        <v>2173</v>
      </c>
      <c r="F2623" t="s">
        <v>2102</v>
      </c>
      <c r="G2623" t="s">
        <v>6</v>
      </c>
      <c r="H2623">
        <v>4</v>
      </c>
      <c r="I2623" t="s">
        <v>1523</v>
      </c>
      <c r="J2623" t="s">
        <v>2174</v>
      </c>
      <c r="K2623" t="s">
        <v>113</v>
      </c>
      <c r="L2623" t="s">
        <v>3213</v>
      </c>
      <c r="M2623" t="s">
        <v>2</v>
      </c>
      <c r="N2623" s="1">
        <v>45017</v>
      </c>
      <c r="O2623" t="s">
        <v>99</v>
      </c>
      <c r="P2623" s="2">
        <v>383635.71</v>
      </c>
      <c r="Q2623" t="s">
        <v>2</v>
      </c>
      <c r="R2623" t="s">
        <v>11</v>
      </c>
      <c r="S2623" t="s">
        <v>2</v>
      </c>
      <c r="T2623" t="s">
        <v>275</v>
      </c>
      <c r="U2623" t="s">
        <v>276</v>
      </c>
      <c r="V2623" t="s">
        <v>116</v>
      </c>
    </row>
    <row r="2624" spans="1:22" x14ac:dyDescent="0.25">
      <c r="A2624" t="s">
        <v>0</v>
      </c>
      <c r="B2624" t="s">
        <v>1</v>
      </c>
      <c r="C2624" t="s">
        <v>2</v>
      </c>
      <c r="D2624" t="s">
        <v>277</v>
      </c>
      <c r="E2624" t="s">
        <v>2175</v>
      </c>
      <c r="F2624" t="s">
        <v>2102</v>
      </c>
      <c r="G2624" t="s">
        <v>6</v>
      </c>
      <c r="H2624">
        <v>4</v>
      </c>
      <c r="I2624" t="s">
        <v>1523</v>
      </c>
      <c r="J2624" t="s">
        <v>2176</v>
      </c>
      <c r="K2624" t="s">
        <v>113</v>
      </c>
      <c r="L2624" t="s">
        <v>3213</v>
      </c>
      <c r="M2624" t="s">
        <v>2</v>
      </c>
      <c r="N2624" s="1">
        <v>45017</v>
      </c>
      <c r="O2624" t="s">
        <v>99</v>
      </c>
      <c r="P2624" s="2">
        <v>51834.36</v>
      </c>
      <c r="Q2624" t="s">
        <v>2</v>
      </c>
      <c r="R2624" t="s">
        <v>11</v>
      </c>
      <c r="S2624" t="s">
        <v>2</v>
      </c>
      <c r="T2624" t="s">
        <v>280</v>
      </c>
      <c r="U2624" t="s">
        <v>281</v>
      </c>
      <c r="V2624" t="s">
        <v>116</v>
      </c>
    </row>
    <row r="2625" spans="1:22" x14ac:dyDescent="0.25">
      <c r="A2625" t="s">
        <v>0</v>
      </c>
      <c r="B2625" t="s">
        <v>1</v>
      </c>
      <c r="C2625" t="s">
        <v>2</v>
      </c>
      <c r="D2625" t="s">
        <v>282</v>
      </c>
      <c r="E2625" t="s">
        <v>2177</v>
      </c>
      <c r="F2625" t="s">
        <v>2102</v>
      </c>
      <c r="G2625" t="s">
        <v>6</v>
      </c>
      <c r="H2625">
        <v>4</v>
      </c>
      <c r="I2625" t="s">
        <v>1523</v>
      </c>
      <c r="J2625" t="s">
        <v>2178</v>
      </c>
      <c r="K2625" t="s">
        <v>113</v>
      </c>
      <c r="L2625" t="s">
        <v>3213</v>
      </c>
      <c r="M2625" t="s">
        <v>2</v>
      </c>
      <c r="N2625" s="1">
        <v>45017</v>
      </c>
      <c r="O2625" t="s">
        <v>99</v>
      </c>
      <c r="P2625" s="2">
        <v>986.75</v>
      </c>
      <c r="Q2625" t="s">
        <v>2</v>
      </c>
      <c r="R2625" t="s">
        <v>11</v>
      </c>
      <c r="S2625" t="s">
        <v>2</v>
      </c>
      <c r="T2625" t="s">
        <v>285</v>
      </c>
      <c r="U2625" t="s">
        <v>286</v>
      </c>
      <c r="V2625" t="s">
        <v>116</v>
      </c>
    </row>
    <row r="2626" spans="1:22" x14ac:dyDescent="0.25">
      <c r="A2626" t="s">
        <v>0</v>
      </c>
      <c r="B2626" t="s">
        <v>1</v>
      </c>
      <c r="C2626" t="s">
        <v>2</v>
      </c>
      <c r="D2626" t="s">
        <v>287</v>
      </c>
      <c r="E2626" t="s">
        <v>2179</v>
      </c>
      <c r="F2626" t="s">
        <v>2102</v>
      </c>
      <c r="G2626" t="s">
        <v>6</v>
      </c>
      <c r="H2626">
        <v>4</v>
      </c>
      <c r="I2626" t="s">
        <v>1523</v>
      </c>
      <c r="J2626" t="s">
        <v>2180</v>
      </c>
      <c r="K2626" t="s">
        <v>113</v>
      </c>
      <c r="L2626" t="s">
        <v>3213</v>
      </c>
      <c r="M2626" t="s">
        <v>2</v>
      </c>
      <c r="N2626" s="1">
        <v>45017</v>
      </c>
      <c r="O2626" t="s">
        <v>99</v>
      </c>
      <c r="P2626" s="2">
        <v>3633.81</v>
      </c>
      <c r="Q2626" t="s">
        <v>2</v>
      </c>
      <c r="R2626" t="s">
        <v>11</v>
      </c>
      <c r="S2626" t="s">
        <v>2</v>
      </c>
      <c r="T2626" t="s">
        <v>290</v>
      </c>
      <c r="U2626" t="s">
        <v>291</v>
      </c>
      <c r="V2626" t="s">
        <v>116</v>
      </c>
    </row>
    <row r="2627" spans="1:22" x14ac:dyDescent="0.25">
      <c r="A2627" t="s">
        <v>0</v>
      </c>
      <c r="B2627" t="s">
        <v>1</v>
      </c>
      <c r="C2627" t="s">
        <v>2</v>
      </c>
      <c r="D2627" t="s">
        <v>292</v>
      </c>
      <c r="E2627" t="s">
        <v>2181</v>
      </c>
      <c r="F2627" t="s">
        <v>2102</v>
      </c>
      <c r="G2627" t="s">
        <v>6</v>
      </c>
      <c r="H2627">
        <v>4</v>
      </c>
      <c r="I2627" t="s">
        <v>1523</v>
      </c>
      <c r="J2627" t="s">
        <v>2182</v>
      </c>
      <c r="K2627" t="s">
        <v>113</v>
      </c>
      <c r="L2627" t="s">
        <v>3213</v>
      </c>
      <c r="M2627" t="s">
        <v>2</v>
      </c>
      <c r="N2627" s="1">
        <v>45017</v>
      </c>
      <c r="O2627" t="s">
        <v>99</v>
      </c>
      <c r="P2627" s="2">
        <v>26643.09</v>
      </c>
      <c r="Q2627" t="s">
        <v>2</v>
      </c>
      <c r="R2627" t="s">
        <v>11</v>
      </c>
      <c r="S2627" t="s">
        <v>2</v>
      </c>
      <c r="T2627" t="s">
        <v>295</v>
      </c>
      <c r="U2627" t="s">
        <v>296</v>
      </c>
      <c r="V2627" t="s">
        <v>116</v>
      </c>
    </row>
    <row r="2628" spans="1:22" x14ac:dyDescent="0.25">
      <c r="A2628" t="s">
        <v>0</v>
      </c>
      <c r="B2628" t="s">
        <v>1</v>
      </c>
      <c r="C2628" t="s">
        <v>2</v>
      </c>
      <c r="D2628" t="s">
        <v>297</v>
      </c>
      <c r="E2628" t="s">
        <v>2183</v>
      </c>
      <c r="F2628" t="s">
        <v>2102</v>
      </c>
      <c r="G2628" t="s">
        <v>6</v>
      </c>
      <c r="H2628">
        <v>4</v>
      </c>
      <c r="I2628" t="s">
        <v>1523</v>
      </c>
      <c r="J2628" t="s">
        <v>2184</v>
      </c>
      <c r="K2628" t="s">
        <v>113</v>
      </c>
      <c r="L2628" t="s">
        <v>3213</v>
      </c>
      <c r="M2628" t="s">
        <v>2</v>
      </c>
      <c r="N2628" s="1">
        <v>45017</v>
      </c>
      <c r="O2628" t="s">
        <v>99</v>
      </c>
      <c r="P2628" s="2">
        <v>568597.68999999994</v>
      </c>
      <c r="Q2628" t="s">
        <v>2</v>
      </c>
      <c r="R2628" t="s">
        <v>11</v>
      </c>
      <c r="S2628" t="s">
        <v>2</v>
      </c>
      <c r="T2628" t="s">
        <v>300</v>
      </c>
      <c r="U2628" t="s">
        <v>301</v>
      </c>
      <c r="V2628" t="s">
        <v>116</v>
      </c>
    </row>
    <row r="2629" spans="1:22" x14ac:dyDescent="0.25">
      <c r="A2629" t="s">
        <v>0</v>
      </c>
      <c r="B2629" t="s">
        <v>1</v>
      </c>
      <c r="C2629" t="s">
        <v>2</v>
      </c>
      <c r="D2629" t="s">
        <v>302</v>
      </c>
      <c r="E2629" t="s">
        <v>2185</v>
      </c>
      <c r="F2629" t="s">
        <v>2102</v>
      </c>
      <c r="G2629" t="s">
        <v>6</v>
      </c>
      <c r="H2629">
        <v>4</v>
      </c>
      <c r="I2629" t="s">
        <v>1523</v>
      </c>
      <c r="J2629" t="s">
        <v>2186</v>
      </c>
      <c r="K2629" t="s">
        <v>113</v>
      </c>
      <c r="L2629" t="s">
        <v>3213</v>
      </c>
      <c r="M2629" t="s">
        <v>2</v>
      </c>
      <c r="N2629" s="1">
        <v>45017</v>
      </c>
      <c r="O2629" t="s">
        <v>99</v>
      </c>
      <c r="P2629" s="2">
        <v>13462.82</v>
      </c>
      <c r="Q2629" t="s">
        <v>2</v>
      </c>
      <c r="R2629" t="s">
        <v>11</v>
      </c>
      <c r="S2629" t="s">
        <v>2</v>
      </c>
      <c r="T2629" t="s">
        <v>305</v>
      </c>
      <c r="U2629" t="s">
        <v>306</v>
      </c>
      <c r="V2629" t="s">
        <v>116</v>
      </c>
    </row>
    <row r="2630" spans="1:22" x14ac:dyDescent="0.25">
      <c r="A2630" t="s">
        <v>0</v>
      </c>
      <c r="B2630" t="s">
        <v>1</v>
      </c>
      <c r="C2630" t="s">
        <v>2</v>
      </c>
      <c r="D2630" t="s">
        <v>307</v>
      </c>
      <c r="E2630" t="s">
        <v>2187</v>
      </c>
      <c r="F2630" t="s">
        <v>2102</v>
      </c>
      <c r="G2630" t="s">
        <v>6</v>
      </c>
      <c r="H2630">
        <v>4</v>
      </c>
      <c r="I2630" t="s">
        <v>1523</v>
      </c>
      <c r="J2630" t="s">
        <v>2188</v>
      </c>
      <c r="K2630" t="s">
        <v>113</v>
      </c>
      <c r="L2630" t="s">
        <v>3213</v>
      </c>
      <c r="M2630" t="s">
        <v>2</v>
      </c>
      <c r="N2630" s="1">
        <v>45017</v>
      </c>
      <c r="O2630" t="s">
        <v>99</v>
      </c>
      <c r="P2630" s="2">
        <v>11903.01</v>
      </c>
      <c r="Q2630" t="s">
        <v>2</v>
      </c>
      <c r="R2630" t="s">
        <v>11</v>
      </c>
      <c r="S2630" t="s">
        <v>2</v>
      </c>
      <c r="T2630" t="s">
        <v>310</v>
      </c>
      <c r="U2630" t="s">
        <v>311</v>
      </c>
      <c r="V2630" t="s">
        <v>116</v>
      </c>
    </row>
    <row r="2631" spans="1:22" x14ac:dyDescent="0.25">
      <c r="A2631" t="s">
        <v>0</v>
      </c>
      <c r="B2631" t="s">
        <v>1</v>
      </c>
      <c r="C2631" t="s">
        <v>2</v>
      </c>
      <c r="D2631" t="s">
        <v>312</v>
      </c>
      <c r="E2631" t="s">
        <v>2189</v>
      </c>
      <c r="F2631" t="s">
        <v>2102</v>
      </c>
      <c r="G2631" t="s">
        <v>6</v>
      </c>
      <c r="H2631">
        <v>4</v>
      </c>
      <c r="I2631" t="s">
        <v>1523</v>
      </c>
      <c r="J2631" t="s">
        <v>2190</v>
      </c>
      <c r="K2631" t="s">
        <v>113</v>
      </c>
      <c r="L2631" t="s">
        <v>3213</v>
      </c>
      <c r="M2631" t="s">
        <v>2</v>
      </c>
      <c r="N2631" s="1">
        <v>45017</v>
      </c>
      <c r="O2631" t="s">
        <v>99</v>
      </c>
      <c r="P2631" s="2">
        <v>1989.12</v>
      </c>
      <c r="Q2631" t="s">
        <v>2</v>
      </c>
      <c r="R2631" t="s">
        <v>11</v>
      </c>
      <c r="S2631" t="s">
        <v>2</v>
      </c>
      <c r="T2631" t="s">
        <v>315</v>
      </c>
      <c r="U2631" t="s">
        <v>316</v>
      </c>
      <c r="V2631" t="s">
        <v>116</v>
      </c>
    </row>
    <row r="2632" spans="1:22" x14ac:dyDescent="0.25">
      <c r="A2632" t="s">
        <v>0</v>
      </c>
      <c r="B2632" t="s">
        <v>1</v>
      </c>
      <c r="C2632" t="s">
        <v>2</v>
      </c>
      <c r="D2632" t="s">
        <v>317</v>
      </c>
      <c r="E2632" t="s">
        <v>2191</v>
      </c>
      <c r="F2632" t="s">
        <v>2102</v>
      </c>
      <c r="G2632" t="s">
        <v>6</v>
      </c>
      <c r="H2632">
        <v>4</v>
      </c>
      <c r="I2632" t="s">
        <v>1523</v>
      </c>
      <c r="J2632" t="s">
        <v>2192</v>
      </c>
      <c r="K2632" t="s">
        <v>113</v>
      </c>
      <c r="L2632" t="s">
        <v>3213</v>
      </c>
      <c r="M2632" t="s">
        <v>2</v>
      </c>
      <c r="N2632" s="1">
        <v>45017</v>
      </c>
      <c r="O2632" t="s">
        <v>99</v>
      </c>
      <c r="P2632" s="2">
        <v>213297.99</v>
      </c>
      <c r="Q2632" t="s">
        <v>2</v>
      </c>
      <c r="R2632" t="s">
        <v>11</v>
      </c>
      <c r="S2632" t="s">
        <v>2</v>
      </c>
      <c r="T2632" t="s">
        <v>320</v>
      </c>
      <c r="U2632" t="s">
        <v>321</v>
      </c>
      <c r="V2632" t="s">
        <v>116</v>
      </c>
    </row>
    <row r="2633" spans="1:22" x14ac:dyDescent="0.25">
      <c r="A2633" t="s">
        <v>0</v>
      </c>
      <c r="B2633" t="s">
        <v>1</v>
      </c>
      <c r="C2633" t="s">
        <v>2</v>
      </c>
      <c r="D2633" t="s">
        <v>322</v>
      </c>
      <c r="E2633" t="s">
        <v>2193</v>
      </c>
      <c r="F2633" t="s">
        <v>2102</v>
      </c>
      <c r="G2633" t="s">
        <v>6</v>
      </c>
      <c r="H2633">
        <v>4</v>
      </c>
      <c r="I2633" t="s">
        <v>1523</v>
      </c>
      <c r="J2633" t="s">
        <v>2194</v>
      </c>
      <c r="K2633" t="s">
        <v>113</v>
      </c>
      <c r="L2633" t="s">
        <v>3213</v>
      </c>
      <c r="M2633" t="s">
        <v>2</v>
      </c>
      <c r="N2633" s="1">
        <v>45017</v>
      </c>
      <c r="O2633" t="s">
        <v>99</v>
      </c>
      <c r="P2633" s="2">
        <v>87181.4</v>
      </c>
      <c r="Q2633" t="s">
        <v>2</v>
      </c>
      <c r="R2633" t="s">
        <v>11</v>
      </c>
      <c r="S2633" t="s">
        <v>2</v>
      </c>
      <c r="T2633" t="s">
        <v>325</v>
      </c>
      <c r="U2633" t="s">
        <v>326</v>
      </c>
      <c r="V2633" t="s">
        <v>116</v>
      </c>
    </row>
    <row r="2634" spans="1:22" x14ac:dyDescent="0.25">
      <c r="A2634" t="s">
        <v>0</v>
      </c>
      <c r="B2634" t="s">
        <v>1</v>
      </c>
      <c r="C2634" t="s">
        <v>2</v>
      </c>
      <c r="D2634" t="s">
        <v>327</v>
      </c>
      <c r="E2634" t="s">
        <v>2195</v>
      </c>
      <c r="F2634" t="s">
        <v>2102</v>
      </c>
      <c r="G2634" t="s">
        <v>6</v>
      </c>
      <c r="H2634">
        <v>4</v>
      </c>
      <c r="I2634" t="s">
        <v>1523</v>
      </c>
      <c r="J2634" t="s">
        <v>2196</v>
      </c>
      <c r="K2634" t="s">
        <v>113</v>
      </c>
      <c r="L2634" t="s">
        <v>3213</v>
      </c>
      <c r="M2634" t="s">
        <v>2</v>
      </c>
      <c r="N2634" s="1">
        <v>45017</v>
      </c>
      <c r="O2634" t="s">
        <v>99</v>
      </c>
      <c r="P2634" s="2">
        <v>1754.09</v>
      </c>
      <c r="Q2634" t="s">
        <v>2</v>
      </c>
      <c r="R2634" t="s">
        <v>11</v>
      </c>
      <c r="S2634" t="s">
        <v>2</v>
      </c>
      <c r="T2634" t="s">
        <v>330</v>
      </c>
      <c r="U2634" t="s">
        <v>331</v>
      </c>
      <c r="V2634" t="s">
        <v>116</v>
      </c>
    </row>
    <row r="2635" spans="1:22" x14ac:dyDescent="0.25">
      <c r="A2635" t="s">
        <v>0</v>
      </c>
      <c r="B2635" t="s">
        <v>1</v>
      </c>
      <c r="C2635" t="s">
        <v>2</v>
      </c>
      <c r="D2635" t="s">
        <v>332</v>
      </c>
      <c r="E2635" t="s">
        <v>2197</v>
      </c>
      <c r="F2635" t="s">
        <v>2102</v>
      </c>
      <c r="G2635" t="s">
        <v>6</v>
      </c>
      <c r="H2635">
        <v>4</v>
      </c>
      <c r="I2635" t="s">
        <v>1523</v>
      </c>
      <c r="J2635" t="s">
        <v>2198</v>
      </c>
      <c r="K2635" t="s">
        <v>113</v>
      </c>
      <c r="L2635" t="s">
        <v>3213</v>
      </c>
      <c r="M2635" t="s">
        <v>2</v>
      </c>
      <c r="N2635" s="1">
        <v>45017</v>
      </c>
      <c r="O2635" t="s">
        <v>99</v>
      </c>
      <c r="P2635" s="2">
        <v>11858.01</v>
      </c>
      <c r="Q2635" t="s">
        <v>2</v>
      </c>
      <c r="R2635" t="s">
        <v>11</v>
      </c>
      <c r="S2635" t="s">
        <v>2</v>
      </c>
      <c r="T2635" t="s">
        <v>335</v>
      </c>
      <c r="U2635" t="s">
        <v>336</v>
      </c>
      <c r="V2635" t="s">
        <v>116</v>
      </c>
    </row>
    <row r="2636" spans="1:22" x14ac:dyDescent="0.25">
      <c r="A2636" t="s">
        <v>0</v>
      </c>
      <c r="B2636" t="s">
        <v>1</v>
      </c>
      <c r="C2636" t="s">
        <v>2</v>
      </c>
      <c r="D2636" t="s">
        <v>337</v>
      </c>
      <c r="E2636" t="s">
        <v>2199</v>
      </c>
      <c r="F2636" t="s">
        <v>2102</v>
      </c>
      <c r="G2636" t="s">
        <v>6</v>
      </c>
      <c r="H2636">
        <v>4</v>
      </c>
      <c r="I2636" t="s">
        <v>1523</v>
      </c>
      <c r="J2636" t="s">
        <v>2200</v>
      </c>
      <c r="K2636" t="s">
        <v>113</v>
      </c>
      <c r="L2636" t="s">
        <v>3213</v>
      </c>
      <c r="M2636" t="s">
        <v>2</v>
      </c>
      <c r="N2636" s="1">
        <v>45017</v>
      </c>
      <c r="O2636" t="s">
        <v>99</v>
      </c>
      <c r="P2636" s="2">
        <v>88012.03</v>
      </c>
      <c r="Q2636" t="s">
        <v>2</v>
      </c>
      <c r="R2636" t="s">
        <v>11</v>
      </c>
      <c r="S2636" t="s">
        <v>2</v>
      </c>
      <c r="T2636" t="s">
        <v>340</v>
      </c>
      <c r="U2636" t="s">
        <v>341</v>
      </c>
      <c r="V2636" t="s">
        <v>116</v>
      </c>
    </row>
    <row r="2637" spans="1:22" x14ac:dyDescent="0.25">
      <c r="A2637" t="s">
        <v>0</v>
      </c>
      <c r="B2637" t="s">
        <v>1</v>
      </c>
      <c r="C2637" t="s">
        <v>2</v>
      </c>
      <c r="D2637" t="s">
        <v>342</v>
      </c>
      <c r="E2637" t="s">
        <v>2201</v>
      </c>
      <c r="F2637" t="s">
        <v>2102</v>
      </c>
      <c r="G2637" t="s">
        <v>6</v>
      </c>
      <c r="H2637">
        <v>4</v>
      </c>
      <c r="I2637" t="s">
        <v>1523</v>
      </c>
      <c r="J2637" t="s">
        <v>2202</v>
      </c>
      <c r="K2637" t="s">
        <v>113</v>
      </c>
      <c r="L2637" t="s">
        <v>3213</v>
      </c>
      <c r="M2637" t="s">
        <v>2</v>
      </c>
      <c r="N2637" s="1">
        <v>45017</v>
      </c>
      <c r="O2637" t="s">
        <v>99</v>
      </c>
      <c r="P2637" s="2">
        <v>4633.8900000000003</v>
      </c>
      <c r="Q2637" t="s">
        <v>2</v>
      </c>
      <c r="R2637" t="s">
        <v>11</v>
      </c>
      <c r="S2637" t="s">
        <v>2</v>
      </c>
      <c r="T2637" t="s">
        <v>345</v>
      </c>
      <c r="U2637" t="s">
        <v>346</v>
      </c>
      <c r="V2637" t="s">
        <v>116</v>
      </c>
    </row>
    <row r="2638" spans="1:22" x14ac:dyDescent="0.25">
      <c r="A2638" t="s">
        <v>0</v>
      </c>
      <c r="B2638" t="s">
        <v>1</v>
      </c>
      <c r="C2638" t="s">
        <v>2</v>
      </c>
      <c r="D2638" t="s">
        <v>347</v>
      </c>
      <c r="E2638" t="s">
        <v>2203</v>
      </c>
      <c r="F2638" t="s">
        <v>2102</v>
      </c>
      <c r="G2638" t="s">
        <v>6</v>
      </c>
      <c r="H2638">
        <v>4</v>
      </c>
      <c r="I2638" t="s">
        <v>1523</v>
      </c>
      <c r="J2638" t="s">
        <v>2204</v>
      </c>
      <c r="K2638" t="s">
        <v>113</v>
      </c>
      <c r="L2638" t="s">
        <v>3213</v>
      </c>
      <c r="M2638" t="s">
        <v>2</v>
      </c>
      <c r="N2638" s="1">
        <v>45017</v>
      </c>
      <c r="O2638" t="s">
        <v>99</v>
      </c>
      <c r="P2638" s="2">
        <v>29044.19</v>
      </c>
      <c r="Q2638" t="s">
        <v>2</v>
      </c>
      <c r="R2638" t="s">
        <v>11</v>
      </c>
      <c r="S2638" t="s">
        <v>2</v>
      </c>
      <c r="T2638" t="s">
        <v>350</v>
      </c>
      <c r="U2638" t="s">
        <v>351</v>
      </c>
      <c r="V2638" t="s">
        <v>116</v>
      </c>
    </row>
    <row r="2639" spans="1:22" x14ac:dyDescent="0.25">
      <c r="A2639" t="s">
        <v>0</v>
      </c>
      <c r="B2639" t="s">
        <v>1</v>
      </c>
      <c r="C2639" t="s">
        <v>2</v>
      </c>
      <c r="D2639" t="s">
        <v>352</v>
      </c>
      <c r="E2639" t="s">
        <v>2205</v>
      </c>
      <c r="F2639" t="s">
        <v>2102</v>
      </c>
      <c r="G2639" t="s">
        <v>6</v>
      </c>
      <c r="H2639">
        <v>4</v>
      </c>
      <c r="I2639" t="s">
        <v>1523</v>
      </c>
      <c r="J2639" t="s">
        <v>2206</v>
      </c>
      <c r="K2639" t="s">
        <v>113</v>
      </c>
      <c r="L2639" t="s">
        <v>3213</v>
      </c>
      <c r="M2639" t="s">
        <v>2</v>
      </c>
      <c r="N2639" s="1">
        <v>45017</v>
      </c>
      <c r="O2639" t="s">
        <v>99</v>
      </c>
      <c r="P2639" s="2">
        <v>5431.68</v>
      </c>
      <c r="Q2639" t="s">
        <v>2</v>
      </c>
      <c r="R2639" t="s">
        <v>11</v>
      </c>
      <c r="S2639" t="s">
        <v>2</v>
      </c>
      <c r="T2639" t="s">
        <v>355</v>
      </c>
      <c r="U2639" t="s">
        <v>356</v>
      </c>
      <c r="V2639" t="s">
        <v>116</v>
      </c>
    </row>
    <row r="2640" spans="1:22" x14ac:dyDescent="0.25">
      <c r="A2640" t="s">
        <v>0</v>
      </c>
      <c r="B2640" t="s">
        <v>1</v>
      </c>
      <c r="C2640" t="s">
        <v>2</v>
      </c>
      <c r="D2640" t="s">
        <v>357</v>
      </c>
      <c r="E2640" t="s">
        <v>2207</v>
      </c>
      <c r="F2640" t="s">
        <v>2102</v>
      </c>
      <c r="G2640" t="s">
        <v>6</v>
      </c>
      <c r="H2640">
        <v>4</v>
      </c>
      <c r="I2640" t="s">
        <v>1523</v>
      </c>
      <c r="J2640" t="s">
        <v>2208</v>
      </c>
      <c r="K2640" t="s">
        <v>113</v>
      </c>
      <c r="L2640" t="s">
        <v>3213</v>
      </c>
      <c r="M2640" t="s">
        <v>2</v>
      </c>
      <c r="N2640" s="1">
        <v>45017</v>
      </c>
      <c r="O2640" t="s">
        <v>99</v>
      </c>
      <c r="P2640" s="2">
        <v>34167.620000000003</v>
      </c>
      <c r="Q2640" t="s">
        <v>2</v>
      </c>
      <c r="R2640" t="s">
        <v>11</v>
      </c>
      <c r="S2640" t="s">
        <v>2</v>
      </c>
      <c r="T2640" t="s">
        <v>360</v>
      </c>
      <c r="U2640" t="s">
        <v>361</v>
      </c>
      <c r="V2640" t="s">
        <v>116</v>
      </c>
    </row>
    <row r="2641" spans="1:22" x14ac:dyDescent="0.25">
      <c r="A2641" t="s">
        <v>0</v>
      </c>
      <c r="B2641" t="s">
        <v>1</v>
      </c>
      <c r="C2641" t="s">
        <v>2</v>
      </c>
      <c r="D2641" t="s">
        <v>362</v>
      </c>
      <c r="E2641" t="s">
        <v>2209</v>
      </c>
      <c r="F2641" t="s">
        <v>2102</v>
      </c>
      <c r="G2641" t="s">
        <v>6</v>
      </c>
      <c r="H2641">
        <v>4</v>
      </c>
      <c r="I2641" t="s">
        <v>1523</v>
      </c>
      <c r="J2641" t="s">
        <v>2210</v>
      </c>
      <c r="K2641" t="s">
        <v>113</v>
      </c>
      <c r="L2641" t="s">
        <v>3213</v>
      </c>
      <c r="M2641" t="s">
        <v>2</v>
      </c>
      <c r="N2641" s="1">
        <v>45017</v>
      </c>
      <c r="O2641" t="s">
        <v>99</v>
      </c>
      <c r="P2641" s="2">
        <v>20387.419999999998</v>
      </c>
      <c r="Q2641" t="s">
        <v>2</v>
      </c>
      <c r="R2641" t="s">
        <v>11</v>
      </c>
      <c r="S2641" t="s">
        <v>2</v>
      </c>
      <c r="T2641" t="s">
        <v>365</v>
      </c>
      <c r="U2641" t="s">
        <v>366</v>
      </c>
      <c r="V2641" t="s">
        <v>116</v>
      </c>
    </row>
    <row r="2642" spans="1:22" x14ac:dyDescent="0.25">
      <c r="A2642" t="s">
        <v>0</v>
      </c>
      <c r="B2642" t="s">
        <v>1</v>
      </c>
      <c r="C2642" t="s">
        <v>2</v>
      </c>
      <c r="D2642" t="s">
        <v>367</v>
      </c>
      <c r="E2642" t="s">
        <v>2211</v>
      </c>
      <c r="F2642" t="s">
        <v>2102</v>
      </c>
      <c r="G2642" t="s">
        <v>6</v>
      </c>
      <c r="H2642">
        <v>4</v>
      </c>
      <c r="I2642" t="s">
        <v>1523</v>
      </c>
      <c r="J2642" t="s">
        <v>2212</v>
      </c>
      <c r="K2642" t="s">
        <v>113</v>
      </c>
      <c r="L2642" t="s">
        <v>3213</v>
      </c>
      <c r="M2642" t="s">
        <v>2</v>
      </c>
      <c r="N2642" s="1">
        <v>45017</v>
      </c>
      <c r="O2642" t="s">
        <v>99</v>
      </c>
      <c r="P2642" s="2">
        <v>83080.429999999993</v>
      </c>
      <c r="Q2642" t="s">
        <v>2</v>
      </c>
      <c r="R2642" t="s">
        <v>11</v>
      </c>
      <c r="S2642" t="s">
        <v>2</v>
      </c>
      <c r="T2642" t="s">
        <v>370</v>
      </c>
      <c r="U2642" t="s">
        <v>371</v>
      </c>
      <c r="V2642" t="s">
        <v>116</v>
      </c>
    </row>
    <row r="2643" spans="1:22" x14ac:dyDescent="0.25">
      <c r="A2643" t="s">
        <v>0</v>
      </c>
      <c r="B2643" t="s">
        <v>1</v>
      </c>
      <c r="C2643" t="s">
        <v>2</v>
      </c>
      <c r="D2643" t="s">
        <v>372</v>
      </c>
      <c r="E2643" t="s">
        <v>2213</v>
      </c>
      <c r="F2643" t="s">
        <v>2102</v>
      </c>
      <c r="G2643" t="s">
        <v>6</v>
      </c>
      <c r="H2643">
        <v>4</v>
      </c>
      <c r="I2643" t="s">
        <v>1523</v>
      </c>
      <c r="J2643" t="s">
        <v>2214</v>
      </c>
      <c r="K2643" t="s">
        <v>113</v>
      </c>
      <c r="L2643" t="s">
        <v>3213</v>
      </c>
      <c r="M2643" t="s">
        <v>2</v>
      </c>
      <c r="N2643" s="1">
        <v>45017</v>
      </c>
      <c r="O2643" t="s">
        <v>99</v>
      </c>
      <c r="P2643" s="2">
        <v>7882580.9900000002</v>
      </c>
      <c r="Q2643" t="s">
        <v>2</v>
      </c>
      <c r="R2643" t="s">
        <v>11</v>
      </c>
      <c r="S2643" t="s">
        <v>2</v>
      </c>
      <c r="T2643" t="s">
        <v>375</v>
      </c>
      <c r="U2643" t="s">
        <v>376</v>
      </c>
      <c r="V2643" t="s">
        <v>116</v>
      </c>
    </row>
    <row r="2644" spans="1:22" x14ac:dyDescent="0.25">
      <c r="A2644" t="s">
        <v>0</v>
      </c>
      <c r="B2644" t="s">
        <v>1</v>
      </c>
      <c r="C2644" t="s">
        <v>2</v>
      </c>
      <c r="D2644" t="s">
        <v>377</v>
      </c>
      <c r="E2644" t="s">
        <v>2215</v>
      </c>
      <c r="F2644" t="s">
        <v>2102</v>
      </c>
      <c r="G2644" t="s">
        <v>6</v>
      </c>
      <c r="H2644">
        <v>4</v>
      </c>
      <c r="I2644" t="s">
        <v>1523</v>
      </c>
      <c r="J2644" t="s">
        <v>2216</v>
      </c>
      <c r="K2644" t="s">
        <v>113</v>
      </c>
      <c r="L2644" t="s">
        <v>3213</v>
      </c>
      <c r="M2644" t="s">
        <v>2</v>
      </c>
      <c r="N2644" s="1">
        <v>45017</v>
      </c>
      <c r="O2644" t="s">
        <v>99</v>
      </c>
      <c r="P2644" s="2">
        <v>18444.689999999999</v>
      </c>
      <c r="Q2644" t="s">
        <v>2</v>
      </c>
      <c r="R2644" t="s">
        <v>11</v>
      </c>
      <c r="S2644" t="s">
        <v>2</v>
      </c>
      <c r="T2644" t="s">
        <v>380</v>
      </c>
      <c r="U2644" t="s">
        <v>381</v>
      </c>
      <c r="V2644" t="s">
        <v>116</v>
      </c>
    </row>
    <row r="2645" spans="1:22" x14ac:dyDescent="0.25">
      <c r="A2645" t="s">
        <v>0</v>
      </c>
      <c r="B2645" t="s">
        <v>1</v>
      </c>
      <c r="C2645" t="s">
        <v>2</v>
      </c>
      <c r="D2645" t="s">
        <v>382</v>
      </c>
      <c r="E2645" t="s">
        <v>2217</v>
      </c>
      <c r="F2645" t="s">
        <v>2102</v>
      </c>
      <c r="G2645" t="s">
        <v>6</v>
      </c>
      <c r="H2645">
        <v>4</v>
      </c>
      <c r="I2645" t="s">
        <v>1523</v>
      </c>
      <c r="J2645" t="s">
        <v>2218</v>
      </c>
      <c r="K2645" t="s">
        <v>113</v>
      </c>
      <c r="L2645" t="s">
        <v>3213</v>
      </c>
      <c r="M2645" t="s">
        <v>2</v>
      </c>
      <c r="N2645" s="1">
        <v>45017</v>
      </c>
      <c r="O2645" t="s">
        <v>99</v>
      </c>
      <c r="P2645" s="2">
        <v>2969.93</v>
      </c>
      <c r="Q2645" t="s">
        <v>2</v>
      </c>
      <c r="R2645" t="s">
        <v>11</v>
      </c>
      <c r="S2645" t="s">
        <v>2</v>
      </c>
      <c r="T2645" t="s">
        <v>385</v>
      </c>
      <c r="U2645" t="s">
        <v>386</v>
      </c>
      <c r="V2645" t="s">
        <v>116</v>
      </c>
    </row>
    <row r="2646" spans="1:22" x14ac:dyDescent="0.25">
      <c r="A2646" t="s">
        <v>0</v>
      </c>
      <c r="B2646" t="s">
        <v>1</v>
      </c>
      <c r="C2646" t="s">
        <v>2</v>
      </c>
      <c r="D2646" t="s">
        <v>387</v>
      </c>
      <c r="E2646" t="s">
        <v>2219</v>
      </c>
      <c r="F2646" t="s">
        <v>2102</v>
      </c>
      <c r="G2646" t="s">
        <v>6</v>
      </c>
      <c r="H2646">
        <v>4</v>
      </c>
      <c r="I2646" t="s">
        <v>1523</v>
      </c>
      <c r="J2646" t="s">
        <v>2220</v>
      </c>
      <c r="K2646" t="s">
        <v>113</v>
      </c>
      <c r="L2646" t="s">
        <v>3213</v>
      </c>
      <c r="M2646" t="s">
        <v>2</v>
      </c>
      <c r="N2646" s="1">
        <v>45017</v>
      </c>
      <c r="O2646" t="s">
        <v>99</v>
      </c>
      <c r="P2646" s="2">
        <v>1817.2</v>
      </c>
      <c r="Q2646" t="s">
        <v>2</v>
      </c>
      <c r="R2646" t="s">
        <v>11</v>
      </c>
      <c r="S2646" t="s">
        <v>2</v>
      </c>
      <c r="T2646" t="s">
        <v>390</v>
      </c>
      <c r="U2646" t="s">
        <v>391</v>
      </c>
      <c r="V2646" t="s">
        <v>116</v>
      </c>
    </row>
    <row r="2647" spans="1:22" x14ac:dyDescent="0.25">
      <c r="A2647" t="s">
        <v>0</v>
      </c>
      <c r="B2647" t="s">
        <v>1</v>
      </c>
      <c r="C2647" t="s">
        <v>2</v>
      </c>
      <c r="D2647" t="s">
        <v>392</v>
      </c>
      <c r="E2647" t="s">
        <v>2221</v>
      </c>
      <c r="F2647" t="s">
        <v>2102</v>
      </c>
      <c r="G2647" t="s">
        <v>6</v>
      </c>
      <c r="H2647">
        <v>4</v>
      </c>
      <c r="I2647" t="s">
        <v>1523</v>
      </c>
      <c r="J2647" t="s">
        <v>2222</v>
      </c>
      <c r="K2647" t="s">
        <v>113</v>
      </c>
      <c r="L2647" t="s">
        <v>3213</v>
      </c>
      <c r="M2647" t="s">
        <v>2</v>
      </c>
      <c r="N2647" s="1">
        <v>45017</v>
      </c>
      <c r="O2647" t="s">
        <v>99</v>
      </c>
      <c r="P2647" s="2">
        <v>21406.06</v>
      </c>
      <c r="Q2647" t="s">
        <v>2</v>
      </c>
      <c r="R2647" t="s">
        <v>11</v>
      </c>
      <c r="S2647" t="s">
        <v>2</v>
      </c>
      <c r="T2647" t="s">
        <v>395</v>
      </c>
      <c r="U2647" t="s">
        <v>396</v>
      </c>
      <c r="V2647" t="s">
        <v>116</v>
      </c>
    </row>
    <row r="2648" spans="1:22" x14ac:dyDescent="0.25">
      <c r="A2648" t="s">
        <v>0</v>
      </c>
      <c r="B2648" t="s">
        <v>1</v>
      </c>
      <c r="C2648" t="s">
        <v>2</v>
      </c>
      <c r="D2648" t="s">
        <v>397</v>
      </c>
      <c r="E2648" t="s">
        <v>2223</v>
      </c>
      <c r="F2648" t="s">
        <v>2102</v>
      </c>
      <c r="G2648" t="s">
        <v>6</v>
      </c>
      <c r="H2648">
        <v>4</v>
      </c>
      <c r="I2648" t="s">
        <v>1523</v>
      </c>
      <c r="J2648" t="s">
        <v>2224</v>
      </c>
      <c r="K2648" t="s">
        <v>113</v>
      </c>
      <c r="L2648" t="s">
        <v>3213</v>
      </c>
      <c r="M2648" t="s">
        <v>2</v>
      </c>
      <c r="N2648" s="1">
        <v>45017</v>
      </c>
      <c r="O2648" t="s">
        <v>99</v>
      </c>
      <c r="P2648" s="2">
        <v>253979.93</v>
      </c>
      <c r="Q2648" t="s">
        <v>2</v>
      </c>
      <c r="R2648" t="s">
        <v>11</v>
      </c>
      <c r="S2648" t="s">
        <v>2</v>
      </c>
      <c r="T2648" t="s">
        <v>400</v>
      </c>
      <c r="U2648" t="s">
        <v>401</v>
      </c>
      <c r="V2648" t="s">
        <v>116</v>
      </c>
    </row>
    <row r="2649" spans="1:22" x14ac:dyDescent="0.25">
      <c r="A2649" t="s">
        <v>0</v>
      </c>
      <c r="B2649" t="s">
        <v>1</v>
      </c>
      <c r="C2649" t="s">
        <v>2</v>
      </c>
      <c r="D2649" t="s">
        <v>402</v>
      </c>
      <c r="E2649" t="s">
        <v>2225</v>
      </c>
      <c r="F2649" t="s">
        <v>2102</v>
      </c>
      <c r="G2649" t="s">
        <v>6</v>
      </c>
      <c r="H2649">
        <v>4</v>
      </c>
      <c r="I2649" t="s">
        <v>1523</v>
      </c>
      <c r="J2649" t="s">
        <v>2226</v>
      </c>
      <c r="K2649" t="s">
        <v>113</v>
      </c>
      <c r="L2649" t="s">
        <v>3213</v>
      </c>
      <c r="M2649" t="s">
        <v>2</v>
      </c>
      <c r="N2649" s="1">
        <v>45017</v>
      </c>
      <c r="O2649" t="s">
        <v>99</v>
      </c>
      <c r="P2649" s="2">
        <v>52229.09</v>
      </c>
      <c r="Q2649" t="s">
        <v>2</v>
      </c>
      <c r="R2649" t="s">
        <v>11</v>
      </c>
      <c r="S2649" t="s">
        <v>2</v>
      </c>
      <c r="T2649" t="s">
        <v>405</v>
      </c>
      <c r="U2649" t="s">
        <v>406</v>
      </c>
      <c r="V2649" t="s">
        <v>116</v>
      </c>
    </row>
    <row r="2650" spans="1:22" x14ac:dyDescent="0.25">
      <c r="A2650" t="s">
        <v>0</v>
      </c>
      <c r="B2650" t="s">
        <v>1</v>
      </c>
      <c r="C2650" t="s">
        <v>2</v>
      </c>
      <c r="D2650" t="s">
        <v>407</v>
      </c>
      <c r="E2650" t="s">
        <v>2227</v>
      </c>
      <c r="F2650" t="s">
        <v>2102</v>
      </c>
      <c r="G2650" t="s">
        <v>6</v>
      </c>
      <c r="H2650">
        <v>4</v>
      </c>
      <c r="I2650" t="s">
        <v>1523</v>
      </c>
      <c r="J2650" t="s">
        <v>2228</v>
      </c>
      <c r="K2650" t="s">
        <v>113</v>
      </c>
      <c r="L2650" t="s">
        <v>3213</v>
      </c>
      <c r="M2650" t="s">
        <v>2</v>
      </c>
      <c r="N2650" s="1">
        <v>45017</v>
      </c>
      <c r="O2650" t="s">
        <v>99</v>
      </c>
      <c r="P2650" s="2">
        <v>55788.51</v>
      </c>
      <c r="Q2650" t="s">
        <v>2</v>
      </c>
      <c r="R2650" t="s">
        <v>11</v>
      </c>
      <c r="S2650" t="s">
        <v>2</v>
      </c>
      <c r="T2650" t="s">
        <v>410</v>
      </c>
      <c r="U2650" t="s">
        <v>411</v>
      </c>
      <c r="V2650" t="s">
        <v>116</v>
      </c>
    </row>
    <row r="2651" spans="1:22" x14ac:dyDescent="0.25">
      <c r="A2651" t="s">
        <v>0</v>
      </c>
      <c r="B2651" t="s">
        <v>1</v>
      </c>
      <c r="C2651" t="s">
        <v>2</v>
      </c>
      <c r="D2651" t="s">
        <v>412</v>
      </c>
      <c r="E2651" t="s">
        <v>2229</v>
      </c>
      <c r="F2651" t="s">
        <v>2102</v>
      </c>
      <c r="G2651" t="s">
        <v>6</v>
      </c>
      <c r="H2651">
        <v>4</v>
      </c>
      <c r="I2651" t="s">
        <v>1523</v>
      </c>
      <c r="J2651" t="s">
        <v>2230</v>
      </c>
      <c r="K2651" t="s">
        <v>113</v>
      </c>
      <c r="L2651" t="s">
        <v>3213</v>
      </c>
      <c r="M2651" t="s">
        <v>2</v>
      </c>
      <c r="N2651" s="1">
        <v>45017</v>
      </c>
      <c r="O2651" t="s">
        <v>99</v>
      </c>
      <c r="P2651" s="2">
        <v>11521.25</v>
      </c>
      <c r="Q2651" t="s">
        <v>2</v>
      </c>
      <c r="R2651" t="s">
        <v>11</v>
      </c>
      <c r="S2651" t="s">
        <v>2</v>
      </c>
      <c r="T2651" t="s">
        <v>415</v>
      </c>
      <c r="U2651" t="s">
        <v>416</v>
      </c>
      <c r="V2651" t="s">
        <v>116</v>
      </c>
    </row>
    <row r="2652" spans="1:22" x14ac:dyDescent="0.25">
      <c r="A2652" t="s">
        <v>0</v>
      </c>
      <c r="B2652" t="s">
        <v>1</v>
      </c>
      <c r="C2652" t="s">
        <v>2</v>
      </c>
      <c r="D2652" t="s">
        <v>417</v>
      </c>
      <c r="E2652" t="s">
        <v>2231</v>
      </c>
      <c r="F2652" t="s">
        <v>2102</v>
      </c>
      <c r="G2652" t="s">
        <v>6</v>
      </c>
      <c r="H2652">
        <v>4</v>
      </c>
      <c r="I2652" t="s">
        <v>1523</v>
      </c>
      <c r="J2652" t="s">
        <v>2232</v>
      </c>
      <c r="K2652" t="s">
        <v>113</v>
      </c>
      <c r="L2652" t="s">
        <v>3213</v>
      </c>
      <c r="M2652" t="s">
        <v>2</v>
      </c>
      <c r="N2652" s="1">
        <v>45017</v>
      </c>
      <c r="O2652" t="s">
        <v>99</v>
      </c>
      <c r="P2652" s="2">
        <v>43362.28</v>
      </c>
      <c r="Q2652" t="s">
        <v>2</v>
      </c>
      <c r="R2652" t="s">
        <v>11</v>
      </c>
      <c r="S2652" t="s">
        <v>2</v>
      </c>
      <c r="T2652" t="s">
        <v>420</v>
      </c>
      <c r="U2652" t="s">
        <v>421</v>
      </c>
      <c r="V2652" t="s">
        <v>116</v>
      </c>
    </row>
    <row r="2653" spans="1:22" x14ac:dyDescent="0.25">
      <c r="A2653" t="s">
        <v>0</v>
      </c>
      <c r="B2653" t="s">
        <v>1</v>
      </c>
      <c r="C2653" t="s">
        <v>2</v>
      </c>
      <c r="D2653" t="s">
        <v>422</v>
      </c>
      <c r="E2653" t="s">
        <v>2233</v>
      </c>
      <c r="F2653" t="s">
        <v>2102</v>
      </c>
      <c r="G2653" t="s">
        <v>6</v>
      </c>
      <c r="H2653">
        <v>4</v>
      </c>
      <c r="I2653" t="s">
        <v>1523</v>
      </c>
      <c r="J2653" t="s">
        <v>2234</v>
      </c>
      <c r="K2653" t="s">
        <v>113</v>
      </c>
      <c r="L2653" t="s">
        <v>3213</v>
      </c>
      <c r="M2653" t="s">
        <v>2</v>
      </c>
      <c r="N2653" s="1">
        <v>45017</v>
      </c>
      <c r="O2653" t="s">
        <v>99</v>
      </c>
      <c r="P2653" s="2">
        <v>2255.25</v>
      </c>
      <c r="Q2653" t="s">
        <v>2</v>
      </c>
      <c r="R2653" t="s">
        <v>11</v>
      </c>
      <c r="S2653" t="s">
        <v>2</v>
      </c>
      <c r="T2653" t="s">
        <v>425</v>
      </c>
      <c r="U2653" t="s">
        <v>426</v>
      </c>
      <c r="V2653" t="s">
        <v>116</v>
      </c>
    </row>
    <row r="2654" spans="1:22" x14ac:dyDescent="0.25">
      <c r="A2654" t="s">
        <v>0</v>
      </c>
      <c r="B2654" t="s">
        <v>1</v>
      </c>
      <c r="C2654" t="s">
        <v>2</v>
      </c>
      <c r="D2654" t="s">
        <v>427</v>
      </c>
      <c r="E2654" t="s">
        <v>2235</v>
      </c>
      <c r="F2654" t="s">
        <v>2102</v>
      </c>
      <c r="G2654" t="s">
        <v>6</v>
      </c>
      <c r="H2654">
        <v>4</v>
      </c>
      <c r="I2654" t="s">
        <v>1523</v>
      </c>
      <c r="J2654" t="s">
        <v>2236</v>
      </c>
      <c r="K2654" t="s">
        <v>113</v>
      </c>
      <c r="L2654" t="s">
        <v>3213</v>
      </c>
      <c r="M2654" t="s">
        <v>2</v>
      </c>
      <c r="N2654" s="1">
        <v>45017</v>
      </c>
      <c r="O2654" t="s">
        <v>99</v>
      </c>
      <c r="P2654" s="2">
        <v>6738.8</v>
      </c>
      <c r="Q2654" t="s">
        <v>2</v>
      </c>
      <c r="R2654" t="s">
        <v>11</v>
      </c>
      <c r="S2654" t="s">
        <v>2</v>
      </c>
      <c r="T2654" t="s">
        <v>430</v>
      </c>
      <c r="U2654" t="s">
        <v>431</v>
      </c>
      <c r="V2654" t="s">
        <v>116</v>
      </c>
    </row>
    <row r="2655" spans="1:22" x14ac:dyDescent="0.25">
      <c r="A2655" t="s">
        <v>0</v>
      </c>
      <c r="B2655" t="s">
        <v>1</v>
      </c>
      <c r="C2655" t="s">
        <v>2</v>
      </c>
      <c r="D2655" t="s">
        <v>432</v>
      </c>
      <c r="E2655" t="s">
        <v>2237</v>
      </c>
      <c r="F2655" t="s">
        <v>2102</v>
      </c>
      <c r="G2655" t="s">
        <v>6</v>
      </c>
      <c r="H2655">
        <v>4</v>
      </c>
      <c r="I2655" t="s">
        <v>1523</v>
      </c>
      <c r="J2655" t="s">
        <v>2238</v>
      </c>
      <c r="K2655" t="s">
        <v>113</v>
      </c>
      <c r="L2655" t="s">
        <v>3213</v>
      </c>
      <c r="M2655" t="s">
        <v>2</v>
      </c>
      <c r="N2655" s="1">
        <v>45017</v>
      </c>
      <c r="O2655" t="s">
        <v>99</v>
      </c>
      <c r="P2655" s="2">
        <v>88416.21</v>
      </c>
      <c r="Q2655" t="s">
        <v>2</v>
      </c>
      <c r="R2655" t="s">
        <v>11</v>
      </c>
      <c r="S2655" t="s">
        <v>2</v>
      </c>
      <c r="T2655" t="s">
        <v>435</v>
      </c>
      <c r="U2655" t="s">
        <v>436</v>
      </c>
      <c r="V2655" t="s">
        <v>116</v>
      </c>
    </row>
    <row r="2656" spans="1:22" x14ac:dyDescent="0.25">
      <c r="A2656" t="s">
        <v>0</v>
      </c>
      <c r="B2656" t="s">
        <v>1</v>
      </c>
      <c r="C2656" t="s">
        <v>2</v>
      </c>
      <c r="D2656" t="s">
        <v>437</v>
      </c>
      <c r="E2656" t="s">
        <v>2239</v>
      </c>
      <c r="F2656" t="s">
        <v>2102</v>
      </c>
      <c r="G2656" t="s">
        <v>6</v>
      </c>
      <c r="H2656">
        <v>4</v>
      </c>
      <c r="I2656" t="s">
        <v>1523</v>
      </c>
      <c r="J2656" t="s">
        <v>2240</v>
      </c>
      <c r="K2656" t="s">
        <v>113</v>
      </c>
      <c r="L2656" t="s">
        <v>3213</v>
      </c>
      <c r="M2656" t="s">
        <v>2</v>
      </c>
      <c r="N2656" s="1">
        <v>45017</v>
      </c>
      <c r="O2656" t="s">
        <v>99</v>
      </c>
      <c r="P2656" s="2">
        <v>3816.33</v>
      </c>
      <c r="Q2656" t="s">
        <v>2</v>
      </c>
      <c r="R2656" t="s">
        <v>11</v>
      </c>
      <c r="S2656" t="s">
        <v>2</v>
      </c>
      <c r="T2656" t="s">
        <v>440</v>
      </c>
      <c r="U2656" t="s">
        <v>441</v>
      </c>
      <c r="V2656" t="s">
        <v>116</v>
      </c>
    </row>
    <row r="2657" spans="1:22" x14ac:dyDescent="0.25">
      <c r="A2657" t="s">
        <v>0</v>
      </c>
      <c r="B2657" t="s">
        <v>1</v>
      </c>
      <c r="C2657" t="s">
        <v>2</v>
      </c>
      <c r="D2657" t="s">
        <v>442</v>
      </c>
      <c r="E2657" t="s">
        <v>2241</v>
      </c>
      <c r="F2657" t="s">
        <v>2102</v>
      </c>
      <c r="G2657" t="s">
        <v>6</v>
      </c>
      <c r="H2657">
        <v>4</v>
      </c>
      <c r="I2657" t="s">
        <v>1523</v>
      </c>
      <c r="J2657" t="s">
        <v>2242</v>
      </c>
      <c r="K2657" t="s">
        <v>113</v>
      </c>
      <c r="L2657" t="s">
        <v>3213</v>
      </c>
      <c r="M2657" t="s">
        <v>2</v>
      </c>
      <c r="N2657" s="1">
        <v>45017</v>
      </c>
      <c r="O2657" t="s">
        <v>99</v>
      </c>
      <c r="P2657" s="2">
        <v>3707.58</v>
      </c>
      <c r="Q2657" t="s">
        <v>2</v>
      </c>
      <c r="R2657" t="s">
        <v>11</v>
      </c>
      <c r="S2657" t="s">
        <v>2</v>
      </c>
      <c r="T2657" t="s">
        <v>445</v>
      </c>
      <c r="U2657" t="s">
        <v>446</v>
      </c>
      <c r="V2657" t="s">
        <v>116</v>
      </c>
    </row>
    <row r="2658" spans="1:22" x14ac:dyDescent="0.25">
      <c r="A2658" t="s">
        <v>0</v>
      </c>
      <c r="B2658" t="s">
        <v>1</v>
      </c>
      <c r="C2658" t="s">
        <v>2</v>
      </c>
      <c r="D2658" t="s">
        <v>447</v>
      </c>
      <c r="E2658" t="s">
        <v>2243</v>
      </c>
      <c r="F2658" t="s">
        <v>2102</v>
      </c>
      <c r="G2658" t="s">
        <v>6</v>
      </c>
      <c r="H2658">
        <v>4</v>
      </c>
      <c r="I2658" t="s">
        <v>1523</v>
      </c>
      <c r="J2658" t="s">
        <v>2244</v>
      </c>
      <c r="K2658" t="s">
        <v>113</v>
      </c>
      <c r="L2658" t="s">
        <v>3213</v>
      </c>
      <c r="M2658" t="s">
        <v>2</v>
      </c>
      <c r="N2658" s="1">
        <v>45017</v>
      </c>
      <c r="O2658" t="s">
        <v>99</v>
      </c>
      <c r="P2658" s="2">
        <v>28695.98</v>
      </c>
      <c r="Q2658" t="s">
        <v>2</v>
      </c>
      <c r="R2658" t="s">
        <v>11</v>
      </c>
      <c r="S2658" t="s">
        <v>2</v>
      </c>
      <c r="T2658" t="s">
        <v>450</v>
      </c>
      <c r="U2658" t="s">
        <v>451</v>
      </c>
      <c r="V2658" t="s">
        <v>116</v>
      </c>
    </row>
    <row r="2659" spans="1:22" x14ac:dyDescent="0.25">
      <c r="A2659" t="s">
        <v>0</v>
      </c>
      <c r="B2659" t="s">
        <v>1</v>
      </c>
      <c r="C2659" t="s">
        <v>2</v>
      </c>
      <c r="D2659" t="s">
        <v>452</v>
      </c>
      <c r="E2659" t="s">
        <v>2245</v>
      </c>
      <c r="F2659" t="s">
        <v>2102</v>
      </c>
      <c r="G2659" t="s">
        <v>6</v>
      </c>
      <c r="H2659">
        <v>4</v>
      </c>
      <c r="I2659" t="s">
        <v>1523</v>
      </c>
      <c r="J2659" t="s">
        <v>2246</v>
      </c>
      <c r="K2659" t="s">
        <v>113</v>
      </c>
      <c r="L2659" t="s">
        <v>3213</v>
      </c>
      <c r="M2659" t="s">
        <v>2</v>
      </c>
      <c r="N2659" s="1">
        <v>45017</v>
      </c>
      <c r="O2659" t="s">
        <v>99</v>
      </c>
      <c r="P2659" s="2">
        <v>10027.219999999999</v>
      </c>
      <c r="Q2659" t="s">
        <v>2</v>
      </c>
      <c r="R2659" t="s">
        <v>11</v>
      </c>
      <c r="S2659" t="s">
        <v>2</v>
      </c>
      <c r="T2659" t="s">
        <v>455</v>
      </c>
      <c r="U2659" t="s">
        <v>456</v>
      </c>
      <c r="V2659" t="s">
        <v>116</v>
      </c>
    </row>
    <row r="2660" spans="1:22" x14ac:dyDescent="0.25">
      <c r="A2660" t="s">
        <v>0</v>
      </c>
      <c r="B2660" t="s">
        <v>1</v>
      </c>
      <c r="C2660" t="s">
        <v>2</v>
      </c>
      <c r="D2660" t="s">
        <v>457</v>
      </c>
      <c r="E2660" t="s">
        <v>2247</v>
      </c>
      <c r="F2660" t="s">
        <v>2102</v>
      </c>
      <c r="G2660" t="s">
        <v>6</v>
      </c>
      <c r="H2660">
        <v>4</v>
      </c>
      <c r="I2660" t="s">
        <v>1523</v>
      </c>
      <c r="J2660" t="s">
        <v>2248</v>
      </c>
      <c r="K2660" t="s">
        <v>113</v>
      </c>
      <c r="L2660" t="s">
        <v>3213</v>
      </c>
      <c r="M2660" t="s">
        <v>2</v>
      </c>
      <c r="N2660" s="1">
        <v>45017</v>
      </c>
      <c r="O2660" t="s">
        <v>99</v>
      </c>
      <c r="P2660" s="2">
        <v>14924.73</v>
      </c>
      <c r="Q2660" t="s">
        <v>2</v>
      </c>
      <c r="R2660" t="s">
        <v>11</v>
      </c>
      <c r="S2660" t="s">
        <v>2</v>
      </c>
      <c r="T2660" t="s">
        <v>460</v>
      </c>
      <c r="U2660" t="s">
        <v>461</v>
      </c>
      <c r="V2660" t="s">
        <v>116</v>
      </c>
    </row>
    <row r="2661" spans="1:22" x14ac:dyDescent="0.25">
      <c r="A2661" t="s">
        <v>0</v>
      </c>
      <c r="B2661" t="s">
        <v>1</v>
      </c>
      <c r="C2661" t="s">
        <v>2</v>
      </c>
      <c r="D2661" t="s">
        <v>462</v>
      </c>
      <c r="E2661" t="s">
        <v>2249</v>
      </c>
      <c r="F2661" t="s">
        <v>2102</v>
      </c>
      <c r="G2661" t="s">
        <v>6</v>
      </c>
      <c r="H2661">
        <v>4</v>
      </c>
      <c r="I2661" t="s">
        <v>1523</v>
      </c>
      <c r="J2661" t="s">
        <v>2250</v>
      </c>
      <c r="K2661" t="s">
        <v>113</v>
      </c>
      <c r="L2661" t="s">
        <v>3213</v>
      </c>
      <c r="M2661" t="s">
        <v>2</v>
      </c>
      <c r="N2661" s="1">
        <v>45017</v>
      </c>
      <c r="O2661" t="s">
        <v>99</v>
      </c>
      <c r="P2661" s="2">
        <v>3392.93</v>
      </c>
      <c r="Q2661" t="s">
        <v>2</v>
      </c>
      <c r="R2661" t="s">
        <v>11</v>
      </c>
      <c r="S2661" t="s">
        <v>2</v>
      </c>
      <c r="T2661" t="s">
        <v>465</v>
      </c>
      <c r="U2661" t="s">
        <v>466</v>
      </c>
      <c r="V2661" t="s">
        <v>116</v>
      </c>
    </row>
    <row r="2662" spans="1:22" x14ac:dyDescent="0.25">
      <c r="A2662" t="s">
        <v>0</v>
      </c>
      <c r="B2662" t="s">
        <v>1</v>
      </c>
      <c r="C2662" t="s">
        <v>2</v>
      </c>
      <c r="D2662" t="s">
        <v>467</v>
      </c>
      <c r="E2662" t="s">
        <v>2251</v>
      </c>
      <c r="F2662" t="s">
        <v>2102</v>
      </c>
      <c r="G2662" t="s">
        <v>6</v>
      </c>
      <c r="H2662">
        <v>4</v>
      </c>
      <c r="I2662" t="s">
        <v>1523</v>
      </c>
      <c r="J2662" t="s">
        <v>2252</v>
      </c>
      <c r="K2662" t="s">
        <v>113</v>
      </c>
      <c r="L2662" t="s">
        <v>3213</v>
      </c>
      <c r="M2662" t="s">
        <v>2</v>
      </c>
      <c r="N2662" s="1">
        <v>45017</v>
      </c>
      <c r="O2662" t="s">
        <v>99</v>
      </c>
      <c r="P2662" s="2">
        <v>14993.04</v>
      </c>
      <c r="Q2662" t="s">
        <v>2</v>
      </c>
      <c r="R2662" t="s">
        <v>11</v>
      </c>
      <c r="S2662" t="s">
        <v>2</v>
      </c>
      <c r="T2662" t="s">
        <v>470</v>
      </c>
      <c r="U2662" t="s">
        <v>471</v>
      </c>
      <c r="V2662" t="s">
        <v>116</v>
      </c>
    </row>
    <row r="2663" spans="1:22" x14ac:dyDescent="0.25">
      <c r="A2663" t="s">
        <v>0</v>
      </c>
      <c r="B2663" t="s">
        <v>1</v>
      </c>
      <c r="C2663" t="s">
        <v>2</v>
      </c>
      <c r="D2663" t="s">
        <v>472</v>
      </c>
      <c r="E2663" t="s">
        <v>2253</v>
      </c>
      <c r="F2663" t="s">
        <v>2102</v>
      </c>
      <c r="G2663" t="s">
        <v>6</v>
      </c>
      <c r="H2663">
        <v>4</v>
      </c>
      <c r="I2663" t="s">
        <v>1523</v>
      </c>
      <c r="J2663" t="s">
        <v>2254</v>
      </c>
      <c r="K2663" t="s">
        <v>113</v>
      </c>
      <c r="L2663" t="s">
        <v>3213</v>
      </c>
      <c r="M2663" t="s">
        <v>2</v>
      </c>
      <c r="N2663" s="1">
        <v>45017</v>
      </c>
      <c r="O2663" t="s">
        <v>99</v>
      </c>
      <c r="P2663" s="2">
        <v>1544.67</v>
      </c>
      <c r="Q2663" t="s">
        <v>2</v>
      </c>
      <c r="R2663" t="s">
        <v>11</v>
      </c>
      <c r="S2663" t="s">
        <v>2</v>
      </c>
      <c r="T2663" t="s">
        <v>475</v>
      </c>
      <c r="U2663" t="s">
        <v>476</v>
      </c>
      <c r="V2663" t="s">
        <v>116</v>
      </c>
    </row>
    <row r="2664" spans="1:22" x14ac:dyDescent="0.25">
      <c r="A2664" t="s">
        <v>0</v>
      </c>
      <c r="B2664" t="s">
        <v>1</v>
      </c>
      <c r="C2664" t="s">
        <v>2</v>
      </c>
      <c r="D2664" t="s">
        <v>477</v>
      </c>
      <c r="E2664" t="s">
        <v>2255</v>
      </c>
      <c r="F2664" t="s">
        <v>2102</v>
      </c>
      <c r="G2664" t="s">
        <v>6</v>
      </c>
      <c r="H2664">
        <v>4</v>
      </c>
      <c r="I2664" t="s">
        <v>1523</v>
      </c>
      <c r="J2664" t="s">
        <v>2256</v>
      </c>
      <c r="K2664" t="s">
        <v>113</v>
      </c>
      <c r="L2664" t="s">
        <v>3213</v>
      </c>
      <c r="M2664" t="s">
        <v>2</v>
      </c>
      <c r="N2664" s="1">
        <v>45017</v>
      </c>
      <c r="O2664" t="s">
        <v>99</v>
      </c>
      <c r="P2664" s="2">
        <v>1207.0899999999999</v>
      </c>
      <c r="Q2664" t="s">
        <v>2</v>
      </c>
      <c r="R2664" t="s">
        <v>11</v>
      </c>
      <c r="S2664" t="s">
        <v>2</v>
      </c>
      <c r="T2664" t="s">
        <v>480</v>
      </c>
      <c r="U2664" t="s">
        <v>481</v>
      </c>
      <c r="V2664" t="s">
        <v>116</v>
      </c>
    </row>
    <row r="2665" spans="1:22" x14ac:dyDescent="0.25">
      <c r="A2665" t="s">
        <v>0</v>
      </c>
      <c r="B2665" t="s">
        <v>1</v>
      </c>
      <c r="C2665" t="s">
        <v>2</v>
      </c>
      <c r="D2665" t="s">
        <v>482</v>
      </c>
      <c r="E2665" t="s">
        <v>2257</v>
      </c>
      <c r="F2665" t="s">
        <v>2102</v>
      </c>
      <c r="G2665" t="s">
        <v>6</v>
      </c>
      <c r="H2665">
        <v>4</v>
      </c>
      <c r="I2665" t="s">
        <v>1523</v>
      </c>
      <c r="J2665" t="s">
        <v>2258</v>
      </c>
      <c r="K2665" t="s">
        <v>113</v>
      </c>
      <c r="L2665" t="s">
        <v>3213</v>
      </c>
      <c r="M2665" t="s">
        <v>2</v>
      </c>
      <c r="N2665" s="1">
        <v>45017</v>
      </c>
      <c r="O2665" t="s">
        <v>99</v>
      </c>
      <c r="P2665" s="2">
        <v>67148.89</v>
      </c>
      <c r="Q2665" t="s">
        <v>2</v>
      </c>
      <c r="R2665" t="s">
        <v>11</v>
      </c>
      <c r="S2665" t="s">
        <v>2</v>
      </c>
      <c r="T2665" t="s">
        <v>485</v>
      </c>
      <c r="U2665" t="s">
        <v>486</v>
      </c>
      <c r="V2665" t="s">
        <v>116</v>
      </c>
    </row>
    <row r="2666" spans="1:22" x14ac:dyDescent="0.25">
      <c r="A2666" t="s">
        <v>0</v>
      </c>
      <c r="B2666" t="s">
        <v>1</v>
      </c>
      <c r="C2666" t="s">
        <v>2</v>
      </c>
      <c r="D2666" t="s">
        <v>487</v>
      </c>
      <c r="E2666" t="s">
        <v>2259</v>
      </c>
      <c r="F2666" t="s">
        <v>2102</v>
      </c>
      <c r="G2666" t="s">
        <v>6</v>
      </c>
      <c r="H2666">
        <v>4</v>
      </c>
      <c r="I2666" t="s">
        <v>1523</v>
      </c>
      <c r="J2666" t="s">
        <v>2260</v>
      </c>
      <c r="K2666" t="s">
        <v>113</v>
      </c>
      <c r="L2666" t="s">
        <v>3213</v>
      </c>
      <c r="M2666" t="s">
        <v>2</v>
      </c>
      <c r="N2666" s="1">
        <v>45017</v>
      </c>
      <c r="O2666" t="s">
        <v>99</v>
      </c>
      <c r="P2666" s="2">
        <v>1843.23</v>
      </c>
      <c r="Q2666" t="s">
        <v>2</v>
      </c>
      <c r="R2666" t="s">
        <v>11</v>
      </c>
      <c r="S2666" t="s">
        <v>2</v>
      </c>
      <c r="T2666" t="s">
        <v>490</v>
      </c>
      <c r="U2666" t="s">
        <v>491</v>
      </c>
      <c r="V2666" t="s">
        <v>116</v>
      </c>
    </row>
    <row r="2667" spans="1:22" x14ac:dyDescent="0.25">
      <c r="A2667" t="s">
        <v>0</v>
      </c>
      <c r="B2667" t="s">
        <v>1</v>
      </c>
      <c r="C2667" t="s">
        <v>2</v>
      </c>
      <c r="D2667" t="s">
        <v>492</v>
      </c>
      <c r="E2667" t="s">
        <v>2261</v>
      </c>
      <c r="F2667" t="s">
        <v>2102</v>
      </c>
      <c r="G2667" t="s">
        <v>6</v>
      </c>
      <c r="H2667">
        <v>4</v>
      </c>
      <c r="I2667" t="s">
        <v>1523</v>
      </c>
      <c r="J2667" t="s">
        <v>2262</v>
      </c>
      <c r="K2667" t="s">
        <v>113</v>
      </c>
      <c r="L2667" t="s">
        <v>3213</v>
      </c>
      <c r="M2667" t="s">
        <v>2</v>
      </c>
      <c r="N2667" s="1">
        <v>45017</v>
      </c>
      <c r="O2667" t="s">
        <v>99</v>
      </c>
      <c r="P2667" s="2">
        <v>7942</v>
      </c>
      <c r="Q2667" t="s">
        <v>2</v>
      </c>
      <c r="R2667" t="s">
        <v>11</v>
      </c>
      <c r="S2667" t="s">
        <v>2</v>
      </c>
      <c r="T2667" t="s">
        <v>495</v>
      </c>
      <c r="U2667" t="s">
        <v>496</v>
      </c>
      <c r="V2667" t="s">
        <v>116</v>
      </c>
    </row>
    <row r="2668" spans="1:22" x14ac:dyDescent="0.25">
      <c r="A2668" t="s">
        <v>0</v>
      </c>
      <c r="B2668" t="s">
        <v>1</v>
      </c>
      <c r="C2668" t="s">
        <v>2</v>
      </c>
      <c r="D2668" t="s">
        <v>497</v>
      </c>
      <c r="E2668" t="s">
        <v>2263</v>
      </c>
      <c r="F2668" t="s">
        <v>2102</v>
      </c>
      <c r="G2668" t="s">
        <v>6</v>
      </c>
      <c r="H2668">
        <v>4</v>
      </c>
      <c r="I2668" t="s">
        <v>1523</v>
      </c>
      <c r="J2668" t="s">
        <v>2264</v>
      </c>
      <c r="K2668" t="s">
        <v>113</v>
      </c>
      <c r="L2668" t="s">
        <v>3213</v>
      </c>
      <c r="M2668" t="s">
        <v>2</v>
      </c>
      <c r="N2668" s="1">
        <v>45017</v>
      </c>
      <c r="O2668" t="s">
        <v>99</v>
      </c>
      <c r="P2668" s="2">
        <v>209325.97</v>
      </c>
      <c r="Q2668" t="s">
        <v>2</v>
      </c>
      <c r="R2668" t="s">
        <v>11</v>
      </c>
      <c r="S2668" t="s">
        <v>2</v>
      </c>
      <c r="T2668" t="s">
        <v>500</v>
      </c>
      <c r="U2668" t="s">
        <v>501</v>
      </c>
      <c r="V2668" t="s">
        <v>116</v>
      </c>
    </row>
    <row r="2669" spans="1:22" x14ac:dyDescent="0.25">
      <c r="A2669" t="s">
        <v>0</v>
      </c>
      <c r="B2669" t="s">
        <v>1</v>
      </c>
      <c r="C2669" t="s">
        <v>2</v>
      </c>
      <c r="D2669" t="s">
        <v>502</v>
      </c>
      <c r="E2669" t="s">
        <v>2265</v>
      </c>
      <c r="F2669" t="s">
        <v>2102</v>
      </c>
      <c r="G2669" t="s">
        <v>6</v>
      </c>
      <c r="H2669">
        <v>4</v>
      </c>
      <c r="I2669" t="s">
        <v>1523</v>
      </c>
      <c r="J2669" t="s">
        <v>2266</v>
      </c>
      <c r="K2669" t="s">
        <v>113</v>
      </c>
      <c r="L2669" t="s">
        <v>3213</v>
      </c>
      <c r="M2669" t="s">
        <v>2</v>
      </c>
      <c r="N2669" s="1">
        <v>45017</v>
      </c>
      <c r="O2669" t="s">
        <v>99</v>
      </c>
      <c r="P2669" s="2">
        <v>5049.38</v>
      </c>
      <c r="Q2669" t="s">
        <v>2</v>
      </c>
      <c r="R2669" t="s">
        <v>11</v>
      </c>
      <c r="S2669" t="s">
        <v>2</v>
      </c>
      <c r="T2669" t="s">
        <v>505</v>
      </c>
      <c r="U2669" t="s">
        <v>506</v>
      </c>
      <c r="V2669" t="s">
        <v>116</v>
      </c>
    </row>
    <row r="2670" spans="1:22" x14ac:dyDescent="0.25">
      <c r="A2670" t="s">
        <v>0</v>
      </c>
      <c r="B2670" t="s">
        <v>1</v>
      </c>
      <c r="C2670" t="s">
        <v>2</v>
      </c>
      <c r="D2670" t="s">
        <v>1118</v>
      </c>
      <c r="E2670" t="s">
        <v>2267</v>
      </c>
      <c r="F2670" t="s">
        <v>2102</v>
      </c>
      <c r="G2670" t="s">
        <v>6</v>
      </c>
      <c r="H2670">
        <v>4</v>
      </c>
      <c r="I2670" t="s">
        <v>1523</v>
      </c>
      <c r="J2670" t="s">
        <v>2268</v>
      </c>
      <c r="K2670" t="s">
        <v>113</v>
      </c>
      <c r="L2670" t="s">
        <v>3213</v>
      </c>
      <c r="M2670" t="s">
        <v>2</v>
      </c>
      <c r="N2670" s="1">
        <v>45017</v>
      </c>
      <c r="O2670" t="s">
        <v>99</v>
      </c>
      <c r="P2670" s="2">
        <v>196896.93</v>
      </c>
      <c r="Q2670" t="s">
        <v>2</v>
      </c>
      <c r="R2670" t="s">
        <v>11</v>
      </c>
      <c r="S2670" t="s">
        <v>2</v>
      </c>
      <c r="T2670" t="s">
        <v>114</v>
      </c>
      <c r="U2670" t="s">
        <v>1121</v>
      </c>
      <c r="V2670" t="s">
        <v>116</v>
      </c>
    </row>
    <row r="2671" spans="1:22" x14ac:dyDescent="0.25">
      <c r="A2671" t="s">
        <v>0</v>
      </c>
      <c r="B2671" t="s">
        <v>518</v>
      </c>
      <c r="C2671" t="s">
        <v>2</v>
      </c>
      <c r="D2671" t="s">
        <v>95</v>
      </c>
      <c r="E2671" t="s">
        <v>2106</v>
      </c>
      <c r="F2671" t="s">
        <v>2102</v>
      </c>
      <c r="G2671" t="s">
        <v>6</v>
      </c>
      <c r="H2671">
        <v>4</v>
      </c>
      <c r="I2671" t="s">
        <v>1523</v>
      </c>
      <c r="J2671" t="s">
        <v>2107</v>
      </c>
      <c r="K2671" t="s">
        <v>98</v>
      </c>
      <c r="L2671" t="s">
        <v>3212</v>
      </c>
      <c r="M2671" t="s">
        <v>3215</v>
      </c>
      <c r="N2671" s="1">
        <v>45046</v>
      </c>
      <c r="O2671" t="s">
        <v>99</v>
      </c>
      <c r="P2671" s="2">
        <v>742.27</v>
      </c>
      <c r="Q2671" t="s">
        <v>2</v>
      </c>
      <c r="R2671" t="s">
        <v>11</v>
      </c>
      <c r="S2671" t="s">
        <v>2</v>
      </c>
      <c r="T2671" t="s">
        <v>519</v>
      </c>
      <c r="U2671" t="s">
        <v>100</v>
      </c>
      <c r="V2671" t="s">
        <v>101</v>
      </c>
    </row>
    <row r="2672" spans="1:22" x14ac:dyDescent="0.25">
      <c r="A2672" t="s">
        <v>0</v>
      </c>
      <c r="B2672" t="s">
        <v>518</v>
      </c>
      <c r="C2672" t="s">
        <v>2</v>
      </c>
      <c r="D2672" t="s">
        <v>95</v>
      </c>
      <c r="E2672" t="s">
        <v>2106</v>
      </c>
      <c r="F2672" t="s">
        <v>2102</v>
      </c>
      <c r="G2672" t="s">
        <v>6</v>
      </c>
      <c r="H2672">
        <v>4</v>
      </c>
      <c r="I2672" t="s">
        <v>1523</v>
      </c>
      <c r="J2672" t="s">
        <v>2107</v>
      </c>
      <c r="K2672" t="s">
        <v>98</v>
      </c>
      <c r="L2672" t="s">
        <v>3212</v>
      </c>
      <c r="M2672" t="s">
        <v>3215</v>
      </c>
      <c r="N2672" s="1">
        <v>45046</v>
      </c>
      <c r="O2672" t="s">
        <v>99</v>
      </c>
      <c r="P2672" s="2">
        <v>0.5</v>
      </c>
      <c r="Q2672" t="s">
        <v>2</v>
      </c>
      <c r="R2672" t="s">
        <v>11</v>
      </c>
      <c r="S2672" t="s">
        <v>2</v>
      </c>
      <c r="T2672" t="s">
        <v>520</v>
      </c>
      <c r="U2672" t="s">
        <v>100</v>
      </c>
      <c r="V2672" t="s">
        <v>101</v>
      </c>
    </row>
    <row r="2673" spans="1:22" x14ac:dyDescent="0.25">
      <c r="A2673" t="s">
        <v>0</v>
      </c>
      <c r="B2673" t="s">
        <v>521</v>
      </c>
      <c r="C2673" t="s">
        <v>2</v>
      </c>
      <c r="D2673" t="s">
        <v>95</v>
      </c>
      <c r="E2673" t="s">
        <v>2106</v>
      </c>
      <c r="F2673" t="s">
        <v>2</v>
      </c>
      <c r="G2673" t="s">
        <v>6</v>
      </c>
      <c r="H2673">
        <v>4</v>
      </c>
      <c r="I2673" t="s">
        <v>1523</v>
      </c>
      <c r="J2673" t="s">
        <v>2107</v>
      </c>
      <c r="K2673" t="s">
        <v>98</v>
      </c>
      <c r="L2673" t="s">
        <v>3212</v>
      </c>
      <c r="M2673" t="s">
        <v>3215</v>
      </c>
      <c r="N2673" s="1">
        <v>45046</v>
      </c>
      <c r="O2673" t="s">
        <v>99</v>
      </c>
      <c r="P2673" s="2">
        <v>124.07</v>
      </c>
      <c r="Q2673" t="s">
        <v>2</v>
      </c>
      <c r="R2673" t="s">
        <v>11</v>
      </c>
      <c r="S2673" t="s">
        <v>2</v>
      </c>
      <c r="T2673" t="s">
        <v>535</v>
      </c>
      <c r="U2673" t="s">
        <v>100</v>
      </c>
      <c r="V2673" t="s">
        <v>101</v>
      </c>
    </row>
    <row r="2674" spans="1:22" x14ac:dyDescent="0.25">
      <c r="A2674" t="s">
        <v>0</v>
      </c>
      <c r="B2674" t="s">
        <v>521</v>
      </c>
      <c r="C2674" t="s">
        <v>2</v>
      </c>
      <c r="D2674" t="s">
        <v>95</v>
      </c>
      <c r="E2674" t="s">
        <v>2106</v>
      </c>
      <c r="F2674" t="s">
        <v>2</v>
      </c>
      <c r="G2674" t="s">
        <v>6</v>
      </c>
      <c r="H2674">
        <v>4</v>
      </c>
      <c r="I2674" t="s">
        <v>1523</v>
      </c>
      <c r="J2674" t="s">
        <v>2107</v>
      </c>
      <c r="K2674" t="s">
        <v>98</v>
      </c>
      <c r="L2674" t="s">
        <v>3212</v>
      </c>
      <c r="M2674" t="s">
        <v>3215</v>
      </c>
      <c r="N2674" s="1">
        <v>45046</v>
      </c>
      <c r="O2674" t="s">
        <v>99</v>
      </c>
      <c r="P2674" s="2">
        <v>24.59</v>
      </c>
      <c r="Q2674" t="s">
        <v>2</v>
      </c>
      <c r="R2674" t="s">
        <v>11</v>
      </c>
      <c r="S2674" t="s">
        <v>2</v>
      </c>
      <c r="T2674" t="s">
        <v>537</v>
      </c>
      <c r="U2674" t="s">
        <v>100</v>
      </c>
      <c r="V2674" t="s">
        <v>101</v>
      </c>
    </row>
    <row r="2675" spans="1:22" x14ac:dyDescent="0.25">
      <c r="A2675" t="s">
        <v>0</v>
      </c>
      <c r="B2675" t="s">
        <v>521</v>
      </c>
      <c r="C2675" t="s">
        <v>2</v>
      </c>
      <c r="D2675" t="s">
        <v>95</v>
      </c>
      <c r="E2675" t="s">
        <v>2106</v>
      </c>
      <c r="F2675" t="s">
        <v>2</v>
      </c>
      <c r="G2675" t="s">
        <v>6</v>
      </c>
      <c r="H2675">
        <v>4</v>
      </c>
      <c r="I2675" t="s">
        <v>1523</v>
      </c>
      <c r="J2675" t="s">
        <v>2107</v>
      </c>
      <c r="K2675" t="s">
        <v>98</v>
      </c>
      <c r="L2675" t="s">
        <v>3212</v>
      </c>
      <c r="M2675" t="s">
        <v>3215</v>
      </c>
      <c r="N2675" s="1">
        <v>45046</v>
      </c>
      <c r="O2675" t="s">
        <v>99</v>
      </c>
      <c r="P2675" s="2">
        <v>16.440000000000001</v>
      </c>
      <c r="Q2675" t="s">
        <v>2</v>
      </c>
      <c r="R2675" t="s">
        <v>11</v>
      </c>
      <c r="S2675" t="s">
        <v>2</v>
      </c>
      <c r="T2675" t="s">
        <v>539</v>
      </c>
      <c r="U2675" t="s">
        <v>100</v>
      </c>
      <c r="V2675" t="s">
        <v>101</v>
      </c>
    </row>
    <row r="2676" spans="1:22" x14ac:dyDescent="0.25">
      <c r="A2676" t="s">
        <v>0</v>
      </c>
      <c r="B2676" t="s">
        <v>521</v>
      </c>
      <c r="C2676" t="s">
        <v>2</v>
      </c>
      <c r="D2676" t="s">
        <v>95</v>
      </c>
      <c r="E2676" t="s">
        <v>2106</v>
      </c>
      <c r="F2676" t="s">
        <v>2269</v>
      </c>
      <c r="G2676" t="s">
        <v>6</v>
      </c>
      <c r="H2676">
        <v>4</v>
      </c>
      <c r="I2676" t="s">
        <v>1523</v>
      </c>
      <c r="J2676" t="s">
        <v>2107</v>
      </c>
      <c r="K2676" t="s">
        <v>98</v>
      </c>
      <c r="L2676" t="s">
        <v>3212</v>
      </c>
      <c r="M2676" t="s">
        <v>3215</v>
      </c>
      <c r="N2676" s="1">
        <v>45046</v>
      </c>
      <c r="O2676" t="s">
        <v>99</v>
      </c>
      <c r="P2676" s="2">
        <v>205.24</v>
      </c>
      <c r="Q2676" t="s">
        <v>2</v>
      </c>
      <c r="R2676" t="s">
        <v>11</v>
      </c>
      <c r="S2676" t="s">
        <v>2</v>
      </c>
      <c r="T2676" t="s">
        <v>523</v>
      </c>
      <c r="U2676" t="s">
        <v>100</v>
      </c>
      <c r="V2676" t="s">
        <v>101</v>
      </c>
    </row>
    <row r="2677" spans="1:22" x14ac:dyDescent="0.25">
      <c r="A2677" t="s">
        <v>0</v>
      </c>
      <c r="B2677" t="s">
        <v>521</v>
      </c>
      <c r="C2677" t="s">
        <v>2</v>
      </c>
      <c r="D2677" t="s">
        <v>95</v>
      </c>
      <c r="E2677" t="s">
        <v>2106</v>
      </c>
      <c r="F2677" t="s">
        <v>2269</v>
      </c>
      <c r="G2677" t="s">
        <v>6</v>
      </c>
      <c r="H2677">
        <v>4</v>
      </c>
      <c r="I2677" t="s">
        <v>1523</v>
      </c>
      <c r="J2677" t="s">
        <v>2107</v>
      </c>
      <c r="K2677" t="s">
        <v>98</v>
      </c>
      <c r="L2677" t="s">
        <v>3212</v>
      </c>
      <c r="M2677" t="s">
        <v>3215</v>
      </c>
      <c r="N2677" s="1">
        <v>45046</v>
      </c>
      <c r="O2677" t="s">
        <v>99</v>
      </c>
      <c r="P2677" s="2">
        <v>0.24</v>
      </c>
      <c r="Q2677" t="s">
        <v>2</v>
      </c>
      <c r="R2677" t="s">
        <v>11</v>
      </c>
      <c r="S2677" t="s">
        <v>2</v>
      </c>
      <c r="T2677" t="s">
        <v>524</v>
      </c>
      <c r="U2677" t="s">
        <v>100</v>
      </c>
      <c r="V2677" t="s">
        <v>101</v>
      </c>
    </row>
    <row r="2678" spans="1:22" x14ac:dyDescent="0.25">
      <c r="A2678" t="s">
        <v>0</v>
      </c>
      <c r="B2678" t="s">
        <v>521</v>
      </c>
      <c r="C2678" t="s">
        <v>2</v>
      </c>
      <c r="D2678" t="s">
        <v>95</v>
      </c>
      <c r="E2678" t="s">
        <v>2106</v>
      </c>
      <c r="F2678" t="s">
        <v>2269</v>
      </c>
      <c r="G2678" t="s">
        <v>6</v>
      </c>
      <c r="H2678">
        <v>4</v>
      </c>
      <c r="I2678" t="s">
        <v>1523</v>
      </c>
      <c r="J2678" t="s">
        <v>2107</v>
      </c>
      <c r="K2678" t="s">
        <v>98</v>
      </c>
      <c r="L2678" t="s">
        <v>3212</v>
      </c>
      <c r="M2678" t="s">
        <v>3215</v>
      </c>
      <c r="N2678" s="1">
        <v>45046</v>
      </c>
      <c r="O2678" t="s">
        <v>99</v>
      </c>
      <c r="P2678" s="2">
        <v>22.49</v>
      </c>
      <c r="Q2678" t="s">
        <v>2</v>
      </c>
      <c r="R2678" t="s">
        <v>11</v>
      </c>
      <c r="S2678" t="s">
        <v>2</v>
      </c>
      <c r="T2678" t="s">
        <v>525</v>
      </c>
      <c r="U2678" t="s">
        <v>100</v>
      </c>
      <c r="V2678" t="s">
        <v>101</v>
      </c>
    </row>
    <row r="2679" spans="1:22" x14ac:dyDescent="0.25">
      <c r="A2679" t="s">
        <v>0</v>
      </c>
      <c r="B2679" t="s">
        <v>521</v>
      </c>
      <c r="C2679" t="s">
        <v>2</v>
      </c>
      <c r="D2679" t="s">
        <v>95</v>
      </c>
      <c r="E2679" t="s">
        <v>2106</v>
      </c>
      <c r="F2679" t="s">
        <v>2269</v>
      </c>
      <c r="G2679" t="s">
        <v>6</v>
      </c>
      <c r="H2679">
        <v>4</v>
      </c>
      <c r="I2679" t="s">
        <v>1523</v>
      </c>
      <c r="J2679" t="s">
        <v>2107</v>
      </c>
      <c r="K2679" t="s">
        <v>98</v>
      </c>
      <c r="L2679" t="s">
        <v>3212</v>
      </c>
      <c r="M2679" t="s">
        <v>3215</v>
      </c>
      <c r="N2679" s="1">
        <v>45046</v>
      </c>
      <c r="O2679" t="s">
        <v>99</v>
      </c>
      <c r="P2679" s="2">
        <v>8.93</v>
      </c>
      <c r="Q2679" t="s">
        <v>2</v>
      </c>
      <c r="R2679" t="s">
        <v>11</v>
      </c>
      <c r="S2679" t="s">
        <v>2</v>
      </c>
      <c r="T2679" t="s">
        <v>526</v>
      </c>
      <c r="U2679" t="s">
        <v>100</v>
      </c>
      <c r="V2679" t="s">
        <v>101</v>
      </c>
    </row>
    <row r="2680" spans="1:22" x14ac:dyDescent="0.25">
      <c r="A2680" t="s">
        <v>0</v>
      </c>
      <c r="B2680" t="s">
        <v>521</v>
      </c>
      <c r="C2680" t="s">
        <v>2</v>
      </c>
      <c r="D2680" t="s">
        <v>95</v>
      </c>
      <c r="E2680" t="s">
        <v>2106</v>
      </c>
      <c r="F2680" t="s">
        <v>2269</v>
      </c>
      <c r="G2680" t="s">
        <v>6</v>
      </c>
      <c r="H2680">
        <v>4</v>
      </c>
      <c r="I2680" t="s">
        <v>1523</v>
      </c>
      <c r="J2680" t="s">
        <v>2107</v>
      </c>
      <c r="K2680" t="s">
        <v>98</v>
      </c>
      <c r="L2680" t="s">
        <v>3212</v>
      </c>
      <c r="M2680" t="s">
        <v>3215</v>
      </c>
      <c r="N2680" s="1">
        <v>45046</v>
      </c>
      <c r="O2680" t="s">
        <v>99</v>
      </c>
      <c r="P2680" s="2">
        <v>825.56</v>
      </c>
      <c r="Q2680" t="s">
        <v>2</v>
      </c>
      <c r="R2680" t="s">
        <v>11</v>
      </c>
      <c r="S2680" t="s">
        <v>2</v>
      </c>
      <c r="T2680" t="s">
        <v>527</v>
      </c>
      <c r="U2680" t="s">
        <v>100</v>
      </c>
      <c r="V2680" t="s">
        <v>101</v>
      </c>
    </row>
    <row r="2681" spans="1:22" x14ac:dyDescent="0.25">
      <c r="A2681" t="s">
        <v>0</v>
      </c>
      <c r="B2681" t="s">
        <v>521</v>
      </c>
      <c r="C2681" t="s">
        <v>2</v>
      </c>
      <c r="D2681" t="s">
        <v>95</v>
      </c>
      <c r="E2681" t="s">
        <v>2106</v>
      </c>
      <c r="F2681" t="s">
        <v>2269</v>
      </c>
      <c r="G2681" t="s">
        <v>6</v>
      </c>
      <c r="H2681">
        <v>4</v>
      </c>
      <c r="I2681" t="s">
        <v>1523</v>
      </c>
      <c r="J2681" t="s">
        <v>2107</v>
      </c>
      <c r="K2681" t="s">
        <v>98</v>
      </c>
      <c r="L2681" t="s">
        <v>3212</v>
      </c>
      <c r="M2681" t="s">
        <v>3215</v>
      </c>
      <c r="N2681" s="1">
        <v>45046</v>
      </c>
      <c r="O2681" t="s">
        <v>99</v>
      </c>
      <c r="P2681" s="2">
        <v>30.1</v>
      </c>
      <c r="Q2681" t="s">
        <v>2</v>
      </c>
      <c r="R2681" t="s">
        <v>11</v>
      </c>
      <c r="S2681" t="s">
        <v>2</v>
      </c>
      <c r="T2681" t="s">
        <v>528</v>
      </c>
      <c r="U2681" t="s">
        <v>100</v>
      </c>
      <c r="V2681" t="s">
        <v>101</v>
      </c>
    </row>
    <row r="2682" spans="1:22" x14ac:dyDescent="0.25">
      <c r="A2682" t="s">
        <v>0</v>
      </c>
      <c r="B2682" t="s">
        <v>521</v>
      </c>
      <c r="C2682" t="s">
        <v>2</v>
      </c>
      <c r="D2682" t="s">
        <v>95</v>
      </c>
      <c r="E2682" t="s">
        <v>2106</v>
      </c>
      <c r="F2682" t="s">
        <v>2269</v>
      </c>
      <c r="G2682" t="s">
        <v>6</v>
      </c>
      <c r="H2682">
        <v>4</v>
      </c>
      <c r="I2682" t="s">
        <v>1523</v>
      </c>
      <c r="J2682" t="s">
        <v>2107</v>
      </c>
      <c r="K2682" t="s">
        <v>98</v>
      </c>
      <c r="L2682" t="s">
        <v>3212</v>
      </c>
      <c r="M2682" t="s">
        <v>3215</v>
      </c>
      <c r="N2682" s="1">
        <v>45046</v>
      </c>
      <c r="O2682" t="s">
        <v>99</v>
      </c>
      <c r="P2682" s="2">
        <v>30.56</v>
      </c>
      <c r="Q2682" t="s">
        <v>2</v>
      </c>
      <c r="R2682" t="s">
        <v>11</v>
      </c>
      <c r="S2682" t="s">
        <v>2</v>
      </c>
      <c r="T2682" t="s">
        <v>529</v>
      </c>
      <c r="U2682" t="s">
        <v>100</v>
      </c>
      <c r="V2682" t="s">
        <v>101</v>
      </c>
    </row>
    <row r="2683" spans="1:22" x14ac:dyDescent="0.25">
      <c r="A2683" t="s">
        <v>0</v>
      </c>
      <c r="B2683" t="s">
        <v>521</v>
      </c>
      <c r="C2683" t="s">
        <v>2</v>
      </c>
      <c r="D2683" t="s">
        <v>95</v>
      </c>
      <c r="E2683" t="s">
        <v>2106</v>
      </c>
      <c r="F2683" t="s">
        <v>2269</v>
      </c>
      <c r="G2683" t="s">
        <v>6</v>
      </c>
      <c r="H2683">
        <v>4</v>
      </c>
      <c r="I2683" t="s">
        <v>1523</v>
      </c>
      <c r="J2683" t="s">
        <v>2107</v>
      </c>
      <c r="K2683" t="s">
        <v>98</v>
      </c>
      <c r="L2683" t="s">
        <v>3212</v>
      </c>
      <c r="M2683" t="s">
        <v>3215</v>
      </c>
      <c r="N2683" s="1">
        <v>45046</v>
      </c>
      <c r="O2683" t="s">
        <v>99</v>
      </c>
      <c r="P2683" s="2">
        <v>5472.24</v>
      </c>
      <c r="Q2683" t="s">
        <v>2</v>
      </c>
      <c r="R2683" t="s">
        <v>11</v>
      </c>
      <c r="S2683" t="s">
        <v>2</v>
      </c>
      <c r="T2683" t="s">
        <v>530</v>
      </c>
      <c r="U2683" t="s">
        <v>100</v>
      </c>
      <c r="V2683" t="s">
        <v>101</v>
      </c>
    </row>
    <row r="2684" spans="1:22" x14ac:dyDescent="0.25">
      <c r="A2684" t="s">
        <v>0</v>
      </c>
      <c r="B2684" t="s">
        <v>521</v>
      </c>
      <c r="C2684" t="s">
        <v>2</v>
      </c>
      <c r="D2684" t="s">
        <v>95</v>
      </c>
      <c r="E2684" t="s">
        <v>2106</v>
      </c>
      <c r="F2684" t="s">
        <v>2269</v>
      </c>
      <c r="G2684" t="s">
        <v>6</v>
      </c>
      <c r="H2684">
        <v>4</v>
      </c>
      <c r="I2684" t="s">
        <v>1523</v>
      </c>
      <c r="J2684" t="s">
        <v>2107</v>
      </c>
      <c r="K2684" t="s">
        <v>98</v>
      </c>
      <c r="L2684" t="s">
        <v>3212</v>
      </c>
      <c r="M2684" t="s">
        <v>3215</v>
      </c>
      <c r="N2684" s="1">
        <v>45046</v>
      </c>
      <c r="O2684" t="s">
        <v>99</v>
      </c>
      <c r="P2684" s="2">
        <v>17.73</v>
      </c>
      <c r="Q2684" t="s">
        <v>2</v>
      </c>
      <c r="R2684" t="s">
        <v>11</v>
      </c>
      <c r="S2684" t="s">
        <v>2</v>
      </c>
      <c r="T2684" t="s">
        <v>531</v>
      </c>
      <c r="U2684" t="s">
        <v>100</v>
      </c>
      <c r="V2684" t="s">
        <v>101</v>
      </c>
    </row>
    <row r="2685" spans="1:22" x14ac:dyDescent="0.25">
      <c r="A2685" t="s">
        <v>0</v>
      </c>
      <c r="B2685" t="s">
        <v>521</v>
      </c>
      <c r="C2685" t="s">
        <v>2</v>
      </c>
      <c r="D2685" t="s">
        <v>95</v>
      </c>
      <c r="E2685" t="s">
        <v>2106</v>
      </c>
      <c r="F2685" t="s">
        <v>2269</v>
      </c>
      <c r="G2685" t="s">
        <v>6</v>
      </c>
      <c r="H2685">
        <v>4</v>
      </c>
      <c r="I2685" t="s">
        <v>1523</v>
      </c>
      <c r="J2685" t="s">
        <v>2107</v>
      </c>
      <c r="K2685" t="s">
        <v>98</v>
      </c>
      <c r="L2685" t="s">
        <v>3212</v>
      </c>
      <c r="M2685" t="s">
        <v>3215</v>
      </c>
      <c r="N2685" s="1">
        <v>45046</v>
      </c>
      <c r="O2685" t="s">
        <v>99</v>
      </c>
      <c r="P2685" s="2">
        <v>126.25</v>
      </c>
      <c r="Q2685" t="s">
        <v>2</v>
      </c>
      <c r="R2685" t="s">
        <v>11</v>
      </c>
      <c r="S2685" t="s">
        <v>2</v>
      </c>
      <c r="T2685" t="s">
        <v>532</v>
      </c>
      <c r="U2685" t="s">
        <v>100</v>
      </c>
      <c r="V2685" t="s">
        <v>101</v>
      </c>
    </row>
    <row r="2686" spans="1:22" x14ac:dyDescent="0.25">
      <c r="A2686" t="s">
        <v>0</v>
      </c>
      <c r="B2686" t="s">
        <v>521</v>
      </c>
      <c r="C2686" t="s">
        <v>2</v>
      </c>
      <c r="D2686" t="s">
        <v>95</v>
      </c>
      <c r="E2686" t="s">
        <v>2106</v>
      </c>
      <c r="F2686" t="s">
        <v>2269</v>
      </c>
      <c r="G2686" t="s">
        <v>6</v>
      </c>
      <c r="H2686">
        <v>4</v>
      </c>
      <c r="I2686" t="s">
        <v>1523</v>
      </c>
      <c r="J2686" t="s">
        <v>2107</v>
      </c>
      <c r="K2686" t="s">
        <v>98</v>
      </c>
      <c r="L2686" t="s">
        <v>3212</v>
      </c>
      <c r="M2686" t="s">
        <v>3215</v>
      </c>
      <c r="N2686" s="1">
        <v>45046</v>
      </c>
      <c r="O2686" t="s">
        <v>99</v>
      </c>
      <c r="P2686" s="2">
        <v>46.06</v>
      </c>
      <c r="Q2686" t="s">
        <v>2</v>
      </c>
      <c r="R2686" t="s">
        <v>11</v>
      </c>
      <c r="S2686" t="s">
        <v>2</v>
      </c>
      <c r="T2686" t="s">
        <v>533</v>
      </c>
      <c r="U2686" t="s">
        <v>100</v>
      </c>
      <c r="V2686" t="s">
        <v>101</v>
      </c>
    </row>
    <row r="2687" spans="1:22" x14ac:dyDescent="0.25">
      <c r="A2687" t="s">
        <v>0</v>
      </c>
      <c r="B2687" t="s">
        <v>521</v>
      </c>
      <c r="C2687" t="s">
        <v>2</v>
      </c>
      <c r="D2687" t="s">
        <v>3</v>
      </c>
      <c r="E2687" t="s">
        <v>2270</v>
      </c>
      <c r="F2687" t="s">
        <v>2</v>
      </c>
      <c r="G2687" t="s">
        <v>6</v>
      </c>
      <c r="H2687">
        <v>4</v>
      </c>
      <c r="I2687" t="s">
        <v>1523</v>
      </c>
      <c r="J2687" t="s">
        <v>2271</v>
      </c>
      <c r="K2687" t="s">
        <v>98</v>
      </c>
      <c r="L2687" t="s">
        <v>3212</v>
      </c>
      <c r="M2687" t="s">
        <v>2</v>
      </c>
      <c r="N2687" s="1">
        <v>45046</v>
      </c>
      <c r="O2687" t="s">
        <v>10</v>
      </c>
      <c r="P2687" s="2">
        <v>-1234.8</v>
      </c>
      <c r="Q2687" t="s">
        <v>2</v>
      </c>
      <c r="R2687" t="s">
        <v>11</v>
      </c>
      <c r="S2687" t="s">
        <v>2</v>
      </c>
      <c r="T2687" t="s">
        <v>535</v>
      </c>
      <c r="U2687" t="s">
        <v>542</v>
      </c>
      <c r="V2687" t="s">
        <v>101</v>
      </c>
    </row>
    <row r="2688" spans="1:22" x14ac:dyDescent="0.25">
      <c r="A2688" t="s">
        <v>0</v>
      </c>
      <c r="B2688" t="s">
        <v>521</v>
      </c>
      <c r="C2688" t="s">
        <v>2</v>
      </c>
      <c r="D2688" t="s">
        <v>3</v>
      </c>
      <c r="E2688" t="s">
        <v>2270</v>
      </c>
      <c r="F2688" t="s">
        <v>2</v>
      </c>
      <c r="G2688" t="s">
        <v>6</v>
      </c>
      <c r="H2688">
        <v>4</v>
      </c>
      <c r="I2688" t="s">
        <v>1523</v>
      </c>
      <c r="J2688" t="s">
        <v>2271</v>
      </c>
      <c r="K2688" t="s">
        <v>98</v>
      </c>
      <c r="L2688" t="s">
        <v>3212</v>
      </c>
      <c r="M2688" t="s">
        <v>2</v>
      </c>
      <c r="N2688" s="1">
        <v>45046</v>
      </c>
      <c r="O2688" t="s">
        <v>10</v>
      </c>
      <c r="P2688" s="2">
        <v>-16120.07</v>
      </c>
      <c r="Q2688" t="s">
        <v>2</v>
      </c>
      <c r="R2688" t="s">
        <v>11</v>
      </c>
      <c r="S2688" t="s">
        <v>2</v>
      </c>
      <c r="T2688" t="s">
        <v>537</v>
      </c>
      <c r="U2688" t="s">
        <v>542</v>
      </c>
      <c r="V2688" t="s">
        <v>101</v>
      </c>
    </row>
    <row r="2689" spans="1:22" x14ac:dyDescent="0.25">
      <c r="A2689" t="s">
        <v>0</v>
      </c>
      <c r="B2689" t="s">
        <v>521</v>
      </c>
      <c r="C2689" t="s">
        <v>2</v>
      </c>
      <c r="D2689" t="s">
        <v>3</v>
      </c>
      <c r="E2689" t="s">
        <v>2270</v>
      </c>
      <c r="F2689" t="s">
        <v>2</v>
      </c>
      <c r="G2689" t="s">
        <v>6</v>
      </c>
      <c r="H2689">
        <v>4</v>
      </c>
      <c r="I2689" t="s">
        <v>1523</v>
      </c>
      <c r="J2689" t="s">
        <v>2271</v>
      </c>
      <c r="K2689" t="s">
        <v>98</v>
      </c>
      <c r="L2689" t="s">
        <v>3212</v>
      </c>
      <c r="M2689" t="s">
        <v>2</v>
      </c>
      <c r="N2689" s="1">
        <v>45046</v>
      </c>
      <c r="O2689" t="s">
        <v>10</v>
      </c>
      <c r="P2689" s="2">
        <v>-2328.0100000000002</v>
      </c>
      <c r="Q2689" t="s">
        <v>2</v>
      </c>
      <c r="R2689" t="s">
        <v>11</v>
      </c>
      <c r="S2689" t="s">
        <v>2</v>
      </c>
      <c r="T2689" t="s">
        <v>539</v>
      </c>
      <c r="U2689" t="s">
        <v>542</v>
      </c>
      <c r="V2689" t="s">
        <v>101</v>
      </c>
    </row>
    <row r="2690" spans="1:22" x14ac:dyDescent="0.25">
      <c r="A2690" t="s">
        <v>0</v>
      </c>
      <c r="B2690" t="s">
        <v>521</v>
      </c>
      <c r="C2690" t="s">
        <v>2</v>
      </c>
      <c r="D2690" t="s">
        <v>3</v>
      </c>
      <c r="E2690" t="s">
        <v>2272</v>
      </c>
      <c r="F2690" t="s">
        <v>2269</v>
      </c>
      <c r="G2690" t="s">
        <v>6</v>
      </c>
      <c r="H2690">
        <v>4</v>
      </c>
      <c r="I2690" t="s">
        <v>1523</v>
      </c>
      <c r="J2690" t="s">
        <v>2273</v>
      </c>
      <c r="K2690" t="s">
        <v>98</v>
      </c>
      <c r="L2690" t="s">
        <v>3212</v>
      </c>
      <c r="M2690" t="s">
        <v>2</v>
      </c>
      <c r="N2690" s="1">
        <v>45046</v>
      </c>
      <c r="O2690" t="s">
        <v>10</v>
      </c>
      <c r="P2690" s="2">
        <v>-4036.68</v>
      </c>
      <c r="Q2690" t="s">
        <v>2</v>
      </c>
      <c r="R2690" t="s">
        <v>11</v>
      </c>
      <c r="S2690" t="s">
        <v>2</v>
      </c>
      <c r="T2690" t="s">
        <v>523</v>
      </c>
      <c r="U2690" t="s">
        <v>545</v>
      </c>
      <c r="V2690" t="s">
        <v>101</v>
      </c>
    </row>
    <row r="2691" spans="1:22" x14ac:dyDescent="0.25">
      <c r="A2691" t="s">
        <v>0</v>
      </c>
      <c r="B2691" t="s">
        <v>521</v>
      </c>
      <c r="C2691" t="s">
        <v>2</v>
      </c>
      <c r="D2691" t="s">
        <v>3</v>
      </c>
      <c r="E2691" t="s">
        <v>2272</v>
      </c>
      <c r="F2691" t="s">
        <v>2269</v>
      </c>
      <c r="G2691" t="s">
        <v>6</v>
      </c>
      <c r="H2691">
        <v>4</v>
      </c>
      <c r="I2691" t="s">
        <v>1523</v>
      </c>
      <c r="J2691" t="s">
        <v>2273</v>
      </c>
      <c r="K2691" t="s">
        <v>98</v>
      </c>
      <c r="L2691" t="s">
        <v>3212</v>
      </c>
      <c r="M2691" t="s">
        <v>2</v>
      </c>
      <c r="N2691" s="1">
        <v>45046</v>
      </c>
      <c r="O2691" t="s">
        <v>10</v>
      </c>
      <c r="P2691" s="2">
        <v>-1028.98</v>
      </c>
      <c r="Q2691" t="s">
        <v>2</v>
      </c>
      <c r="R2691" t="s">
        <v>11</v>
      </c>
      <c r="S2691" t="s">
        <v>2</v>
      </c>
      <c r="T2691" t="s">
        <v>524</v>
      </c>
      <c r="U2691" t="s">
        <v>545</v>
      </c>
      <c r="V2691" t="s">
        <v>101</v>
      </c>
    </row>
    <row r="2692" spans="1:22" x14ac:dyDescent="0.25">
      <c r="A2692" t="s">
        <v>0</v>
      </c>
      <c r="B2692" t="s">
        <v>521</v>
      </c>
      <c r="C2692" t="s">
        <v>2</v>
      </c>
      <c r="D2692" t="s">
        <v>3</v>
      </c>
      <c r="E2692" t="s">
        <v>2272</v>
      </c>
      <c r="F2692" t="s">
        <v>2269</v>
      </c>
      <c r="G2692" t="s">
        <v>6</v>
      </c>
      <c r="H2692">
        <v>4</v>
      </c>
      <c r="I2692" t="s">
        <v>1523</v>
      </c>
      <c r="J2692" t="s">
        <v>2273</v>
      </c>
      <c r="K2692" t="s">
        <v>98</v>
      </c>
      <c r="L2692" t="s">
        <v>3212</v>
      </c>
      <c r="M2692" t="s">
        <v>2</v>
      </c>
      <c r="N2692" s="1">
        <v>45046</v>
      </c>
      <c r="O2692" t="s">
        <v>10</v>
      </c>
      <c r="P2692" s="2">
        <v>-4803.21</v>
      </c>
      <c r="Q2692" t="s">
        <v>2</v>
      </c>
      <c r="R2692" t="s">
        <v>11</v>
      </c>
      <c r="S2692" t="s">
        <v>2</v>
      </c>
      <c r="T2692" t="s">
        <v>525</v>
      </c>
      <c r="U2692" t="s">
        <v>545</v>
      </c>
      <c r="V2692" t="s">
        <v>101</v>
      </c>
    </row>
    <row r="2693" spans="1:22" x14ac:dyDescent="0.25">
      <c r="A2693" t="s">
        <v>0</v>
      </c>
      <c r="B2693" t="s">
        <v>521</v>
      </c>
      <c r="C2693" t="s">
        <v>2</v>
      </c>
      <c r="D2693" t="s">
        <v>3</v>
      </c>
      <c r="E2693" t="s">
        <v>2272</v>
      </c>
      <c r="F2693" t="s">
        <v>2269</v>
      </c>
      <c r="G2693" t="s">
        <v>6</v>
      </c>
      <c r="H2693">
        <v>4</v>
      </c>
      <c r="I2693" t="s">
        <v>1523</v>
      </c>
      <c r="J2693" t="s">
        <v>2273</v>
      </c>
      <c r="K2693" t="s">
        <v>98</v>
      </c>
      <c r="L2693" t="s">
        <v>3212</v>
      </c>
      <c r="M2693" t="s">
        <v>2</v>
      </c>
      <c r="N2693" s="1">
        <v>45046</v>
      </c>
      <c r="O2693" t="s">
        <v>10</v>
      </c>
      <c r="P2693" s="2">
        <v>-3720.24</v>
      </c>
      <c r="Q2693" t="s">
        <v>2</v>
      </c>
      <c r="R2693" t="s">
        <v>11</v>
      </c>
      <c r="S2693" t="s">
        <v>2</v>
      </c>
      <c r="T2693" t="s">
        <v>526</v>
      </c>
      <c r="U2693" t="s">
        <v>545</v>
      </c>
      <c r="V2693" t="s">
        <v>101</v>
      </c>
    </row>
    <row r="2694" spans="1:22" x14ac:dyDescent="0.25">
      <c r="A2694" t="s">
        <v>0</v>
      </c>
      <c r="B2694" t="s">
        <v>521</v>
      </c>
      <c r="C2694" t="s">
        <v>2</v>
      </c>
      <c r="D2694" t="s">
        <v>3</v>
      </c>
      <c r="E2694" t="s">
        <v>2272</v>
      </c>
      <c r="F2694" t="s">
        <v>2269</v>
      </c>
      <c r="G2694" t="s">
        <v>6</v>
      </c>
      <c r="H2694">
        <v>4</v>
      </c>
      <c r="I2694" t="s">
        <v>1523</v>
      </c>
      <c r="J2694" t="s">
        <v>2273</v>
      </c>
      <c r="K2694" t="s">
        <v>98</v>
      </c>
      <c r="L2694" t="s">
        <v>3212</v>
      </c>
      <c r="M2694" t="s">
        <v>2</v>
      </c>
      <c r="N2694" s="1">
        <v>45046</v>
      </c>
      <c r="O2694" t="s">
        <v>10</v>
      </c>
      <c r="P2694" s="2">
        <v>-27934.33</v>
      </c>
      <c r="Q2694" t="s">
        <v>2</v>
      </c>
      <c r="R2694" t="s">
        <v>11</v>
      </c>
      <c r="S2694" t="s">
        <v>2</v>
      </c>
      <c r="T2694" t="s">
        <v>527</v>
      </c>
      <c r="U2694" t="s">
        <v>545</v>
      </c>
      <c r="V2694" t="s">
        <v>101</v>
      </c>
    </row>
    <row r="2695" spans="1:22" x14ac:dyDescent="0.25">
      <c r="A2695" t="s">
        <v>0</v>
      </c>
      <c r="B2695" t="s">
        <v>521</v>
      </c>
      <c r="C2695" t="s">
        <v>2</v>
      </c>
      <c r="D2695" t="s">
        <v>3</v>
      </c>
      <c r="E2695" t="s">
        <v>2272</v>
      </c>
      <c r="F2695" t="s">
        <v>2269</v>
      </c>
      <c r="G2695" t="s">
        <v>6</v>
      </c>
      <c r="H2695">
        <v>4</v>
      </c>
      <c r="I2695" t="s">
        <v>1523</v>
      </c>
      <c r="J2695" t="s">
        <v>2273</v>
      </c>
      <c r="K2695" t="s">
        <v>98</v>
      </c>
      <c r="L2695" t="s">
        <v>3212</v>
      </c>
      <c r="M2695" t="s">
        <v>2</v>
      </c>
      <c r="N2695" s="1">
        <v>45046</v>
      </c>
      <c r="O2695" t="s">
        <v>10</v>
      </c>
      <c r="P2695" s="2">
        <v>-4079.59</v>
      </c>
      <c r="Q2695" t="s">
        <v>2</v>
      </c>
      <c r="R2695" t="s">
        <v>11</v>
      </c>
      <c r="S2695" t="s">
        <v>2</v>
      </c>
      <c r="T2695" t="s">
        <v>528</v>
      </c>
      <c r="U2695" t="s">
        <v>545</v>
      </c>
      <c r="V2695" t="s">
        <v>101</v>
      </c>
    </row>
    <row r="2696" spans="1:22" x14ac:dyDescent="0.25">
      <c r="A2696" t="s">
        <v>0</v>
      </c>
      <c r="B2696" t="s">
        <v>521</v>
      </c>
      <c r="C2696" t="s">
        <v>2</v>
      </c>
      <c r="D2696" t="s">
        <v>3</v>
      </c>
      <c r="E2696" t="s">
        <v>2272</v>
      </c>
      <c r="F2696" t="s">
        <v>2269</v>
      </c>
      <c r="G2696" t="s">
        <v>6</v>
      </c>
      <c r="H2696">
        <v>4</v>
      </c>
      <c r="I2696" t="s">
        <v>1523</v>
      </c>
      <c r="J2696" t="s">
        <v>2273</v>
      </c>
      <c r="K2696" t="s">
        <v>98</v>
      </c>
      <c r="L2696" t="s">
        <v>3212</v>
      </c>
      <c r="M2696" t="s">
        <v>2</v>
      </c>
      <c r="N2696" s="1">
        <v>45046</v>
      </c>
      <c r="O2696" t="s">
        <v>10</v>
      </c>
      <c r="P2696" s="2">
        <v>-2522.06</v>
      </c>
      <c r="Q2696" t="s">
        <v>2</v>
      </c>
      <c r="R2696" t="s">
        <v>11</v>
      </c>
      <c r="S2696" t="s">
        <v>2</v>
      </c>
      <c r="T2696" t="s">
        <v>529</v>
      </c>
      <c r="U2696" t="s">
        <v>545</v>
      </c>
      <c r="V2696" t="s">
        <v>101</v>
      </c>
    </row>
    <row r="2697" spans="1:22" x14ac:dyDescent="0.25">
      <c r="A2697" t="s">
        <v>0</v>
      </c>
      <c r="B2697" t="s">
        <v>521</v>
      </c>
      <c r="C2697" t="s">
        <v>2</v>
      </c>
      <c r="D2697" t="s">
        <v>3</v>
      </c>
      <c r="E2697" t="s">
        <v>2272</v>
      </c>
      <c r="F2697" t="s">
        <v>2269</v>
      </c>
      <c r="G2697" t="s">
        <v>6</v>
      </c>
      <c r="H2697">
        <v>4</v>
      </c>
      <c r="I2697" t="s">
        <v>1523</v>
      </c>
      <c r="J2697" t="s">
        <v>2273</v>
      </c>
      <c r="K2697" t="s">
        <v>98</v>
      </c>
      <c r="L2697" t="s">
        <v>3212</v>
      </c>
      <c r="M2697" t="s">
        <v>2</v>
      </c>
      <c r="N2697" s="1">
        <v>45046</v>
      </c>
      <c r="O2697" t="s">
        <v>10</v>
      </c>
      <c r="P2697" s="2">
        <v>-255385.76</v>
      </c>
      <c r="Q2697" t="s">
        <v>2</v>
      </c>
      <c r="R2697" t="s">
        <v>11</v>
      </c>
      <c r="S2697" t="s">
        <v>2</v>
      </c>
      <c r="T2697" t="s">
        <v>530</v>
      </c>
      <c r="U2697" t="s">
        <v>545</v>
      </c>
      <c r="V2697" t="s">
        <v>101</v>
      </c>
    </row>
    <row r="2698" spans="1:22" x14ac:dyDescent="0.25">
      <c r="A2698" t="s">
        <v>0</v>
      </c>
      <c r="B2698" t="s">
        <v>521</v>
      </c>
      <c r="C2698" t="s">
        <v>2</v>
      </c>
      <c r="D2698" t="s">
        <v>3</v>
      </c>
      <c r="E2698" t="s">
        <v>2272</v>
      </c>
      <c r="F2698" t="s">
        <v>2269</v>
      </c>
      <c r="G2698" t="s">
        <v>6</v>
      </c>
      <c r="H2698">
        <v>4</v>
      </c>
      <c r="I2698" t="s">
        <v>1523</v>
      </c>
      <c r="J2698" t="s">
        <v>2273</v>
      </c>
      <c r="K2698" t="s">
        <v>98</v>
      </c>
      <c r="L2698" t="s">
        <v>3212</v>
      </c>
      <c r="M2698" t="s">
        <v>2</v>
      </c>
      <c r="N2698" s="1">
        <v>45046</v>
      </c>
      <c r="O2698" t="s">
        <v>10</v>
      </c>
      <c r="P2698" s="2">
        <v>-260.17</v>
      </c>
      <c r="Q2698" t="s">
        <v>2</v>
      </c>
      <c r="R2698" t="s">
        <v>11</v>
      </c>
      <c r="S2698" t="s">
        <v>2</v>
      </c>
      <c r="T2698" t="s">
        <v>531</v>
      </c>
      <c r="U2698" t="s">
        <v>545</v>
      </c>
      <c r="V2698" t="s">
        <v>101</v>
      </c>
    </row>
    <row r="2699" spans="1:22" x14ac:dyDescent="0.25">
      <c r="A2699" t="s">
        <v>0</v>
      </c>
      <c r="B2699" t="s">
        <v>521</v>
      </c>
      <c r="C2699" t="s">
        <v>2</v>
      </c>
      <c r="D2699" t="s">
        <v>3</v>
      </c>
      <c r="E2699" t="s">
        <v>2272</v>
      </c>
      <c r="F2699" t="s">
        <v>2269</v>
      </c>
      <c r="G2699" t="s">
        <v>6</v>
      </c>
      <c r="H2699">
        <v>4</v>
      </c>
      <c r="I2699" t="s">
        <v>1523</v>
      </c>
      <c r="J2699" t="s">
        <v>2273</v>
      </c>
      <c r="K2699" t="s">
        <v>98</v>
      </c>
      <c r="L2699" t="s">
        <v>3212</v>
      </c>
      <c r="M2699" t="s">
        <v>2</v>
      </c>
      <c r="N2699" s="1">
        <v>45046</v>
      </c>
      <c r="O2699" t="s">
        <v>10</v>
      </c>
      <c r="P2699" s="2">
        <v>-2927.72</v>
      </c>
      <c r="Q2699" t="s">
        <v>2</v>
      </c>
      <c r="R2699" t="s">
        <v>11</v>
      </c>
      <c r="S2699" t="s">
        <v>2</v>
      </c>
      <c r="T2699" t="s">
        <v>532</v>
      </c>
      <c r="U2699" t="s">
        <v>545</v>
      </c>
      <c r="V2699" t="s">
        <v>101</v>
      </c>
    </row>
    <row r="2700" spans="1:22" x14ac:dyDescent="0.25">
      <c r="A2700" t="s">
        <v>0</v>
      </c>
      <c r="B2700" t="s">
        <v>521</v>
      </c>
      <c r="C2700" t="s">
        <v>2</v>
      </c>
      <c r="D2700" t="s">
        <v>3</v>
      </c>
      <c r="E2700" t="s">
        <v>2272</v>
      </c>
      <c r="F2700" t="s">
        <v>2269</v>
      </c>
      <c r="G2700" t="s">
        <v>6</v>
      </c>
      <c r="H2700">
        <v>4</v>
      </c>
      <c r="I2700" t="s">
        <v>1523</v>
      </c>
      <c r="J2700" t="s">
        <v>2273</v>
      </c>
      <c r="K2700" t="s">
        <v>98</v>
      </c>
      <c r="L2700" t="s">
        <v>3212</v>
      </c>
      <c r="M2700" t="s">
        <v>2</v>
      </c>
      <c r="N2700" s="1">
        <v>45046</v>
      </c>
      <c r="O2700" t="s">
        <v>10</v>
      </c>
      <c r="P2700" s="2">
        <v>-5898.28</v>
      </c>
      <c r="Q2700" t="s">
        <v>2</v>
      </c>
      <c r="R2700" t="s">
        <v>11</v>
      </c>
      <c r="S2700" t="s">
        <v>2</v>
      </c>
      <c r="T2700" t="s">
        <v>533</v>
      </c>
      <c r="U2700" t="s">
        <v>545</v>
      </c>
      <c r="V2700" t="s">
        <v>101</v>
      </c>
    </row>
    <row r="2701" spans="1:22" x14ac:dyDescent="0.25">
      <c r="A2701" t="s">
        <v>0</v>
      </c>
      <c r="B2701" t="s">
        <v>546</v>
      </c>
      <c r="C2701" t="s">
        <v>2</v>
      </c>
      <c r="D2701" t="s">
        <v>547</v>
      </c>
      <c r="E2701" t="s">
        <v>2274</v>
      </c>
      <c r="F2701" t="s">
        <v>2099</v>
      </c>
      <c r="G2701" t="s">
        <v>6</v>
      </c>
      <c r="H2701">
        <v>4</v>
      </c>
      <c r="I2701" t="s">
        <v>1523</v>
      </c>
      <c r="J2701" t="s">
        <v>2099</v>
      </c>
      <c r="K2701" t="s">
        <v>510</v>
      </c>
      <c r="L2701" t="s">
        <v>551</v>
      </c>
      <c r="M2701" t="s">
        <v>2</v>
      </c>
      <c r="N2701" s="1">
        <v>45017</v>
      </c>
      <c r="O2701" t="s">
        <v>99</v>
      </c>
      <c r="P2701" s="2">
        <v>161359</v>
      </c>
      <c r="Q2701" t="s">
        <v>2</v>
      </c>
      <c r="R2701" t="s">
        <v>11</v>
      </c>
      <c r="S2701" t="s">
        <v>2</v>
      </c>
      <c r="T2701" t="s">
        <v>550</v>
      </c>
      <c r="U2701" t="s">
        <v>551</v>
      </c>
      <c r="V2701" t="s">
        <v>2275</v>
      </c>
    </row>
    <row r="2702" spans="1:22" x14ac:dyDescent="0.25">
      <c r="A2702" t="s">
        <v>0</v>
      </c>
      <c r="B2702" t="s">
        <v>546</v>
      </c>
      <c r="C2702" t="s">
        <v>2</v>
      </c>
      <c r="D2702" t="s">
        <v>547</v>
      </c>
      <c r="E2702" t="s">
        <v>2276</v>
      </c>
      <c r="F2702" t="s">
        <v>2277</v>
      </c>
      <c r="G2702" t="s">
        <v>6</v>
      </c>
      <c r="H2702">
        <v>4</v>
      </c>
      <c r="I2702" t="s">
        <v>1523</v>
      </c>
      <c r="J2702" t="s">
        <v>2278</v>
      </c>
      <c r="K2702" t="s">
        <v>516</v>
      </c>
      <c r="L2702" t="s">
        <v>551</v>
      </c>
      <c r="M2702" t="s">
        <v>2</v>
      </c>
      <c r="N2702" s="1">
        <v>45046</v>
      </c>
      <c r="O2702" t="s">
        <v>10</v>
      </c>
      <c r="P2702" s="2">
        <v>-230962</v>
      </c>
      <c r="Q2702" t="s">
        <v>2</v>
      </c>
      <c r="R2702" t="s">
        <v>11</v>
      </c>
      <c r="S2702" t="s">
        <v>2</v>
      </c>
      <c r="T2702" t="s">
        <v>550</v>
      </c>
      <c r="U2702" t="s">
        <v>551</v>
      </c>
      <c r="V2702" t="s">
        <v>517</v>
      </c>
    </row>
    <row r="2703" spans="1:22" x14ac:dyDescent="0.25">
      <c r="A2703" t="s">
        <v>0</v>
      </c>
      <c r="B2703" t="s">
        <v>1</v>
      </c>
      <c r="C2703" t="s">
        <v>2</v>
      </c>
      <c r="D2703" t="s">
        <v>3</v>
      </c>
      <c r="E2703" t="s">
        <v>2279</v>
      </c>
      <c r="F2703" t="s">
        <v>2280</v>
      </c>
      <c r="G2703" t="s">
        <v>6</v>
      </c>
      <c r="H2703">
        <v>5</v>
      </c>
      <c r="I2703" t="s">
        <v>1523</v>
      </c>
      <c r="J2703" t="s">
        <v>2281</v>
      </c>
      <c r="K2703" t="s">
        <v>9</v>
      </c>
      <c r="L2703" t="s">
        <v>3212</v>
      </c>
      <c r="M2703" t="s">
        <v>2</v>
      </c>
      <c r="N2703" s="1">
        <v>45061</v>
      </c>
      <c r="O2703" t="s">
        <v>10</v>
      </c>
      <c r="P2703" s="2">
        <v>-5055.57</v>
      </c>
      <c r="Q2703" t="s">
        <v>2</v>
      </c>
      <c r="R2703" t="s">
        <v>11</v>
      </c>
      <c r="S2703" t="s">
        <v>2</v>
      </c>
      <c r="T2703" t="s">
        <v>17</v>
      </c>
      <c r="U2703" t="s">
        <v>13</v>
      </c>
      <c r="V2703" t="s">
        <v>1923</v>
      </c>
    </row>
    <row r="2704" spans="1:22" x14ac:dyDescent="0.25">
      <c r="A2704" t="s">
        <v>0</v>
      </c>
      <c r="B2704" t="s">
        <v>1</v>
      </c>
      <c r="C2704" t="s">
        <v>2</v>
      </c>
      <c r="D2704" t="s">
        <v>3</v>
      </c>
      <c r="E2704" t="s">
        <v>2279</v>
      </c>
      <c r="F2704" t="s">
        <v>2280</v>
      </c>
      <c r="G2704" t="s">
        <v>6</v>
      </c>
      <c r="H2704">
        <v>5</v>
      </c>
      <c r="I2704" t="s">
        <v>1523</v>
      </c>
      <c r="J2704" t="s">
        <v>2281</v>
      </c>
      <c r="K2704" t="s">
        <v>9</v>
      </c>
      <c r="L2704" t="s">
        <v>3212</v>
      </c>
      <c r="M2704" t="s">
        <v>2</v>
      </c>
      <c r="N2704" s="1">
        <v>45061</v>
      </c>
      <c r="O2704" t="s">
        <v>10</v>
      </c>
      <c r="P2704" s="2">
        <v>-216656.33</v>
      </c>
      <c r="Q2704" t="s">
        <v>2</v>
      </c>
      <c r="R2704" t="s">
        <v>11</v>
      </c>
      <c r="S2704" t="s">
        <v>2</v>
      </c>
      <c r="T2704" t="s">
        <v>18</v>
      </c>
      <c r="U2704" t="s">
        <v>13</v>
      </c>
      <c r="V2704" t="s">
        <v>1923</v>
      </c>
    </row>
    <row r="2705" spans="1:22" x14ac:dyDescent="0.25">
      <c r="A2705" t="s">
        <v>0</v>
      </c>
      <c r="B2705" t="s">
        <v>1</v>
      </c>
      <c r="C2705" t="s">
        <v>2</v>
      </c>
      <c r="D2705" t="s">
        <v>3</v>
      </c>
      <c r="E2705" t="s">
        <v>2279</v>
      </c>
      <c r="F2705" t="s">
        <v>2280</v>
      </c>
      <c r="G2705" t="s">
        <v>6</v>
      </c>
      <c r="H2705">
        <v>5</v>
      </c>
      <c r="I2705" t="s">
        <v>1523</v>
      </c>
      <c r="J2705" t="s">
        <v>2281</v>
      </c>
      <c r="K2705" t="s">
        <v>9</v>
      </c>
      <c r="L2705" t="s">
        <v>3212</v>
      </c>
      <c r="M2705" t="s">
        <v>2</v>
      </c>
      <c r="N2705" s="1">
        <v>45061</v>
      </c>
      <c r="O2705" t="s">
        <v>10</v>
      </c>
      <c r="P2705" s="2">
        <v>-7943.61</v>
      </c>
      <c r="Q2705" t="s">
        <v>2</v>
      </c>
      <c r="R2705" t="s">
        <v>11</v>
      </c>
      <c r="S2705" t="s">
        <v>2</v>
      </c>
      <c r="T2705" t="s">
        <v>19</v>
      </c>
      <c r="U2705" t="s">
        <v>13</v>
      </c>
      <c r="V2705" t="s">
        <v>1923</v>
      </c>
    </row>
    <row r="2706" spans="1:22" x14ac:dyDescent="0.25">
      <c r="A2706" t="s">
        <v>0</v>
      </c>
      <c r="B2706" t="s">
        <v>1</v>
      </c>
      <c r="C2706" t="s">
        <v>2</v>
      </c>
      <c r="D2706" t="s">
        <v>3</v>
      </c>
      <c r="E2706" t="s">
        <v>2279</v>
      </c>
      <c r="F2706" t="s">
        <v>2280</v>
      </c>
      <c r="G2706" t="s">
        <v>6</v>
      </c>
      <c r="H2706">
        <v>5</v>
      </c>
      <c r="I2706" t="s">
        <v>1523</v>
      </c>
      <c r="J2706" t="s">
        <v>2281</v>
      </c>
      <c r="K2706" t="s">
        <v>9</v>
      </c>
      <c r="L2706" t="s">
        <v>3212</v>
      </c>
      <c r="M2706" t="s">
        <v>2</v>
      </c>
      <c r="N2706" s="1">
        <v>45061</v>
      </c>
      <c r="O2706" t="s">
        <v>10</v>
      </c>
      <c r="P2706" s="2">
        <v>-1964.3</v>
      </c>
      <c r="Q2706" t="s">
        <v>2</v>
      </c>
      <c r="R2706" t="s">
        <v>11</v>
      </c>
      <c r="S2706" t="s">
        <v>2</v>
      </c>
      <c r="T2706" t="s">
        <v>20</v>
      </c>
      <c r="U2706" t="s">
        <v>13</v>
      </c>
      <c r="V2706" t="s">
        <v>1923</v>
      </c>
    </row>
    <row r="2707" spans="1:22" x14ac:dyDescent="0.25">
      <c r="A2707" t="s">
        <v>0</v>
      </c>
      <c r="B2707" t="s">
        <v>1</v>
      </c>
      <c r="C2707" t="s">
        <v>2</v>
      </c>
      <c r="D2707" t="s">
        <v>3</v>
      </c>
      <c r="E2707" t="s">
        <v>2279</v>
      </c>
      <c r="F2707" t="s">
        <v>2280</v>
      </c>
      <c r="G2707" t="s">
        <v>6</v>
      </c>
      <c r="H2707">
        <v>5</v>
      </c>
      <c r="I2707" t="s">
        <v>1523</v>
      </c>
      <c r="J2707" t="s">
        <v>2281</v>
      </c>
      <c r="K2707" t="s">
        <v>9</v>
      </c>
      <c r="L2707" t="s">
        <v>3212</v>
      </c>
      <c r="M2707" t="s">
        <v>2</v>
      </c>
      <c r="N2707" s="1">
        <v>45061</v>
      </c>
      <c r="O2707" t="s">
        <v>10</v>
      </c>
      <c r="P2707" s="2">
        <v>-69562.740000000005</v>
      </c>
      <c r="Q2707" t="s">
        <v>2</v>
      </c>
      <c r="R2707" t="s">
        <v>11</v>
      </c>
      <c r="S2707" t="s">
        <v>2</v>
      </c>
      <c r="T2707" t="s">
        <v>21</v>
      </c>
      <c r="U2707" t="s">
        <v>13</v>
      </c>
      <c r="V2707" t="s">
        <v>1923</v>
      </c>
    </row>
    <row r="2708" spans="1:22" x14ac:dyDescent="0.25">
      <c r="A2708" t="s">
        <v>0</v>
      </c>
      <c r="B2708" t="s">
        <v>1</v>
      </c>
      <c r="C2708" t="s">
        <v>2</v>
      </c>
      <c r="D2708" t="s">
        <v>3</v>
      </c>
      <c r="E2708" t="s">
        <v>2279</v>
      </c>
      <c r="F2708" t="s">
        <v>2280</v>
      </c>
      <c r="G2708" t="s">
        <v>6</v>
      </c>
      <c r="H2708">
        <v>5</v>
      </c>
      <c r="I2708" t="s">
        <v>1523</v>
      </c>
      <c r="J2708" t="s">
        <v>2281</v>
      </c>
      <c r="K2708" t="s">
        <v>9</v>
      </c>
      <c r="L2708" t="s">
        <v>3212</v>
      </c>
      <c r="M2708" t="s">
        <v>2</v>
      </c>
      <c r="N2708" s="1">
        <v>45061</v>
      </c>
      <c r="O2708" t="s">
        <v>10</v>
      </c>
      <c r="P2708" s="2">
        <v>-1207.0899999999999</v>
      </c>
      <c r="Q2708" t="s">
        <v>2</v>
      </c>
      <c r="R2708" t="s">
        <v>11</v>
      </c>
      <c r="S2708" t="s">
        <v>2</v>
      </c>
      <c r="T2708" t="s">
        <v>22</v>
      </c>
      <c r="U2708" t="s">
        <v>13</v>
      </c>
      <c r="V2708" t="s">
        <v>1923</v>
      </c>
    </row>
    <row r="2709" spans="1:22" x14ac:dyDescent="0.25">
      <c r="A2709" t="s">
        <v>0</v>
      </c>
      <c r="B2709" t="s">
        <v>1</v>
      </c>
      <c r="C2709" t="s">
        <v>2</v>
      </c>
      <c r="D2709" t="s">
        <v>3</v>
      </c>
      <c r="E2709" t="s">
        <v>2279</v>
      </c>
      <c r="F2709" t="s">
        <v>2280</v>
      </c>
      <c r="G2709" t="s">
        <v>6</v>
      </c>
      <c r="H2709">
        <v>5</v>
      </c>
      <c r="I2709" t="s">
        <v>1523</v>
      </c>
      <c r="J2709" t="s">
        <v>2281</v>
      </c>
      <c r="K2709" t="s">
        <v>9</v>
      </c>
      <c r="L2709" t="s">
        <v>3212</v>
      </c>
      <c r="M2709" t="s">
        <v>2</v>
      </c>
      <c r="N2709" s="1">
        <v>45061</v>
      </c>
      <c r="O2709" t="s">
        <v>10</v>
      </c>
      <c r="P2709" s="2">
        <v>-1544.67</v>
      </c>
      <c r="Q2709" t="s">
        <v>2</v>
      </c>
      <c r="R2709" t="s">
        <v>11</v>
      </c>
      <c r="S2709" t="s">
        <v>2</v>
      </c>
      <c r="T2709" t="s">
        <v>23</v>
      </c>
      <c r="U2709" t="s">
        <v>13</v>
      </c>
      <c r="V2709" t="s">
        <v>1923</v>
      </c>
    </row>
    <row r="2710" spans="1:22" x14ac:dyDescent="0.25">
      <c r="A2710" t="s">
        <v>0</v>
      </c>
      <c r="B2710" t="s">
        <v>1</v>
      </c>
      <c r="C2710" t="s">
        <v>2</v>
      </c>
      <c r="D2710" t="s">
        <v>3</v>
      </c>
      <c r="E2710" t="s">
        <v>2279</v>
      </c>
      <c r="F2710" t="s">
        <v>2280</v>
      </c>
      <c r="G2710" t="s">
        <v>6</v>
      </c>
      <c r="H2710">
        <v>5</v>
      </c>
      <c r="I2710" t="s">
        <v>1523</v>
      </c>
      <c r="J2710" t="s">
        <v>2281</v>
      </c>
      <c r="K2710" t="s">
        <v>9</v>
      </c>
      <c r="L2710" t="s">
        <v>3212</v>
      </c>
      <c r="M2710" t="s">
        <v>2</v>
      </c>
      <c r="N2710" s="1">
        <v>45061</v>
      </c>
      <c r="O2710" t="s">
        <v>10</v>
      </c>
      <c r="P2710" s="2">
        <v>-15052.89</v>
      </c>
      <c r="Q2710" t="s">
        <v>2</v>
      </c>
      <c r="R2710" t="s">
        <v>11</v>
      </c>
      <c r="S2710" t="s">
        <v>2</v>
      </c>
      <c r="T2710" t="s">
        <v>24</v>
      </c>
      <c r="U2710" t="s">
        <v>13</v>
      </c>
      <c r="V2710" t="s">
        <v>1923</v>
      </c>
    </row>
    <row r="2711" spans="1:22" x14ac:dyDescent="0.25">
      <c r="A2711" t="s">
        <v>0</v>
      </c>
      <c r="B2711" t="s">
        <v>1</v>
      </c>
      <c r="C2711" t="s">
        <v>2</v>
      </c>
      <c r="D2711" t="s">
        <v>3</v>
      </c>
      <c r="E2711" t="s">
        <v>2279</v>
      </c>
      <c r="F2711" t="s">
        <v>2280</v>
      </c>
      <c r="G2711" t="s">
        <v>6</v>
      </c>
      <c r="H2711">
        <v>5</v>
      </c>
      <c r="I2711" t="s">
        <v>1523</v>
      </c>
      <c r="J2711" t="s">
        <v>2281</v>
      </c>
      <c r="K2711" t="s">
        <v>9</v>
      </c>
      <c r="L2711" t="s">
        <v>3212</v>
      </c>
      <c r="M2711" t="s">
        <v>2</v>
      </c>
      <c r="N2711" s="1">
        <v>45061</v>
      </c>
      <c r="O2711" t="s">
        <v>10</v>
      </c>
      <c r="P2711" s="2">
        <v>-3429.06</v>
      </c>
      <c r="Q2711" t="s">
        <v>2</v>
      </c>
      <c r="R2711" t="s">
        <v>11</v>
      </c>
      <c r="S2711" t="s">
        <v>2</v>
      </c>
      <c r="T2711" t="s">
        <v>25</v>
      </c>
      <c r="U2711" t="s">
        <v>13</v>
      </c>
      <c r="V2711" t="s">
        <v>1923</v>
      </c>
    </row>
    <row r="2712" spans="1:22" x14ac:dyDescent="0.25">
      <c r="A2712" t="s">
        <v>0</v>
      </c>
      <c r="B2712" t="s">
        <v>1</v>
      </c>
      <c r="C2712" t="s">
        <v>2</v>
      </c>
      <c r="D2712" t="s">
        <v>3</v>
      </c>
      <c r="E2712" t="s">
        <v>2279</v>
      </c>
      <c r="F2712" t="s">
        <v>2280</v>
      </c>
      <c r="G2712" t="s">
        <v>6</v>
      </c>
      <c r="H2712">
        <v>5</v>
      </c>
      <c r="I2712" t="s">
        <v>1523</v>
      </c>
      <c r="J2712" t="s">
        <v>2281</v>
      </c>
      <c r="K2712" t="s">
        <v>9</v>
      </c>
      <c r="L2712" t="s">
        <v>3212</v>
      </c>
      <c r="M2712" t="s">
        <v>2</v>
      </c>
      <c r="N2712" s="1">
        <v>45061</v>
      </c>
      <c r="O2712" t="s">
        <v>10</v>
      </c>
      <c r="P2712" s="2">
        <v>-15368.63</v>
      </c>
      <c r="Q2712" t="s">
        <v>2</v>
      </c>
      <c r="R2712" t="s">
        <v>11</v>
      </c>
      <c r="S2712" t="s">
        <v>2</v>
      </c>
      <c r="T2712" t="s">
        <v>26</v>
      </c>
      <c r="U2712" t="s">
        <v>13</v>
      </c>
      <c r="V2712" t="s">
        <v>1923</v>
      </c>
    </row>
    <row r="2713" spans="1:22" x14ac:dyDescent="0.25">
      <c r="A2713" t="s">
        <v>0</v>
      </c>
      <c r="B2713" t="s">
        <v>1</v>
      </c>
      <c r="C2713" t="s">
        <v>2</v>
      </c>
      <c r="D2713" t="s">
        <v>3</v>
      </c>
      <c r="E2713" t="s">
        <v>2279</v>
      </c>
      <c r="F2713" t="s">
        <v>2280</v>
      </c>
      <c r="G2713" t="s">
        <v>6</v>
      </c>
      <c r="H2713">
        <v>5</v>
      </c>
      <c r="I2713" t="s">
        <v>1523</v>
      </c>
      <c r="J2713" t="s">
        <v>2281</v>
      </c>
      <c r="K2713" t="s">
        <v>9</v>
      </c>
      <c r="L2713" t="s">
        <v>3212</v>
      </c>
      <c r="M2713" t="s">
        <v>2</v>
      </c>
      <c r="N2713" s="1">
        <v>45061</v>
      </c>
      <c r="O2713" t="s">
        <v>10</v>
      </c>
      <c r="P2713" s="2">
        <v>-10110.969999999999</v>
      </c>
      <c r="Q2713" t="s">
        <v>2</v>
      </c>
      <c r="R2713" t="s">
        <v>11</v>
      </c>
      <c r="S2713" t="s">
        <v>2</v>
      </c>
      <c r="T2713" t="s">
        <v>27</v>
      </c>
      <c r="U2713" t="s">
        <v>13</v>
      </c>
      <c r="V2713" t="s">
        <v>1923</v>
      </c>
    </row>
    <row r="2714" spans="1:22" x14ac:dyDescent="0.25">
      <c r="A2714" t="s">
        <v>0</v>
      </c>
      <c r="B2714" t="s">
        <v>1</v>
      </c>
      <c r="C2714" t="s">
        <v>2</v>
      </c>
      <c r="D2714" t="s">
        <v>3</v>
      </c>
      <c r="E2714" t="s">
        <v>2279</v>
      </c>
      <c r="F2714" t="s">
        <v>2280</v>
      </c>
      <c r="G2714" t="s">
        <v>6</v>
      </c>
      <c r="H2714">
        <v>5</v>
      </c>
      <c r="I2714" t="s">
        <v>1523</v>
      </c>
      <c r="J2714" t="s">
        <v>2281</v>
      </c>
      <c r="K2714" t="s">
        <v>9</v>
      </c>
      <c r="L2714" t="s">
        <v>3212</v>
      </c>
      <c r="M2714" t="s">
        <v>2</v>
      </c>
      <c r="N2714" s="1">
        <v>45061</v>
      </c>
      <c r="O2714" t="s">
        <v>10</v>
      </c>
      <c r="P2714" s="2">
        <v>-29864.34</v>
      </c>
      <c r="Q2714" t="s">
        <v>2</v>
      </c>
      <c r="R2714" t="s">
        <v>11</v>
      </c>
      <c r="S2714" t="s">
        <v>2</v>
      </c>
      <c r="T2714" t="s">
        <v>28</v>
      </c>
      <c r="U2714" t="s">
        <v>13</v>
      </c>
      <c r="V2714" t="s">
        <v>1923</v>
      </c>
    </row>
    <row r="2715" spans="1:22" x14ac:dyDescent="0.25">
      <c r="A2715" t="s">
        <v>0</v>
      </c>
      <c r="B2715" t="s">
        <v>1</v>
      </c>
      <c r="C2715" t="s">
        <v>2</v>
      </c>
      <c r="D2715" t="s">
        <v>3</v>
      </c>
      <c r="E2715" t="s">
        <v>2279</v>
      </c>
      <c r="F2715" t="s">
        <v>2280</v>
      </c>
      <c r="G2715" t="s">
        <v>6</v>
      </c>
      <c r="H2715">
        <v>5</v>
      </c>
      <c r="I2715" t="s">
        <v>1523</v>
      </c>
      <c r="J2715" t="s">
        <v>2281</v>
      </c>
      <c r="K2715" t="s">
        <v>9</v>
      </c>
      <c r="L2715" t="s">
        <v>3212</v>
      </c>
      <c r="M2715" t="s">
        <v>2</v>
      </c>
      <c r="N2715" s="1">
        <v>45061</v>
      </c>
      <c r="O2715" t="s">
        <v>10</v>
      </c>
      <c r="P2715" s="2">
        <v>-3715.06</v>
      </c>
      <c r="Q2715" t="s">
        <v>2</v>
      </c>
      <c r="R2715" t="s">
        <v>11</v>
      </c>
      <c r="S2715" t="s">
        <v>2</v>
      </c>
      <c r="T2715" t="s">
        <v>29</v>
      </c>
      <c r="U2715" t="s">
        <v>13</v>
      </c>
      <c r="V2715" t="s">
        <v>1923</v>
      </c>
    </row>
    <row r="2716" spans="1:22" x14ac:dyDescent="0.25">
      <c r="A2716" t="s">
        <v>0</v>
      </c>
      <c r="B2716" t="s">
        <v>1</v>
      </c>
      <c r="C2716" t="s">
        <v>2</v>
      </c>
      <c r="D2716" t="s">
        <v>3</v>
      </c>
      <c r="E2716" t="s">
        <v>2279</v>
      </c>
      <c r="F2716" t="s">
        <v>2280</v>
      </c>
      <c r="G2716" t="s">
        <v>6</v>
      </c>
      <c r="H2716">
        <v>5</v>
      </c>
      <c r="I2716" t="s">
        <v>1523</v>
      </c>
      <c r="J2716" t="s">
        <v>2281</v>
      </c>
      <c r="K2716" t="s">
        <v>9</v>
      </c>
      <c r="L2716" t="s">
        <v>3212</v>
      </c>
      <c r="M2716" t="s">
        <v>2</v>
      </c>
      <c r="N2716" s="1">
        <v>45061</v>
      </c>
      <c r="O2716" t="s">
        <v>10</v>
      </c>
      <c r="P2716" s="2">
        <v>-4053.79</v>
      </c>
      <c r="Q2716" t="s">
        <v>2</v>
      </c>
      <c r="R2716" t="s">
        <v>11</v>
      </c>
      <c r="S2716" t="s">
        <v>2</v>
      </c>
      <c r="T2716" t="s">
        <v>30</v>
      </c>
      <c r="U2716" t="s">
        <v>13</v>
      </c>
      <c r="V2716" t="s">
        <v>1923</v>
      </c>
    </row>
    <row r="2717" spans="1:22" x14ac:dyDescent="0.25">
      <c r="A2717" t="s">
        <v>0</v>
      </c>
      <c r="B2717" t="s">
        <v>1</v>
      </c>
      <c r="C2717" t="s">
        <v>2</v>
      </c>
      <c r="D2717" t="s">
        <v>3</v>
      </c>
      <c r="E2717" t="s">
        <v>2279</v>
      </c>
      <c r="F2717" t="s">
        <v>2280</v>
      </c>
      <c r="G2717" t="s">
        <v>6</v>
      </c>
      <c r="H2717">
        <v>5</v>
      </c>
      <c r="I2717" t="s">
        <v>1523</v>
      </c>
      <c r="J2717" t="s">
        <v>2281</v>
      </c>
      <c r="K2717" t="s">
        <v>9</v>
      </c>
      <c r="L2717" t="s">
        <v>3212</v>
      </c>
      <c r="M2717" t="s">
        <v>2</v>
      </c>
      <c r="N2717" s="1">
        <v>45061</v>
      </c>
      <c r="O2717" t="s">
        <v>10</v>
      </c>
      <c r="P2717" s="2">
        <v>-92774.39</v>
      </c>
      <c r="Q2717" t="s">
        <v>2</v>
      </c>
      <c r="R2717" t="s">
        <v>11</v>
      </c>
      <c r="S2717" t="s">
        <v>2</v>
      </c>
      <c r="T2717" t="s">
        <v>31</v>
      </c>
      <c r="U2717" t="s">
        <v>13</v>
      </c>
      <c r="V2717" t="s">
        <v>1923</v>
      </c>
    </row>
    <row r="2718" spans="1:22" x14ac:dyDescent="0.25">
      <c r="A2718" t="s">
        <v>0</v>
      </c>
      <c r="B2718" t="s">
        <v>1</v>
      </c>
      <c r="C2718" t="s">
        <v>2</v>
      </c>
      <c r="D2718" t="s">
        <v>3</v>
      </c>
      <c r="E2718" t="s">
        <v>2279</v>
      </c>
      <c r="F2718" t="s">
        <v>2280</v>
      </c>
      <c r="G2718" t="s">
        <v>6</v>
      </c>
      <c r="H2718">
        <v>5</v>
      </c>
      <c r="I2718" t="s">
        <v>1523</v>
      </c>
      <c r="J2718" t="s">
        <v>2281</v>
      </c>
      <c r="K2718" t="s">
        <v>9</v>
      </c>
      <c r="L2718" t="s">
        <v>3212</v>
      </c>
      <c r="M2718" t="s">
        <v>2</v>
      </c>
      <c r="N2718" s="1">
        <v>45061</v>
      </c>
      <c r="O2718" t="s">
        <v>10</v>
      </c>
      <c r="P2718" s="2">
        <v>-6742.73</v>
      </c>
      <c r="Q2718" t="s">
        <v>2</v>
      </c>
      <c r="R2718" t="s">
        <v>11</v>
      </c>
      <c r="S2718" t="s">
        <v>2</v>
      </c>
      <c r="T2718" t="s">
        <v>32</v>
      </c>
      <c r="U2718" t="s">
        <v>13</v>
      </c>
      <c r="V2718" t="s">
        <v>1923</v>
      </c>
    </row>
    <row r="2719" spans="1:22" x14ac:dyDescent="0.25">
      <c r="A2719" t="s">
        <v>0</v>
      </c>
      <c r="B2719" t="s">
        <v>1</v>
      </c>
      <c r="C2719" t="s">
        <v>2</v>
      </c>
      <c r="D2719" t="s">
        <v>3</v>
      </c>
      <c r="E2719" t="s">
        <v>2279</v>
      </c>
      <c r="F2719" t="s">
        <v>2280</v>
      </c>
      <c r="G2719" t="s">
        <v>6</v>
      </c>
      <c r="H2719">
        <v>5</v>
      </c>
      <c r="I2719" t="s">
        <v>1523</v>
      </c>
      <c r="J2719" t="s">
        <v>2281</v>
      </c>
      <c r="K2719" t="s">
        <v>9</v>
      </c>
      <c r="L2719" t="s">
        <v>3212</v>
      </c>
      <c r="M2719" t="s">
        <v>2</v>
      </c>
      <c r="N2719" s="1">
        <v>45061</v>
      </c>
      <c r="O2719" t="s">
        <v>10</v>
      </c>
      <c r="P2719" s="2">
        <v>-2255.25</v>
      </c>
      <c r="Q2719" t="s">
        <v>2</v>
      </c>
      <c r="R2719" t="s">
        <v>11</v>
      </c>
      <c r="S2719" t="s">
        <v>2</v>
      </c>
      <c r="T2719" t="s">
        <v>33</v>
      </c>
      <c r="U2719" t="s">
        <v>13</v>
      </c>
      <c r="V2719" t="s">
        <v>1923</v>
      </c>
    </row>
    <row r="2720" spans="1:22" x14ac:dyDescent="0.25">
      <c r="A2720" t="s">
        <v>0</v>
      </c>
      <c r="B2720" t="s">
        <v>1</v>
      </c>
      <c r="C2720" t="s">
        <v>2</v>
      </c>
      <c r="D2720" t="s">
        <v>3</v>
      </c>
      <c r="E2720" t="s">
        <v>2279</v>
      </c>
      <c r="F2720" t="s">
        <v>2280</v>
      </c>
      <c r="G2720" t="s">
        <v>6</v>
      </c>
      <c r="H2720">
        <v>5</v>
      </c>
      <c r="I2720" t="s">
        <v>1523</v>
      </c>
      <c r="J2720" t="s">
        <v>2281</v>
      </c>
      <c r="K2720" t="s">
        <v>9</v>
      </c>
      <c r="L2720" t="s">
        <v>3212</v>
      </c>
      <c r="M2720" t="s">
        <v>2</v>
      </c>
      <c r="N2720" s="1">
        <v>45061</v>
      </c>
      <c r="O2720" t="s">
        <v>10</v>
      </c>
      <c r="P2720" s="2">
        <v>-12008.92</v>
      </c>
      <c r="Q2720" t="s">
        <v>2</v>
      </c>
      <c r="R2720" t="s">
        <v>11</v>
      </c>
      <c r="S2720" t="s">
        <v>2</v>
      </c>
      <c r="T2720" t="s">
        <v>34</v>
      </c>
      <c r="U2720" t="s">
        <v>13</v>
      </c>
      <c r="V2720" t="s">
        <v>1923</v>
      </c>
    </row>
    <row r="2721" spans="1:22" x14ac:dyDescent="0.25">
      <c r="A2721" t="s">
        <v>0</v>
      </c>
      <c r="B2721" t="s">
        <v>1</v>
      </c>
      <c r="C2721" t="s">
        <v>2</v>
      </c>
      <c r="D2721" t="s">
        <v>3</v>
      </c>
      <c r="E2721" t="s">
        <v>2279</v>
      </c>
      <c r="F2721" t="s">
        <v>2280</v>
      </c>
      <c r="G2721" t="s">
        <v>6</v>
      </c>
      <c r="H2721">
        <v>5</v>
      </c>
      <c r="I2721" t="s">
        <v>1523</v>
      </c>
      <c r="J2721" t="s">
        <v>2281</v>
      </c>
      <c r="K2721" t="s">
        <v>9</v>
      </c>
      <c r="L2721" t="s">
        <v>3212</v>
      </c>
      <c r="M2721" t="s">
        <v>2</v>
      </c>
      <c r="N2721" s="1">
        <v>45061</v>
      </c>
      <c r="O2721" t="s">
        <v>10</v>
      </c>
      <c r="P2721" s="2">
        <v>-44585.4</v>
      </c>
      <c r="Q2721" t="s">
        <v>2</v>
      </c>
      <c r="R2721" t="s">
        <v>11</v>
      </c>
      <c r="S2721" t="s">
        <v>2</v>
      </c>
      <c r="T2721" t="s">
        <v>35</v>
      </c>
      <c r="U2721" t="s">
        <v>13</v>
      </c>
      <c r="V2721" t="s">
        <v>1923</v>
      </c>
    </row>
    <row r="2722" spans="1:22" x14ac:dyDescent="0.25">
      <c r="A2722" t="s">
        <v>0</v>
      </c>
      <c r="B2722" t="s">
        <v>1</v>
      </c>
      <c r="C2722" t="s">
        <v>2</v>
      </c>
      <c r="D2722" t="s">
        <v>3</v>
      </c>
      <c r="E2722" t="s">
        <v>2279</v>
      </c>
      <c r="F2722" t="s">
        <v>2280</v>
      </c>
      <c r="G2722" t="s">
        <v>6</v>
      </c>
      <c r="H2722">
        <v>5</v>
      </c>
      <c r="I2722" t="s">
        <v>1523</v>
      </c>
      <c r="J2722" t="s">
        <v>2281</v>
      </c>
      <c r="K2722" t="s">
        <v>9</v>
      </c>
      <c r="L2722" t="s">
        <v>3212</v>
      </c>
      <c r="M2722" t="s">
        <v>2</v>
      </c>
      <c r="N2722" s="1">
        <v>45061</v>
      </c>
      <c r="O2722" t="s">
        <v>10</v>
      </c>
      <c r="P2722" s="2">
        <v>-57884.43</v>
      </c>
      <c r="Q2722" t="s">
        <v>2</v>
      </c>
      <c r="R2722" t="s">
        <v>11</v>
      </c>
      <c r="S2722" t="s">
        <v>2</v>
      </c>
      <c r="T2722" t="s">
        <v>36</v>
      </c>
      <c r="U2722" t="s">
        <v>13</v>
      </c>
      <c r="V2722" t="s">
        <v>1923</v>
      </c>
    </row>
    <row r="2723" spans="1:22" x14ac:dyDescent="0.25">
      <c r="A2723" t="s">
        <v>0</v>
      </c>
      <c r="B2723" t="s">
        <v>1</v>
      </c>
      <c r="C2723" t="s">
        <v>2</v>
      </c>
      <c r="D2723" t="s">
        <v>3</v>
      </c>
      <c r="E2723" t="s">
        <v>2279</v>
      </c>
      <c r="F2723" t="s">
        <v>2280</v>
      </c>
      <c r="G2723" t="s">
        <v>6</v>
      </c>
      <c r="H2723">
        <v>5</v>
      </c>
      <c r="I2723" t="s">
        <v>1523</v>
      </c>
      <c r="J2723" t="s">
        <v>2281</v>
      </c>
      <c r="K2723" t="s">
        <v>9</v>
      </c>
      <c r="L2723" t="s">
        <v>3212</v>
      </c>
      <c r="M2723" t="s">
        <v>2</v>
      </c>
      <c r="N2723" s="1">
        <v>45061</v>
      </c>
      <c r="O2723" t="s">
        <v>10</v>
      </c>
      <c r="P2723" s="2">
        <v>-53075.87</v>
      </c>
      <c r="Q2723" t="s">
        <v>2</v>
      </c>
      <c r="R2723" t="s">
        <v>11</v>
      </c>
      <c r="S2723" t="s">
        <v>2</v>
      </c>
      <c r="T2723" t="s">
        <v>37</v>
      </c>
      <c r="U2723" t="s">
        <v>13</v>
      </c>
      <c r="V2723" t="s">
        <v>1923</v>
      </c>
    </row>
    <row r="2724" spans="1:22" x14ac:dyDescent="0.25">
      <c r="A2724" t="s">
        <v>0</v>
      </c>
      <c r="B2724" t="s">
        <v>1</v>
      </c>
      <c r="C2724" t="s">
        <v>2</v>
      </c>
      <c r="D2724" t="s">
        <v>3</v>
      </c>
      <c r="E2724" t="s">
        <v>2279</v>
      </c>
      <c r="F2724" t="s">
        <v>2280</v>
      </c>
      <c r="G2724" t="s">
        <v>6</v>
      </c>
      <c r="H2724">
        <v>5</v>
      </c>
      <c r="I2724" t="s">
        <v>1523</v>
      </c>
      <c r="J2724" t="s">
        <v>2281</v>
      </c>
      <c r="K2724" t="s">
        <v>9</v>
      </c>
      <c r="L2724" t="s">
        <v>3212</v>
      </c>
      <c r="M2724" t="s">
        <v>2</v>
      </c>
      <c r="N2724" s="1">
        <v>45061</v>
      </c>
      <c r="O2724" t="s">
        <v>10</v>
      </c>
      <c r="P2724" s="2">
        <v>-257945.59</v>
      </c>
      <c r="Q2724" t="s">
        <v>2</v>
      </c>
      <c r="R2724" t="s">
        <v>11</v>
      </c>
      <c r="S2724" t="s">
        <v>2</v>
      </c>
      <c r="T2724" t="s">
        <v>38</v>
      </c>
      <c r="U2724" t="s">
        <v>13</v>
      </c>
      <c r="V2724" t="s">
        <v>1923</v>
      </c>
    </row>
    <row r="2725" spans="1:22" x14ac:dyDescent="0.25">
      <c r="A2725" t="s">
        <v>0</v>
      </c>
      <c r="B2725" t="s">
        <v>1</v>
      </c>
      <c r="C2725" t="s">
        <v>2</v>
      </c>
      <c r="D2725" t="s">
        <v>3</v>
      </c>
      <c r="E2725" t="s">
        <v>2279</v>
      </c>
      <c r="F2725" t="s">
        <v>2280</v>
      </c>
      <c r="G2725" t="s">
        <v>6</v>
      </c>
      <c r="H2725">
        <v>5</v>
      </c>
      <c r="I2725" t="s">
        <v>1523</v>
      </c>
      <c r="J2725" t="s">
        <v>2281</v>
      </c>
      <c r="K2725" t="s">
        <v>9</v>
      </c>
      <c r="L2725" t="s">
        <v>3212</v>
      </c>
      <c r="M2725" t="s">
        <v>2</v>
      </c>
      <c r="N2725" s="1">
        <v>45061</v>
      </c>
      <c r="O2725" t="s">
        <v>10</v>
      </c>
      <c r="P2725" s="2">
        <v>-21510.29</v>
      </c>
      <c r="Q2725" t="s">
        <v>2</v>
      </c>
      <c r="R2725" t="s">
        <v>11</v>
      </c>
      <c r="S2725" t="s">
        <v>2</v>
      </c>
      <c r="T2725" t="s">
        <v>39</v>
      </c>
      <c r="U2725" t="s">
        <v>13</v>
      </c>
      <c r="V2725" t="s">
        <v>1923</v>
      </c>
    </row>
    <row r="2726" spans="1:22" x14ac:dyDescent="0.25">
      <c r="A2726" t="s">
        <v>0</v>
      </c>
      <c r="B2726" t="s">
        <v>1</v>
      </c>
      <c r="C2726" t="s">
        <v>2</v>
      </c>
      <c r="D2726" t="s">
        <v>3</v>
      </c>
      <c r="E2726" t="s">
        <v>2279</v>
      </c>
      <c r="F2726" t="s">
        <v>2280</v>
      </c>
      <c r="G2726" t="s">
        <v>6</v>
      </c>
      <c r="H2726">
        <v>5</v>
      </c>
      <c r="I2726" t="s">
        <v>1523</v>
      </c>
      <c r="J2726" t="s">
        <v>2281</v>
      </c>
      <c r="K2726" t="s">
        <v>9</v>
      </c>
      <c r="L2726" t="s">
        <v>3212</v>
      </c>
      <c r="M2726" t="s">
        <v>2</v>
      </c>
      <c r="N2726" s="1">
        <v>45061</v>
      </c>
      <c r="O2726" t="s">
        <v>10</v>
      </c>
      <c r="P2726" s="2">
        <v>-1878.48</v>
      </c>
      <c r="Q2726" t="s">
        <v>2</v>
      </c>
      <c r="R2726" t="s">
        <v>11</v>
      </c>
      <c r="S2726" t="s">
        <v>2</v>
      </c>
      <c r="T2726" t="s">
        <v>40</v>
      </c>
      <c r="U2726" t="s">
        <v>13</v>
      </c>
      <c r="V2726" t="s">
        <v>1923</v>
      </c>
    </row>
    <row r="2727" spans="1:22" x14ac:dyDescent="0.25">
      <c r="A2727" t="s">
        <v>0</v>
      </c>
      <c r="B2727" t="s">
        <v>1</v>
      </c>
      <c r="C2727" t="s">
        <v>2</v>
      </c>
      <c r="D2727" t="s">
        <v>3</v>
      </c>
      <c r="E2727" t="s">
        <v>2279</v>
      </c>
      <c r="F2727" t="s">
        <v>2280</v>
      </c>
      <c r="G2727" t="s">
        <v>6</v>
      </c>
      <c r="H2727">
        <v>5</v>
      </c>
      <c r="I2727" t="s">
        <v>1523</v>
      </c>
      <c r="J2727" t="s">
        <v>2281</v>
      </c>
      <c r="K2727" t="s">
        <v>9</v>
      </c>
      <c r="L2727" t="s">
        <v>3212</v>
      </c>
      <c r="M2727" t="s">
        <v>2</v>
      </c>
      <c r="N2727" s="1">
        <v>45061</v>
      </c>
      <c r="O2727" t="s">
        <v>10</v>
      </c>
      <c r="P2727" s="2">
        <v>-2979.88</v>
      </c>
      <c r="Q2727" t="s">
        <v>2</v>
      </c>
      <c r="R2727" t="s">
        <v>11</v>
      </c>
      <c r="S2727" t="s">
        <v>2</v>
      </c>
      <c r="T2727" t="s">
        <v>41</v>
      </c>
      <c r="U2727" t="s">
        <v>13</v>
      </c>
      <c r="V2727" t="s">
        <v>1923</v>
      </c>
    </row>
    <row r="2728" spans="1:22" x14ac:dyDescent="0.25">
      <c r="A2728" t="s">
        <v>0</v>
      </c>
      <c r="B2728" t="s">
        <v>1</v>
      </c>
      <c r="C2728" t="s">
        <v>2</v>
      </c>
      <c r="D2728" t="s">
        <v>3</v>
      </c>
      <c r="E2728" t="s">
        <v>2279</v>
      </c>
      <c r="F2728" t="s">
        <v>2280</v>
      </c>
      <c r="G2728" t="s">
        <v>6</v>
      </c>
      <c r="H2728">
        <v>5</v>
      </c>
      <c r="I2728" t="s">
        <v>1523</v>
      </c>
      <c r="J2728" t="s">
        <v>2281</v>
      </c>
      <c r="K2728" t="s">
        <v>9</v>
      </c>
      <c r="L2728" t="s">
        <v>3212</v>
      </c>
      <c r="M2728" t="s">
        <v>2</v>
      </c>
      <c r="N2728" s="1">
        <v>45061</v>
      </c>
      <c r="O2728" t="s">
        <v>10</v>
      </c>
      <c r="P2728" s="2">
        <v>-18959.93</v>
      </c>
      <c r="Q2728" t="s">
        <v>2</v>
      </c>
      <c r="R2728" t="s">
        <v>11</v>
      </c>
      <c r="S2728" t="s">
        <v>2</v>
      </c>
      <c r="T2728" t="s">
        <v>42</v>
      </c>
      <c r="U2728" t="s">
        <v>13</v>
      </c>
      <c r="V2728" t="s">
        <v>1923</v>
      </c>
    </row>
    <row r="2729" spans="1:22" x14ac:dyDescent="0.25">
      <c r="A2729" t="s">
        <v>0</v>
      </c>
      <c r="B2729" t="s">
        <v>1</v>
      </c>
      <c r="C2729" t="s">
        <v>2</v>
      </c>
      <c r="D2729" t="s">
        <v>3</v>
      </c>
      <c r="E2729" t="s">
        <v>2279</v>
      </c>
      <c r="F2729" t="s">
        <v>2280</v>
      </c>
      <c r="G2729" t="s">
        <v>6</v>
      </c>
      <c r="H2729">
        <v>5</v>
      </c>
      <c r="I2729" t="s">
        <v>1523</v>
      </c>
      <c r="J2729" t="s">
        <v>2281</v>
      </c>
      <c r="K2729" t="s">
        <v>9</v>
      </c>
      <c r="L2729" t="s">
        <v>3212</v>
      </c>
      <c r="M2729" t="s">
        <v>2</v>
      </c>
      <c r="N2729" s="1">
        <v>45061</v>
      </c>
      <c r="O2729" t="s">
        <v>10</v>
      </c>
      <c r="P2729" s="2">
        <v>-8050000</v>
      </c>
      <c r="Q2729" t="s">
        <v>2</v>
      </c>
      <c r="R2729" t="s">
        <v>11</v>
      </c>
      <c r="S2729" t="s">
        <v>2</v>
      </c>
      <c r="T2729" t="s">
        <v>43</v>
      </c>
      <c r="U2729" t="s">
        <v>13</v>
      </c>
      <c r="V2729" t="s">
        <v>1923</v>
      </c>
    </row>
    <row r="2730" spans="1:22" x14ac:dyDescent="0.25">
      <c r="A2730" t="s">
        <v>0</v>
      </c>
      <c r="B2730" t="s">
        <v>1</v>
      </c>
      <c r="C2730" t="s">
        <v>2</v>
      </c>
      <c r="D2730" t="s">
        <v>3</v>
      </c>
      <c r="E2730" t="s">
        <v>2279</v>
      </c>
      <c r="F2730" t="s">
        <v>2280</v>
      </c>
      <c r="G2730" t="s">
        <v>6</v>
      </c>
      <c r="H2730">
        <v>5</v>
      </c>
      <c r="I2730" t="s">
        <v>1523</v>
      </c>
      <c r="J2730" t="s">
        <v>2281</v>
      </c>
      <c r="K2730" t="s">
        <v>9</v>
      </c>
      <c r="L2730" t="s">
        <v>3212</v>
      </c>
      <c r="M2730" t="s">
        <v>2</v>
      </c>
      <c r="N2730" s="1">
        <v>45061</v>
      </c>
      <c r="O2730" t="s">
        <v>10</v>
      </c>
      <c r="P2730" s="2">
        <v>-86108.79</v>
      </c>
      <c r="Q2730" t="s">
        <v>2</v>
      </c>
      <c r="R2730" t="s">
        <v>11</v>
      </c>
      <c r="S2730" t="s">
        <v>2</v>
      </c>
      <c r="T2730" t="s">
        <v>44</v>
      </c>
      <c r="U2730" t="s">
        <v>13</v>
      </c>
      <c r="V2730" t="s">
        <v>1923</v>
      </c>
    </row>
    <row r="2731" spans="1:22" x14ac:dyDescent="0.25">
      <c r="A2731" t="s">
        <v>0</v>
      </c>
      <c r="B2731" t="s">
        <v>1</v>
      </c>
      <c r="C2731" t="s">
        <v>2</v>
      </c>
      <c r="D2731" t="s">
        <v>3</v>
      </c>
      <c r="E2731" t="s">
        <v>2279</v>
      </c>
      <c r="F2731" t="s">
        <v>2280</v>
      </c>
      <c r="G2731" t="s">
        <v>6</v>
      </c>
      <c r="H2731">
        <v>5</v>
      </c>
      <c r="I2731" t="s">
        <v>1523</v>
      </c>
      <c r="J2731" t="s">
        <v>2281</v>
      </c>
      <c r="K2731" t="s">
        <v>9</v>
      </c>
      <c r="L2731" t="s">
        <v>3212</v>
      </c>
      <c r="M2731" t="s">
        <v>2</v>
      </c>
      <c r="N2731" s="1">
        <v>45061</v>
      </c>
      <c r="O2731" t="s">
        <v>10</v>
      </c>
      <c r="P2731" s="2">
        <v>-20437.25</v>
      </c>
      <c r="Q2731" t="s">
        <v>2</v>
      </c>
      <c r="R2731" t="s">
        <v>11</v>
      </c>
      <c r="S2731" t="s">
        <v>2</v>
      </c>
      <c r="T2731" t="s">
        <v>45</v>
      </c>
      <c r="U2731" t="s">
        <v>13</v>
      </c>
      <c r="V2731" t="s">
        <v>1923</v>
      </c>
    </row>
    <row r="2732" spans="1:22" x14ac:dyDescent="0.25">
      <c r="A2732" t="s">
        <v>0</v>
      </c>
      <c r="B2732" t="s">
        <v>1</v>
      </c>
      <c r="C2732" t="s">
        <v>2</v>
      </c>
      <c r="D2732" t="s">
        <v>3</v>
      </c>
      <c r="E2732" t="s">
        <v>2279</v>
      </c>
      <c r="F2732" t="s">
        <v>2280</v>
      </c>
      <c r="G2732" t="s">
        <v>6</v>
      </c>
      <c r="H2732">
        <v>5</v>
      </c>
      <c r="I2732" t="s">
        <v>1523</v>
      </c>
      <c r="J2732" t="s">
        <v>2281</v>
      </c>
      <c r="K2732" t="s">
        <v>9</v>
      </c>
      <c r="L2732" t="s">
        <v>3212</v>
      </c>
      <c r="M2732" t="s">
        <v>2</v>
      </c>
      <c r="N2732" s="1">
        <v>45061</v>
      </c>
      <c r="O2732" t="s">
        <v>10</v>
      </c>
      <c r="P2732" s="2">
        <v>-34964.559999999998</v>
      </c>
      <c r="Q2732" t="s">
        <v>2</v>
      </c>
      <c r="R2732" t="s">
        <v>11</v>
      </c>
      <c r="S2732" t="s">
        <v>2</v>
      </c>
      <c r="T2732" t="s">
        <v>46</v>
      </c>
      <c r="U2732" t="s">
        <v>13</v>
      </c>
      <c r="V2732" t="s">
        <v>1923</v>
      </c>
    </row>
    <row r="2733" spans="1:22" x14ac:dyDescent="0.25">
      <c r="A2733" t="s">
        <v>0</v>
      </c>
      <c r="B2733" t="s">
        <v>1</v>
      </c>
      <c r="C2733" t="s">
        <v>2</v>
      </c>
      <c r="D2733" t="s">
        <v>3</v>
      </c>
      <c r="E2733" t="s">
        <v>2279</v>
      </c>
      <c r="F2733" t="s">
        <v>2280</v>
      </c>
      <c r="G2733" t="s">
        <v>6</v>
      </c>
      <c r="H2733">
        <v>5</v>
      </c>
      <c r="I2733" t="s">
        <v>1523</v>
      </c>
      <c r="J2733" t="s">
        <v>2281</v>
      </c>
      <c r="K2733" t="s">
        <v>9</v>
      </c>
      <c r="L2733" t="s">
        <v>3212</v>
      </c>
      <c r="M2733" t="s">
        <v>2</v>
      </c>
      <c r="N2733" s="1">
        <v>45061</v>
      </c>
      <c r="O2733" t="s">
        <v>10</v>
      </c>
      <c r="P2733" s="2">
        <v>-5583.68</v>
      </c>
      <c r="Q2733" t="s">
        <v>2</v>
      </c>
      <c r="R2733" t="s">
        <v>11</v>
      </c>
      <c r="S2733" t="s">
        <v>2</v>
      </c>
      <c r="T2733" t="s">
        <v>47</v>
      </c>
      <c r="U2733" t="s">
        <v>13</v>
      </c>
      <c r="V2733" t="s">
        <v>1923</v>
      </c>
    </row>
    <row r="2734" spans="1:22" x14ac:dyDescent="0.25">
      <c r="A2734" t="s">
        <v>0</v>
      </c>
      <c r="B2734" t="s">
        <v>1</v>
      </c>
      <c r="C2734" t="s">
        <v>2</v>
      </c>
      <c r="D2734" t="s">
        <v>3</v>
      </c>
      <c r="E2734" t="s">
        <v>2279</v>
      </c>
      <c r="F2734" t="s">
        <v>2280</v>
      </c>
      <c r="G2734" t="s">
        <v>6</v>
      </c>
      <c r="H2734">
        <v>5</v>
      </c>
      <c r="I2734" t="s">
        <v>1523</v>
      </c>
      <c r="J2734" t="s">
        <v>2281</v>
      </c>
      <c r="K2734" t="s">
        <v>9</v>
      </c>
      <c r="L2734" t="s">
        <v>3212</v>
      </c>
      <c r="M2734" t="s">
        <v>2</v>
      </c>
      <c r="N2734" s="1">
        <v>45061</v>
      </c>
      <c r="O2734" t="s">
        <v>10</v>
      </c>
      <c r="P2734" s="2">
        <v>-30261.3</v>
      </c>
      <c r="Q2734" t="s">
        <v>2</v>
      </c>
      <c r="R2734" t="s">
        <v>11</v>
      </c>
      <c r="S2734" t="s">
        <v>2</v>
      </c>
      <c r="T2734" t="s">
        <v>48</v>
      </c>
      <c r="U2734" t="s">
        <v>13</v>
      </c>
      <c r="V2734" t="s">
        <v>1923</v>
      </c>
    </row>
    <row r="2735" spans="1:22" x14ac:dyDescent="0.25">
      <c r="A2735" t="s">
        <v>0</v>
      </c>
      <c r="B2735" t="s">
        <v>1</v>
      </c>
      <c r="C2735" t="s">
        <v>2</v>
      </c>
      <c r="D2735" t="s">
        <v>3</v>
      </c>
      <c r="E2735" t="s">
        <v>2279</v>
      </c>
      <c r="F2735" t="s">
        <v>2280</v>
      </c>
      <c r="G2735" t="s">
        <v>6</v>
      </c>
      <c r="H2735">
        <v>5</v>
      </c>
      <c r="I2735" t="s">
        <v>1523</v>
      </c>
      <c r="J2735" t="s">
        <v>2281</v>
      </c>
      <c r="K2735" t="s">
        <v>9</v>
      </c>
      <c r="L2735" t="s">
        <v>3212</v>
      </c>
      <c r="M2735" t="s">
        <v>2</v>
      </c>
      <c r="N2735" s="1">
        <v>45061</v>
      </c>
      <c r="O2735" t="s">
        <v>10</v>
      </c>
      <c r="P2735" s="2">
        <v>-4648.78</v>
      </c>
      <c r="Q2735" t="s">
        <v>2</v>
      </c>
      <c r="R2735" t="s">
        <v>11</v>
      </c>
      <c r="S2735" t="s">
        <v>2</v>
      </c>
      <c r="T2735" t="s">
        <v>49</v>
      </c>
      <c r="U2735" t="s">
        <v>13</v>
      </c>
      <c r="V2735" t="s">
        <v>1923</v>
      </c>
    </row>
    <row r="2736" spans="1:22" x14ac:dyDescent="0.25">
      <c r="A2736" t="s">
        <v>0</v>
      </c>
      <c r="B2736" t="s">
        <v>1</v>
      </c>
      <c r="C2736" t="s">
        <v>2</v>
      </c>
      <c r="D2736" t="s">
        <v>3</v>
      </c>
      <c r="E2736" t="s">
        <v>2279</v>
      </c>
      <c r="F2736" t="s">
        <v>2280</v>
      </c>
      <c r="G2736" t="s">
        <v>6</v>
      </c>
      <c r="H2736">
        <v>5</v>
      </c>
      <c r="I2736" t="s">
        <v>1523</v>
      </c>
      <c r="J2736" t="s">
        <v>2281</v>
      </c>
      <c r="K2736" t="s">
        <v>9</v>
      </c>
      <c r="L2736" t="s">
        <v>3212</v>
      </c>
      <c r="M2736" t="s">
        <v>2</v>
      </c>
      <c r="N2736" s="1">
        <v>45061</v>
      </c>
      <c r="O2736" t="s">
        <v>10</v>
      </c>
      <c r="P2736" s="2">
        <v>-90171.69</v>
      </c>
      <c r="Q2736" t="s">
        <v>2</v>
      </c>
      <c r="R2736" t="s">
        <v>11</v>
      </c>
      <c r="S2736" t="s">
        <v>2</v>
      </c>
      <c r="T2736" t="s">
        <v>50</v>
      </c>
      <c r="U2736" t="s">
        <v>13</v>
      </c>
      <c r="V2736" t="s">
        <v>1923</v>
      </c>
    </row>
    <row r="2737" spans="1:22" x14ac:dyDescent="0.25">
      <c r="A2737" t="s">
        <v>0</v>
      </c>
      <c r="B2737" t="s">
        <v>1</v>
      </c>
      <c r="C2737" t="s">
        <v>2</v>
      </c>
      <c r="D2737" t="s">
        <v>3</v>
      </c>
      <c r="E2737" t="s">
        <v>2279</v>
      </c>
      <c r="F2737" t="s">
        <v>2280</v>
      </c>
      <c r="G2737" t="s">
        <v>6</v>
      </c>
      <c r="H2737">
        <v>5</v>
      </c>
      <c r="I2737" t="s">
        <v>1523</v>
      </c>
      <c r="J2737" t="s">
        <v>2281</v>
      </c>
      <c r="K2737" t="s">
        <v>9</v>
      </c>
      <c r="L2737" t="s">
        <v>3212</v>
      </c>
      <c r="M2737" t="s">
        <v>2</v>
      </c>
      <c r="N2737" s="1">
        <v>45061</v>
      </c>
      <c r="O2737" t="s">
        <v>10</v>
      </c>
      <c r="P2737" s="2">
        <v>-12093.64</v>
      </c>
      <c r="Q2737" t="s">
        <v>2</v>
      </c>
      <c r="R2737" t="s">
        <v>11</v>
      </c>
      <c r="S2737" t="s">
        <v>2</v>
      </c>
      <c r="T2737" t="s">
        <v>51</v>
      </c>
      <c r="U2737" t="s">
        <v>13</v>
      </c>
      <c r="V2737" t="s">
        <v>1923</v>
      </c>
    </row>
    <row r="2738" spans="1:22" x14ac:dyDescent="0.25">
      <c r="A2738" t="s">
        <v>0</v>
      </c>
      <c r="B2738" t="s">
        <v>1</v>
      </c>
      <c r="C2738" t="s">
        <v>2</v>
      </c>
      <c r="D2738" t="s">
        <v>3</v>
      </c>
      <c r="E2738" t="s">
        <v>2279</v>
      </c>
      <c r="F2738" t="s">
        <v>2280</v>
      </c>
      <c r="G2738" t="s">
        <v>6</v>
      </c>
      <c r="H2738">
        <v>5</v>
      </c>
      <c r="I2738" t="s">
        <v>1523</v>
      </c>
      <c r="J2738" t="s">
        <v>2281</v>
      </c>
      <c r="K2738" t="s">
        <v>9</v>
      </c>
      <c r="L2738" t="s">
        <v>3212</v>
      </c>
      <c r="M2738" t="s">
        <v>2</v>
      </c>
      <c r="N2738" s="1">
        <v>45061</v>
      </c>
      <c r="O2738" t="s">
        <v>10</v>
      </c>
      <c r="P2738" s="2">
        <v>-1903.38</v>
      </c>
      <c r="Q2738" t="s">
        <v>2</v>
      </c>
      <c r="R2738" t="s">
        <v>11</v>
      </c>
      <c r="S2738" t="s">
        <v>2</v>
      </c>
      <c r="T2738" t="s">
        <v>52</v>
      </c>
      <c r="U2738" t="s">
        <v>13</v>
      </c>
      <c r="V2738" t="s">
        <v>1923</v>
      </c>
    </row>
    <row r="2739" spans="1:22" x14ac:dyDescent="0.25">
      <c r="A2739" t="s">
        <v>0</v>
      </c>
      <c r="B2739" t="s">
        <v>1</v>
      </c>
      <c r="C2739" t="s">
        <v>2</v>
      </c>
      <c r="D2739" t="s">
        <v>3</v>
      </c>
      <c r="E2739" t="s">
        <v>2279</v>
      </c>
      <c r="F2739" t="s">
        <v>2280</v>
      </c>
      <c r="G2739" t="s">
        <v>6</v>
      </c>
      <c r="H2739">
        <v>5</v>
      </c>
      <c r="I2739" t="s">
        <v>1523</v>
      </c>
      <c r="J2739" t="s">
        <v>2281</v>
      </c>
      <c r="K2739" t="s">
        <v>9</v>
      </c>
      <c r="L2739" t="s">
        <v>3212</v>
      </c>
      <c r="M2739" t="s">
        <v>2</v>
      </c>
      <c r="N2739" s="1">
        <v>45061</v>
      </c>
      <c r="O2739" t="s">
        <v>10</v>
      </c>
      <c r="P2739" s="2">
        <v>-91212.57</v>
      </c>
      <c r="Q2739" t="s">
        <v>2</v>
      </c>
      <c r="R2739" t="s">
        <v>11</v>
      </c>
      <c r="S2739" t="s">
        <v>2</v>
      </c>
      <c r="T2739" t="s">
        <v>53</v>
      </c>
      <c r="U2739" t="s">
        <v>13</v>
      </c>
      <c r="V2739" t="s">
        <v>1923</v>
      </c>
    </row>
    <row r="2740" spans="1:22" x14ac:dyDescent="0.25">
      <c r="A2740" t="s">
        <v>0</v>
      </c>
      <c r="B2740" t="s">
        <v>1</v>
      </c>
      <c r="C2740" t="s">
        <v>2</v>
      </c>
      <c r="D2740" t="s">
        <v>3</v>
      </c>
      <c r="E2740" t="s">
        <v>2279</v>
      </c>
      <c r="F2740" t="s">
        <v>2280</v>
      </c>
      <c r="G2740" t="s">
        <v>6</v>
      </c>
      <c r="H2740">
        <v>5</v>
      </c>
      <c r="I2740" t="s">
        <v>1523</v>
      </c>
      <c r="J2740" t="s">
        <v>2281</v>
      </c>
      <c r="K2740" t="s">
        <v>9</v>
      </c>
      <c r="L2740" t="s">
        <v>3212</v>
      </c>
      <c r="M2740" t="s">
        <v>2</v>
      </c>
      <c r="N2740" s="1">
        <v>45061</v>
      </c>
      <c r="O2740" t="s">
        <v>10</v>
      </c>
      <c r="P2740" s="2">
        <v>-216903.21</v>
      </c>
      <c r="Q2740" t="s">
        <v>2</v>
      </c>
      <c r="R2740" t="s">
        <v>11</v>
      </c>
      <c r="S2740" t="s">
        <v>2</v>
      </c>
      <c r="T2740" t="s">
        <v>54</v>
      </c>
      <c r="U2740" t="s">
        <v>13</v>
      </c>
      <c r="V2740" t="s">
        <v>1923</v>
      </c>
    </row>
    <row r="2741" spans="1:22" x14ac:dyDescent="0.25">
      <c r="A2741" t="s">
        <v>0</v>
      </c>
      <c r="B2741" t="s">
        <v>1</v>
      </c>
      <c r="C2741" t="s">
        <v>2</v>
      </c>
      <c r="D2741" t="s">
        <v>3</v>
      </c>
      <c r="E2741" t="s">
        <v>2279</v>
      </c>
      <c r="F2741" t="s">
        <v>2280</v>
      </c>
      <c r="G2741" t="s">
        <v>6</v>
      </c>
      <c r="H2741">
        <v>5</v>
      </c>
      <c r="I2741" t="s">
        <v>1523</v>
      </c>
      <c r="J2741" t="s">
        <v>2281</v>
      </c>
      <c r="K2741" t="s">
        <v>9</v>
      </c>
      <c r="L2741" t="s">
        <v>3212</v>
      </c>
      <c r="M2741" t="s">
        <v>2</v>
      </c>
      <c r="N2741" s="1">
        <v>45061</v>
      </c>
      <c r="O2741" t="s">
        <v>10</v>
      </c>
      <c r="P2741" s="2">
        <v>-2074.8200000000002</v>
      </c>
      <c r="Q2741" t="s">
        <v>2</v>
      </c>
      <c r="R2741" t="s">
        <v>11</v>
      </c>
      <c r="S2741" t="s">
        <v>2</v>
      </c>
      <c r="T2741" t="s">
        <v>55</v>
      </c>
      <c r="U2741" t="s">
        <v>13</v>
      </c>
      <c r="V2741" t="s">
        <v>1923</v>
      </c>
    </row>
    <row r="2742" spans="1:22" x14ac:dyDescent="0.25">
      <c r="A2742" t="s">
        <v>0</v>
      </c>
      <c r="B2742" t="s">
        <v>1</v>
      </c>
      <c r="C2742" t="s">
        <v>2</v>
      </c>
      <c r="D2742" t="s">
        <v>3</v>
      </c>
      <c r="E2742" t="s">
        <v>2279</v>
      </c>
      <c r="F2742" t="s">
        <v>2280</v>
      </c>
      <c r="G2742" t="s">
        <v>6</v>
      </c>
      <c r="H2742">
        <v>5</v>
      </c>
      <c r="I2742" t="s">
        <v>1523</v>
      </c>
      <c r="J2742" t="s">
        <v>2281</v>
      </c>
      <c r="K2742" t="s">
        <v>9</v>
      </c>
      <c r="L2742" t="s">
        <v>3212</v>
      </c>
      <c r="M2742" t="s">
        <v>2</v>
      </c>
      <c r="N2742" s="1">
        <v>45061</v>
      </c>
      <c r="O2742" t="s">
        <v>10</v>
      </c>
      <c r="P2742" s="2">
        <v>-12537.26</v>
      </c>
      <c r="Q2742" t="s">
        <v>2</v>
      </c>
      <c r="R2742" t="s">
        <v>11</v>
      </c>
      <c r="S2742" t="s">
        <v>2</v>
      </c>
      <c r="T2742" t="s">
        <v>56</v>
      </c>
      <c r="U2742" t="s">
        <v>13</v>
      </c>
      <c r="V2742" t="s">
        <v>1923</v>
      </c>
    </row>
    <row r="2743" spans="1:22" x14ac:dyDescent="0.25">
      <c r="A2743" t="s">
        <v>0</v>
      </c>
      <c r="B2743" t="s">
        <v>1</v>
      </c>
      <c r="C2743" t="s">
        <v>2</v>
      </c>
      <c r="D2743" t="s">
        <v>3</v>
      </c>
      <c r="E2743" t="s">
        <v>2279</v>
      </c>
      <c r="F2743" t="s">
        <v>2280</v>
      </c>
      <c r="G2743" t="s">
        <v>6</v>
      </c>
      <c r="H2743">
        <v>5</v>
      </c>
      <c r="I2743" t="s">
        <v>1523</v>
      </c>
      <c r="J2743" t="s">
        <v>2281</v>
      </c>
      <c r="K2743" t="s">
        <v>9</v>
      </c>
      <c r="L2743" t="s">
        <v>3212</v>
      </c>
      <c r="M2743" t="s">
        <v>2</v>
      </c>
      <c r="N2743" s="1">
        <v>45061</v>
      </c>
      <c r="O2743" t="s">
        <v>10</v>
      </c>
      <c r="P2743" s="2">
        <v>-14133.15</v>
      </c>
      <c r="Q2743" t="s">
        <v>2</v>
      </c>
      <c r="R2743" t="s">
        <v>11</v>
      </c>
      <c r="S2743" t="s">
        <v>2</v>
      </c>
      <c r="T2743" t="s">
        <v>57</v>
      </c>
      <c r="U2743" t="s">
        <v>13</v>
      </c>
      <c r="V2743" t="s">
        <v>1923</v>
      </c>
    </row>
    <row r="2744" spans="1:22" x14ac:dyDescent="0.25">
      <c r="A2744" t="s">
        <v>0</v>
      </c>
      <c r="B2744" t="s">
        <v>1</v>
      </c>
      <c r="C2744" t="s">
        <v>2</v>
      </c>
      <c r="D2744" t="s">
        <v>3</v>
      </c>
      <c r="E2744" t="s">
        <v>2279</v>
      </c>
      <c r="F2744" t="s">
        <v>2280</v>
      </c>
      <c r="G2744" t="s">
        <v>6</v>
      </c>
      <c r="H2744">
        <v>5</v>
      </c>
      <c r="I2744" t="s">
        <v>1523</v>
      </c>
      <c r="J2744" t="s">
        <v>2281</v>
      </c>
      <c r="K2744" t="s">
        <v>9</v>
      </c>
      <c r="L2744" t="s">
        <v>3212</v>
      </c>
      <c r="M2744" t="s">
        <v>2</v>
      </c>
      <c r="N2744" s="1">
        <v>45061</v>
      </c>
      <c r="O2744" t="s">
        <v>10</v>
      </c>
      <c r="P2744" s="2">
        <v>-570309.6</v>
      </c>
      <c r="Q2744" t="s">
        <v>2</v>
      </c>
      <c r="R2744" t="s">
        <v>11</v>
      </c>
      <c r="S2744" t="s">
        <v>2</v>
      </c>
      <c r="T2744" t="s">
        <v>58</v>
      </c>
      <c r="U2744" t="s">
        <v>13</v>
      </c>
      <c r="V2744" t="s">
        <v>1923</v>
      </c>
    </row>
    <row r="2745" spans="1:22" x14ac:dyDescent="0.25">
      <c r="A2745" t="s">
        <v>0</v>
      </c>
      <c r="B2745" t="s">
        <v>1</v>
      </c>
      <c r="C2745" t="s">
        <v>2</v>
      </c>
      <c r="D2745" t="s">
        <v>3</v>
      </c>
      <c r="E2745" t="s">
        <v>2279</v>
      </c>
      <c r="F2745" t="s">
        <v>2280</v>
      </c>
      <c r="G2745" t="s">
        <v>6</v>
      </c>
      <c r="H2745">
        <v>5</v>
      </c>
      <c r="I2745" t="s">
        <v>1523</v>
      </c>
      <c r="J2745" t="s">
        <v>2281</v>
      </c>
      <c r="K2745" t="s">
        <v>9</v>
      </c>
      <c r="L2745" t="s">
        <v>3212</v>
      </c>
      <c r="M2745" t="s">
        <v>2</v>
      </c>
      <c r="N2745" s="1">
        <v>45061</v>
      </c>
      <c r="O2745" t="s">
        <v>10</v>
      </c>
      <c r="P2745" s="2">
        <v>-27007.58</v>
      </c>
      <c r="Q2745" t="s">
        <v>2</v>
      </c>
      <c r="R2745" t="s">
        <v>11</v>
      </c>
      <c r="S2745" t="s">
        <v>2</v>
      </c>
      <c r="T2745" t="s">
        <v>59</v>
      </c>
      <c r="U2745" t="s">
        <v>13</v>
      </c>
      <c r="V2745" t="s">
        <v>1923</v>
      </c>
    </row>
    <row r="2746" spans="1:22" x14ac:dyDescent="0.25">
      <c r="A2746" t="s">
        <v>0</v>
      </c>
      <c r="B2746" t="s">
        <v>1</v>
      </c>
      <c r="C2746" t="s">
        <v>2</v>
      </c>
      <c r="D2746" t="s">
        <v>3</v>
      </c>
      <c r="E2746" t="s">
        <v>2279</v>
      </c>
      <c r="F2746" t="s">
        <v>2280</v>
      </c>
      <c r="G2746" t="s">
        <v>6</v>
      </c>
      <c r="H2746">
        <v>5</v>
      </c>
      <c r="I2746" t="s">
        <v>1523</v>
      </c>
      <c r="J2746" t="s">
        <v>2281</v>
      </c>
      <c r="K2746" t="s">
        <v>9</v>
      </c>
      <c r="L2746" t="s">
        <v>3212</v>
      </c>
      <c r="M2746" t="s">
        <v>2</v>
      </c>
      <c r="N2746" s="1">
        <v>45061</v>
      </c>
      <c r="O2746" t="s">
        <v>10</v>
      </c>
      <c r="P2746" s="2">
        <v>-3648.18</v>
      </c>
      <c r="Q2746" t="s">
        <v>2</v>
      </c>
      <c r="R2746" t="s">
        <v>11</v>
      </c>
      <c r="S2746" t="s">
        <v>2</v>
      </c>
      <c r="T2746" t="s">
        <v>60</v>
      </c>
      <c r="U2746" t="s">
        <v>13</v>
      </c>
      <c r="V2746" t="s">
        <v>1923</v>
      </c>
    </row>
    <row r="2747" spans="1:22" x14ac:dyDescent="0.25">
      <c r="A2747" t="s">
        <v>0</v>
      </c>
      <c r="B2747" t="s">
        <v>1</v>
      </c>
      <c r="C2747" t="s">
        <v>2</v>
      </c>
      <c r="D2747" t="s">
        <v>3</v>
      </c>
      <c r="E2747" t="s">
        <v>2279</v>
      </c>
      <c r="F2747" t="s">
        <v>2280</v>
      </c>
      <c r="G2747" t="s">
        <v>6</v>
      </c>
      <c r="H2747">
        <v>5</v>
      </c>
      <c r="I2747" t="s">
        <v>1523</v>
      </c>
      <c r="J2747" t="s">
        <v>2281</v>
      </c>
      <c r="K2747" t="s">
        <v>9</v>
      </c>
      <c r="L2747" t="s">
        <v>3212</v>
      </c>
      <c r="M2747" t="s">
        <v>2</v>
      </c>
      <c r="N2747" s="1">
        <v>45061</v>
      </c>
      <c r="O2747" t="s">
        <v>10</v>
      </c>
      <c r="P2747" s="2">
        <v>-1096.3399999999999</v>
      </c>
      <c r="Q2747" t="s">
        <v>2</v>
      </c>
      <c r="R2747" t="s">
        <v>11</v>
      </c>
      <c r="S2747" t="s">
        <v>2</v>
      </c>
      <c r="T2747" t="s">
        <v>61</v>
      </c>
      <c r="U2747" t="s">
        <v>13</v>
      </c>
      <c r="V2747" t="s">
        <v>1923</v>
      </c>
    </row>
    <row r="2748" spans="1:22" x14ac:dyDescent="0.25">
      <c r="A2748" t="s">
        <v>0</v>
      </c>
      <c r="B2748" t="s">
        <v>1</v>
      </c>
      <c r="C2748" t="s">
        <v>2</v>
      </c>
      <c r="D2748" t="s">
        <v>3</v>
      </c>
      <c r="E2748" t="s">
        <v>2279</v>
      </c>
      <c r="F2748" t="s">
        <v>2280</v>
      </c>
      <c r="G2748" t="s">
        <v>6</v>
      </c>
      <c r="H2748">
        <v>5</v>
      </c>
      <c r="I2748" t="s">
        <v>1523</v>
      </c>
      <c r="J2748" t="s">
        <v>2281</v>
      </c>
      <c r="K2748" t="s">
        <v>9</v>
      </c>
      <c r="L2748" t="s">
        <v>3212</v>
      </c>
      <c r="M2748" t="s">
        <v>2</v>
      </c>
      <c r="N2748" s="1">
        <v>45061</v>
      </c>
      <c r="O2748" t="s">
        <v>10</v>
      </c>
      <c r="P2748" s="2">
        <v>-52115.7</v>
      </c>
      <c r="Q2748" t="s">
        <v>2</v>
      </c>
      <c r="R2748" t="s">
        <v>11</v>
      </c>
      <c r="S2748" t="s">
        <v>2</v>
      </c>
      <c r="T2748" t="s">
        <v>62</v>
      </c>
      <c r="U2748" t="s">
        <v>13</v>
      </c>
      <c r="V2748" t="s">
        <v>1923</v>
      </c>
    </row>
    <row r="2749" spans="1:22" x14ac:dyDescent="0.25">
      <c r="A2749" t="s">
        <v>0</v>
      </c>
      <c r="B2749" t="s">
        <v>1</v>
      </c>
      <c r="C2749" t="s">
        <v>2</v>
      </c>
      <c r="D2749" t="s">
        <v>3</v>
      </c>
      <c r="E2749" t="s">
        <v>2279</v>
      </c>
      <c r="F2749" t="s">
        <v>2280</v>
      </c>
      <c r="G2749" t="s">
        <v>6</v>
      </c>
      <c r="H2749">
        <v>5</v>
      </c>
      <c r="I2749" t="s">
        <v>1523</v>
      </c>
      <c r="J2749" t="s">
        <v>2281</v>
      </c>
      <c r="K2749" t="s">
        <v>9</v>
      </c>
      <c r="L2749" t="s">
        <v>3212</v>
      </c>
      <c r="M2749" t="s">
        <v>2</v>
      </c>
      <c r="N2749" s="1">
        <v>45061</v>
      </c>
      <c r="O2749" t="s">
        <v>10</v>
      </c>
      <c r="P2749" s="2">
        <v>-390826.57</v>
      </c>
      <c r="Q2749" t="s">
        <v>2</v>
      </c>
      <c r="R2749" t="s">
        <v>11</v>
      </c>
      <c r="S2749" t="s">
        <v>2</v>
      </c>
      <c r="T2749" t="s">
        <v>63</v>
      </c>
      <c r="U2749" t="s">
        <v>13</v>
      </c>
      <c r="V2749" t="s">
        <v>1923</v>
      </c>
    </row>
    <row r="2750" spans="1:22" x14ac:dyDescent="0.25">
      <c r="A2750" t="s">
        <v>0</v>
      </c>
      <c r="B2750" t="s">
        <v>1</v>
      </c>
      <c r="C2750" t="s">
        <v>2</v>
      </c>
      <c r="D2750" t="s">
        <v>3</v>
      </c>
      <c r="E2750" t="s">
        <v>2279</v>
      </c>
      <c r="F2750" t="s">
        <v>2280</v>
      </c>
      <c r="G2750" t="s">
        <v>6</v>
      </c>
      <c r="H2750">
        <v>5</v>
      </c>
      <c r="I2750" t="s">
        <v>1523</v>
      </c>
      <c r="J2750" t="s">
        <v>2281</v>
      </c>
      <c r="K2750" t="s">
        <v>9</v>
      </c>
      <c r="L2750" t="s">
        <v>3212</v>
      </c>
      <c r="M2750" t="s">
        <v>2</v>
      </c>
      <c r="N2750" s="1">
        <v>45061</v>
      </c>
      <c r="O2750" t="s">
        <v>10</v>
      </c>
      <c r="P2750" s="2">
        <v>-2484.59</v>
      </c>
      <c r="Q2750" t="s">
        <v>2</v>
      </c>
      <c r="R2750" t="s">
        <v>11</v>
      </c>
      <c r="S2750" t="s">
        <v>2</v>
      </c>
      <c r="T2750" t="s">
        <v>64</v>
      </c>
      <c r="U2750" t="s">
        <v>13</v>
      </c>
      <c r="V2750" t="s">
        <v>1923</v>
      </c>
    </row>
    <row r="2751" spans="1:22" x14ac:dyDescent="0.25">
      <c r="A2751" t="s">
        <v>0</v>
      </c>
      <c r="B2751" t="s">
        <v>1</v>
      </c>
      <c r="C2751" t="s">
        <v>2</v>
      </c>
      <c r="D2751" t="s">
        <v>3</v>
      </c>
      <c r="E2751" t="s">
        <v>2279</v>
      </c>
      <c r="F2751" t="s">
        <v>2280</v>
      </c>
      <c r="G2751" t="s">
        <v>6</v>
      </c>
      <c r="H2751">
        <v>5</v>
      </c>
      <c r="I2751" t="s">
        <v>1523</v>
      </c>
      <c r="J2751" t="s">
        <v>2281</v>
      </c>
      <c r="K2751" t="s">
        <v>9</v>
      </c>
      <c r="L2751" t="s">
        <v>3212</v>
      </c>
      <c r="M2751" t="s">
        <v>2</v>
      </c>
      <c r="N2751" s="1">
        <v>45061</v>
      </c>
      <c r="O2751" t="s">
        <v>10</v>
      </c>
      <c r="P2751" s="2">
        <v>-22708.93</v>
      </c>
      <c r="Q2751" t="s">
        <v>2</v>
      </c>
      <c r="R2751" t="s">
        <v>11</v>
      </c>
      <c r="S2751" t="s">
        <v>2</v>
      </c>
      <c r="T2751" t="s">
        <v>65</v>
      </c>
      <c r="U2751" t="s">
        <v>13</v>
      </c>
      <c r="V2751" t="s">
        <v>1923</v>
      </c>
    </row>
    <row r="2752" spans="1:22" x14ac:dyDescent="0.25">
      <c r="A2752" t="s">
        <v>0</v>
      </c>
      <c r="B2752" t="s">
        <v>1</v>
      </c>
      <c r="C2752" t="s">
        <v>2</v>
      </c>
      <c r="D2752" t="s">
        <v>3</v>
      </c>
      <c r="E2752" t="s">
        <v>2279</v>
      </c>
      <c r="F2752" t="s">
        <v>2280</v>
      </c>
      <c r="G2752" t="s">
        <v>6</v>
      </c>
      <c r="H2752">
        <v>5</v>
      </c>
      <c r="I2752" t="s">
        <v>1523</v>
      </c>
      <c r="J2752" t="s">
        <v>2281</v>
      </c>
      <c r="K2752" t="s">
        <v>9</v>
      </c>
      <c r="L2752" t="s">
        <v>3212</v>
      </c>
      <c r="M2752" t="s">
        <v>2</v>
      </c>
      <c r="N2752" s="1">
        <v>45061</v>
      </c>
      <c r="O2752" t="s">
        <v>10</v>
      </c>
      <c r="P2752" s="2">
        <v>-2956.53</v>
      </c>
      <c r="Q2752" t="s">
        <v>2</v>
      </c>
      <c r="R2752" t="s">
        <v>11</v>
      </c>
      <c r="S2752" t="s">
        <v>2</v>
      </c>
      <c r="T2752" t="s">
        <v>66</v>
      </c>
      <c r="U2752" t="s">
        <v>13</v>
      </c>
      <c r="V2752" t="s">
        <v>1923</v>
      </c>
    </row>
    <row r="2753" spans="1:22" x14ac:dyDescent="0.25">
      <c r="A2753" t="s">
        <v>0</v>
      </c>
      <c r="B2753" t="s">
        <v>1</v>
      </c>
      <c r="C2753" t="s">
        <v>2</v>
      </c>
      <c r="D2753" t="s">
        <v>3</v>
      </c>
      <c r="E2753" t="s">
        <v>2279</v>
      </c>
      <c r="F2753" t="s">
        <v>2280</v>
      </c>
      <c r="G2753" t="s">
        <v>6</v>
      </c>
      <c r="H2753">
        <v>5</v>
      </c>
      <c r="I2753" t="s">
        <v>1523</v>
      </c>
      <c r="J2753" t="s">
        <v>2281</v>
      </c>
      <c r="K2753" t="s">
        <v>9</v>
      </c>
      <c r="L2753" t="s">
        <v>3212</v>
      </c>
      <c r="M2753" t="s">
        <v>2</v>
      </c>
      <c r="N2753" s="1">
        <v>45061</v>
      </c>
      <c r="O2753" t="s">
        <v>10</v>
      </c>
      <c r="P2753" s="2">
        <v>-1510.72</v>
      </c>
      <c r="Q2753" t="s">
        <v>2</v>
      </c>
      <c r="R2753" t="s">
        <v>11</v>
      </c>
      <c r="S2753" t="s">
        <v>2</v>
      </c>
      <c r="T2753" t="s">
        <v>67</v>
      </c>
      <c r="U2753" t="s">
        <v>13</v>
      </c>
      <c r="V2753" t="s">
        <v>1923</v>
      </c>
    </row>
    <row r="2754" spans="1:22" x14ac:dyDescent="0.25">
      <c r="A2754" t="s">
        <v>0</v>
      </c>
      <c r="B2754" t="s">
        <v>1</v>
      </c>
      <c r="C2754" t="s">
        <v>2</v>
      </c>
      <c r="D2754" t="s">
        <v>3</v>
      </c>
      <c r="E2754" t="s">
        <v>2279</v>
      </c>
      <c r="F2754" t="s">
        <v>2280</v>
      </c>
      <c r="G2754" t="s">
        <v>6</v>
      </c>
      <c r="H2754">
        <v>5</v>
      </c>
      <c r="I2754" t="s">
        <v>1523</v>
      </c>
      <c r="J2754" t="s">
        <v>2281</v>
      </c>
      <c r="K2754" t="s">
        <v>9</v>
      </c>
      <c r="L2754" t="s">
        <v>3212</v>
      </c>
      <c r="M2754" t="s">
        <v>2</v>
      </c>
      <c r="N2754" s="1">
        <v>45061</v>
      </c>
      <c r="O2754" t="s">
        <v>10</v>
      </c>
      <c r="P2754" s="2">
        <v>-36149.839999999997</v>
      </c>
      <c r="Q2754" t="s">
        <v>2</v>
      </c>
      <c r="R2754" t="s">
        <v>11</v>
      </c>
      <c r="S2754" t="s">
        <v>2</v>
      </c>
      <c r="T2754" t="s">
        <v>68</v>
      </c>
      <c r="U2754" t="s">
        <v>13</v>
      </c>
      <c r="V2754" t="s">
        <v>1923</v>
      </c>
    </row>
    <row r="2755" spans="1:22" x14ac:dyDescent="0.25">
      <c r="A2755" t="s">
        <v>0</v>
      </c>
      <c r="B2755" t="s">
        <v>1</v>
      </c>
      <c r="C2755" t="s">
        <v>2</v>
      </c>
      <c r="D2755" t="s">
        <v>3</v>
      </c>
      <c r="E2755" t="s">
        <v>2279</v>
      </c>
      <c r="F2755" t="s">
        <v>2280</v>
      </c>
      <c r="G2755" t="s">
        <v>6</v>
      </c>
      <c r="H2755">
        <v>5</v>
      </c>
      <c r="I2755" t="s">
        <v>1523</v>
      </c>
      <c r="J2755" t="s">
        <v>2281</v>
      </c>
      <c r="K2755" t="s">
        <v>9</v>
      </c>
      <c r="L2755" t="s">
        <v>3212</v>
      </c>
      <c r="M2755" t="s">
        <v>2</v>
      </c>
      <c r="N2755" s="1">
        <v>45061</v>
      </c>
      <c r="O2755" t="s">
        <v>10</v>
      </c>
      <c r="P2755" s="2">
        <v>-9725.51</v>
      </c>
      <c r="Q2755" t="s">
        <v>2</v>
      </c>
      <c r="R2755" t="s">
        <v>11</v>
      </c>
      <c r="S2755" t="s">
        <v>2</v>
      </c>
      <c r="T2755" t="s">
        <v>69</v>
      </c>
      <c r="U2755" t="s">
        <v>13</v>
      </c>
      <c r="V2755" t="s">
        <v>1923</v>
      </c>
    </row>
    <row r="2756" spans="1:22" x14ac:dyDescent="0.25">
      <c r="A2756" t="s">
        <v>0</v>
      </c>
      <c r="B2756" t="s">
        <v>1</v>
      </c>
      <c r="C2756" t="s">
        <v>2</v>
      </c>
      <c r="D2756" t="s">
        <v>3</v>
      </c>
      <c r="E2756" t="s">
        <v>2279</v>
      </c>
      <c r="F2756" t="s">
        <v>2280</v>
      </c>
      <c r="G2756" t="s">
        <v>6</v>
      </c>
      <c r="H2756">
        <v>5</v>
      </c>
      <c r="I2756" t="s">
        <v>1523</v>
      </c>
      <c r="J2756" t="s">
        <v>2281</v>
      </c>
      <c r="K2756" t="s">
        <v>9</v>
      </c>
      <c r="L2756" t="s">
        <v>3212</v>
      </c>
      <c r="M2756" t="s">
        <v>2</v>
      </c>
      <c r="N2756" s="1">
        <v>45061</v>
      </c>
      <c r="O2756" t="s">
        <v>10</v>
      </c>
      <c r="P2756" s="2">
        <v>-126442.02</v>
      </c>
      <c r="Q2756" t="s">
        <v>2</v>
      </c>
      <c r="R2756" t="s">
        <v>11</v>
      </c>
      <c r="S2756" t="s">
        <v>2</v>
      </c>
      <c r="T2756" t="s">
        <v>70</v>
      </c>
      <c r="U2756" t="s">
        <v>13</v>
      </c>
      <c r="V2756" t="s">
        <v>1923</v>
      </c>
    </row>
    <row r="2757" spans="1:22" x14ac:dyDescent="0.25">
      <c r="A2757" t="s">
        <v>0</v>
      </c>
      <c r="B2757" t="s">
        <v>1</v>
      </c>
      <c r="C2757" t="s">
        <v>2</v>
      </c>
      <c r="D2757" t="s">
        <v>3</v>
      </c>
      <c r="E2757" t="s">
        <v>2279</v>
      </c>
      <c r="F2757" t="s">
        <v>2280</v>
      </c>
      <c r="G2757" t="s">
        <v>6</v>
      </c>
      <c r="H2757">
        <v>5</v>
      </c>
      <c r="I2757" t="s">
        <v>1523</v>
      </c>
      <c r="J2757" t="s">
        <v>2281</v>
      </c>
      <c r="K2757" t="s">
        <v>9</v>
      </c>
      <c r="L2757" t="s">
        <v>3212</v>
      </c>
      <c r="M2757" t="s">
        <v>2</v>
      </c>
      <c r="N2757" s="1">
        <v>45061</v>
      </c>
      <c r="O2757" t="s">
        <v>10</v>
      </c>
      <c r="P2757" s="2">
        <v>-3280.3</v>
      </c>
      <c r="Q2757" t="s">
        <v>2</v>
      </c>
      <c r="R2757" t="s">
        <v>11</v>
      </c>
      <c r="S2757" t="s">
        <v>2</v>
      </c>
      <c r="T2757" t="s">
        <v>71</v>
      </c>
      <c r="U2757" t="s">
        <v>13</v>
      </c>
      <c r="V2757" t="s">
        <v>1923</v>
      </c>
    </row>
    <row r="2758" spans="1:22" x14ac:dyDescent="0.25">
      <c r="A2758" t="s">
        <v>0</v>
      </c>
      <c r="B2758" t="s">
        <v>1</v>
      </c>
      <c r="C2758" t="s">
        <v>2</v>
      </c>
      <c r="D2758" t="s">
        <v>3</v>
      </c>
      <c r="E2758" t="s">
        <v>2279</v>
      </c>
      <c r="F2758" t="s">
        <v>2280</v>
      </c>
      <c r="G2758" t="s">
        <v>6</v>
      </c>
      <c r="H2758">
        <v>5</v>
      </c>
      <c r="I2758" t="s">
        <v>1523</v>
      </c>
      <c r="J2758" t="s">
        <v>2281</v>
      </c>
      <c r="K2758" t="s">
        <v>9</v>
      </c>
      <c r="L2758" t="s">
        <v>3212</v>
      </c>
      <c r="M2758" t="s">
        <v>2</v>
      </c>
      <c r="N2758" s="1">
        <v>45061</v>
      </c>
      <c r="O2758" t="s">
        <v>10</v>
      </c>
      <c r="P2758" s="2">
        <v>-3571.19</v>
      </c>
      <c r="Q2758" t="s">
        <v>2</v>
      </c>
      <c r="R2758" t="s">
        <v>11</v>
      </c>
      <c r="S2758" t="s">
        <v>2</v>
      </c>
      <c r="T2758" t="s">
        <v>72</v>
      </c>
      <c r="U2758" t="s">
        <v>13</v>
      </c>
      <c r="V2758" t="s">
        <v>1923</v>
      </c>
    </row>
    <row r="2759" spans="1:22" x14ac:dyDescent="0.25">
      <c r="A2759" t="s">
        <v>0</v>
      </c>
      <c r="B2759" t="s">
        <v>1</v>
      </c>
      <c r="C2759" t="s">
        <v>2</v>
      </c>
      <c r="D2759" t="s">
        <v>3</v>
      </c>
      <c r="E2759" t="s">
        <v>2279</v>
      </c>
      <c r="F2759" t="s">
        <v>2280</v>
      </c>
      <c r="G2759" t="s">
        <v>6</v>
      </c>
      <c r="H2759">
        <v>5</v>
      </c>
      <c r="I2759" t="s">
        <v>1523</v>
      </c>
      <c r="J2759" t="s">
        <v>2281</v>
      </c>
      <c r="K2759" t="s">
        <v>9</v>
      </c>
      <c r="L2759" t="s">
        <v>3212</v>
      </c>
      <c r="M2759" t="s">
        <v>2</v>
      </c>
      <c r="N2759" s="1">
        <v>45061</v>
      </c>
      <c r="O2759" t="s">
        <v>10</v>
      </c>
      <c r="P2759" s="2">
        <v>-34119.56</v>
      </c>
      <c r="Q2759" t="s">
        <v>2</v>
      </c>
      <c r="R2759" t="s">
        <v>11</v>
      </c>
      <c r="S2759" t="s">
        <v>2</v>
      </c>
      <c r="T2759" t="s">
        <v>73</v>
      </c>
      <c r="U2759" t="s">
        <v>13</v>
      </c>
      <c r="V2759" t="s">
        <v>1923</v>
      </c>
    </row>
    <row r="2760" spans="1:22" x14ac:dyDescent="0.25">
      <c r="A2760" t="s">
        <v>0</v>
      </c>
      <c r="B2760" t="s">
        <v>1</v>
      </c>
      <c r="C2760" t="s">
        <v>2</v>
      </c>
      <c r="D2760" t="s">
        <v>3</v>
      </c>
      <c r="E2760" t="s">
        <v>2279</v>
      </c>
      <c r="F2760" t="s">
        <v>2280</v>
      </c>
      <c r="G2760" t="s">
        <v>6</v>
      </c>
      <c r="H2760">
        <v>5</v>
      </c>
      <c r="I2760" t="s">
        <v>1523</v>
      </c>
      <c r="J2760" t="s">
        <v>2281</v>
      </c>
      <c r="K2760" t="s">
        <v>9</v>
      </c>
      <c r="L2760" t="s">
        <v>3212</v>
      </c>
      <c r="M2760" t="s">
        <v>2</v>
      </c>
      <c r="N2760" s="1">
        <v>45061</v>
      </c>
      <c r="O2760" t="s">
        <v>10</v>
      </c>
      <c r="P2760" s="2">
        <v>-33731.89</v>
      </c>
      <c r="Q2760" t="s">
        <v>2</v>
      </c>
      <c r="R2760" t="s">
        <v>11</v>
      </c>
      <c r="S2760" t="s">
        <v>2</v>
      </c>
      <c r="T2760" t="s">
        <v>74</v>
      </c>
      <c r="U2760" t="s">
        <v>13</v>
      </c>
      <c r="V2760" t="s">
        <v>1923</v>
      </c>
    </row>
    <row r="2761" spans="1:22" x14ac:dyDescent="0.25">
      <c r="A2761" t="s">
        <v>0</v>
      </c>
      <c r="B2761" t="s">
        <v>1</v>
      </c>
      <c r="C2761" t="s">
        <v>2</v>
      </c>
      <c r="D2761" t="s">
        <v>3</v>
      </c>
      <c r="E2761" t="s">
        <v>2279</v>
      </c>
      <c r="F2761" t="s">
        <v>2280</v>
      </c>
      <c r="G2761" t="s">
        <v>6</v>
      </c>
      <c r="H2761">
        <v>5</v>
      </c>
      <c r="I2761" t="s">
        <v>1523</v>
      </c>
      <c r="J2761" t="s">
        <v>2281</v>
      </c>
      <c r="K2761" t="s">
        <v>9</v>
      </c>
      <c r="L2761" t="s">
        <v>3212</v>
      </c>
      <c r="M2761" t="s">
        <v>2</v>
      </c>
      <c r="N2761" s="1">
        <v>45061</v>
      </c>
      <c r="O2761" t="s">
        <v>10</v>
      </c>
      <c r="P2761" s="2">
        <v>-25825.8</v>
      </c>
      <c r="Q2761" t="s">
        <v>2</v>
      </c>
      <c r="R2761" t="s">
        <v>11</v>
      </c>
      <c r="S2761" t="s">
        <v>2</v>
      </c>
      <c r="T2761" t="s">
        <v>75</v>
      </c>
      <c r="U2761" t="s">
        <v>13</v>
      </c>
      <c r="V2761" t="s">
        <v>1923</v>
      </c>
    </row>
    <row r="2762" spans="1:22" x14ac:dyDescent="0.25">
      <c r="A2762" t="s">
        <v>0</v>
      </c>
      <c r="B2762" t="s">
        <v>1</v>
      </c>
      <c r="C2762" t="s">
        <v>2</v>
      </c>
      <c r="D2762" t="s">
        <v>3</v>
      </c>
      <c r="E2762" t="s">
        <v>2279</v>
      </c>
      <c r="F2762" t="s">
        <v>2280</v>
      </c>
      <c r="G2762" t="s">
        <v>6</v>
      </c>
      <c r="H2762">
        <v>5</v>
      </c>
      <c r="I2762" t="s">
        <v>1523</v>
      </c>
      <c r="J2762" t="s">
        <v>2281</v>
      </c>
      <c r="K2762" t="s">
        <v>9</v>
      </c>
      <c r="L2762" t="s">
        <v>3212</v>
      </c>
      <c r="M2762" t="s">
        <v>2</v>
      </c>
      <c r="N2762" s="1">
        <v>45061</v>
      </c>
      <c r="O2762" t="s">
        <v>10</v>
      </c>
      <c r="P2762" s="2">
        <v>-2763.82</v>
      </c>
      <c r="Q2762" t="s">
        <v>2</v>
      </c>
      <c r="R2762" t="s">
        <v>11</v>
      </c>
      <c r="S2762" t="s">
        <v>2</v>
      </c>
      <c r="T2762" t="s">
        <v>76</v>
      </c>
      <c r="U2762" t="s">
        <v>13</v>
      </c>
      <c r="V2762" t="s">
        <v>1923</v>
      </c>
    </row>
    <row r="2763" spans="1:22" x14ac:dyDescent="0.25">
      <c r="A2763" t="s">
        <v>0</v>
      </c>
      <c r="B2763" t="s">
        <v>1</v>
      </c>
      <c r="C2763" t="s">
        <v>2</v>
      </c>
      <c r="D2763" t="s">
        <v>3</v>
      </c>
      <c r="E2763" t="s">
        <v>2279</v>
      </c>
      <c r="F2763" t="s">
        <v>2280</v>
      </c>
      <c r="G2763" t="s">
        <v>6</v>
      </c>
      <c r="H2763">
        <v>5</v>
      </c>
      <c r="I2763" t="s">
        <v>1523</v>
      </c>
      <c r="J2763" t="s">
        <v>2281</v>
      </c>
      <c r="K2763" t="s">
        <v>9</v>
      </c>
      <c r="L2763" t="s">
        <v>3212</v>
      </c>
      <c r="M2763" t="s">
        <v>2</v>
      </c>
      <c r="N2763" s="1">
        <v>45061</v>
      </c>
      <c r="O2763" t="s">
        <v>10</v>
      </c>
      <c r="P2763" s="2">
        <v>-36731.199999999997</v>
      </c>
      <c r="Q2763" t="s">
        <v>2</v>
      </c>
      <c r="R2763" t="s">
        <v>11</v>
      </c>
      <c r="S2763" t="s">
        <v>2</v>
      </c>
      <c r="T2763" t="s">
        <v>77</v>
      </c>
      <c r="U2763" t="s">
        <v>13</v>
      </c>
      <c r="V2763" t="s">
        <v>1923</v>
      </c>
    </row>
    <row r="2764" spans="1:22" x14ac:dyDescent="0.25">
      <c r="A2764" t="s">
        <v>0</v>
      </c>
      <c r="B2764" t="s">
        <v>1</v>
      </c>
      <c r="C2764" t="s">
        <v>2</v>
      </c>
      <c r="D2764" t="s">
        <v>3</v>
      </c>
      <c r="E2764" t="s">
        <v>2279</v>
      </c>
      <c r="F2764" t="s">
        <v>2280</v>
      </c>
      <c r="G2764" t="s">
        <v>6</v>
      </c>
      <c r="H2764">
        <v>5</v>
      </c>
      <c r="I2764" t="s">
        <v>1523</v>
      </c>
      <c r="J2764" t="s">
        <v>2281</v>
      </c>
      <c r="K2764" t="s">
        <v>9</v>
      </c>
      <c r="L2764" t="s">
        <v>3212</v>
      </c>
      <c r="M2764" t="s">
        <v>2</v>
      </c>
      <c r="N2764" s="1">
        <v>45061</v>
      </c>
      <c r="O2764" t="s">
        <v>10</v>
      </c>
      <c r="P2764" s="2">
        <v>-8431.86</v>
      </c>
      <c r="Q2764" t="s">
        <v>2</v>
      </c>
      <c r="R2764" t="s">
        <v>11</v>
      </c>
      <c r="S2764" t="s">
        <v>2</v>
      </c>
      <c r="T2764" t="s">
        <v>78</v>
      </c>
      <c r="U2764" t="s">
        <v>13</v>
      </c>
      <c r="V2764" t="s">
        <v>1923</v>
      </c>
    </row>
    <row r="2765" spans="1:22" x14ac:dyDescent="0.25">
      <c r="A2765" t="s">
        <v>0</v>
      </c>
      <c r="B2765" t="s">
        <v>1</v>
      </c>
      <c r="C2765" t="s">
        <v>2</v>
      </c>
      <c r="D2765" t="s">
        <v>3</v>
      </c>
      <c r="E2765" t="s">
        <v>2279</v>
      </c>
      <c r="F2765" t="s">
        <v>2280</v>
      </c>
      <c r="G2765" t="s">
        <v>6</v>
      </c>
      <c r="H2765">
        <v>5</v>
      </c>
      <c r="I2765" t="s">
        <v>1523</v>
      </c>
      <c r="J2765" t="s">
        <v>2281</v>
      </c>
      <c r="K2765" t="s">
        <v>9</v>
      </c>
      <c r="L2765" t="s">
        <v>3212</v>
      </c>
      <c r="M2765" t="s">
        <v>2</v>
      </c>
      <c r="N2765" s="1">
        <v>45061</v>
      </c>
      <c r="O2765" t="s">
        <v>10</v>
      </c>
      <c r="P2765" s="2">
        <v>-15628.01</v>
      </c>
      <c r="Q2765" t="s">
        <v>2</v>
      </c>
      <c r="R2765" t="s">
        <v>11</v>
      </c>
      <c r="S2765" t="s">
        <v>2</v>
      </c>
      <c r="T2765" t="s">
        <v>79</v>
      </c>
      <c r="U2765" t="s">
        <v>13</v>
      </c>
      <c r="V2765" t="s">
        <v>1923</v>
      </c>
    </row>
    <row r="2766" spans="1:22" x14ac:dyDescent="0.25">
      <c r="A2766" t="s">
        <v>0</v>
      </c>
      <c r="B2766" t="s">
        <v>1</v>
      </c>
      <c r="C2766" t="s">
        <v>2</v>
      </c>
      <c r="D2766" t="s">
        <v>3</v>
      </c>
      <c r="E2766" t="s">
        <v>2279</v>
      </c>
      <c r="F2766" t="s">
        <v>2280</v>
      </c>
      <c r="G2766" t="s">
        <v>6</v>
      </c>
      <c r="H2766">
        <v>5</v>
      </c>
      <c r="I2766" t="s">
        <v>1523</v>
      </c>
      <c r="J2766" t="s">
        <v>2281</v>
      </c>
      <c r="K2766" t="s">
        <v>9</v>
      </c>
      <c r="L2766" t="s">
        <v>3212</v>
      </c>
      <c r="M2766" t="s">
        <v>2</v>
      </c>
      <c r="N2766" s="1">
        <v>45061</v>
      </c>
      <c r="O2766" t="s">
        <v>10</v>
      </c>
      <c r="P2766" s="2">
        <v>-115948.34</v>
      </c>
      <c r="Q2766" t="s">
        <v>2</v>
      </c>
      <c r="R2766" t="s">
        <v>11</v>
      </c>
      <c r="S2766" t="s">
        <v>2</v>
      </c>
      <c r="T2766" t="s">
        <v>80</v>
      </c>
      <c r="U2766" t="s">
        <v>13</v>
      </c>
      <c r="V2766" t="s">
        <v>1923</v>
      </c>
    </row>
    <row r="2767" spans="1:22" x14ac:dyDescent="0.25">
      <c r="A2767" t="s">
        <v>0</v>
      </c>
      <c r="B2767" t="s">
        <v>1</v>
      </c>
      <c r="C2767" t="s">
        <v>2</v>
      </c>
      <c r="D2767" t="s">
        <v>3</v>
      </c>
      <c r="E2767" t="s">
        <v>2279</v>
      </c>
      <c r="F2767" t="s">
        <v>2280</v>
      </c>
      <c r="G2767" t="s">
        <v>6</v>
      </c>
      <c r="H2767">
        <v>5</v>
      </c>
      <c r="I2767" t="s">
        <v>1523</v>
      </c>
      <c r="J2767" t="s">
        <v>2281</v>
      </c>
      <c r="K2767" t="s">
        <v>9</v>
      </c>
      <c r="L2767" t="s">
        <v>3212</v>
      </c>
      <c r="M2767" t="s">
        <v>2</v>
      </c>
      <c r="N2767" s="1">
        <v>45061</v>
      </c>
      <c r="O2767" t="s">
        <v>10</v>
      </c>
      <c r="P2767" s="2">
        <v>-2853.04</v>
      </c>
      <c r="Q2767" t="s">
        <v>2</v>
      </c>
      <c r="R2767" t="s">
        <v>11</v>
      </c>
      <c r="S2767" t="s">
        <v>2</v>
      </c>
      <c r="T2767" t="s">
        <v>81</v>
      </c>
      <c r="U2767" t="s">
        <v>13</v>
      </c>
      <c r="V2767" t="s">
        <v>1923</v>
      </c>
    </row>
    <row r="2768" spans="1:22" x14ac:dyDescent="0.25">
      <c r="A2768" t="s">
        <v>0</v>
      </c>
      <c r="B2768" t="s">
        <v>1</v>
      </c>
      <c r="C2768" t="s">
        <v>2</v>
      </c>
      <c r="D2768" t="s">
        <v>3</v>
      </c>
      <c r="E2768" t="s">
        <v>2279</v>
      </c>
      <c r="F2768" t="s">
        <v>2280</v>
      </c>
      <c r="G2768" t="s">
        <v>6</v>
      </c>
      <c r="H2768">
        <v>5</v>
      </c>
      <c r="I2768" t="s">
        <v>1523</v>
      </c>
      <c r="J2768" t="s">
        <v>2281</v>
      </c>
      <c r="K2768" t="s">
        <v>9</v>
      </c>
      <c r="L2768" t="s">
        <v>3212</v>
      </c>
      <c r="M2768" t="s">
        <v>2</v>
      </c>
      <c r="N2768" s="1">
        <v>45061</v>
      </c>
      <c r="O2768" t="s">
        <v>10</v>
      </c>
      <c r="P2768" s="2">
        <v>-5665.46</v>
      </c>
      <c r="Q2768" t="s">
        <v>2</v>
      </c>
      <c r="R2768" t="s">
        <v>11</v>
      </c>
      <c r="S2768" t="s">
        <v>2</v>
      </c>
      <c r="T2768" t="s">
        <v>82</v>
      </c>
      <c r="U2768" t="s">
        <v>13</v>
      </c>
      <c r="V2768" t="s">
        <v>1923</v>
      </c>
    </row>
    <row r="2769" spans="1:22" x14ac:dyDescent="0.25">
      <c r="A2769" t="s">
        <v>0</v>
      </c>
      <c r="B2769" t="s">
        <v>1</v>
      </c>
      <c r="C2769" t="s">
        <v>2</v>
      </c>
      <c r="D2769" t="s">
        <v>3</v>
      </c>
      <c r="E2769" t="s">
        <v>2279</v>
      </c>
      <c r="F2769" t="s">
        <v>2280</v>
      </c>
      <c r="G2769" t="s">
        <v>6</v>
      </c>
      <c r="H2769">
        <v>5</v>
      </c>
      <c r="I2769" t="s">
        <v>1523</v>
      </c>
      <c r="J2769" t="s">
        <v>2281</v>
      </c>
      <c r="K2769" t="s">
        <v>9</v>
      </c>
      <c r="L2769" t="s">
        <v>3212</v>
      </c>
      <c r="M2769" t="s">
        <v>2</v>
      </c>
      <c r="N2769" s="1">
        <v>45061</v>
      </c>
      <c r="O2769" t="s">
        <v>10</v>
      </c>
      <c r="P2769" s="2">
        <v>-345461</v>
      </c>
      <c r="Q2769" t="s">
        <v>2</v>
      </c>
      <c r="R2769" t="s">
        <v>11</v>
      </c>
      <c r="S2769" t="s">
        <v>2</v>
      </c>
      <c r="T2769" t="s">
        <v>83</v>
      </c>
      <c r="U2769" t="s">
        <v>13</v>
      </c>
      <c r="V2769" t="s">
        <v>1923</v>
      </c>
    </row>
    <row r="2770" spans="1:22" x14ac:dyDescent="0.25">
      <c r="A2770" t="s">
        <v>0</v>
      </c>
      <c r="B2770" t="s">
        <v>1</v>
      </c>
      <c r="C2770" t="s">
        <v>2</v>
      </c>
      <c r="D2770" t="s">
        <v>3</v>
      </c>
      <c r="E2770" t="s">
        <v>2279</v>
      </c>
      <c r="F2770" t="s">
        <v>2280</v>
      </c>
      <c r="G2770" t="s">
        <v>6</v>
      </c>
      <c r="H2770">
        <v>5</v>
      </c>
      <c r="I2770" t="s">
        <v>1523</v>
      </c>
      <c r="J2770" t="s">
        <v>2281</v>
      </c>
      <c r="K2770" t="s">
        <v>9</v>
      </c>
      <c r="L2770" t="s">
        <v>3212</v>
      </c>
      <c r="M2770" t="s">
        <v>2</v>
      </c>
      <c r="N2770" s="1">
        <v>45061</v>
      </c>
      <c r="O2770" t="s">
        <v>10</v>
      </c>
      <c r="P2770" s="2">
        <v>-2165.85</v>
      </c>
      <c r="Q2770" t="s">
        <v>2</v>
      </c>
      <c r="R2770" t="s">
        <v>11</v>
      </c>
      <c r="S2770" t="s">
        <v>2</v>
      </c>
      <c r="T2770" t="s">
        <v>84</v>
      </c>
      <c r="U2770" t="s">
        <v>13</v>
      </c>
      <c r="V2770" t="s">
        <v>1923</v>
      </c>
    </row>
    <row r="2771" spans="1:22" x14ac:dyDescent="0.25">
      <c r="A2771" t="s">
        <v>0</v>
      </c>
      <c r="B2771" t="s">
        <v>1</v>
      </c>
      <c r="C2771" t="s">
        <v>2</v>
      </c>
      <c r="D2771" t="s">
        <v>3</v>
      </c>
      <c r="E2771" t="s">
        <v>2279</v>
      </c>
      <c r="F2771" t="s">
        <v>2280</v>
      </c>
      <c r="G2771" t="s">
        <v>6</v>
      </c>
      <c r="H2771">
        <v>5</v>
      </c>
      <c r="I2771" t="s">
        <v>1523</v>
      </c>
      <c r="J2771" t="s">
        <v>2281</v>
      </c>
      <c r="K2771" t="s">
        <v>9</v>
      </c>
      <c r="L2771" t="s">
        <v>3212</v>
      </c>
      <c r="M2771" t="s">
        <v>2</v>
      </c>
      <c r="N2771" s="1">
        <v>45061</v>
      </c>
      <c r="O2771" t="s">
        <v>10</v>
      </c>
      <c r="P2771" s="2">
        <v>-6207.86</v>
      </c>
      <c r="Q2771" t="s">
        <v>2</v>
      </c>
      <c r="R2771" t="s">
        <v>11</v>
      </c>
      <c r="S2771" t="s">
        <v>2</v>
      </c>
      <c r="T2771" t="s">
        <v>85</v>
      </c>
      <c r="U2771" t="s">
        <v>13</v>
      </c>
      <c r="V2771" t="s">
        <v>1923</v>
      </c>
    </row>
    <row r="2772" spans="1:22" x14ac:dyDescent="0.25">
      <c r="A2772" t="s">
        <v>0</v>
      </c>
      <c r="B2772" t="s">
        <v>1</v>
      </c>
      <c r="C2772" t="s">
        <v>2</v>
      </c>
      <c r="D2772" t="s">
        <v>3</v>
      </c>
      <c r="E2772" t="s">
        <v>2279</v>
      </c>
      <c r="F2772" t="s">
        <v>2280</v>
      </c>
      <c r="G2772" t="s">
        <v>6</v>
      </c>
      <c r="H2772">
        <v>5</v>
      </c>
      <c r="I2772" t="s">
        <v>1523</v>
      </c>
      <c r="J2772" t="s">
        <v>2281</v>
      </c>
      <c r="K2772" t="s">
        <v>9</v>
      </c>
      <c r="L2772" t="s">
        <v>3212</v>
      </c>
      <c r="M2772" t="s">
        <v>2</v>
      </c>
      <c r="N2772" s="1">
        <v>45061</v>
      </c>
      <c r="O2772" t="s">
        <v>10</v>
      </c>
      <c r="P2772" s="2">
        <v>-61135.44</v>
      </c>
      <c r="Q2772" t="s">
        <v>2</v>
      </c>
      <c r="R2772" t="s">
        <v>11</v>
      </c>
      <c r="S2772" t="s">
        <v>2</v>
      </c>
      <c r="T2772" t="s">
        <v>86</v>
      </c>
      <c r="U2772" t="s">
        <v>13</v>
      </c>
      <c r="V2772" t="s">
        <v>1923</v>
      </c>
    </row>
    <row r="2773" spans="1:22" x14ac:dyDescent="0.25">
      <c r="A2773" t="s">
        <v>0</v>
      </c>
      <c r="B2773" t="s">
        <v>1</v>
      </c>
      <c r="C2773" t="s">
        <v>2</v>
      </c>
      <c r="D2773" t="s">
        <v>3</v>
      </c>
      <c r="E2773" t="s">
        <v>2279</v>
      </c>
      <c r="F2773" t="s">
        <v>2280</v>
      </c>
      <c r="G2773" t="s">
        <v>6</v>
      </c>
      <c r="H2773">
        <v>5</v>
      </c>
      <c r="I2773" t="s">
        <v>1523</v>
      </c>
      <c r="J2773" t="s">
        <v>2281</v>
      </c>
      <c r="K2773" t="s">
        <v>9</v>
      </c>
      <c r="L2773" t="s">
        <v>3212</v>
      </c>
      <c r="M2773" t="s">
        <v>2</v>
      </c>
      <c r="N2773" s="1">
        <v>45061</v>
      </c>
      <c r="O2773" t="s">
        <v>10</v>
      </c>
      <c r="P2773" s="2">
        <v>-10899.31</v>
      </c>
      <c r="Q2773" t="s">
        <v>2</v>
      </c>
      <c r="R2773" t="s">
        <v>11</v>
      </c>
      <c r="S2773" t="s">
        <v>2</v>
      </c>
      <c r="T2773" t="s">
        <v>87</v>
      </c>
      <c r="U2773" t="s">
        <v>13</v>
      </c>
      <c r="V2773" t="s">
        <v>1923</v>
      </c>
    </row>
    <row r="2774" spans="1:22" x14ac:dyDescent="0.25">
      <c r="A2774" t="s">
        <v>0</v>
      </c>
      <c r="B2774" t="s">
        <v>1</v>
      </c>
      <c r="C2774" t="s">
        <v>2</v>
      </c>
      <c r="D2774" t="s">
        <v>3</v>
      </c>
      <c r="E2774" t="s">
        <v>2279</v>
      </c>
      <c r="F2774" t="s">
        <v>2280</v>
      </c>
      <c r="G2774" t="s">
        <v>6</v>
      </c>
      <c r="H2774">
        <v>5</v>
      </c>
      <c r="I2774" t="s">
        <v>1523</v>
      </c>
      <c r="J2774" t="s">
        <v>2281</v>
      </c>
      <c r="K2774" t="s">
        <v>9</v>
      </c>
      <c r="L2774" t="s">
        <v>3212</v>
      </c>
      <c r="M2774" t="s">
        <v>2</v>
      </c>
      <c r="N2774" s="1">
        <v>45061</v>
      </c>
      <c r="O2774" t="s">
        <v>10</v>
      </c>
      <c r="P2774" s="2">
        <v>-3551.61</v>
      </c>
      <c r="Q2774" t="s">
        <v>2</v>
      </c>
      <c r="R2774" t="s">
        <v>11</v>
      </c>
      <c r="S2774" t="s">
        <v>2</v>
      </c>
      <c r="T2774" t="s">
        <v>88</v>
      </c>
      <c r="U2774" t="s">
        <v>13</v>
      </c>
      <c r="V2774" t="s">
        <v>1923</v>
      </c>
    </row>
    <row r="2775" spans="1:22" x14ac:dyDescent="0.25">
      <c r="A2775" t="s">
        <v>0</v>
      </c>
      <c r="B2775" t="s">
        <v>1</v>
      </c>
      <c r="C2775" t="s">
        <v>2</v>
      </c>
      <c r="D2775" t="s">
        <v>3</v>
      </c>
      <c r="E2775" t="s">
        <v>2279</v>
      </c>
      <c r="F2775" t="s">
        <v>2280</v>
      </c>
      <c r="G2775" t="s">
        <v>6</v>
      </c>
      <c r="H2775">
        <v>5</v>
      </c>
      <c r="I2775" t="s">
        <v>1523</v>
      </c>
      <c r="J2775" t="s">
        <v>2281</v>
      </c>
      <c r="K2775" t="s">
        <v>9</v>
      </c>
      <c r="L2775" t="s">
        <v>3212</v>
      </c>
      <c r="M2775" t="s">
        <v>2</v>
      </c>
      <c r="N2775" s="1">
        <v>45061</v>
      </c>
      <c r="O2775" t="s">
        <v>10</v>
      </c>
      <c r="P2775" s="2">
        <v>-81678.83</v>
      </c>
      <c r="Q2775" t="s">
        <v>2</v>
      </c>
      <c r="R2775" t="s">
        <v>11</v>
      </c>
      <c r="S2775" t="s">
        <v>2</v>
      </c>
      <c r="T2775" t="s">
        <v>89</v>
      </c>
      <c r="U2775" t="s">
        <v>13</v>
      </c>
      <c r="V2775" t="s">
        <v>1923</v>
      </c>
    </row>
    <row r="2776" spans="1:22" x14ac:dyDescent="0.25">
      <c r="A2776" t="s">
        <v>0</v>
      </c>
      <c r="B2776" t="s">
        <v>1</v>
      </c>
      <c r="C2776" t="s">
        <v>2</v>
      </c>
      <c r="D2776" t="s">
        <v>3</v>
      </c>
      <c r="E2776" t="s">
        <v>2279</v>
      </c>
      <c r="F2776" t="s">
        <v>2280</v>
      </c>
      <c r="G2776" t="s">
        <v>6</v>
      </c>
      <c r="H2776">
        <v>5</v>
      </c>
      <c r="I2776" t="s">
        <v>1523</v>
      </c>
      <c r="J2776" t="s">
        <v>2281</v>
      </c>
      <c r="K2776" t="s">
        <v>9</v>
      </c>
      <c r="L2776" t="s">
        <v>3212</v>
      </c>
      <c r="M2776" t="s">
        <v>2</v>
      </c>
      <c r="N2776" s="1">
        <v>45061</v>
      </c>
      <c r="O2776" t="s">
        <v>10</v>
      </c>
      <c r="P2776" s="2">
        <v>-46646.92</v>
      </c>
      <c r="Q2776" t="s">
        <v>2</v>
      </c>
      <c r="R2776" t="s">
        <v>11</v>
      </c>
      <c r="S2776" t="s">
        <v>2</v>
      </c>
      <c r="T2776" t="s">
        <v>90</v>
      </c>
      <c r="U2776" t="s">
        <v>13</v>
      </c>
      <c r="V2776" t="s">
        <v>1923</v>
      </c>
    </row>
    <row r="2777" spans="1:22" x14ac:dyDescent="0.25">
      <c r="A2777" t="s">
        <v>0</v>
      </c>
      <c r="B2777" t="s">
        <v>1</v>
      </c>
      <c r="C2777" t="s">
        <v>2</v>
      </c>
      <c r="D2777" t="s">
        <v>3</v>
      </c>
      <c r="E2777" t="s">
        <v>2279</v>
      </c>
      <c r="F2777" t="s">
        <v>2280</v>
      </c>
      <c r="G2777" t="s">
        <v>6</v>
      </c>
      <c r="H2777">
        <v>5</v>
      </c>
      <c r="I2777" t="s">
        <v>1523</v>
      </c>
      <c r="J2777" t="s">
        <v>2281</v>
      </c>
      <c r="K2777" t="s">
        <v>9</v>
      </c>
      <c r="L2777" t="s">
        <v>3212</v>
      </c>
      <c r="M2777" t="s">
        <v>2</v>
      </c>
      <c r="N2777" s="1">
        <v>45061</v>
      </c>
      <c r="O2777" t="s">
        <v>10</v>
      </c>
      <c r="P2777" s="2">
        <v>-9471.86</v>
      </c>
      <c r="Q2777" t="s">
        <v>2</v>
      </c>
      <c r="R2777" t="s">
        <v>11</v>
      </c>
      <c r="S2777" t="s">
        <v>2</v>
      </c>
      <c r="T2777" t="s">
        <v>91</v>
      </c>
      <c r="U2777" t="s">
        <v>13</v>
      </c>
      <c r="V2777" t="s">
        <v>1923</v>
      </c>
    </row>
    <row r="2778" spans="1:22" x14ac:dyDescent="0.25">
      <c r="A2778" t="s">
        <v>0</v>
      </c>
      <c r="B2778" t="s">
        <v>1</v>
      </c>
      <c r="C2778" t="s">
        <v>2</v>
      </c>
      <c r="D2778" t="s">
        <v>3</v>
      </c>
      <c r="E2778" t="s">
        <v>2279</v>
      </c>
      <c r="F2778" t="s">
        <v>2280</v>
      </c>
      <c r="G2778" t="s">
        <v>6</v>
      </c>
      <c r="H2778">
        <v>5</v>
      </c>
      <c r="I2778" t="s">
        <v>1523</v>
      </c>
      <c r="J2778" t="s">
        <v>2281</v>
      </c>
      <c r="K2778" t="s">
        <v>9</v>
      </c>
      <c r="L2778" t="s">
        <v>3212</v>
      </c>
      <c r="M2778" t="s">
        <v>2</v>
      </c>
      <c r="N2778" s="1">
        <v>45061</v>
      </c>
      <c r="O2778" t="s">
        <v>10</v>
      </c>
      <c r="P2778" s="2">
        <v>-42697.1</v>
      </c>
      <c r="Q2778" t="s">
        <v>2</v>
      </c>
      <c r="R2778" t="s">
        <v>11</v>
      </c>
      <c r="S2778" t="s">
        <v>2</v>
      </c>
      <c r="T2778" t="s">
        <v>92</v>
      </c>
      <c r="U2778" t="s">
        <v>13</v>
      </c>
      <c r="V2778" t="s">
        <v>1923</v>
      </c>
    </row>
    <row r="2779" spans="1:22" x14ac:dyDescent="0.25">
      <c r="A2779" t="s">
        <v>0</v>
      </c>
      <c r="B2779" t="s">
        <v>1</v>
      </c>
      <c r="C2779" t="s">
        <v>2</v>
      </c>
      <c r="D2779" t="s">
        <v>3</v>
      </c>
      <c r="E2779" t="s">
        <v>2279</v>
      </c>
      <c r="F2779" t="s">
        <v>2280</v>
      </c>
      <c r="G2779" t="s">
        <v>6</v>
      </c>
      <c r="H2779">
        <v>5</v>
      </c>
      <c r="I2779" t="s">
        <v>1523</v>
      </c>
      <c r="J2779" t="s">
        <v>2281</v>
      </c>
      <c r="K2779" t="s">
        <v>9</v>
      </c>
      <c r="L2779" t="s">
        <v>3212</v>
      </c>
      <c r="M2779" t="s">
        <v>2</v>
      </c>
      <c r="N2779" s="1">
        <v>45061</v>
      </c>
      <c r="O2779" t="s">
        <v>10</v>
      </c>
      <c r="P2779" s="2">
        <v>-20387.080000000002</v>
      </c>
      <c r="Q2779" t="s">
        <v>2</v>
      </c>
      <c r="R2779" t="s">
        <v>11</v>
      </c>
      <c r="S2779" t="s">
        <v>2</v>
      </c>
      <c r="T2779" t="s">
        <v>93</v>
      </c>
      <c r="U2779" t="s">
        <v>13</v>
      </c>
      <c r="V2779" t="s">
        <v>1923</v>
      </c>
    </row>
    <row r="2780" spans="1:22" x14ac:dyDescent="0.25">
      <c r="A2780" t="s">
        <v>0</v>
      </c>
      <c r="B2780" t="s">
        <v>1</v>
      </c>
      <c r="C2780" t="s">
        <v>2</v>
      </c>
      <c r="D2780" t="s">
        <v>3</v>
      </c>
      <c r="E2780" t="s">
        <v>2279</v>
      </c>
      <c r="F2780" t="s">
        <v>2280</v>
      </c>
      <c r="G2780" t="s">
        <v>6</v>
      </c>
      <c r="H2780">
        <v>5</v>
      </c>
      <c r="I2780" t="s">
        <v>1523</v>
      </c>
      <c r="J2780" t="s">
        <v>2281</v>
      </c>
      <c r="K2780" t="s">
        <v>9</v>
      </c>
      <c r="L2780" t="s">
        <v>3212</v>
      </c>
      <c r="M2780" t="s">
        <v>2</v>
      </c>
      <c r="N2780" s="1">
        <v>45061</v>
      </c>
      <c r="O2780" t="s">
        <v>10</v>
      </c>
      <c r="P2780" s="2">
        <v>-8264.4699999999993</v>
      </c>
      <c r="Q2780" t="s">
        <v>2</v>
      </c>
      <c r="R2780" t="s">
        <v>11</v>
      </c>
      <c r="S2780" t="s">
        <v>2</v>
      </c>
      <c r="T2780" t="s">
        <v>94</v>
      </c>
      <c r="U2780" t="s">
        <v>13</v>
      </c>
      <c r="V2780" t="s">
        <v>1923</v>
      </c>
    </row>
    <row r="2781" spans="1:22" x14ac:dyDescent="0.25">
      <c r="A2781" t="s">
        <v>0</v>
      </c>
      <c r="B2781" t="s">
        <v>1</v>
      </c>
      <c r="C2781" t="s">
        <v>2</v>
      </c>
      <c r="D2781" t="s">
        <v>3</v>
      </c>
      <c r="E2781" t="s">
        <v>2282</v>
      </c>
      <c r="F2781" t="s">
        <v>2280</v>
      </c>
      <c r="G2781" t="s">
        <v>6</v>
      </c>
      <c r="H2781">
        <v>5</v>
      </c>
      <c r="I2781" t="s">
        <v>1523</v>
      </c>
      <c r="J2781" t="s">
        <v>2283</v>
      </c>
      <c r="K2781" t="s">
        <v>9</v>
      </c>
      <c r="L2781" t="s">
        <v>3212</v>
      </c>
      <c r="M2781" t="s">
        <v>2</v>
      </c>
      <c r="N2781" s="1">
        <v>45061</v>
      </c>
      <c r="O2781" t="s">
        <v>10</v>
      </c>
      <c r="P2781" s="2">
        <v>-199828.27</v>
      </c>
      <c r="Q2781" t="s">
        <v>2</v>
      </c>
      <c r="R2781" t="s">
        <v>11</v>
      </c>
      <c r="S2781" t="s">
        <v>2</v>
      </c>
      <c r="T2781" t="s">
        <v>12</v>
      </c>
      <c r="U2781" t="s">
        <v>13</v>
      </c>
      <c r="V2781" t="s">
        <v>1923</v>
      </c>
    </row>
    <row r="2782" spans="1:22" x14ac:dyDescent="0.25">
      <c r="A2782" t="s">
        <v>0</v>
      </c>
      <c r="B2782" t="s">
        <v>1</v>
      </c>
      <c r="C2782" t="s">
        <v>2</v>
      </c>
      <c r="D2782" t="s">
        <v>95</v>
      </c>
      <c r="E2782" t="s">
        <v>2284</v>
      </c>
      <c r="F2782" t="s">
        <v>2280</v>
      </c>
      <c r="G2782" t="s">
        <v>6</v>
      </c>
      <c r="H2782">
        <v>5</v>
      </c>
      <c r="I2782" t="s">
        <v>1523</v>
      </c>
      <c r="J2782" t="s">
        <v>2285</v>
      </c>
      <c r="K2782" t="s">
        <v>98</v>
      </c>
      <c r="L2782" t="s">
        <v>3212</v>
      </c>
      <c r="M2782" t="s">
        <v>3215</v>
      </c>
      <c r="N2782" s="1">
        <v>45077</v>
      </c>
      <c r="O2782" t="s">
        <v>99</v>
      </c>
      <c r="P2782" s="2">
        <v>9029.69</v>
      </c>
      <c r="Q2782" t="s">
        <v>2</v>
      </c>
      <c r="R2782" t="s">
        <v>11</v>
      </c>
      <c r="S2782" t="s">
        <v>2</v>
      </c>
      <c r="T2782" t="s">
        <v>18</v>
      </c>
      <c r="U2782" t="s">
        <v>100</v>
      </c>
      <c r="V2782" t="s">
        <v>101</v>
      </c>
    </row>
    <row r="2783" spans="1:22" x14ac:dyDescent="0.25">
      <c r="A2783" t="s">
        <v>0</v>
      </c>
      <c r="B2783" t="s">
        <v>1</v>
      </c>
      <c r="C2783" t="s">
        <v>2</v>
      </c>
      <c r="D2783" t="s">
        <v>95</v>
      </c>
      <c r="E2783" t="s">
        <v>2284</v>
      </c>
      <c r="F2783" t="s">
        <v>2280</v>
      </c>
      <c r="G2783" t="s">
        <v>6</v>
      </c>
      <c r="H2783">
        <v>5</v>
      </c>
      <c r="I2783" t="s">
        <v>1523</v>
      </c>
      <c r="J2783" t="s">
        <v>2285</v>
      </c>
      <c r="K2783" t="s">
        <v>98</v>
      </c>
      <c r="L2783" t="s">
        <v>3212</v>
      </c>
      <c r="M2783" t="s">
        <v>3215</v>
      </c>
      <c r="N2783" s="1">
        <v>45077</v>
      </c>
      <c r="O2783" t="s">
        <v>99</v>
      </c>
      <c r="P2783" s="2">
        <v>1.78</v>
      </c>
      <c r="Q2783" t="s">
        <v>2</v>
      </c>
      <c r="R2783" t="s">
        <v>11</v>
      </c>
      <c r="S2783" t="s">
        <v>2</v>
      </c>
      <c r="T2783" t="s">
        <v>19</v>
      </c>
      <c r="U2783" t="s">
        <v>100</v>
      </c>
      <c r="V2783" t="s">
        <v>101</v>
      </c>
    </row>
    <row r="2784" spans="1:22" x14ac:dyDescent="0.25">
      <c r="A2784" t="s">
        <v>0</v>
      </c>
      <c r="B2784" t="s">
        <v>1</v>
      </c>
      <c r="C2784" t="s">
        <v>2</v>
      </c>
      <c r="D2784" t="s">
        <v>95</v>
      </c>
      <c r="E2784" t="s">
        <v>2284</v>
      </c>
      <c r="F2784" t="s">
        <v>2280</v>
      </c>
      <c r="G2784" t="s">
        <v>6</v>
      </c>
      <c r="H2784">
        <v>5</v>
      </c>
      <c r="I2784" t="s">
        <v>1523</v>
      </c>
      <c r="J2784" t="s">
        <v>2285</v>
      </c>
      <c r="K2784" t="s">
        <v>98</v>
      </c>
      <c r="L2784" t="s">
        <v>3212</v>
      </c>
      <c r="M2784" t="s">
        <v>3215</v>
      </c>
      <c r="N2784" s="1">
        <v>45077</v>
      </c>
      <c r="O2784" t="s">
        <v>99</v>
      </c>
      <c r="P2784" s="2">
        <v>2688.97</v>
      </c>
      <c r="Q2784" t="s">
        <v>2</v>
      </c>
      <c r="R2784" t="s">
        <v>11</v>
      </c>
      <c r="S2784" t="s">
        <v>2</v>
      </c>
      <c r="T2784" t="s">
        <v>21</v>
      </c>
      <c r="U2784" t="s">
        <v>100</v>
      </c>
      <c r="V2784" t="s">
        <v>101</v>
      </c>
    </row>
    <row r="2785" spans="1:22" x14ac:dyDescent="0.25">
      <c r="A2785" t="s">
        <v>0</v>
      </c>
      <c r="B2785" t="s">
        <v>1</v>
      </c>
      <c r="C2785" t="s">
        <v>2</v>
      </c>
      <c r="D2785" t="s">
        <v>95</v>
      </c>
      <c r="E2785" t="s">
        <v>2284</v>
      </c>
      <c r="F2785" t="s">
        <v>2280</v>
      </c>
      <c r="G2785" t="s">
        <v>6</v>
      </c>
      <c r="H2785">
        <v>5</v>
      </c>
      <c r="I2785" t="s">
        <v>1523</v>
      </c>
      <c r="J2785" t="s">
        <v>2285</v>
      </c>
      <c r="K2785" t="s">
        <v>98</v>
      </c>
      <c r="L2785" t="s">
        <v>3212</v>
      </c>
      <c r="M2785" t="s">
        <v>3215</v>
      </c>
      <c r="N2785" s="1">
        <v>45077</v>
      </c>
      <c r="O2785" t="s">
        <v>99</v>
      </c>
      <c r="P2785" s="2">
        <v>521.61</v>
      </c>
      <c r="Q2785" t="s">
        <v>2</v>
      </c>
      <c r="R2785" t="s">
        <v>11</v>
      </c>
      <c r="S2785" t="s">
        <v>2</v>
      </c>
      <c r="T2785" t="s">
        <v>26</v>
      </c>
      <c r="U2785" t="s">
        <v>100</v>
      </c>
      <c r="V2785" t="s">
        <v>101</v>
      </c>
    </row>
    <row r="2786" spans="1:22" x14ac:dyDescent="0.25">
      <c r="A2786" t="s">
        <v>0</v>
      </c>
      <c r="B2786" t="s">
        <v>1</v>
      </c>
      <c r="C2786" t="s">
        <v>2</v>
      </c>
      <c r="D2786" t="s">
        <v>95</v>
      </c>
      <c r="E2786" t="s">
        <v>2284</v>
      </c>
      <c r="F2786" t="s">
        <v>2280</v>
      </c>
      <c r="G2786" t="s">
        <v>6</v>
      </c>
      <c r="H2786">
        <v>5</v>
      </c>
      <c r="I2786" t="s">
        <v>1523</v>
      </c>
      <c r="J2786" t="s">
        <v>2285</v>
      </c>
      <c r="K2786" t="s">
        <v>98</v>
      </c>
      <c r="L2786" t="s">
        <v>3212</v>
      </c>
      <c r="M2786" t="s">
        <v>3215</v>
      </c>
      <c r="N2786" s="1">
        <v>45077</v>
      </c>
      <c r="O2786" t="s">
        <v>99</v>
      </c>
      <c r="P2786" s="2">
        <v>44.84</v>
      </c>
      <c r="Q2786" t="s">
        <v>2</v>
      </c>
      <c r="R2786" t="s">
        <v>11</v>
      </c>
      <c r="S2786" t="s">
        <v>2</v>
      </c>
      <c r="T2786" t="s">
        <v>24</v>
      </c>
      <c r="U2786" t="s">
        <v>100</v>
      </c>
      <c r="V2786" t="s">
        <v>101</v>
      </c>
    </row>
    <row r="2787" spans="1:22" x14ac:dyDescent="0.25">
      <c r="A2787" t="s">
        <v>0</v>
      </c>
      <c r="B2787" t="s">
        <v>1</v>
      </c>
      <c r="C2787" t="s">
        <v>2</v>
      </c>
      <c r="D2787" t="s">
        <v>95</v>
      </c>
      <c r="E2787" t="s">
        <v>2284</v>
      </c>
      <c r="F2787" t="s">
        <v>2280</v>
      </c>
      <c r="G2787" t="s">
        <v>6</v>
      </c>
      <c r="H2787">
        <v>5</v>
      </c>
      <c r="I2787" t="s">
        <v>1523</v>
      </c>
      <c r="J2787" t="s">
        <v>2285</v>
      </c>
      <c r="K2787" t="s">
        <v>98</v>
      </c>
      <c r="L2787" t="s">
        <v>3212</v>
      </c>
      <c r="M2787" t="s">
        <v>3215</v>
      </c>
      <c r="N2787" s="1">
        <v>45077</v>
      </c>
      <c r="O2787" t="s">
        <v>99</v>
      </c>
      <c r="P2787" s="2">
        <v>109.87</v>
      </c>
      <c r="Q2787" t="s">
        <v>2</v>
      </c>
      <c r="R2787" t="s">
        <v>11</v>
      </c>
      <c r="S2787" t="s">
        <v>2</v>
      </c>
      <c r="T2787" t="s">
        <v>20</v>
      </c>
      <c r="U2787" t="s">
        <v>100</v>
      </c>
      <c r="V2787" t="s">
        <v>101</v>
      </c>
    </row>
    <row r="2788" spans="1:22" x14ac:dyDescent="0.25">
      <c r="A2788" t="s">
        <v>0</v>
      </c>
      <c r="B2788" t="s">
        <v>1</v>
      </c>
      <c r="C2788" t="s">
        <v>2</v>
      </c>
      <c r="D2788" t="s">
        <v>95</v>
      </c>
      <c r="E2788" t="s">
        <v>2284</v>
      </c>
      <c r="F2788" t="s">
        <v>2280</v>
      </c>
      <c r="G2788" t="s">
        <v>6</v>
      </c>
      <c r="H2788">
        <v>5</v>
      </c>
      <c r="I2788" t="s">
        <v>1523</v>
      </c>
      <c r="J2788" t="s">
        <v>2285</v>
      </c>
      <c r="K2788" t="s">
        <v>98</v>
      </c>
      <c r="L2788" t="s">
        <v>3212</v>
      </c>
      <c r="M2788" t="s">
        <v>3215</v>
      </c>
      <c r="N2788" s="1">
        <v>45077</v>
      </c>
      <c r="O2788" t="s">
        <v>99</v>
      </c>
      <c r="P2788" s="2">
        <v>38.04</v>
      </c>
      <c r="Q2788" t="s">
        <v>2</v>
      </c>
      <c r="R2788" t="s">
        <v>11</v>
      </c>
      <c r="S2788" t="s">
        <v>2</v>
      </c>
      <c r="T2788" t="s">
        <v>25</v>
      </c>
      <c r="U2788" t="s">
        <v>100</v>
      </c>
      <c r="V2788" t="s">
        <v>101</v>
      </c>
    </row>
    <row r="2789" spans="1:22" x14ac:dyDescent="0.25">
      <c r="A2789" t="s">
        <v>0</v>
      </c>
      <c r="B2789" t="s">
        <v>1</v>
      </c>
      <c r="C2789" t="s">
        <v>2</v>
      </c>
      <c r="D2789" t="s">
        <v>95</v>
      </c>
      <c r="E2789" t="s">
        <v>2284</v>
      </c>
      <c r="F2789" t="s">
        <v>2280</v>
      </c>
      <c r="G2789" t="s">
        <v>6</v>
      </c>
      <c r="H2789">
        <v>5</v>
      </c>
      <c r="I2789" t="s">
        <v>1523</v>
      </c>
      <c r="J2789" t="s">
        <v>2285</v>
      </c>
      <c r="K2789" t="s">
        <v>98</v>
      </c>
      <c r="L2789" t="s">
        <v>3212</v>
      </c>
      <c r="M2789" t="s">
        <v>3215</v>
      </c>
      <c r="N2789" s="1">
        <v>45077</v>
      </c>
      <c r="O2789" t="s">
        <v>99</v>
      </c>
      <c r="P2789" s="2">
        <v>6.17</v>
      </c>
      <c r="Q2789" t="s">
        <v>2</v>
      </c>
      <c r="R2789" t="s">
        <v>11</v>
      </c>
      <c r="S2789" t="s">
        <v>2</v>
      </c>
      <c r="T2789" t="s">
        <v>17</v>
      </c>
      <c r="U2789" t="s">
        <v>100</v>
      </c>
      <c r="V2789" t="s">
        <v>101</v>
      </c>
    </row>
    <row r="2790" spans="1:22" x14ac:dyDescent="0.25">
      <c r="A2790" t="s">
        <v>0</v>
      </c>
      <c r="B2790" t="s">
        <v>1</v>
      </c>
      <c r="C2790" t="s">
        <v>2</v>
      </c>
      <c r="D2790" t="s">
        <v>95</v>
      </c>
      <c r="E2790" t="s">
        <v>2284</v>
      </c>
      <c r="F2790" t="s">
        <v>2280</v>
      </c>
      <c r="G2790" t="s">
        <v>6</v>
      </c>
      <c r="H2790">
        <v>5</v>
      </c>
      <c r="I2790" t="s">
        <v>1523</v>
      </c>
      <c r="J2790" t="s">
        <v>2285</v>
      </c>
      <c r="K2790" t="s">
        <v>98</v>
      </c>
      <c r="L2790" t="s">
        <v>3212</v>
      </c>
      <c r="M2790" t="s">
        <v>3215</v>
      </c>
      <c r="N2790" s="1">
        <v>45077</v>
      </c>
      <c r="O2790" t="s">
        <v>99</v>
      </c>
      <c r="P2790" s="2">
        <v>135</v>
      </c>
      <c r="Q2790" t="s">
        <v>2</v>
      </c>
      <c r="R2790" t="s">
        <v>11</v>
      </c>
      <c r="S2790" t="s">
        <v>2</v>
      </c>
      <c r="T2790" t="s">
        <v>27</v>
      </c>
      <c r="U2790" t="s">
        <v>100</v>
      </c>
      <c r="V2790" t="s">
        <v>101</v>
      </c>
    </row>
    <row r="2791" spans="1:22" x14ac:dyDescent="0.25">
      <c r="A2791" t="s">
        <v>0</v>
      </c>
      <c r="B2791" t="s">
        <v>1</v>
      </c>
      <c r="C2791" t="s">
        <v>2</v>
      </c>
      <c r="D2791" t="s">
        <v>95</v>
      </c>
      <c r="E2791" t="s">
        <v>2284</v>
      </c>
      <c r="F2791" t="s">
        <v>2280</v>
      </c>
      <c r="G2791" t="s">
        <v>6</v>
      </c>
      <c r="H2791">
        <v>5</v>
      </c>
      <c r="I2791" t="s">
        <v>1523</v>
      </c>
      <c r="J2791" t="s">
        <v>2285</v>
      </c>
      <c r="K2791" t="s">
        <v>98</v>
      </c>
      <c r="L2791" t="s">
        <v>3212</v>
      </c>
      <c r="M2791" t="s">
        <v>3215</v>
      </c>
      <c r="N2791" s="1">
        <v>45077</v>
      </c>
      <c r="O2791" t="s">
        <v>99</v>
      </c>
      <c r="P2791" s="2">
        <v>1065.8</v>
      </c>
      <c r="Q2791" t="s">
        <v>2</v>
      </c>
      <c r="R2791" t="s">
        <v>11</v>
      </c>
      <c r="S2791" t="s">
        <v>2</v>
      </c>
      <c r="T2791" t="s">
        <v>28</v>
      </c>
      <c r="U2791" t="s">
        <v>100</v>
      </c>
      <c r="V2791" t="s">
        <v>101</v>
      </c>
    </row>
    <row r="2792" spans="1:22" x14ac:dyDescent="0.25">
      <c r="A2792" t="s">
        <v>0</v>
      </c>
      <c r="B2792" t="s">
        <v>1</v>
      </c>
      <c r="C2792" t="s">
        <v>2</v>
      </c>
      <c r="D2792" t="s">
        <v>95</v>
      </c>
      <c r="E2792" t="s">
        <v>2284</v>
      </c>
      <c r="F2792" t="s">
        <v>2280</v>
      </c>
      <c r="G2792" t="s">
        <v>6</v>
      </c>
      <c r="H2792">
        <v>5</v>
      </c>
      <c r="I2792" t="s">
        <v>1523</v>
      </c>
      <c r="J2792" t="s">
        <v>2285</v>
      </c>
      <c r="K2792" t="s">
        <v>98</v>
      </c>
      <c r="L2792" t="s">
        <v>3212</v>
      </c>
      <c r="M2792" t="s">
        <v>3215</v>
      </c>
      <c r="N2792" s="1">
        <v>45077</v>
      </c>
      <c r="O2792" t="s">
        <v>99</v>
      </c>
      <c r="P2792" s="2">
        <v>4.49</v>
      </c>
      <c r="Q2792" t="s">
        <v>2</v>
      </c>
      <c r="R2792" t="s">
        <v>11</v>
      </c>
      <c r="S2792" t="s">
        <v>2</v>
      </c>
      <c r="T2792" t="s">
        <v>29</v>
      </c>
      <c r="U2792" t="s">
        <v>100</v>
      </c>
      <c r="V2792" t="s">
        <v>101</v>
      </c>
    </row>
    <row r="2793" spans="1:22" x14ac:dyDescent="0.25">
      <c r="A2793" t="s">
        <v>0</v>
      </c>
      <c r="B2793" t="s">
        <v>1</v>
      </c>
      <c r="C2793" t="s">
        <v>2</v>
      </c>
      <c r="D2793" t="s">
        <v>95</v>
      </c>
      <c r="E2793" t="s">
        <v>2284</v>
      </c>
      <c r="F2793" t="s">
        <v>2280</v>
      </c>
      <c r="G2793" t="s">
        <v>6</v>
      </c>
      <c r="H2793">
        <v>5</v>
      </c>
      <c r="I2793" t="s">
        <v>1523</v>
      </c>
      <c r="J2793" t="s">
        <v>2285</v>
      </c>
      <c r="K2793" t="s">
        <v>98</v>
      </c>
      <c r="L2793" t="s">
        <v>3212</v>
      </c>
      <c r="M2793" t="s">
        <v>3215</v>
      </c>
      <c r="N2793" s="1">
        <v>45077</v>
      </c>
      <c r="O2793" t="s">
        <v>99</v>
      </c>
      <c r="P2793" s="2">
        <v>215.97</v>
      </c>
      <c r="Q2793" t="s">
        <v>2</v>
      </c>
      <c r="R2793" t="s">
        <v>11</v>
      </c>
      <c r="S2793" t="s">
        <v>2</v>
      </c>
      <c r="T2793" t="s">
        <v>30</v>
      </c>
      <c r="U2793" t="s">
        <v>100</v>
      </c>
      <c r="V2793" t="s">
        <v>101</v>
      </c>
    </row>
    <row r="2794" spans="1:22" x14ac:dyDescent="0.25">
      <c r="A2794" t="s">
        <v>0</v>
      </c>
      <c r="B2794" t="s">
        <v>1</v>
      </c>
      <c r="C2794" t="s">
        <v>2</v>
      </c>
      <c r="D2794" t="s">
        <v>95</v>
      </c>
      <c r="E2794" t="s">
        <v>2284</v>
      </c>
      <c r="F2794" t="s">
        <v>2280</v>
      </c>
      <c r="G2794" t="s">
        <v>6</v>
      </c>
      <c r="H2794">
        <v>5</v>
      </c>
      <c r="I2794" t="s">
        <v>1523</v>
      </c>
      <c r="J2794" t="s">
        <v>2285</v>
      </c>
      <c r="K2794" t="s">
        <v>98</v>
      </c>
      <c r="L2794" t="s">
        <v>3212</v>
      </c>
      <c r="M2794" t="s">
        <v>3215</v>
      </c>
      <c r="N2794" s="1">
        <v>45077</v>
      </c>
      <c r="O2794" t="s">
        <v>99</v>
      </c>
      <c r="P2794" s="2">
        <v>4525.24</v>
      </c>
      <c r="Q2794" t="s">
        <v>2</v>
      </c>
      <c r="R2794" t="s">
        <v>11</v>
      </c>
      <c r="S2794" t="s">
        <v>2</v>
      </c>
      <c r="T2794" t="s">
        <v>31</v>
      </c>
      <c r="U2794" t="s">
        <v>100</v>
      </c>
      <c r="V2794" t="s">
        <v>101</v>
      </c>
    </row>
    <row r="2795" spans="1:22" x14ac:dyDescent="0.25">
      <c r="A2795" t="s">
        <v>0</v>
      </c>
      <c r="B2795" t="s">
        <v>1</v>
      </c>
      <c r="C2795" t="s">
        <v>2</v>
      </c>
      <c r="D2795" t="s">
        <v>95</v>
      </c>
      <c r="E2795" t="s">
        <v>2284</v>
      </c>
      <c r="F2795" t="s">
        <v>2280</v>
      </c>
      <c r="G2795" t="s">
        <v>6</v>
      </c>
      <c r="H2795">
        <v>5</v>
      </c>
      <c r="I2795" t="s">
        <v>1523</v>
      </c>
      <c r="J2795" t="s">
        <v>2285</v>
      </c>
      <c r="K2795" t="s">
        <v>98</v>
      </c>
      <c r="L2795" t="s">
        <v>3212</v>
      </c>
      <c r="M2795" t="s">
        <v>3215</v>
      </c>
      <c r="N2795" s="1">
        <v>45077</v>
      </c>
      <c r="O2795" t="s">
        <v>99</v>
      </c>
      <c r="P2795" s="2">
        <v>4.08</v>
      </c>
      <c r="Q2795" t="s">
        <v>2</v>
      </c>
      <c r="R2795" t="s">
        <v>11</v>
      </c>
      <c r="S2795" t="s">
        <v>2</v>
      </c>
      <c r="T2795" t="s">
        <v>32</v>
      </c>
      <c r="U2795" t="s">
        <v>100</v>
      </c>
      <c r="V2795" t="s">
        <v>101</v>
      </c>
    </row>
    <row r="2796" spans="1:22" x14ac:dyDescent="0.25">
      <c r="A2796" t="s">
        <v>0</v>
      </c>
      <c r="B2796" t="s">
        <v>1</v>
      </c>
      <c r="C2796" t="s">
        <v>2</v>
      </c>
      <c r="D2796" t="s">
        <v>95</v>
      </c>
      <c r="E2796" t="s">
        <v>2284</v>
      </c>
      <c r="F2796" t="s">
        <v>2280</v>
      </c>
      <c r="G2796" t="s">
        <v>6</v>
      </c>
      <c r="H2796">
        <v>5</v>
      </c>
      <c r="I2796" t="s">
        <v>1523</v>
      </c>
      <c r="J2796" t="s">
        <v>2285</v>
      </c>
      <c r="K2796" t="s">
        <v>98</v>
      </c>
      <c r="L2796" t="s">
        <v>3212</v>
      </c>
      <c r="M2796" t="s">
        <v>3215</v>
      </c>
      <c r="N2796" s="1">
        <v>45077</v>
      </c>
      <c r="O2796" t="s">
        <v>99</v>
      </c>
      <c r="P2796" s="2">
        <v>1259.81</v>
      </c>
      <c r="Q2796" t="s">
        <v>2</v>
      </c>
      <c r="R2796" t="s">
        <v>11</v>
      </c>
      <c r="S2796" t="s">
        <v>2</v>
      </c>
      <c r="T2796" t="s">
        <v>35</v>
      </c>
      <c r="U2796" t="s">
        <v>100</v>
      </c>
      <c r="V2796" t="s">
        <v>101</v>
      </c>
    </row>
    <row r="2797" spans="1:22" x14ac:dyDescent="0.25">
      <c r="A2797" t="s">
        <v>0</v>
      </c>
      <c r="B2797" t="s">
        <v>1</v>
      </c>
      <c r="C2797" t="s">
        <v>2</v>
      </c>
      <c r="D2797" t="s">
        <v>95</v>
      </c>
      <c r="E2797" t="s">
        <v>2284</v>
      </c>
      <c r="F2797" t="s">
        <v>2280</v>
      </c>
      <c r="G2797" t="s">
        <v>6</v>
      </c>
      <c r="H2797">
        <v>5</v>
      </c>
      <c r="I2797" t="s">
        <v>1523</v>
      </c>
      <c r="J2797" t="s">
        <v>2285</v>
      </c>
      <c r="K2797" t="s">
        <v>98</v>
      </c>
      <c r="L2797" t="s">
        <v>3212</v>
      </c>
      <c r="M2797" t="s">
        <v>3215</v>
      </c>
      <c r="N2797" s="1">
        <v>45077</v>
      </c>
      <c r="O2797" t="s">
        <v>99</v>
      </c>
      <c r="P2797" s="2">
        <v>497.25</v>
      </c>
      <c r="Q2797" t="s">
        <v>2</v>
      </c>
      <c r="R2797" t="s">
        <v>11</v>
      </c>
      <c r="S2797" t="s">
        <v>2</v>
      </c>
      <c r="T2797" t="s">
        <v>34</v>
      </c>
      <c r="U2797" t="s">
        <v>100</v>
      </c>
      <c r="V2797" t="s">
        <v>101</v>
      </c>
    </row>
    <row r="2798" spans="1:22" x14ac:dyDescent="0.25">
      <c r="A2798" t="s">
        <v>0</v>
      </c>
      <c r="B2798" t="s">
        <v>1</v>
      </c>
      <c r="C2798" t="s">
        <v>2</v>
      </c>
      <c r="D2798" t="s">
        <v>95</v>
      </c>
      <c r="E2798" t="s">
        <v>2284</v>
      </c>
      <c r="F2798" t="s">
        <v>2280</v>
      </c>
      <c r="G2798" t="s">
        <v>6</v>
      </c>
      <c r="H2798">
        <v>5</v>
      </c>
      <c r="I2798" t="s">
        <v>1523</v>
      </c>
      <c r="J2798" t="s">
        <v>2285</v>
      </c>
      <c r="K2798" t="s">
        <v>98</v>
      </c>
      <c r="L2798" t="s">
        <v>3212</v>
      </c>
      <c r="M2798" t="s">
        <v>3215</v>
      </c>
      <c r="N2798" s="1">
        <v>45077</v>
      </c>
      <c r="O2798" t="s">
        <v>99</v>
      </c>
      <c r="P2798" s="2">
        <v>2481.61</v>
      </c>
      <c r="Q2798" t="s">
        <v>2</v>
      </c>
      <c r="R2798" t="s">
        <v>11</v>
      </c>
      <c r="S2798" t="s">
        <v>2</v>
      </c>
      <c r="T2798" t="s">
        <v>36</v>
      </c>
      <c r="U2798" t="s">
        <v>100</v>
      </c>
      <c r="V2798" t="s">
        <v>101</v>
      </c>
    </row>
    <row r="2799" spans="1:22" x14ac:dyDescent="0.25">
      <c r="A2799" t="s">
        <v>0</v>
      </c>
      <c r="B2799" t="s">
        <v>1</v>
      </c>
      <c r="C2799" t="s">
        <v>2</v>
      </c>
      <c r="D2799" t="s">
        <v>95</v>
      </c>
      <c r="E2799" t="s">
        <v>2284</v>
      </c>
      <c r="F2799" t="s">
        <v>2280</v>
      </c>
      <c r="G2799" t="s">
        <v>6</v>
      </c>
      <c r="H2799">
        <v>5</v>
      </c>
      <c r="I2799" t="s">
        <v>1523</v>
      </c>
      <c r="J2799" t="s">
        <v>2285</v>
      </c>
      <c r="K2799" t="s">
        <v>98</v>
      </c>
      <c r="L2799" t="s">
        <v>3212</v>
      </c>
      <c r="M2799" t="s">
        <v>3215</v>
      </c>
      <c r="N2799" s="1">
        <v>45077</v>
      </c>
      <c r="O2799" t="s">
        <v>99</v>
      </c>
      <c r="P2799" s="2">
        <v>4046.28</v>
      </c>
      <c r="Q2799" t="s">
        <v>2</v>
      </c>
      <c r="R2799" t="s">
        <v>11</v>
      </c>
      <c r="S2799" t="s">
        <v>2</v>
      </c>
      <c r="T2799" t="s">
        <v>38</v>
      </c>
      <c r="U2799" t="s">
        <v>100</v>
      </c>
      <c r="V2799" t="s">
        <v>101</v>
      </c>
    </row>
    <row r="2800" spans="1:22" x14ac:dyDescent="0.25">
      <c r="A2800" t="s">
        <v>0</v>
      </c>
      <c r="B2800" t="s">
        <v>1</v>
      </c>
      <c r="C2800" t="s">
        <v>2</v>
      </c>
      <c r="D2800" t="s">
        <v>95</v>
      </c>
      <c r="E2800" t="s">
        <v>2284</v>
      </c>
      <c r="F2800" t="s">
        <v>2280</v>
      </c>
      <c r="G2800" t="s">
        <v>6</v>
      </c>
      <c r="H2800">
        <v>5</v>
      </c>
      <c r="I2800" t="s">
        <v>1523</v>
      </c>
      <c r="J2800" t="s">
        <v>2285</v>
      </c>
      <c r="K2800" t="s">
        <v>98</v>
      </c>
      <c r="L2800" t="s">
        <v>3212</v>
      </c>
      <c r="M2800" t="s">
        <v>3215</v>
      </c>
      <c r="N2800" s="1">
        <v>45077</v>
      </c>
      <c r="O2800" t="s">
        <v>99</v>
      </c>
      <c r="P2800" s="2">
        <v>909.65</v>
      </c>
      <c r="Q2800" t="s">
        <v>2</v>
      </c>
      <c r="R2800" t="s">
        <v>11</v>
      </c>
      <c r="S2800" t="s">
        <v>2</v>
      </c>
      <c r="T2800" t="s">
        <v>37</v>
      </c>
      <c r="U2800" t="s">
        <v>100</v>
      </c>
      <c r="V2800" t="s">
        <v>101</v>
      </c>
    </row>
    <row r="2801" spans="1:22" x14ac:dyDescent="0.25">
      <c r="A2801" t="s">
        <v>0</v>
      </c>
      <c r="B2801" t="s">
        <v>1</v>
      </c>
      <c r="C2801" t="s">
        <v>2</v>
      </c>
      <c r="D2801" t="s">
        <v>95</v>
      </c>
      <c r="E2801" t="s">
        <v>2284</v>
      </c>
      <c r="F2801" t="s">
        <v>2280</v>
      </c>
      <c r="G2801" t="s">
        <v>6</v>
      </c>
      <c r="H2801">
        <v>5</v>
      </c>
      <c r="I2801" t="s">
        <v>1523</v>
      </c>
      <c r="J2801" t="s">
        <v>2285</v>
      </c>
      <c r="K2801" t="s">
        <v>98</v>
      </c>
      <c r="L2801" t="s">
        <v>3212</v>
      </c>
      <c r="M2801" t="s">
        <v>3215</v>
      </c>
      <c r="N2801" s="1">
        <v>45077</v>
      </c>
      <c r="O2801" t="s">
        <v>99</v>
      </c>
      <c r="P2801" s="2">
        <v>48.04</v>
      </c>
      <c r="Q2801" t="s">
        <v>2</v>
      </c>
      <c r="R2801" t="s">
        <v>11</v>
      </c>
      <c r="S2801" t="s">
        <v>2</v>
      </c>
      <c r="T2801" t="s">
        <v>45</v>
      </c>
      <c r="U2801" t="s">
        <v>100</v>
      </c>
      <c r="V2801" t="s">
        <v>101</v>
      </c>
    </row>
    <row r="2802" spans="1:22" x14ac:dyDescent="0.25">
      <c r="A2802" t="s">
        <v>0</v>
      </c>
      <c r="B2802" t="s">
        <v>1</v>
      </c>
      <c r="C2802" t="s">
        <v>2</v>
      </c>
      <c r="D2802" t="s">
        <v>95</v>
      </c>
      <c r="E2802" t="s">
        <v>2284</v>
      </c>
      <c r="F2802" t="s">
        <v>2280</v>
      </c>
      <c r="G2802" t="s">
        <v>6</v>
      </c>
      <c r="H2802">
        <v>5</v>
      </c>
      <c r="I2802" t="s">
        <v>1523</v>
      </c>
      <c r="J2802" t="s">
        <v>2285</v>
      </c>
      <c r="K2802" t="s">
        <v>98</v>
      </c>
      <c r="L2802" t="s">
        <v>3212</v>
      </c>
      <c r="M2802" t="s">
        <v>3215</v>
      </c>
      <c r="N2802" s="1">
        <v>45077</v>
      </c>
      <c r="O2802" t="s">
        <v>99</v>
      </c>
      <c r="P2802" s="2">
        <v>45.64</v>
      </c>
      <c r="Q2802" t="s">
        <v>2</v>
      </c>
      <c r="R2802" t="s">
        <v>11</v>
      </c>
      <c r="S2802" t="s">
        <v>2</v>
      </c>
      <c r="T2802" t="s">
        <v>40</v>
      </c>
      <c r="U2802" t="s">
        <v>100</v>
      </c>
      <c r="V2802" t="s">
        <v>101</v>
      </c>
    </row>
    <row r="2803" spans="1:22" x14ac:dyDescent="0.25">
      <c r="A2803" t="s">
        <v>0</v>
      </c>
      <c r="B2803" t="s">
        <v>1</v>
      </c>
      <c r="C2803" t="s">
        <v>2</v>
      </c>
      <c r="D2803" t="s">
        <v>95</v>
      </c>
      <c r="E2803" t="s">
        <v>2284</v>
      </c>
      <c r="F2803" t="s">
        <v>2280</v>
      </c>
      <c r="G2803" t="s">
        <v>6</v>
      </c>
      <c r="H2803">
        <v>5</v>
      </c>
      <c r="I2803" t="s">
        <v>1523</v>
      </c>
      <c r="J2803" t="s">
        <v>2285</v>
      </c>
      <c r="K2803" t="s">
        <v>98</v>
      </c>
      <c r="L2803" t="s">
        <v>3212</v>
      </c>
      <c r="M2803" t="s">
        <v>3215</v>
      </c>
      <c r="N2803" s="1">
        <v>45077</v>
      </c>
      <c r="O2803" t="s">
        <v>99</v>
      </c>
      <c r="P2803" s="2">
        <v>178281.81</v>
      </c>
      <c r="Q2803" t="s">
        <v>2</v>
      </c>
      <c r="R2803" t="s">
        <v>11</v>
      </c>
      <c r="S2803" t="s">
        <v>2</v>
      </c>
      <c r="T2803" t="s">
        <v>43</v>
      </c>
      <c r="U2803" t="s">
        <v>100</v>
      </c>
      <c r="V2803" t="s">
        <v>101</v>
      </c>
    </row>
    <row r="2804" spans="1:22" x14ac:dyDescent="0.25">
      <c r="A2804" t="s">
        <v>0</v>
      </c>
      <c r="B2804" t="s">
        <v>1</v>
      </c>
      <c r="C2804" t="s">
        <v>2</v>
      </c>
      <c r="D2804" t="s">
        <v>95</v>
      </c>
      <c r="E2804" t="s">
        <v>2284</v>
      </c>
      <c r="F2804" t="s">
        <v>2280</v>
      </c>
      <c r="G2804" t="s">
        <v>6</v>
      </c>
      <c r="H2804">
        <v>5</v>
      </c>
      <c r="I2804" t="s">
        <v>1523</v>
      </c>
      <c r="J2804" t="s">
        <v>2285</v>
      </c>
      <c r="K2804" t="s">
        <v>98</v>
      </c>
      <c r="L2804" t="s">
        <v>3212</v>
      </c>
      <c r="M2804" t="s">
        <v>3215</v>
      </c>
      <c r="N2804" s="1">
        <v>45077</v>
      </c>
      <c r="O2804" t="s">
        <v>99</v>
      </c>
      <c r="P2804" s="2">
        <v>14</v>
      </c>
      <c r="Q2804" t="s">
        <v>2</v>
      </c>
      <c r="R2804" t="s">
        <v>11</v>
      </c>
      <c r="S2804" t="s">
        <v>2</v>
      </c>
      <c r="T2804" t="s">
        <v>41</v>
      </c>
      <c r="U2804" t="s">
        <v>100</v>
      </c>
      <c r="V2804" t="s">
        <v>101</v>
      </c>
    </row>
    <row r="2805" spans="1:22" x14ac:dyDescent="0.25">
      <c r="A2805" t="s">
        <v>0</v>
      </c>
      <c r="B2805" t="s">
        <v>1</v>
      </c>
      <c r="C2805" t="s">
        <v>2</v>
      </c>
      <c r="D2805" t="s">
        <v>95</v>
      </c>
      <c r="E2805" t="s">
        <v>2284</v>
      </c>
      <c r="F2805" t="s">
        <v>2280</v>
      </c>
      <c r="G2805" t="s">
        <v>6</v>
      </c>
      <c r="H2805">
        <v>5</v>
      </c>
      <c r="I2805" t="s">
        <v>1523</v>
      </c>
      <c r="J2805" t="s">
        <v>2285</v>
      </c>
      <c r="K2805" t="s">
        <v>98</v>
      </c>
      <c r="L2805" t="s">
        <v>3212</v>
      </c>
      <c r="M2805" t="s">
        <v>3215</v>
      </c>
      <c r="N2805" s="1">
        <v>45077</v>
      </c>
      <c r="O2805" t="s">
        <v>99</v>
      </c>
      <c r="P2805" s="2">
        <v>594.89</v>
      </c>
      <c r="Q2805" t="s">
        <v>2</v>
      </c>
      <c r="R2805" t="s">
        <v>11</v>
      </c>
      <c r="S2805" t="s">
        <v>2</v>
      </c>
      <c r="T2805" t="s">
        <v>42</v>
      </c>
      <c r="U2805" t="s">
        <v>100</v>
      </c>
      <c r="V2805" t="s">
        <v>101</v>
      </c>
    </row>
    <row r="2806" spans="1:22" x14ac:dyDescent="0.25">
      <c r="A2806" t="s">
        <v>0</v>
      </c>
      <c r="B2806" t="s">
        <v>1</v>
      </c>
      <c r="C2806" t="s">
        <v>2</v>
      </c>
      <c r="D2806" t="s">
        <v>95</v>
      </c>
      <c r="E2806" t="s">
        <v>2284</v>
      </c>
      <c r="F2806" t="s">
        <v>2280</v>
      </c>
      <c r="G2806" t="s">
        <v>6</v>
      </c>
      <c r="H2806">
        <v>5</v>
      </c>
      <c r="I2806" t="s">
        <v>1523</v>
      </c>
      <c r="J2806" t="s">
        <v>2285</v>
      </c>
      <c r="K2806" t="s">
        <v>98</v>
      </c>
      <c r="L2806" t="s">
        <v>3212</v>
      </c>
      <c r="M2806" t="s">
        <v>3215</v>
      </c>
      <c r="N2806" s="1">
        <v>45077</v>
      </c>
      <c r="O2806" t="s">
        <v>99</v>
      </c>
      <c r="P2806" s="2">
        <v>2955.22</v>
      </c>
      <c r="Q2806" t="s">
        <v>2</v>
      </c>
      <c r="R2806" t="s">
        <v>11</v>
      </c>
      <c r="S2806" t="s">
        <v>2</v>
      </c>
      <c r="T2806" t="s">
        <v>44</v>
      </c>
      <c r="U2806" t="s">
        <v>100</v>
      </c>
      <c r="V2806" t="s">
        <v>101</v>
      </c>
    </row>
    <row r="2807" spans="1:22" x14ac:dyDescent="0.25">
      <c r="A2807" t="s">
        <v>0</v>
      </c>
      <c r="B2807" t="s">
        <v>1</v>
      </c>
      <c r="C2807" t="s">
        <v>2</v>
      </c>
      <c r="D2807" t="s">
        <v>95</v>
      </c>
      <c r="E2807" t="s">
        <v>2284</v>
      </c>
      <c r="F2807" t="s">
        <v>2280</v>
      </c>
      <c r="G2807" t="s">
        <v>6</v>
      </c>
      <c r="H2807">
        <v>5</v>
      </c>
      <c r="I2807" t="s">
        <v>1523</v>
      </c>
      <c r="J2807" t="s">
        <v>2285</v>
      </c>
      <c r="K2807" t="s">
        <v>98</v>
      </c>
      <c r="L2807" t="s">
        <v>3212</v>
      </c>
      <c r="M2807" t="s">
        <v>3215</v>
      </c>
      <c r="N2807" s="1">
        <v>45077</v>
      </c>
      <c r="O2807" t="s">
        <v>99</v>
      </c>
      <c r="P2807" s="2">
        <v>105.37</v>
      </c>
      <c r="Q2807" t="s">
        <v>2</v>
      </c>
      <c r="R2807" t="s">
        <v>11</v>
      </c>
      <c r="S2807" t="s">
        <v>2</v>
      </c>
      <c r="T2807" t="s">
        <v>39</v>
      </c>
      <c r="U2807" t="s">
        <v>100</v>
      </c>
      <c r="V2807" t="s">
        <v>101</v>
      </c>
    </row>
    <row r="2808" spans="1:22" x14ac:dyDescent="0.25">
      <c r="A2808" t="s">
        <v>0</v>
      </c>
      <c r="B2808" t="s">
        <v>1</v>
      </c>
      <c r="C2808" t="s">
        <v>2</v>
      </c>
      <c r="D2808" t="s">
        <v>95</v>
      </c>
      <c r="E2808" t="s">
        <v>2284</v>
      </c>
      <c r="F2808" t="s">
        <v>2280</v>
      </c>
      <c r="G2808" t="s">
        <v>6</v>
      </c>
      <c r="H2808">
        <v>5</v>
      </c>
      <c r="I2808" t="s">
        <v>1523</v>
      </c>
      <c r="J2808" t="s">
        <v>2285</v>
      </c>
      <c r="K2808" t="s">
        <v>98</v>
      </c>
      <c r="L2808" t="s">
        <v>3212</v>
      </c>
      <c r="M2808" t="s">
        <v>3215</v>
      </c>
      <c r="N2808" s="1">
        <v>45077</v>
      </c>
      <c r="O2808" t="s">
        <v>99</v>
      </c>
      <c r="P2808" s="2">
        <v>124.97</v>
      </c>
      <c r="Q2808" t="s">
        <v>2</v>
      </c>
      <c r="R2808" t="s">
        <v>11</v>
      </c>
      <c r="S2808" t="s">
        <v>2</v>
      </c>
      <c r="T2808" t="s">
        <v>47</v>
      </c>
      <c r="U2808" t="s">
        <v>100</v>
      </c>
      <c r="V2808" t="s">
        <v>101</v>
      </c>
    </row>
    <row r="2809" spans="1:22" x14ac:dyDescent="0.25">
      <c r="A2809" t="s">
        <v>0</v>
      </c>
      <c r="B2809" t="s">
        <v>1</v>
      </c>
      <c r="C2809" t="s">
        <v>2</v>
      </c>
      <c r="D2809" t="s">
        <v>95</v>
      </c>
      <c r="E2809" t="s">
        <v>2284</v>
      </c>
      <c r="F2809" t="s">
        <v>2280</v>
      </c>
      <c r="G2809" t="s">
        <v>6</v>
      </c>
      <c r="H2809">
        <v>5</v>
      </c>
      <c r="I2809" t="s">
        <v>1523</v>
      </c>
      <c r="J2809" t="s">
        <v>2285</v>
      </c>
      <c r="K2809" t="s">
        <v>98</v>
      </c>
      <c r="L2809" t="s">
        <v>3212</v>
      </c>
      <c r="M2809" t="s">
        <v>3215</v>
      </c>
      <c r="N2809" s="1">
        <v>45077</v>
      </c>
      <c r="O2809" t="s">
        <v>99</v>
      </c>
      <c r="P2809" s="2">
        <v>14.29</v>
      </c>
      <c r="Q2809" t="s">
        <v>2</v>
      </c>
      <c r="R2809" t="s">
        <v>11</v>
      </c>
      <c r="S2809" t="s">
        <v>2</v>
      </c>
      <c r="T2809" t="s">
        <v>49</v>
      </c>
      <c r="U2809" t="s">
        <v>100</v>
      </c>
      <c r="V2809" t="s">
        <v>101</v>
      </c>
    </row>
    <row r="2810" spans="1:22" x14ac:dyDescent="0.25">
      <c r="A2810" t="s">
        <v>0</v>
      </c>
      <c r="B2810" t="s">
        <v>1</v>
      </c>
      <c r="C2810" t="s">
        <v>2</v>
      </c>
      <c r="D2810" t="s">
        <v>95</v>
      </c>
      <c r="E2810" t="s">
        <v>2284</v>
      </c>
      <c r="F2810" t="s">
        <v>2280</v>
      </c>
      <c r="G2810" t="s">
        <v>6</v>
      </c>
      <c r="H2810">
        <v>5</v>
      </c>
      <c r="I2810" t="s">
        <v>1523</v>
      </c>
      <c r="J2810" t="s">
        <v>2285</v>
      </c>
      <c r="K2810" t="s">
        <v>98</v>
      </c>
      <c r="L2810" t="s">
        <v>3212</v>
      </c>
      <c r="M2810" t="s">
        <v>3215</v>
      </c>
      <c r="N2810" s="1">
        <v>45077</v>
      </c>
      <c r="O2810" t="s">
        <v>99</v>
      </c>
      <c r="P2810" s="2">
        <v>916.19</v>
      </c>
      <c r="Q2810" t="s">
        <v>2</v>
      </c>
      <c r="R2810" t="s">
        <v>11</v>
      </c>
      <c r="S2810" t="s">
        <v>2</v>
      </c>
      <c r="T2810" t="s">
        <v>46</v>
      </c>
      <c r="U2810" t="s">
        <v>100</v>
      </c>
      <c r="V2810" t="s">
        <v>101</v>
      </c>
    </row>
    <row r="2811" spans="1:22" x14ac:dyDescent="0.25">
      <c r="A2811" t="s">
        <v>0</v>
      </c>
      <c r="B2811" t="s">
        <v>1</v>
      </c>
      <c r="C2811" t="s">
        <v>2</v>
      </c>
      <c r="D2811" t="s">
        <v>95</v>
      </c>
      <c r="E2811" t="s">
        <v>2284</v>
      </c>
      <c r="F2811" t="s">
        <v>2280</v>
      </c>
      <c r="G2811" t="s">
        <v>6</v>
      </c>
      <c r="H2811">
        <v>5</v>
      </c>
      <c r="I2811" t="s">
        <v>1523</v>
      </c>
      <c r="J2811" t="s">
        <v>2285</v>
      </c>
      <c r="K2811" t="s">
        <v>98</v>
      </c>
      <c r="L2811" t="s">
        <v>3212</v>
      </c>
      <c r="M2811" t="s">
        <v>3215</v>
      </c>
      <c r="N2811" s="1">
        <v>45077</v>
      </c>
      <c r="O2811" t="s">
        <v>99</v>
      </c>
      <c r="P2811" s="2">
        <v>1238.47</v>
      </c>
      <c r="Q2811" t="s">
        <v>2</v>
      </c>
      <c r="R2811" t="s">
        <v>11</v>
      </c>
      <c r="S2811" t="s">
        <v>2</v>
      </c>
      <c r="T2811" t="s">
        <v>48</v>
      </c>
      <c r="U2811" t="s">
        <v>100</v>
      </c>
      <c r="V2811" t="s">
        <v>101</v>
      </c>
    </row>
    <row r="2812" spans="1:22" x14ac:dyDescent="0.25">
      <c r="A2812" t="s">
        <v>0</v>
      </c>
      <c r="B2812" t="s">
        <v>1</v>
      </c>
      <c r="C2812" t="s">
        <v>2</v>
      </c>
      <c r="D2812" t="s">
        <v>95</v>
      </c>
      <c r="E2812" t="s">
        <v>2284</v>
      </c>
      <c r="F2812" t="s">
        <v>2280</v>
      </c>
      <c r="G2812" t="s">
        <v>6</v>
      </c>
      <c r="H2812">
        <v>5</v>
      </c>
      <c r="I2812" t="s">
        <v>1523</v>
      </c>
      <c r="J2812" t="s">
        <v>2285</v>
      </c>
      <c r="K2812" t="s">
        <v>98</v>
      </c>
      <c r="L2812" t="s">
        <v>3212</v>
      </c>
      <c r="M2812" t="s">
        <v>3215</v>
      </c>
      <c r="N2812" s="1">
        <v>45077</v>
      </c>
      <c r="O2812" t="s">
        <v>99</v>
      </c>
      <c r="P2812" s="2">
        <v>127.16</v>
      </c>
      <c r="Q2812" t="s">
        <v>2</v>
      </c>
      <c r="R2812" t="s">
        <v>11</v>
      </c>
      <c r="S2812" t="s">
        <v>2</v>
      </c>
      <c r="T2812" t="s">
        <v>52</v>
      </c>
      <c r="U2812" t="s">
        <v>100</v>
      </c>
      <c r="V2812" t="s">
        <v>101</v>
      </c>
    </row>
    <row r="2813" spans="1:22" x14ac:dyDescent="0.25">
      <c r="A2813" t="s">
        <v>0</v>
      </c>
      <c r="B2813" t="s">
        <v>1</v>
      </c>
      <c r="C2813" t="s">
        <v>2</v>
      </c>
      <c r="D2813" t="s">
        <v>95</v>
      </c>
      <c r="E2813" t="s">
        <v>2284</v>
      </c>
      <c r="F2813" t="s">
        <v>2280</v>
      </c>
      <c r="G2813" t="s">
        <v>6</v>
      </c>
      <c r="H2813">
        <v>5</v>
      </c>
      <c r="I2813" t="s">
        <v>1523</v>
      </c>
      <c r="J2813" t="s">
        <v>2285</v>
      </c>
      <c r="K2813" t="s">
        <v>98</v>
      </c>
      <c r="L2813" t="s">
        <v>3212</v>
      </c>
      <c r="M2813" t="s">
        <v>3215</v>
      </c>
      <c r="N2813" s="1">
        <v>45077</v>
      </c>
      <c r="O2813" t="s">
        <v>99</v>
      </c>
      <c r="P2813" s="2">
        <v>272.95999999999998</v>
      </c>
      <c r="Q2813" t="s">
        <v>2</v>
      </c>
      <c r="R2813" t="s">
        <v>11</v>
      </c>
      <c r="S2813" t="s">
        <v>2</v>
      </c>
      <c r="T2813" t="s">
        <v>51</v>
      </c>
      <c r="U2813" t="s">
        <v>100</v>
      </c>
      <c r="V2813" t="s">
        <v>101</v>
      </c>
    </row>
    <row r="2814" spans="1:22" x14ac:dyDescent="0.25">
      <c r="A2814" t="s">
        <v>0</v>
      </c>
      <c r="B2814" t="s">
        <v>1</v>
      </c>
      <c r="C2814" t="s">
        <v>2</v>
      </c>
      <c r="D2814" t="s">
        <v>95</v>
      </c>
      <c r="E2814" t="s">
        <v>2284</v>
      </c>
      <c r="F2814" t="s">
        <v>2280</v>
      </c>
      <c r="G2814" t="s">
        <v>6</v>
      </c>
      <c r="H2814">
        <v>5</v>
      </c>
      <c r="I2814" t="s">
        <v>1523</v>
      </c>
      <c r="J2814" t="s">
        <v>2285</v>
      </c>
      <c r="K2814" t="s">
        <v>98</v>
      </c>
      <c r="L2814" t="s">
        <v>3212</v>
      </c>
      <c r="M2814" t="s">
        <v>3215</v>
      </c>
      <c r="N2814" s="1">
        <v>45077</v>
      </c>
      <c r="O2814" t="s">
        <v>99</v>
      </c>
      <c r="P2814" s="2">
        <v>2203.48</v>
      </c>
      <c r="Q2814" t="s">
        <v>2</v>
      </c>
      <c r="R2814" t="s">
        <v>11</v>
      </c>
      <c r="S2814" t="s">
        <v>2</v>
      </c>
      <c r="T2814" t="s">
        <v>50</v>
      </c>
      <c r="U2814" t="s">
        <v>100</v>
      </c>
      <c r="V2814" t="s">
        <v>101</v>
      </c>
    </row>
    <row r="2815" spans="1:22" x14ac:dyDescent="0.25">
      <c r="A2815" t="s">
        <v>0</v>
      </c>
      <c r="B2815" t="s">
        <v>1</v>
      </c>
      <c r="C2815" t="s">
        <v>2</v>
      </c>
      <c r="D2815" t="s">
        <v>95</v>
      </c>
      <c r="E2815" t="s">
        <v>2284</v>
      </c>
      <c r="F2815" t="s">
        <v>2280</v>
      </c>
      <c r="G2815" t="s">
        <v>6</v>
      </c>
      <c r="H2815">
        <v>5</v>
      </c>
      <c r="I2815" t="s">
        <v>1523</v>
      </c>
      <c r="J2815" t="s">
        <v>2285</v>
      </c>
      <c r="K2815" t="s">
        <v>98</v>
      </c>
      <c r="L2815" t="s">
        <v>3212</v>
      </c>
      <c r="M2815" t="s">
        <v>3215</v>
      </c>
      <c r="N2815" s="1">
        <v>45077</v>
      </c>
      <c r="O2815" t="s">
        <v>99</v>
      </c>
      <c r="P2815" s="2">
        <v>3516.67</v>
      </c>
      <c r="Q2815" t="s">
        <v>2</v>
      </c>
      <c r="R2815" t="s">
        <v>11</v>
      </c>
      <c r="S2815" t="s">
        <v>2</v>
      </c>
      <c r="T2815" t="s">
        <v>54</v>
      </c>
      <c r="U2815" t="s">
        <v>100</v>
      </c>
      <c r="V2815" t="s">
        <v>101</v>
      </c>
    </row>
    <row r="2816" spans="1:22" x14ac:dyDescent="0.25">
      <c r="A2816" t="s">
        <v>0</v>
      </c>
      <c r="B2816" t="s">
        <v>1</v>
      </c>
      <c r="C2816" t="s">
        <v>2</v>
      </c>
      <c r="D2816" t="s">
        <v>95</v>
      </c>
      <c r="E2816" t="s">
        <v>2284</v>
      </c>
      <c r="F2816" t="s">
        <v>2280</v>
      </c>
      <c r="G2816" t="s">
        <v>6</v>
      </c>
      <c r="H2816">
        <v>5</v>
      </c>
      <c r="I2816" t="s">
        <v>1523</v>
      </c>
      <c r="J2816" t="s">
        <v>2285</v>
      </c>
      <c r="K2816" t="s">
        <v>98</v>
      </c>
      <c r="L2816" t="s">
        <v>3212</v>
      </c>
      <c r="M2816" t="s">
        <v>3215</v>
      </c>
      <c r="N2816" s="1">
        <v>45077</v>
      </c>
      <c r="O2816" t="s">
        <v>99</v>
      </c>
      <c r="P2816" s="2">
        <v>4186.22</v>
      </c>
      <c r="Q2816" t="s">
        <v>2</v>
      </c>
      <c r="R2816" t="s">
        <v>11</v>
      </c>
      <c r="S2816" t="s">
        <v>2</v>
      </c>
      <c r="T2816" t="s">
        <v>53</v>
      </c>
      <c r="U2816" t="s">
        <v>100</v>
      </c>
      <c r="V2816" t="s">
        <v>101</v>
      </c>
    </row>
    <row r="2817" spans="1:22" x14ac:dyDescent="0.25">
      <c r="A2817" t="s">
        <v>0</v>
      </c>
      <c r="B2817" t="s">
        <v>1</v>
      </c>
      <c r="C2817" t="s">
        <v>2</v>
      </c>
      <c r="D2817" t="s">
        <v>95</v>
      </c>
      <c r="E2817" t="s">
        <v>2284</v>
      </c>
      <c r="F2817" t="s">
        <v>2280</v>
      </c>
      <c r="G2817" t="s">
        <v>6</v>
      </c>
      <c r="H2817">
        <v>5</v>
      </c>
      <c r="I2817" t="s">
        <v>1523</v>
      </c>
      <c r="J2817" t="s">
        <v>2285</v>
      </c>
      <c r="K2817" t="s">
        <v>98</v>
      </c>
      <c r="L2817" t="s">
        <v>3212</v>
      </c>
      <c r="M2817" t="s">
        <v>3215</v>
      </c>
      <c r="N2817" s="1">
        <v>45077</v>
      </c>
      <c r="O2817" t="s">
        <v>99</v>
      </c>
      <c r="P2817" s="2">
        <v>83.83</v>
      </c>
      <c r="Q2817" t="s">
        <v>2</v>
      </c>
      <c r="R2817" t="s">
        <v>11</v>
      </c>
      <c r="S2817" t="s">
        <v>2</v>
      </c>
      <c r="T2817" t="s">
        <v>55</v>
      </c>
      <c r="U2817" t="s">
        <v>100</v>
      </c>
      <c r="V2817" t="s">
        <v>101</v>
      </c>
    </row>
    <row r="2818" spans="1:22" x14ac:dyDescent="0.25">
      <c r="A2818" t="s">
        <v>0</v>
      </c>
      <c r="B2818" t="s">
        <v>1</v>
      </c>
      <c r="C2818" t="s">
        <v>2</v>
      </c>
      <c r="D2818" t="s">
        <v>95</v>
      </c>
      <c r="E2818" t="s">
        <v>2284</v>
      </c>
      <c r="F2818" t="s">
        <v>2280</v>
      </c>
      <c r="G2818" t="s">
        <v>6</v>
      </c>
      <c r="H2818">
        <v>5</v>
      </c>
      <c r="I2818" t="s">
        <v>1523</v>
      </c>
      <c r="J2818" t="s">
        <v>2285</v>
      </c>
      <c r="K2818" t="s">
        <v>98</v>
      </c>
      <c r="L2818" t="s">
        <v>3212</v>
      </c>
      <c r="M2818" t="s">
        <v>3215</v>
      </c>
      <c r="N2818" s="1">
        <v>45077</v>
      </c>
      <c r="O2818" t="s">
        <v>99</v>
      </c>
      <c r="P2818" s="2">
        <v>538.73</v>
      </c>
      <c r="Q2818" t="s">
        <v>2</v>
      </c>
      <c r="R2818" t="s">
        <v>11</v>
      </c>
      <c r="S2818" t="s">
        <v>2</v>
      </c>
      <c r="T2818" t="s">
        <v>56</v>
      </c>
      <c r="U2818" t="s">
        <v>100</v>
      </c>
      <c r="V2818" t="s">
        <v>101</v>
      </c>
    </row>
    <row r="2819" spans="1:22" x14ac:dyDescent="0.25">
      <c r="A2819" t="s">
        <v>0</v>
      </c>
      <c r="B2819" t="s">
        <v>1</v>
      </c>
      <c r="C2819" t="s">
        <v>2</v>
      </c>
      <c r="D2819" t="s">
        <v>95</v>
      </c>
      <c r="E2819" t="s">
        <v>2284</v>
      </c>
      <c r="F2819" t="s">
        <v>2280</v>
      </c>
      <c r="G2819" t="s">
        <v>6</v>
      </c>
      <c r="H2819">
        <v>5</v>
      </c>
      <c r="I2819" t="s">
        <v>1523</v>
      </c>
      <c r="J2819" t="s">
        <v>2285</v>
      </c>
      <c r="K2819" t="s">
        <v>98</v>
      </c>
      <c r="L2819" t="s">
        <v>3212</v>
      </c>
      <c r="M2819" t="s">
        <v>3215</v>
      </c>
      <c r="N2819" s="1">
        <v>45077</v>
      </c>
      <c r="O2819" t="s">
        <v>99</v>
      </c>
      <c r="P2819" s="2">
        <v>1591.29</v>
      </c>
      <c r="Q2819" t="s">
        <v>2</v>
      </c>
      <c r="R2819" t="s">
        <v>11</v>
      </c>
      <c r="S2819" t="s">
        <v>2</v>
      </c>
      <c r="T2819" t="s">
        <v>58</v>
      </c>
      <c r="U2819" t="s">
        <v>100</v>
      </c>
      <c r="V2819" t="s">
        <v>101</v>
      </c>
    </row>
    <row r="2820" spans="1:22" x14ac:dyDescent="0.25">
      <c r="A2820" t="s">
        <v>0</v>
      </c>
      <c r="B2820" t="s">
        <v>1</v>
      </c>
      <c r="C2820" t="s">
        <v>2</v>
      </c>
      <c r="D2820" t="s">
        <v>95</v>
      </c>
      <c r="E2820" t="s">
        <v>2284</v>
      </c>
      <c r="F2820" t="s">
        <v>2280</v>
      </c>
      <c r="G2820" t="s">
        <v>6</v>
      </c>
      <c r="H2820">
        <v>5</v>
      </c>
      <c r="I2820" t="s">
        <v>1523</v>
      </c>
      <c r="J2820" t="s">
        <v>2285</v>
      </c>
      <c r="K2820" t="s">
        <v>98</v>
      </c>
      <c r="L2820" t="s">
        <v>3212</v>
      </c>
      <c r="M2820" t="s">
        <v>3215</v>
      </c>
      <c r="N2820" s="1">
        <v>45077</v>
      </c>
      <c r="O2820" t="s">
        <v>99</v>
      </c>
      <c r="P2820" s="2">
        <v>3224.31</v>
      </c>
      <c r="Q2820" t="s">
        <v>2</v>
      </c>
      <c r="R2820" t="s">
        <v>11</v>
      </c>
      <c r="S2820" t="s">
        <v>2</v>
      </c>
      <c r="T2820" t="s">
        <v>12</v>
      </c>
      <c r="U2820" t="s">
        <v>100</v>
      </c>
      <c r="V2820" t="s">
        <v>101</v>
      </c>
    </row>
    <row r="2821" spans="1:22" x14ac:dyDescent="0.25">
      <c r="A2821" t="s">
        <v>0</v>
      </c>
      <c r="B2821" t="s">
        <v>1</v>
      </c>
      <c r="C2821" t="s">
        <v>2</v>
      </c>
      <c r="D2821" t="s">
        <v>95</v>
      </c>
      <c r="E2821" t="s">
        <v>2284</v>
      </c>
      <c r="F2821" t="s">
        <v>2280</v>
      </c>
      <c r="G2821" t="s">
        <v>6</v>
      </c>
      <c r="H2821">
        <v>5</v>
      </c>
      <c r="I2821" t="s">
        <v>1523</v>
      </c>
      <c r="J2821" t="s">
        <v>2285</v>
      </c>
      <c r="K2821" t="s">
        <v>98</v>
      </c>
      <c r="L2821" t="s">
        <v>3212</v>
      </c>
      <c r="M2821" t="s">
        <v>3215</v>
      </c>
      <c r="N2821" s="1">
        <v>45077</v>
      </c>
      <c r="O2821" t="s">
        <v>99</v>
      </c>
      <c r="P2821" s="2">
        <v>707.71</v>
      </c>
      <c r="Q2821" t="s">
        <v>2</v>
      </c>
      <c r="R2821" t="s">
        <v>11</v>
      </c>
      <c r="S2821" t="s">
        <v>2</v>
      </c>
      <c r="T2821" t="s">
        <v>57</v>
      </c>
      <c r="U2821" t="s">
        <v>100</v>
      </c>
      <c r="V2821" t="s">
        <v>101</v>
      </c>
    </row>
    <row r="2822" spans="1:22" x14ac:dyDescent="0.25">
      <c r="A2822" t="s">
        <v>0</v>
      </c>
      <c r="B2822" t="s">
        <v>1</v>
      </c>
      <c r="C2822" t="s">
        <v>2</v>
      </c>
      <c r="D2822" t="s">
        <v>95</v>
      </c>
      <c r="E2822" t="s">
        <v>2284</v>
      </c>
      <c r="F2822" t="s">
        <v>2280</v>
      </c>
      <c r="G2822" t="s">
        <v>6</v>
      </c>
      <c r="H2822">
        <v>5</v>
      </c>
      <c r="I2822" t="s">
        <v>1523</v>
      </c>
      <c r="J2822" t="s">
        <v>2285</v>
      </c>
      <c r="K2822" t="s">
        <v>98</v>
      </c>
      <c r="L2822" t="s">
        <v>3212</v>
      </c>
      <c r="M2822" t="s">
        <v>3215</v>
      </c>
      <c r="N2822" s="1">
        <v>45077</v>
      </c>
      <c r="O2822" t="s">
        <v>99</v>
      </c>
      <c r="P2822" s="2">
        <v>131.75</v>
      </c>
      <c r="Q2822" t="s">
        <v>2</v>
      </c>
      <c r="R2822" t="s">
        <v>11</v>
      </c>
      <c r="S2822" t="s">
        <v>2</v>
      </c>
      <c r="T2822" t="s">
        <v>93</v>
      </c>
      <c r="U2822" t="s">
        <v>100</v>
      </c>
      <c r="V2822" t="s">
        <v>101</v>
      </c>
    </row>
    <row r="2823" spans="1:22" x14ac:dyDescent="0.25">
      <c r="A2823" t="s">
        <v>0</v>
      </c>
      <c r="B2823" t="s">
        <v>1</v>
      </c>
      <c r="C2823" t="s">
        <v>2</v>
      </c>
      <c r="D2823" t="s">
        <v>95</v>
      </c>
      <c r="E2823" t="s">
        <v>2284</v>
      </c>
      <c r="F2823" t="s">
        <v>2280</v>
      </c>
      <c r="G2823" t="s">
        <v>6</v>
      </c>
      <c r="H2823">
        <v>5</v>
      </c>
      <c r="I2823" t="s">
        <v>1523</v>
      </c>
      <c r="J2823" t="s">
        <v>2285</v>
      </c>
      <c r="K2823" t="s">
        <v>98</v>
      </c>
      <c r="L2823" t="s">
        <v>3212</v>
      </c>
      <c r="M2823" t="s">
        <v>3215</v>
      </c>
      <c r="N2823" s="1">
        <v>45077</v>
      </c>
      <c r="O2823" t="s">
        <v>99</v>
      </c>
      <c r="P2823" s="2">
        <v>543.34</v>
      </c>
      <c r="Q2823" t="s">
        <v>2</v>
      </c>
      <c r="R2823" t="s">
        <v>11</v>
      </c>
      <c r="S2823" t="s">
        <v>2</v>
      </c>
      <c r="T2823" t="s">
        <v>59</v>
      </c>
      <c r="U2823" t="s">
        <v>100</v>
      </c>
      <c r="V2823" t="s">
        <v>101</v>
      </c>
    </row>
    <row r="2824" spans="1:22" x14ac:dyDescent="0.25">
      <c r="A2824" t="s">
        <v>0</v>
      </c>
      <c r="B2824" t="s">
        <v>1</v>
      </c>
      <c r="C2824" t="s">
        <v>2</v>
      </c>
      <c r="D2824" t="s">
        <v>95</v>
      </c>
      <c r="E2824" t="s">
        <v>2284</v>
      </c>
      <c r="F2824" t="s">
        <v>2280</v>
      </c>
      <c r="G2824" t="s">
        <v>6</v>
      </c>
      <c r="H2824">
        <v>5</v>
      </c>
      <c r="I2824" t="s">
        <v>1523</v>
      </c>
      <c r="J2824" t="s">
        <v>2285</v>
      </c>
      <c r="K2824" t="s">
        <v>98</v>
      </c>
      <c r="L2824" t="s">
        <v>3212</v>
      </c>
      <c r="M2824" t="s">
        <v>3215</v>
      </c>
      <c r="N2824" s="1">
        <v>45077</v>
      </c>
      <c r="O2824" t="s">
        <v>99</v>
      </c>
      <c r="P2824" s="2">
        <v>374.82</v>
      </c>
      <c r="Q2824" t="s">
        <v>2</v>
      </c>
      <c r="R2824" t="s">
        <v>11</v>
      </c>
      <c r="S2824" t="s">
        <v>2</v>
      </c>
      <c r="T2824" t="s">
        <v>94</v>
      </c>
      <c r="U2824" t="s">
        <v>100</v>
      </c>
      <c r="V2824" t="s">
        <v>101</v>
      </c>
    </row>
    <row r="2825" spans="1:22" x14ac:dyDescent="0.25">
      <c r="A2825" t="s">
        <v>0</v>
      </c>
      <c r="B2825" t="s">
        <v>1</v>
      </c>
      <c r="C2825" t="s">
        <v>2</v>
      </c>
      <c r="D2825" t="s">
        <v>95</v>
      </c>
      <c r="E2825" t="s">
        <v>2284</v>
      </c>
      <c r="F2825" t="s">
        <v>2280</v>
      </c>
      <c r="G2825" t="s">
        <v>6</v>
      </c>
      <c r="H2825">
        <v>5</v>
      </c>
      <c r="I2825" t="s">
        <v>1523</v>
      </c>
      <c r="J2825" t="s">
        <v>2285</v>
      </c>
      <c r="K2825" t="s">
        <v>98</v>
      </c>
      <c r="L2825" t="s">
        <v>3212</v>
      </c>
      <c r="M2825" t="s">
        <v>3215</v>
      </c>
      <c r="N2825" s="1">
        <v>45077</v>
      </c>
      <c r="O2825" t="s">
        <v>99</v>
      </c>
      <c r="P2825" s="2">
        <v>98.49</v>
      </c>
      <c r="Q2825" t="s">
        <v>2</v>
      </c>
      <c r="R2825" t="s">
        <v>11</v>
      </c>
      <c r="S2825" t="s">
        <v>2</v>
      </c>
      <c r="T2825" t="s">
        <v>61</v>
      </c>
      <c r="U2825" t="s">
        <v>100</v>
      </c>
      <c r="V2825" t="s">
        <v>101</v>
      </c>
    </row>
    <row r="2826" spans="1:22" x14ac:dyDescent="0.25">
      <c r="A2826" t="s">
        <v>0</v>
      </c>
      <c r="B2826" t="s">
        <v>1</v>
      </c>
      <c r="C2826" t="s">
        <v>2</v>
      </c>
      <c r="D2826" t="s">
        <v>95</v>
      </c>
      <c r="E2826" t="s">
        <v>2284</v>
      </c>
      <c r="F2826" t="s">
        <v>2280</v>
      </c>
      <c r="G2826" t="s">
        <v>6</v>
      </c>
      <c r="H2826">
        <v>5</v>
      </c>
      <c r="I2826" t="s">
        <v>1523</v>
      </c>
      <c r="J2826" t="s">
        <v>2285</v>
      </c>
      <c r="K2826" t="s">
        <v>98</v>
      </c>
      <c r="L2826" t="s">
        <v>3212</v>
      </c>
      <c r="M2826" t="s">
        <v>3215</v>
      </c>
      <c r="N2826" s="1">
        <v>45077</v>
      </c>
      <c r="O2826" t="s">
        <v>99</v>
      </c>
      <c r="P2826" s="2">
        <v>25.48</v>
      </c>
      <c r="Q2826" t="s">
        <v>2</v>
      </c>
      <c r="R2826" t="s">
        <v>11</v>
      </c>
      <c r="S2826" t="s">
        <v>2</v>
      </c>
      <c r="T2826" t="s">
        <v>60</v>
      </c>
      <c r="U2826" t="s">
        <v>100</v>
      </c>
      <c r="V2826" t="s">
        <v>101</v>
      </c>
    </row>
    <row r="2827" spans="1:22" x14ac:dyDescent="0.25">
      <c r="A2827" t="s">
        <v>0</v>
      </c>
      <c r="B2827" t="s">
        <v>1</v>
      </c>
      <c r="C2827" t="s">
        <v>2</v>
      </c>
      <c r="D2827" t="s">
        <v>95</v>
      </c>
      <c r="E2827" t="s">
        <v>2284</v>
      </c>
      <c r="F2827" t="s">
        <v>2280</v>
      </c>
      <c r="G2827" t="s">
        <v>6</v>
      </c>
      <c r="H2827">
        <v>5</v>
      </c>
      <c r="I2827" t="s">
        <v>1523</v>
      </c>
      <c r="J2827" t="s">
        <v>2285</v>
      </c>
      <c r="K2827" t="s">
        <v>98</v>
      </c>
      <c r="L2827" t="s">
        <v>3212</v>
      </c>
      <c r="M2827" t="s">
        <v>3215</v>
      </c>
      <c r="N2827" s="1">
        <v>45077</v>
      </c>
      <c r="O2827" t="s">
        <v>99</v>
      </c>
      <c r="P2827" s="2">
        <v>267.66000000000003</v>
      </c>
      <c r="Q2827" t="s">
        <v>2</v>
      </c>
      <c r="R2827" t="s">
        <v>11</v>
      </c>
      <c r="S2827" t="s">
        <v>2</v>
      </c>
      <c r="T2827" t="s">
        <v>62</v>
      </c>
      <c r="U2827" t="s">
        <v>100</v>
      </c>
      <c r="V2827" t="s">
        <v>101</v>
      </c>
    </row>
    <row r="2828" spans="1:22" x14ac:dyDescent="0.25">
      <c r="A2828" t="s">
        <v>0</v>
      </c>
      <c r="B2828" t="s">
        <v>1</v>
      </c>
      <c r="C2828" t="s">
        <v>2</v>
      </c>
      <c r="D2828" t="s">
        <v>95</v>
      </c>
      <c r="E2828" t="s">
        <v>2284</v>
      </c>
      <c r="F2828" t="s">
        <v>2280</v>
      </c>
      <c r="G2828" t="s">
        <v>6</v>
      </c>
      <c r="H2828">
        <v>5</v>
      </c>
      <c r="I2828" t="s">
        <v>1523</v>
      </c>
      <c r="J2828" t="s">
        <v>2285</v>
      </c>
      <c r="K2828" t="s">
        <v>98</v>
      </c>
      <c r="L2828" t="s">
        <v>3212</v>
      </c>
      <c r="M2828" t="s">
        <v>3215</v>
      </c>
      <c r="N2828" s="1">
        <v>45077</v>
      </c>
      <c r="O2828" t="s">
        <v>99</v>
      </c>
      <c r="P2828" s="2">
        <v>6834.6</v>
      </c>
      <c r="Q2828" t="s">
        <v>2</v>
      </c>
      <c r="R2828" t="s">
        <v>11</v>
      </c>
      <c r="S2828" t="s">
        <v>2</v>
      </c>
      <c r="T2828" t="s">
        <v>63</v>
      </c>
      <c r="U2828" t="s">
        <v>100</v>
      </c>
      <c r="V2828" t="s">
        <v>101</v>
      </c>
    </row>
    <row r="2829" spans="1:22" x14ac:dyDescent="0.25">
      <c r="A2829" t="s">
        <v>0</v>
      </c>
      <c r="B2829" t="s">
        <v>1</v>
      </c>
      <c r="C2829" t="s">
        <v>2</v>
      </c>
      <c r="D2829" t="s">
        <v>95</v>
      </c>
      <c r="E2829" t="s">
        <v>2284</v>
      </c>
      <c r="F2829" t="s">
        <v>2280</v>
      </c>
      <c r="G2829" t="s">
        <v>6</v>
      </c>
      <c r="H2829">
        <v>5</v>
      </c>
      <c r="I2829" t="s">
        <v>1523</v>
      </c>
      <c r="J2829" t="s">
        <v>2285</v>
      </c>
      <c r="K2829" t="s">
        <v>98</v>
      </c>
      <c r="L2829" t="s">
        <v>3212</v>
      </c>
      <c r="M2829" t="s">
        <v>3215</v>
      </c>
      <c r="N2829" s="1">
        <v>45077</v>
      </c>
      <c r="O2829" t="s">
        <v>99</v>
      </c>
      <c r="P2829" s="2">
        <v>30.84</v>
      </c>
      <c r="Q2829" t="s">
        <v>2</v>
      </c>
      <c r="R2829" t="s">
        <v>11</v>
      </c>
      <c r="S2829" t="s">
        <v>2</v>
      </c>
      <c r="T2829" t="s">
        <v>66</v>
      </c>
      <c r="U2829" t="s">
        <v>100</v>
      </c>
      <c r="V2829" t="s">
        <v>101</v>
      </c>
    </row>
    <row r="2830" spans="1:22" x14ac:dyDescent="0.25">
      <c r="A2830" t="s">
        <v>0</v>
      </c>
      <c r="B2830" t="s">
        <v>1</v>
      </c>
      <c r="C2830" t="s">
        <v>2</v>
      </c>
      <c r="D2830" t="s">
        <v>95</v>
      </c>
      <c r="E2830" t="s">
        <v>2284</v>
      </c>
      <c r="F2830" t="s">
        <v>2280</v>
      </c>
      <c r="G2830" t="s">
        <v>6</v>
      </c>
      <c r="H2830">
        <v>5</v>
      </c>
      <c r="I2830" t="s">
        <v>1523</v>
      </c>
      <c r="J2830" t="s">
        <v>2285</v>
      </c>
      <c r="K2830" t="s">
        <v>98</v>
      </c>
      <c r="L2830" t="s">
        <v>3212</v>
      </c>
      <c r="M2830" t="s">
        <v>3215</v>
      </c>
      <c r="N2830" s="1">
        <v>45077</v>
      </c>
      <c r="O2830" t="s">
        <v>99</v>
      </c>
      <c r="P2830" s="2">
        <v>6.76</v>
      </c>
      <c r="Q2830" t="s">
        <v>2</v>
      </c>
      <c r="R2830" t="s">
        <v>11</v>
      </c>
      <c r="S2830" t="s">
        <v>2</v>
      </c>
      <c r="T2830" t="s">
        <v>65</v>
      </c>
      <c r="U2830" t="s">
        <v>100</v>
      </c>
      <c r="V2830" t="s">
        <v>101</v>
      </c>
    </row>
    <row r="2831" spans="1:22" x14ac:dyDescent="0.25">
      <c r="A2831" t="s">
        <v>0</v>
      </c>
      <c r="B2831" t="s">
        <v>1</v>
      </c>
      <c r="C2831" t="s">
        <v>2</v>
      </c>
      <c r="D2831" t="s">
        <v>95</v>
      </c>
      <c r="E2831" t="s">
        <v>2284</v>
      </c>
      <c r="F2831" t="s">
        <v>2280</v>
      </c>
      <c r="G2831" t="s">
        <v>6</v>
      </c>
      <c r="H2831">
        <v>5</v>
      </c>
      <c r="I2831" t="s">
        <v>1523</v>
      </c>
      <c r="J2831" t="s">
        <v>2285</v>
      </c>
      <c r="K2831" t="s">
        <v>98</v>
      </c>
      <c r="L2831" t="s">
        <v>3212</v>
      </c>
      <c r="M2831" t="s">
        <v>3215</v>
      </c>
      <c r="N2831" s="1">
        <v>45077</v>
      </c>
      <c r="O2831" t="s">
        <v>99</v>
      </c>
      <c r="P2831" s="2">
        <v>43.92</v>
      </c>
      <c r="Q2831" t="s">
        <v>2</v>
      </c>
      <c r="R2831" t="s">
        <v>11</v>
      </c>
      <c r="S2831" t="s">
        <v>2</v>
      </c>
      <c r="T2831" t="s">
        <v>67</v>
      </c>
      <c r="U2831" t="s">
        <v>100</v>
      </c>
      <c r="V2831" t="s">
        <v>101</v>
      </c>
    </row>
    <row r="2832" spans="1:22" x14ac:dyDescent="0.25">
      <c r="A2832" t="s">
        <v>0</v>
      </c>
      <c r="B2832" t="s">
        <v>1</v>
      </c>
      <c r="C2832" t="s">
        <v>2</v>
      </c>
      <c r="D2832" t="s">
        <v>95</v>
      </c>
      <c r="E2832" t="s">
        <v>2284</v>
      </c>
      <c r="F2832" t="s">
        <v>2280</v>
      </c>
      <c r="G2832" t="s">
        <v>6</v>
      </c>
      <c r="H2832">
        <v>5</v>
      </c>
      <c r="I2832" t="s">
        <v>1523</v>
      </c>
      <c r="J2832" t="s">
        <v>2285</v>
      </c>
      <c r="K2832" t="s">
        <v>98</v>
      </c>
      <c r="L2832" t="s">
        <v>3212</v>
      </c>
      <c r="M2832" t="s">
        <v>3215</v>
      </c>
      <c r="N2832" s="1">
        <v>45077</v>
      </c>
      <c r="O2832" t="s">
        <v>99</v>
      </c>
      <c r="P2832" s="2">
        <v>4354.0200000000004</v>
      </c>
      <c r="Q2832" t="s">
        <v>2</v>
      </c>
      <c r="R2832" t="s">
        <v>11</v>
      </c>
      <c r="S2832" t="s">
        <v>2</v>
      </c>
      <c r="T2832" t="s">
        <v>70</v>
      </c>
      <c r="U2832" t="s">
        <v>100</v>
      </c>
      <c r="V2832" t="s">
        <v>101</v>
      </c>
    </row>
    <row r="2833" spans="1:22" x14ac:dyDescent="0.25">
      <c r="A2833" t="s">
        <v>0</v>
      </c>
      <c r="B2833" t="s">
        <v>1</v>
      </c>
      <c r="C2833" t="s">
        <v>2</v>
      </c>
      <c r="D2833" t="s">
        <v>95</v>
      </c>
      <c r="E2833" t="s">
        <v>2284</v>
      </c>
      <c r="F2833" t="s">
        <v>2280</v>
      </c>
      <c r="G2833" t="s">
        <v>6</v>
      </c>
      <c r="H2833">
        <v>5</v>
      </c>
      <c r="I2833" t="s">
        <v>1523</v>
      </c>
      <c r="J2833" t="s">
        <v>2285</v>
      </c>
      <c r="K2833" t="s">
        <v>98</v>
      </c>
      <c r="L2833" t="s">
        <v>3212</v>
      </c>
      <c r="M2833" t="s">
        <v>3215</v>
      </c>
      <c r="N2833" s="1">
        <v>45077</v>
      </c>
      <c r="O2833" t="s">
        <v>99</v>
      </c>
      <c r="P2833" s="2">
        <v>1311.61</v>
      </c>
      <c r="Q2833" t="s">
        <v>2</v>
      </c>
      <c r="R2833" t="s">
        <v>11</v>
      </c>
      <c r="S2833" t="s">
        <v>2</v>
      </c>
      <c r="T2833" t="s">
        <v>68</v>
      </c>
      <c r="U2833" t="s">
        <v>100</v>
      </c>
      <c r="V2833" t="s">
        <v>101</v>
      </c>
    </row>
    <row r="2834" spans="1:22" x14ac:dyDescent="0.25">
      <c r="A2834" t="s">
        <v>0</v>
      </c>
      <c r="B2834" t="s">
        <v>1</v>
      </c>
      <c r="C2834" t="s">
        <v>2</v>
      </c>
      <c r="D2834" t="s">
        <v>95</v>
      </c>
      <c r="E2834" t="s">
        <v>2284</v>
      </c>
      <c r="F2834" t="s">
        <v>2280</v>
      </c>
      <c r="G2834" t="s">
        <v>6</v>
      </c>
      <c r="H2834">
        <v>5</v>
      </c>
      <c r="I2834" t="s">
        <v>1523</v>
      </c>
      <c r="J2834" t="s">
        <v>2285</v>
      </c>
      <c r="K2834" t="s">
        <v>98</v>
      </c>
      <c r="L2834" t="s">
        <v>3212</v>
      </c>
      <c r="M2834" t="s">
        <v>3215</v>
      </c>
      <c r="N2834" s="1">
        <v>45077</v>
      </c>
      <c r="O2834" t="s">
        <v>99</v>
      </c>
      <c r="P2834" s="2">
        <v>180.28</v>
      </c>
      <c r="Q2834" t="s">
        <v>2</v>
      </c>
      <c r="R2834" t="s">
        <v>11</v>
      </c>
      <c r="S2834" t="s">
        <v>2</v>
      </c>
      <c r="T2834" t="s">
        <v>69</v>
      </c>
      <c r="U2834" t="s">
        <v>100</v>
      </c>
      <c r="V2834" t="s">
        <v>101</v>
      </c>
    </row>
    <row r="2835" spans="1:22" x14ac:dyDescent="0.25">
      <c r="A2835" t="s">
        <v>0</v>
      </c>
      <c r="B2835" t="s">
        <v>1</v>
      </c>
      <c r="C2835" t="s">
        <v>2</v>
      </c>
      <c r="D2835" t="s">
        <v>95</v>
      </c>
      <c r="E2835" t="s">
        <v>2284</v>
      </c>
      <c r="F2835" t="s">
        <v>2280</v>
      </c>
      <c r="G2835" t="s">
        <v>6</v>
      </c>
      <c r="H2835">
        <v>5</v>
      </c>
      <c r="I2835" t="s">
        <v>1523</v>
      </c>
      <c r="J2835" t="s">
        <v>2285</v>
      </c>
      <c r="K2835" t="s">
        <v>98</v>
      </c>
      <c r="L2835" t="s">
        <v>3212</v>
      </c>
      <c r="M2835" t="s">
        <v>3215</v>
      </c>
      <c r="N2835" s="1">
        <v>45077</v>
      </c>
      <c r="O2835" t="s">
        <v>99</v>
      </c>
      <c r="P2835" s="2">
        <v>75.23</v>
      </c>
      <c r="Q2835" t="s">
        <v>2</v>
      </c>
      <c r="R2835" t="s">
        <v>11</v>
      </c>
      <c r="S2835" t="s">
        <v>2</v>
      </c>
      <c r="T2835" t="s">
        <v>73</v>
      </c>
      <c r="U2835" t="s">
        <v>100</v>
      </c>
      <c r="V2835" t="s">
        <v>101</v>
      </c>
    </row>
    <row r="2836" spans="1:22" x14ac:dyDescent="0.25">
      <c r="A2836" t="s">
        <v>0</v>
      </c>
      <c r="B2836" t="s">
        <v>1</v>
      </c>
      <c r="C2836" t="s">
        <v>2</v>
      </c>
      <c r="D2836" t="s">
        <v>95</v>
      </c>
      <c r="E2836" t="s">
        <v>2284</v>
      </c>
      <c r="F2836" t="s">
        <v>2280</v>
      </c>
      <c r="G2836" t="s">
        <v>6</v>
      </c>
      <c r="H2836">
        <v>5</v>
      </c>
      <c r="I2836" t="s">
        <v>1523</v>
      </c>
      <c r="J2836" t="s">
        <v>2285</v>
      </c>
      <c r="K2836" t="s">
        <v>98</v>
      </c>
      <c r="L2836" t="s">
        <v>3212</v>
      </c>
      <c r="M2836" t="s">
        <v>3215</v>
      </c>
      <c r="N2836" s="1">
        <v>45077</v>
      </c>
      <c r="O2836" t="s">
        <v>99</v>
      </c>
      <c r="P2836" s="2">
        <v>11.01</v>
      </c>
      <c r="Q2836" t="s">
        <v>2</v>
      </c>
      <c r="R2836" t="s">
        <v>11</v>
      </c>
      <c r="S2836" t="s">
        <v>2</v>
      </c>
      <c r="T2836" t="s">
        <v>82</v>
      </c>
      <c r="U2836" t="s">
        <v>100</v>
      </c>
      <c r="V2836" t="s">
        <v>101</v>
      </c>
    </row>
    <row r="2837" spans="1:22" x14ac:dyDescent="0.25">
      <c r="A2837" t="s">
        <v>0</v>
      </c>
      <c r="B2837" t="s">
        <v>1</v>
      </c>
      <c r="C2837" t="s">
        <v>2</v>
      </c>
      <c r="D2837" t="s">
        <v>95</v>
      </c>
      <c r="E2837" t="s">
        <v>2284</v>
      </c>
      <c r="F2837" t="s">
        <v>2280</v>
      </c>
      <c r="G2837" t="s">
        <v>6</v>
      </c>
      <c r="H2837">
        <v>5</v>
      </c>
      <c r="I2837" t="s">
        <v>1523</v>
      </c>
      <c r="J2837" t="s">
        <v>2285</v>
      </c>
      <c r="K2837" t="s">
        <v>98</v>
      </c>
      <c r="L2837" t="s">
        <v>3212</v>
      </c>
      <c r="M2837" t="s">
        <v>3215</v>
      </c>
      <c r="N2837" s="1">
        <v>45077</v>
      </c>
      <c r="O2837" t="s">
        <v>99</v>
      </c>
      <c r="P2837" s="2">
        <v>607.42999999999995</v>
      </c>
      <c r="Q2837" t="s">
        <v>2</v>
      </c>
      <c r="R2837" t="s">
        <v>11</v>
      </c>
      <c r="S2837" t="s">
        <v>2</v>
      </c>
      <c r="T2837" t="s">
        <v>74</v>
      </c>
      <c r="U2837" t="s">
        <v>100</v>
      </c>
      <c r="V2837" t="s">
        <v>101</v>
      </c>
    </row>
    <row r="2838" spans="1:22" x14ac:dyDescent="0.25">
      <c r="A2838" t="s">
        <v>0</v>
      </c>
      <c r="B2838" t="s">
        <v>1</v>
      </c>
      <c r="C2838" t="s">
        <v>2</v>
      </c>
      <c r="D2838" t="s">
        <v>95</v>
      </c>
      <c r="E2838" t="s">
        <v>2284</v>
      </c>
      <c r="F2838" t="s">
        <v>2280</v>
      </c>
      <c r="G2838" t="s">
        <v>6</v>
      </c>
      <c r="H2838">
        <v>5</v>
      </c>
      <c r="I2838" t="s">
        <v>1523</v>
      </c>
      <c r="J2838" t="s">
        <v>2285</v>
      </c>
      <c r="K2838" t="s">
        <v>98</v>
      </c>
      <c r="L2838" t="s">
        <v>3212</v>
      </c>
      <c r="M2838" t="s">
        <v>3215</v>
      </c>
      <c r="N2838" s="1">
        <v>45077</v>
      </c>
      <c r="O2838" t="s">
        <v>99</v>
      </c>
      <c r="P2838" s="2">
        <v>1719.04</v>
      </c>
      <c r="Q2838" t="s">
        <v>2</v>
      </c>
      <c r="R2838" t="s">
        <v>11</v>
      </c>
      <c r="S2838" t="s">
        <v>2</v>
      </c>
      <c r="T2838" t="s">
        <v>80</v>
      </c>
      <c r="U2838" t="s">
        <v>100</v>
      </c>
      <c r="V2838" t="s">
        <v>101</v>
      </c>
    </row>
    <row r="2839" spans="1:22" x14ac:dyDescent="0.25">
      <c r="A2839" t="s">
        <v>0</v>
      </c>
      <c r="B2839" t="s">
        <v>1</v>
      </c>
      <c r="C2839" t="s">
        <v>2</v>
      </c>
      <c r="D2839" t="s">
        <v>95</v>
      </c>
      <c r="E2839" t="s">
        <v>2284</v>
      </c>
      <c r="F2839" t="s">
        <v>2280</v>
      </c>
      <c r="G2839" t="s">
        <v>6</v>
      </c>
      <c r="H2839">
        <v>5</v>
      </c>
      <c r="I2839" t="s">
        <v>1523</v>
      </c>
      <c r="J2839" t="s">
        <v>2285</v>
      </c>
      <c r="K2839" t="s">
        <v>98</v>
      </c>
      <c r="L2839" t="s">
        <v>3212</v>
      </c>
      <c r="M2839" t="s">
        <v>3215</v>
      </c>
      <c r="N2839" s="1">
        <v>45077</v>
      </c>
      <c r="O2839" t="s">
        <v>99</v>
      </c>
      <c r="P2839" s="2">
        <v>16.86</v>
      </c>
      <c r="Q2839" t="s">
        <v>2</v>
      </c>
      <c r="R2839" t="s">
        <v>11</v>
      </c>
      <c r="S2839" t="s">
        <v>2</v>
      </c>
      <c r="T2839" t="s">
        <v>71</v>
      </c>
      <c r="U2839" t="s">
        <v>100</v>
      </c>
      <c r="V2839" t="s">
        <v>101</v>
      </c>
    </row>
    <row r="2840" spans="1:22" x14ac:dyDescent="0.25">
      <c r="A2840" t="s">
        <v>0</v>
      </c>
      <c r="B2840" t="s">
        <v>1</v>
      </c>
      <c r="C2840" t="s">
        <v>2</v>
      </c>
      <c r="D2840" t="s">
        <v>95</v>
      </c>
      <c r="E2840" t="s">
        <v>2284</v>
      </c>
      <c r="F2840" t="s">
        <v>2280</v>
      </c>
      <c r="G2840" t="s">
        <v>6</v>
      </c>
      <c r="H2840">
        <v>5</v>
      </c>
      <c r="I2840" t="s">
        <v>1523</v>
      </c>
      <c r="J2840" t="s">
        <v>2285</v>
      </c>
      <c r="K2840" t="s">
        <v>98</v>
      </c>
      <c r="L2840" t="s">
        <v>3212</v>
      </c>
      <c r="M2840" t="s">
        <v>3215</v>
      </c>
      <c r="N2840" s="1">
        <v>45077</v>
      </c>
      <c r="O2840" t="s">
        <v>99</v>
      </c>
      <c r="P2840" s="2">
        <v>8096.3</v>
      </c>
      <c r="Q2840" t="s">
        <v>2</v>
      </c>
      <c r="R2840" t="s">
        <v>11</v>
      </c>
      <c r="S2840" t="s">
        <v>2</v>
      </c>
      <c r="T2840" t="s">
        <v>83</v>
      </c>
      <c r="U2840" t="s">
        <v>100</v>
      </c>
      <c r="V2840" t="s">
        <v>101</v>
      </c>
    </row>
    <row r="2841" spans="1:22" x14ac:dyDescent="0.25">
      <c r="A2841" t="s">
        <v>0</v>
      </c>
      <c r="B2841" t="s">
        <v>1</v>
      </c>
      <c r="C2841" t="s">
        <v>2</v>
      </c>
      <c r="D2841" t="s">
        <v>95</v>
      </c>
      <c r="E2841" t="s">
        <v>2284</v>
      </c>
      <c r="F2841" t="s">
        <v>2280</v>
      </c>
      <c r="G2841" t="s">
        <v>6</v>
      </c>
      <c r="H2841">
        <v>5</v>
      </c>
      <c r="I2841" t="s">
        <v>1523</v>
      </c>
      <c r="J2841" t="s">
        <v>2285</v>
      </c>
      <c r="K2841" t="s">
        <v>98</v>
      </c>
      <c r="L2841" t="s">
        <v>3212</v>
      </c>
      <c r="M2841" t="s">
        <v>3215</v>
      </c>
      <c r="N2841" s="1">
        <v>45077</v>
      </c>
      <c r="O2841" t="s">
        <v>99</v>
      </c>
      <c r="P2841" s="2">
        <v>14.3</v>
      </c>
      <c r="Q2841" t="s">
        <v>2</v>
      </c>
      <c r="R2841" t="s">
        <v>11</v>
      </c>
      <c r="S2841" t="s">
        <v>2</v>
      </c>
      <c r="T2841" t="s">
        <v>76</v>
      </c>
      <c r="U2841" t="s">
        <v>100</v>
      </c>
      <c r="V2841" t="s">
        <v>101</v>
      </c>
    </row>
    <row r="2842" spans="1:22" x14ac:dyDescent="0.25">
      <c r="A2842" t="s">
        <v>0</v>
      </c>
      <c r="B2842" t="s">
        <v>1</v>
      </c>
      <c r="C2842" t="s">
        <v>2</v>
      </c>
      <c r="D2842" t="s">
        <v>95</v>
      </c>
      <c r="E2842" t="s">
        <v>2284</v>
      </c>
      <c r="F2842" t="s">
        <v>2280</v>
      </c>
      <c r="G2842" t="s">
        <v>6</v>
      </c>
      <c r="H2842">
        <v>5</v>
      </c>
      <c r="I2842" t="s">
        <v>1523</v>
      </c>
      <c r="J2842" t="s">
        <v>2285</v>
      </c>
      <c r="K2842" t="s">
        <v>98</v>
      </c>
      <c r="L2842" t="s">
        <v>3212</v>
      </c>
      <c r="M2842" t="s">
        <v>3215</v>
      </c>
      <c r="N2842" s="1">
        <v>45077</v>
      </c>
      <c r="O2842" t="s">
        <v>99</v>
      </c>
      <c r="P2842" s="2">
        <v>1090.78</v>
      </c>
      <c r="Q2842" t="s">
        <v>2</v>
      </c>
      <c r="R2842" t="s">
        <v>11</v>
      </c>
      <c r="S2842" t="s">
        <v>2</v>
      </c>
      <c r="T2842" t="s">
        <v>75</v>
      </c>
      <c r="U2842" t="s">
        <v>100</v>
      </c>
      <c r="V2842" t="s">
        <v>101</v>
      </c>
    </row>
    <row r="2843" spans="1:22" x14ac:dyDescent="0.25">
      <c r="A2843" t="s">
        <v>0</v>
      </c>
      <c r="B2843" t="s">
        <v>1</v>
      </c>
      <c r="C2843" t="s">
        <v>2</v>
      </c>
      <c r="D2843" t="s">
        <v>95</v>
      </c>
      <c r="E2843" t="s">
        <v>2284</v>
      </c>
      <c r="F2843" t="s">
        <v>2280</v>
      </c>
      <c r="G2843" t="s">
        <v>6</v>
      </c>
      <c r="H2843">
        <v>5</v>
      </c>
      <c r="I2843" t="s">
        <v>1523</v>
      </c>
      <c r="J2843" t="s">
        <v>2285</v>
      </c>
      <c r="K2843" t="s">
        <v>98</v>
      </c>
      <c r="L2843" t="s">
        <v>3212</v>
      </c>
      <c r="M2843" t="s">
        <v>3215</v>
      </c>
      <c r="N2843" s="1">
        <v>45077</v>
      </c>
      <c r="O2843" t="s">
        <v>99</v>
      </c>
      <c r="P2843" s="2">
        <v>1646.76</v>
      </c>
      <c r="Q2843" t="s">
        <v>2</v>
      </c>
      <c r="R2843" t="s">
        <v>11</v>
      </c>
      <c r="S2843" t="s">
        <v>2</v>
      </c>
      <c r="T2843" t="s">
        <v>77</v>
      </c>
      <c r="U2843" t="s">
        <v>100</v>
      </c>
      <c r="V2843" t="s">
        <v>101</v>
      </c>
    </row>
    <row r="2844" spans="1:22" x14ac:dyDescent="0.25">
      <c r="A2844" t="s">
        <v>0</v>
      </c>
      <c r="B2844" t="s">
        <v>1</v>
      </c>
      <c r="C2844" t="s">
        <v>2</v>
      </c>
      <c r="D2844" t="s">
        <v>95</v>
      </c>
      <c r="E2844" t="s">
        <v>2284</v>
      </c>
      <c r="F2844" t="s">
        <v>2280</v>
      </c>
      <c r="G2844" t="s">
        <v>6</v>
      </c>
      <c r="H2844">
        <v>5</v>
      </c>
      <c r="I2844" t="s">
        <v>1523</v>
      </c>
      <c r="J2844" t="s">
        <v>2285</v>
      </c>
      <c r="K2844" t="s">
        <v>98</v>
      </c>
      <c r="L2844" t="s">
        <v>3212</v>
      </c>
      <c r="M2844" t="s">
        <v>3215</v>
      </c>
      <c r="N2844" s="1">
        <v>45077</v>
      </c>
      <c r="O2844" t="s">
        <v>99</v>
      </c>
      <c r="P2844" s="2">
        <v>491.36</v>
      </c>
      <c r="Q2844" t="s">
        <v>2</v>
      </c>
      <c r="R2844" t="s">
        <v>11</v>
      </c>
      <c r="S2844" t="s">
        <v>2</v>
      </c>
      <c r="T2844" t="s">
        <v>79</v>
      </c>
      <c r="U2844" t="s">
        <v>100</v>
      </c>
      <c r="V2844" t="s">
        <v>101</v>
      </c>
    </row>
    <row r="2845" spans="1:22" x14ac:dyDescent="0.25">
      <c r="A2845" t="s">
        <v>0</v>
      </c>
      <c r="B2845" t="s">
        <v>1</v>
      </c>
      <c r="C2845" t="s">
        <v>2</v>
      </c>
      <c r="D2845" t="s">
        <v>95</v>
      </c>
      <c r="E2845" t="s">
        <v>2284</v>
      </c>
      <c r="F2845" t="s">
        <v>2280</v>
      </c>
      <c r="G2845" t="s">
        <v>6</v>
      </c>
      <c r="H2845">
        <v>5</v>
      </c>
      <c r="I2845" t="s">
        <v>1523</v>
      </c>
      <c r="J2845" t="s">
        <v>2285</v>
      </c>
      <c r="K2845" t="s">
        <v>98</v>
      </c>
      <c r="L2845" t="s">
        <v>3212</v>
      </c>
      <c r="M2845" t="s">
        <v>3215</v>
      </c>
      <c r="N2845" s="1">
        <v>45077</v>
      </c>
      <c r="O2845" t="s">
        <v>99</v>
      </c>
      <c r="P2845" s="2">
        <v>186.5</v>
      </c>
      <c r="Q2845" t="s">
        <v>2</v>
      </c>
      <c r="R2845" t="s">
        <v>11</v>
      </c>
      <c r="S2845" t="s">
        <v>2</v>
      </c>
      <c r="T2845" t="s">
        <v>78</v>
      </c>
      <c r="U2845" t="s">
        <v>100</v>
      </c>
      <c r="V2845" t="s">
        <v>101</v>
      </c>
    </row>
    <row r="2846" spans="1:22" x14ac:dyDescent="0.25">
      <c r="A2846" t="s">
        <v>0</v>
      </c>
      <c r="B2846" t="s">
        <v>1</v>
      </c>
      <c r="C2846" t="s">
        <v>2</v>
      </c>
      <c r="D2846" t="s">
        <v>95</v>
      </c>
      <c r="E2846" t="s">
        <v>2284</v>
      </c>
      <c r="F2846" t="s">
        <v>2280</v>
      </c>
      <c r="G2846" t="s">
        <v>6</v>
      </c>
      <c r="H2846">
        <v>5</v>
      </c>
      <c r="I2846" t="s">
        <v>1523</v>
      </c>
      <c r="J2846" t="s">
        <v>2285</v>
      </c>
      <c r="K2846" t="s">
        <v>98</v>
      </c>
      <c r="L2846" t="s">
        <v>3212</v>
      </c>
      <c r="M2846" t="s">
        <v>3215</v>
      </c>
      <c r="N2846" s="1">
        <v>45077</v>
      </c>
      <c r="O2846" t="s">
        <v>99</v>
      </c>
      <c r="P2846" s="2">
        <v>5.38</v>
      </c>
      <c r="Q2846" t="s">
        <v>2</v>
      </c>
      <c r="R2846" t="s">
        <v>11</v>
      </c>
      <c r="S2846" t="s">
        <v>2</v>
      </c>
      <c r="T2846" t="s">
        <v>81</v>
      </c>
      <c r="U2846" t="s">
        <v>100</v>
      </c>
      <c r="V2846" t="s">
        <v>101</v>
      </c>
    </row>
    <row r="2847" spans="1:22" x14ac:dyDescent="0.25">
      <c r="A2847" t="s">
        <v>0</v>
      </c>
      <c r="B2847" t="s">
        <v>1</v>
      </c>
      <c r="C2847" t="s">
        <v>2</v>
      </c>
      <c r="D2847" t="s">
        <v>95</v>
      </c>
      <c r="E2847" t="s">
        <v>2284</v>
      </c>
      <c r="F2847" t="s">
        <v>2280</v>
      </c>
      <c r="G2847" t="s">
        <v>6</v>
      </c>
      <c r="H2847">
        <v>5</v>
      </c>
      <c r="I2847" t="s">
        <v>1523</v>
      </c>
      <c r="J2847" t="s">
        <v>2285</v>
      </c>
      <c r="K2847" t="s">
        <v>98</v>
      </c>
      <c r="L2847" t="s">
        <v>3212</v>
      </c>
      <c r="M2847" t="s">
        <v>3215</v>
      </c>
      <c r="N2847" s="1">
        <v>45077</v>
      </c>
      <c r="O2847" t="s">
        <v>99</v>
      </c>
      <c r="P2847" s="2">
        <v>1528.28</v>
      </c>
      <c r="Q2847" t="s">
        <v>2</v>
      </c>
      <c r="R2847" t="s">
        <v>11</v>
      </c>
      <c r="S2847" t="s">
        <v>2</v>
      </c>
      <c r="T2847" t="s">
        <v>86</v>
      </c>
      <c r="U2847" t="s">
        <v>100</v>
      </c>
      <c r="V2847" t="s">
        <v>101</v>
      </c>
    </row>
    <row r="2848" spans="1:22" x14ac:dyDescent="0.25">
      <c r="A2848" t="s">
        <v>0</v>
      </c>
      <c r="B2848" t="s">
        <v>1</v>
      </c>
      <c r="C2848" t="s">
        <v>2</v>
      </c>
      <c r="D2848" t="s">
        <v>95</v>
      </c>
      <c r="E2848" t="s">
        <v>2284</v>
      </c>
      <c r="F2848" t="s">
        <v>2280</v>
      </c>
      <c r="G2848" t="s">
        <v>6</v>
      </c>
      <c r="H2848">
        <v>5</v>
      </c>
      <c r="I2848" t="s">
        <v>1523</v>
      </c>
      <c r="J2848" t="s">
        <v>2285</v>
      </c>
      <c r="K2848" t="s">
        <v>98</v>
      </c>
      <c r="L2848" t="s">
        <v>3212</v>
      </c>
      <c r="M2848" t="s">
        <v>3215</v>
      </c>
      <c r="N2848" s="1">
        <v>45077</v>
      </c>
      <c r="O2848" t="s">
        <v>99</v>
      </c>
      <c r="P2848" s="2">
        <v>14.41</v>
      </c>
      <c r="Q2848" t="s">
        <v>2</v>
      </c>
      <c r="R2848" t="s">
        <v>11</v>
      </c>
      <c r="S2848" t="s">
        <v>2</v>
      </c>
      <c r="T2848" t="s">
        <v>84</v>
      </c>
      <c r="U2848" t="s">
        <v>100</v>
      </c>
      <c r="V2848" t="s">
        <v>101</v>
      </c>
    </row>
    <row r="2849" spans="1:22" x14ac:dyDescent="0.25">
      <c r="A2849" t="s">
        <v>0</v>
      </c>
      <c r="B2849" t="s">
        <v>1</v>
      </c>
      <c r="C2849" t="s">
        <v>2</v>
      </c>
      <c r="D2849" t="s">
        <v>95</v>
      </c>
      <c r="E2849" t="s">
        <v>2284</v>
      </c>
      <c r="F2849" t="s">
        <v>2280</v>
      </c>
      <c r="G2849" t="s">
        <v>6</v>
      </c>
      <c r="H2849">
        <v>5</v>
      </c>
      <c r="I2849" t="s">
        <v>1523</v>
      </c>
      <c r="J2849" t="s">
        <v>2285</v>
      </c>
      <c r="K2849" t="s">
        <v>98</v>
      </c>
      <c r="L2849" t="s">
        <v>3212</v>
      </c>
      <c r="M2849" t="s">
        <v>3215</v>
      </c>
      <c r="N2849" s="1">
        <v>45077</v>
      </c>
      <c r="O2849" t="s">
        <v>99</v>
      </c>
      <c r="P2849" s="2">
        <v>0.12</v>
      </c>
      <c r="Q2849" t="s">
        <v>2</v>
      </c>
      <c r="R2849" t="s">
        <v>11</v>
      </c>
      <c r="S2849" t="s">
        <v>2</v>
      </c>
      <c r="T2849" t="s">
        <v>85</v>
      </c>
      <c r="U2849" t="s">
        <v>100</v>
      </c>
      <c r="V2849" t="s">
        <v>101</v>
      </c>
    </row>
    <row r="2850" spans="1:22" x14ac:dyDescent="0.25">
      <c r="A2850" t="s">
        <v>0</v>
      </c>
      <c r="B2850" t="s">
        <v>1</v>
      </c>
      <c r="C2850" t="s">
        <v>2</v>
      </c>
      <c r="D2850" t="s">
        <v>95</v>
      </c>
      <c r="E2850" t="s">
        <v>2284</v>
      </c>
      <c r="F2850" t="s">
        <v>2280</v>
      </c>
      <c r="G2850" t="s">
        <v>6</v>
      </c>
      <c r="H2850">
        <v>5</v>
      </c>
      <c r="I2850" t="s">
        <v>1523</v>
      </c>
      <c r="J2850" t="s">
        <v>2285</v>
      </c>
      <c r="K2850" t="s">
        <v>98</v>
      </c>
      <c r="L2850" t="s">
        <v>3212</v>
      </c>
      <c r="M2850" t="s">
        <v>3215</v>
      </c>
      <c r="N2850" s="1">
        <v>45077</v>
      </c>
      <c r="O2850" t="s">
        <v>99</v>
      </c>
      <c r="P2850" s="2">
        <v>350.21</v>
      </c>
      <c r="Q2850" t="s">
        <v>2</v>
      </c>
      <c r="R2850" t="s">
        <v>11</v>
      </c>
      <c r="S2850" t="s">
        <v>2</v>
      </c>
      <c r="T2850" t="s">
        <v>87</v>
      </c>
      <c r="U2850" t="s">
        <v>100</v>
      </c>
      <c r="V2850" t="s">
        <v>101</v>
      </c>
    </row>
    <row r="2851" spans="1:22" x14ac:dyDescent="0.25">
      <c r="A2851" t="s">
        <v>0</v>
      </c>
      <c r="B2851" t="s">
        <v>1</v>
      </c>
      <c r="C2851" t="s">
        <v>2</v>
      </c>
      <c r="D2851" t="s">
        <v>95</v>
      </c>
      <c r="E2851" t="s">
        <v>2284</v>
      </c>
      <c r="F2851" t="s">
        <v>2280</v>
      </c>
      <c r="G2851" t="s">
        <v>6</v>
      </c>
      <c r="H2851">
        <v>5</v>
      </c>
      <c r="I2851" t="s">
        <v>1523</v>
      </c>
      <c r="J2851" t="s">
        <v>2285</v>
      </c>
      <c r="K2851" t="s">
        <v>98</v>
      </c>
      <c r="L2851" t="s">
        <v>3212</v>
      </c>
      <c r="M2851" t="s">
        <v>3215</v>
      </c>
      <c r="N2851" s="1">
        <v>45077</v>
      </c>
      <c r="O2851" t="s">
        <v>99</v>
      </c>
      <c r="P2851" s="2">
        <v>1316.41</v>
      </c>
      <c r="Q2851" t="s">
        <v>2</v>
      </c>
      <c r="R2851" t="s">
        <v>11</v>
      </c>
      <c r="S2851" t="s">
        <v>2</v>
      </c>
      <c r="T2851" t="s">
        <v>89</v>
      </c>
      <c r="U2851" t="s">
        <v>100</v>
      </c>
      <c r="V2851" t="s">
        <v>101</v>
      </c>
    </row>
    <row r="2852" spans="1:22" x14ac:dyDescent="0.25">
      <c r="A2852" t="s">
        <v>0</v>
      </c>
      <c r="B2852" t="s">
        <v>1</v>
      </c>
      <c r="C2852" t="s">
        <v>2</v>
      </c>
      <c r="D2852" t="s">
        <v>95</v>
      </c>
      <c r="E2852" t="s">
        <v>2284</v>
      </c>
      <c r="F2852" t="s">
        <v>2280</v>
      </c>
      <c r="G2852" t="s">
        <v>6</v>
      </c>
      <c r="H2852">
        <v>5</v>
      </c>
      <c r="I2852" t="s">
        <v>1523</v>
      </c>
      <c r="J2852" t="s">
        <v>2285</v>
      </c>
      <c r="K2852" t="s">
        <v>98</v>
      </c>
      <c r="L2852" t="s">
        <v>3212</v>
      </c>
      <c r="M2852" t="s">
        <v>3215</v>
      </c>
      <c r="N2852" s="1">
        <v>45077</v>
      </c>
      <c r="O2852" t="s">
        <v>99</v>
      </c>
      <c r="P2852" s="2">
        <v>241.12</v>
      </c>
      <c r="Q2852" t="s">
        <v>2</v>
      </c>
      <c r="R2852" t="s">
        <v>11</v>
      </c>
      <c r="S2852" t="s">
        <v>2</v>
      </c>
      <c r="T2852" t="s">
        <v>88</v>
      </c>
      <c r="U2852" t="s">
        <v>100</v>
      </c>
      <c r="V2852" t="s">
        <v>101</v>
      </c>
    </row>
    <row r="2853" spans="1:22" x14ac:dyDescent="0.25">
      <c r="A2853" t="s">
        <v>0</v>
      </c>
      <c r="B2853" t="s">
        <v>1</v>
      </c>
      <c r="C2853" t="s">
        <v>2</v>
      </c>
      <c r="D2853" t="s">
        <v>95</v>
      </c>
      <c r="E2853" t="s">
        <v>2284</v>
      </c>
      <c r="F2853" t="s">
        <v>2280</v>
      </c>
      <c r="G2853" t="s">
        <v>6</v>
      </c>
      <c r="H2853">
        <v>5</v>
      </c>
      <c r="I2853" t="s">
        <v>1523</v>
      </c>
      <c r="J2853" t="s">
        <v>2285</v>
      </c>
      <c r="K2853" t="s">
        <v>98</v>
      </c>
      <c r="L2853" t="s">
        <v>3212</v>
      </c>
      <c r="M2853" t="s">
        <v>3215</v>
      </c>
      <c r="N2853" s="1">
        <v>45077</v>
      </c>
      <c r="O2853" t="s">
        <v>99</v>
      </c>
      <c r="P2853" s="2">
        <v>1046.83</v>
      </c>
      <c r="Q2853" t="s">
        <v>2</v>
      </c>
      <c r="R2853" t="s">
        <v>11</v>
      </c>
      <c r="S2853" t="s">
        <v>2</v>
      </c>
      <c r="T2853" t="s">
        <v>92</v>
      </c>
      <c r="U2853" t="s">
        <v>100</v>
      </c>
      <c r="V2853" t="s">
        <v>101</v>
      </c>
    </row>
    <row r="2854" spans="1:22" x14ac:dyDescent="0.25">
      <c r="A2854" t="s">
        <v>0</v>
      </c>
      <c r="B2854" t="s">
        <v>1</v>
      </c>
      <c r="C2854" t="s">
        <v>2</v>
      </c>
      <c r="D2854" t="s">
        <v>95</v>
      </c>
      <c r="E2854" t="s">
        <v>2284</v>
      </c>
      <c r="F2854" t="s">
        <v>2280</v>
      </c>
      <c r="G2854" t="s">
        <v>6</v>
      </c>
      <c r="H2854">
        <v>5</v>
      </c>
      <c r="I2854" t="s">
        <v>1523</v>
      </c>
      <c r="J2854" t="s">
        <v>2285</v>
      </c>
      <c r="K2854" t="s">
        <v>98</v>
      </c>
      <c r="L2854" t="s">
        <v>3212</v>
      </c>
      <c r="M2854" t="s">
        <v>3215</v>
      </c>
      <c r="N2854" s="1">
        <v>45077</v>
      </c>
      <c r="O2854" t="s">
        <v>99</v>
      </c>
      <c r="P2854" s="2">
        <v>1343.55</v>
      </c>
      <c r="Q2854" t="s">
        <v>2</v>
      </c>
      <c r="R2854" t="s">
        <v>11</v>
      </c>
      <c r="S2854" t="s">
        <v>2</v>
      </c>
      <c r="T2854" t="s">
        <v>90</v>
      </c>
      <c r="U2854" t="s">
        <v>100</v>
      </c>
      <c r="V2854" t="s">
        <v>101</v>
      </c>
    </row>
    <row r="2855" spans="1:22" x14ac:dyDescent="0.25">
      <c r="A2855" t="s">
        <v>0</v>
      </c>
      <c r="B2855" t="s">
        <v>1</v>
      </c>
      <c r="C2855" t="s">
        <v>2</v>
      </c>
      <c r="D2855" t="s">
        <v>3</v>
      </c>
      <c r="E2855" t="s">
        <v>2286</v>
      </c>
      <c r="F2855" t="s">
        <v>2280</v>
      </c>
      <c r="G2855" t="s">
        <v>6</v>
      </c>
      <c r="H2855">
        <v>5</v>
      </c>
      <c r="I2855" t="s">
        <v>1523</v>
      </c>
      <c r="J2855" t="s">
        <v>2287</v>
      </c>
      <c r="K2855" t="s">
        <v>98</v>
      </c>
      <c r="L2855" t="s">
        <v>3212</v>
      </c>
      <c r="M2855" t="s">
        <v>2</v>
      </c>
      <c r="N2855" s="1">
        <v>45077</v>
      </c>
      <c r="O2855" t="s">
        <v>10</v>
      </c>
      <c r="P2855" s="2">
        <v>-16237.85</v>
      </c>
      <c r="Q2855" t="s">
        <v>2</v>
      </c>
      <c r="R2855" t="s">
        <v>11</v>
      </c>
      <c r="S2855" t="s">
        <v>2</v>
      </c>
      <c r="T2855" t="s">
        <v>2288</v>
      </c>
      <c r="U2855" t="s">
        <v>106</v>
      </c>
      <c r="V2855" t="s">
        <v>101</v>
      </c>
    </row>
    <row r="2856" spans="1:22" x14ac:dyDescent="0.25">
      <c r="A2856" t="s">
        <v>0</v>
      </c>
      <c r="B2856" t="s">
        <v>1</v>
      </c>
      <c r="C2856" t="s">
        <v>2</v>
      </c>
      <c r="D2856" t="s">
        <v>117</v>
      </c>
      <c r="E2856" t="s">
        <v>2289</v>
      </c>
      <c r="F2856" t="s">
        <v>2280</v>
      </c>
      <c r="G2856" t="s">
        <v>6</v>
      </c>
      <c r="H2856">
        <v>5</v>
      </c>
      <c r="I2856" t="s">
        <v>1523</v>
      </c>
      <c r="J2856" t="s">
        <v>2290</v>
      </c>
      <c r="K2856" t="s">
        <v>113</v>
      </c>
      <c r="L2856" t="s">
        <v>3213</v>
      </c>
      <c r="M2856" t="s">
        <v>2</v>
      </c>
      <c r="N2856" s="1">
        <v>45047</v>
      </c>
      <c r="O2856" t="s">
        <v>99</v>
      </c>
      <c r="P2856" s="2">
        <v>7859.66</v>
      </c>
      <c r="Q2856" t="s">
        <v>2</v>
      </c>
      <c r="R2856" t="s">
        <v>11</v>
      </c>
      <c r="S2856" t="s">
        <v>2</v>
      </c>
      <c r="T2856" t="s">
        <v>120</v>
      </c>
      <c r="U2856" t="s">
        <v>121</v>
      </c>
      <c r="V2856" t="s">
        <v>116</v>
      </c>
    </row>
    <row r="2857" spans="1:22" x14ac:dyDescent="0.25">
      <c r="A2857" t="s">
        <v>0</v>
      </c>
      <c r="B2857" t="s">
        <v>1</v>
      </c>
      <c r="C2857" t="s">
        <v>2</v>
      </c>
      <c r="D2857" t="s">
        <v>122</v>
      </c>
      <c r="E2857" t="s">
        <v>2291</v>
      </c>
      <c r="F2857" t="s">
        <v>2280</v>
      </c>
      <c r="G2857" t="s">
        <v>6</v>
      </c>
      <c r="H2857">
        <v>5</v>
      </c>
      <c r="I2857" t="s">
        <v>1523</v>
      </c>
      <c r="J2857" t="s">
        <v>2292</v>
      </c>
      <c r="K2857" t="s">
        <v>113</v>
      </c>
      <c r="L2857" t="s">
        <v>3213</v>
      </c>
      <c r="M2857" t="s">
        <v>2</v>
      </c>
      <c r="N2857" s="1">
        <v>45047</v>
      </c>
      <c r="O2857" t="s">
        <v>99</v>
      </c>
      <c r="P2857" s="2">
        <v>20275.330000000002</v>
      </c>
      <c r="Q2857" t="s">
        <v>2</v>
      </c>
      <c r="R2857" t="s">
        <v>11</v>
      </c>
      <c r="S2857" t="s">
        <v>2</v>
      </c>
      <c r="T2857" t="s">
        <v>125</v>
      </c>
      <c r="U2857" t="s">
        <v>126</v>
      </c>
      <c r="V2857" t="s">
        <v>116</v>
      </c>
    </row>
    <row r="2858" spans="1:22" x14ac:dyDescent="0.25">
      <c r="A2858" t="s">
        <v>0</v>
      </c>
      <c r="B2858" t="s">
        <v>1</v>
      </c>
      <c r="C2858" t="s">
        <v>2</v>
      </c>
      <c r="D2858" t="s">
        <v>127</v>
      </c>
      <c r="E2858" t="s">
        <v>2293</v>
      </c>
      <c r="F2858" t="s">
        <v>2280</v>
      </c>
      <c r="G2858" t="s">
        <v>6</v>
      </c>
      <c r="H2858">
        <v>5</v>
      </c>
      <c r="I2858" t="s">
        <v>1523</v>
      </c>
      <c r="J2858" t="s">
        <v>2294</v>
      </c>
      <c r="K2858" t="s">
        <v>113</v>
      </c>
      <c r="L2858" t="s">
        <v>3213</v>
      </c>
      <c r="M2858" t="s">
        <v>2</v>
      </c>
      <c r="N2858" s="1">
        <v>45047</v>
      </c>
      <c r="O2858" t="s">
        <v>99</v>
      </c>
      <c r="P2858" s="2">
        <v>41705.86</v>
      </c>
      <c r="Q2858" t="s">
        <v>2</v>
      </c>
      <c r="R2858" t="s">
        <v>11</v>
      </c>
      <c r="S2858" t="s">
        <v>2</v>
      </c>
      <c r="T2858" t="s">
        <v>130</v>
      </c>
      <c r="U2858" t="s">
        <v>131</v>
      </c>
      <c r="V2858" t="s">
        <v>116</v>
      </c>
    </row>
    <row r="2859" spans="1:22" x14ac:dyDescent="0.25">
      <c r="A2859" t="s">
        <v>0</v>
      </c>
      <c r="B2859" t="s">
        <v>1</v>
      </c>
      <c r="C2859" t="s">
        <v>2</v>
      </c>
      <c r="D2859" t="s">
        <v>132</v>
      </c>
      <c r="E2859" t="s">
        <v>2295</v>
      </c>
      <c r="F2859" t="s">
        <v>2280</v>
      </c>
      <c r="G2859" t="s">
        <v>6</v>
      </c>
      <c r="H2859">
        <v>5</v>
      </c>
      <c r="I2859" t="s">
        <v>1523</v>
      </c>
      <c r="J2859" t="s">
        <v>2296</v>
      </c>
      <c r="K2859" t="s">
        <v>113</v>
      </c>
      <c r="L2859" t="s">
        <v>3213</v>
      </c>
      <c r="M2859" t="s">
        <v>2</v>
      </c>
      <c r="N2859" s="1">
        <v>45047</v>
      </c>
      <c r="O2859" t="s">
        <v>99</v>
      </c>
      <c r="P2859" s="2">
        <v>9471.86</v>
      </c>
      <c r="Q2859" t="s">
        <v>2</v>
      </c>
      <c r="R2859" t="s">
        <v>11</v>
      </c>
      <c r="S2859" t="s">
        <v>2</v>
      </c>
      <c r="T2859" t="s">
        <v>135</v>
      </c>
      <c r="U2859" t="s">
        <v>136</v>
      </c>
      <c r="V2859" t="s">
        <v>116</v>
      </c>
    </row>
    <row r="2860" spans="1:22" x14ac:dyDescent="0.25">
      <c r="A2860" t="s">
        <v>0</v>
      </c>
      <c r="B2860" t="s">
        <v>1</v>
      </c>
      <c r="C2860" t="s">
        <v>2</v>
      </c>
      <c r="D2860" t="s">
        <v>137</v>
      </c>
      <c r="E2860" t="s">
        <v>2297</v>
      </c>
      <c r="F2860" t="s">
        <v>2280</v>
      </c>
      <c r="G2860" t="s">
        <v>6</v>
      </c>
      <c r="H2860">
        <v>5</v>
      </c>
      <c r="I2860" t="s">
        <v>1523</v>
      </c>
      <c r="J2860" t="s">
        <v>2298</v>
      </c>
      <c r="K2860" t="s">
        <v>113</v>
      </c>
      <c r="L2860" t="s">
        <v>3213</v>
      </c>
      <c r="M2860" t="s">
        <v>2</v>
      </c>
      <c r="N2860" s="1">
        <v>45047</v>
      </c>
      <c r="O2860" t="s">
        <v>99</v>
      </c>
      <c r="P2860" s="2">
        <v>45180.32</v>
      </c>
      <c r="Q2860" t="s">
        <v>2</v>
      </c>
      <c r="R2860" t="s">
        <v>11</v>
      </c>
      <c r="S2860" t="s">
        <v>2</v>
      </c>
      <c r="T2860" t="s">
        <v>140</v>
      </c>
      <c r="U2860" t="s">
        <v>141</v>
      </c>
      <c r="V2860" t="s">
        <v>116</v>
      </c>
    </row>
    <row r="2861" spans="1:22" x14ac:dyDescent="0.25">
      <c r="A2861" t="s">
        <v>0</v>
      </c>
      <c r="B2861" t="s">
        <v>1</v>
      </c>
      <c r="C2861" t="s">
        <v>2</v>
      </c>
      <c r="D2861" t="s">
        <v>142</v>
      </c>
      <c r="E2861" t="s">
        <v>2299</v>
      </c>
      <c r="F2861" t="s">
        <v>2280</v>
      </c>
      <c r="G2861" t="s">
        <v>6</v>
      </c>
      <c r="H2861">
        <v>5</v>
      </c>
      <c r="I2861" t="s">
        <v>1523</v>
      </c>
      <c r="J2861" t="s">
        <v>2300</v>
      </c>
      <c r="K2861" t="s">
        <v>113</v>
      </c>
      <c r="L2861" t="s">
        <v>3213</v>
      </c>
      <c r="M2861" t="s">
        <v>2</v>
      </c>
      <c r="N2861" s="1">
        <v>45047</v>
      </c>
      <c r="O2861" t="s">
        <v>99</v>
      </c>
      <c r="P2861" s="2">
        <v>80352.25</v>
      </c>
      <c r="Q2861" t="s">
        <v>2</v>
      </c>
      <c r="R2861" t="s">
        <v>11</v>
      </c>
      <c r="S2861" t="s">
        <v>2</v>
      </c>
      <c r="T2861" t="s">
        <v>145</v>
      </c>
      <c r="U2861" t="s">
        <v>146</v>
      </c>
      <c r="V2861" t="s">
        <v>116</v>
      </c>
    </row>
    <row r="2862" spans="1:22" x14ac:dyDescent="0.25">
      <c r="A2862" t="s">
        <v>0</v>
      </c>
      <c r="B2862" t="s">
        <v>1</v>
      </c>
      <c r="C2862" t="s">
        <v>2</v>
      </c>
      <c r="D2862" t="s">
        <v>147</v>
      </c>
      <c r="E2862" t="s">
        <v>2301</v>
      </c>
      <c r="F2862" t="s">
        <v>2280</v>
      </c>
      <c r="G2862" t="s">
        <v>6</v>
      </c>
      <c r="H2862">
        <v>5</v>
      </c>
      <c r="I2862" t="s">
        <v>1523</v>
      </c>
      <c r="J2862" t="s">
        <v>2302</v>
      </c>
      <c r="K2862" t="s">
        <v>113</v>
      </c>
      <c r="L2862" t="s">
        <v>3213</v>
      </c>
      <c r="M2862" t="s">
        <v>2</v>
      </c>
      <c r="N2862" s="1">
        <v>45047</v>
      </c>
      <c r="O2862" t="s">
        <v>99</v>
      </c>
      <c r="P2862" s="2">
        <v>3324.32</v>
      </c>
      <c r="Q2862" t="s">
        <v>2</v>
      </c>
      <c r="R2862" t="s">
        <v>11</v>
      </c>
      <c r="S2862" t="s">
        <v>2</v>
      </c>
      <c r="T2862" t="s">
        <v>150</v>
      </c>
      <c r="U2862" t="s">
        <v>151</v>
      </c>
      <c r="V2862" t="s">
        <v>116</v>
      </c>
    </row>
    <row r="2863" spans="1:22" x14ac:dyDescent="0.25">
      <c r="A2863" t="s">
        <v>0</v>
      </c>
      <c r="B2863" t="s">
        <v>1</v>
      </c>
      <c r="C2863" t="s">
        <v>2</v>
      </c>
      <c r="D2863" t="s">
        <v>152</v>
      </c>
      <c r="E2863" t="s">
        <v>2303</v>
      </c>
      <c r="F2863" t="s">
        <v>2280</v>
      </c>
      <c r="G2863" t="s">
        <v>6</v>
      </c>
      <c r="H2863">
        <v>5</v>
      </c>
      <c r="I2863" t="s">
        <v>1523</v>
      </c>
      <c r="J2863" t="s">
        <v>2304</v>
      </c>
      <c r="K2863" t="s">
        <v>113</v>
      </c>
      <c r="L2863" t="s">
        <v>3213</v>
      </c>
      <c r="M2863" t="s">
        <v>2</v>
      </c>
      <c r="N2863" s="1">
        <v>45047</v>
      </c>
      <c r="O2863" t="s">
        <v>99</v>
      </c>
      <c r="P2863" s="2">
        <v>10545.53</v>
      </c>
      <c r="Q2863" t="s">
        <v>2</v>
      </c>
      <c r="R2863" t="s">
        <v>11</v>
      </c>
      <c r="S2863" t="s">
        <v>2</v>
      </c>
      <c r="T2863" t="s">
        <v>155</v>
      </c>
      <c r="U2863" t="s">
        <v>156</v>
      </c>
      <c r="V2863" t="s">
        <v>116</v>
      </c>
    </row>
    <row r="2864" spans="1:22" x14ac:dyDescent="0.25">
      <c r="A2864" t="s">
        <v>0</v>
      </c>
      <c r="B2864" t="s">
        <v>1</v>
      </c>
      <c r="C2864" t="s">
        <v>2</v>
      </c>
      <c r="D2864" t="s">
        <v>157</v>
      </c>
      <c r="E2864" t="s">
        <v>2305</v>
      </c>
      <c r="F2864" t="s">
        <v>2280</v>
      </c>
      <c r="G2864" t="s">
        <v>6</v>
      </c>
      <c r="H2864">
        <v>5</v>
      </c>
      <c r="I2864" t="s">
        <v>1523</v>
      </c>
      <c r="J2864" t="s">
        <v>2306</v>
      </c>
      <c r="K2864" t="s">
        <v>113</v>
      </c>
      <c r="L2864" t="s">
        <v>3213</v>
      </c>
      <c r="M2864" t="s">
        <v>2</v>
      </c>
      <c r="N2864" s="1">
        <v>45047</v>
      </c>
      <c r="O2864" t="s">
        <v>99</v>
      </c>
      <c r="P2864" s="2">
        <v>59558.85</v>
      </c>
      <c r="Q2864" t="s">
        <v>2</v>
      </c>
      <c r="R2864" t="s">
        <v>11</v>
      </c>
      <c r="S2864" t="s">
        <v>2</v>
      </c>
      <c r="T2864" t="s">
        <v>160</v>
      </c>
      <c r="U2864" t="s">
        <v>161</v>
      </c>
      <c r="V2864" t="s">
        <v>116</v>
      </c>
    </row>
    <row r="2865" spans="1:22" x14ac:dyDescent="0.25">
      <c r="A2865" t="s">
        <v>0</v>
      </c>
      <c r="B2865" t="s">
        <v>1</v>
      </c>
      <c r="C2865" t="s">
        <v>2</v>
      </c>
      <c r="D2865" t="s">
        <v>162</v>
      </c>
      <c r="E2865" t="s">
        <v>2307</v>
      </c>
      <c r="F2865" t="s">
        <v>2280</v>
      </c>
      <c r="G2865" t="s">
        <v>6</v>
      </c>
      <c r="H2865">
        <v>5</v>
      </c>
      <c r="I2865" t="s">
        <v>1523</v>
      </c>
      <c r="J2865" t="s">
        <v>2308</v>
      </c>
      <c r="K2865" t="s">
        <v>113</v>
      </c>
      <c r="L2865" t="s">
        <v>3213</v>
      </c>
      <c r="M2865" t="s">
        <v>2</v>
      </c>
      <c r="N2865" s="1">
        <v>45047</v>
      </c>
      <c r="O2865" t="s">
        <v>99</v>
      </c>
      <c r="P2865" s="2">
        <v>6207.74</v>
      </c>
      <c r="Q2865" t="s">
        <v>2</v>
      </c>
      <c r="R2865" t="s">
        <v>11</v>
      </c>
      <c r="S2865" t="s">
        <v>2</v>
      </c>
      <c r="T2865" t="s">
        <v>165</v>
      </c>
      <c r="U2865" t="s">
        <v>166</v>
      </c>
      <c r="V2865" t="s">
        <v>116</v>
      </c>
    </row>
    <row r="2866" spans="1:22" x14ac:dyDescent="0.25">
      <c r="A2866" t="s">
        <v>0</v>
      </c>
      <c r="B2866" t="s">
        <v>1</v>
      </c>
      <c r="C2866" t="s">
        <v>2</v>
      </c>
      <c r="D2866" t="s">
        <v>167</v>
      </c>
      <c r="E2866" t="s">
        <v>2309</v>
      </c>
      <c r="F2866" t="s">
        <v>2280</v>
      </c>
      <c r="G2866" t="s">
        <v>6</v>
      </c>
      <c r="H2866">
        <v>5</v>
      </c>
      <c r="I2866" t="s">
        <v>1523</v>
      </c>
      <c r="J2866" t="s">
        <v>2310</v>
      </c>
      <c r="K2866" t="s">
        <v>113</v>
      </c>
      <c r="L2866" t="s">
        <v>3213</v>
      </c>
      <c r="M2866" t="s">
        <v>2</v>
      </c>
      <c r="N2866" s="1">
        <v>45047</v>
      </c>
      <c r="O2866" t="s">
        <v>99</v>
      </c>
      <c r="P2866" s="2">
        <v>2150.79</v>
      </c>
      <c r="Q2866" t="s">
        <v>2</v>
      </c>
      <c r="R2866" t="s">
        <v>11</v>
      </c>
      <c r="S2866" t="s">
        <v>2</v>
      </c>
      <c r="T2866" t="s">
        <v>170</v>
      </c>
      <c r="U2866" t="s">
        <v>171</v>
      </c>
      <c r="V2866" t="s">
        <v>116</v>
      </c>
    </row>
    <row r="2867" spans="1:22" x14ac:dyDescent="0.25">
      <c r="A2867" t="s">
        <v>0</v>
      </c>
      <c r="B2867" t="s">
        <v>1</v>
      </c>
      <c r="C2867" t="s">
        <v>2</v>
      </c>
      <c r="D2867" t="s">
        <v>172</v>
      </c>
      <c r="E2867" t="s">
        <v>2311</v>
      </c>
      <c r="F2867" t="s">
        <v>2280</v>
      </c>
      <c r="G2867" t="s">
        <v>6</v>
      </c>
      <c r="H2867">
        <v>5</v>
      </c>
      <c r="I2867" t="s">
        <v>1523</v>
      </c>
      <c r="J2867" t="s">
        <v>2312</v>
      </c>
      <c r="K2867" t="s">
        <v>113</v>
      </c>
      <c r="L2867" t="s">
        <v>3213</v>
      </c>
      <c r="M2867" t="s">
        <v>2</v>
      </c>
      <c r="N2867" s="1">
        <v>45047</v>
      </c>
      <c r="O2867" t="s">
        <v>99</v>
      </c>
      <c r="P2867" s="2">
        <v>338062.87</v>
      </c>
      <c r="Q2867" t="s">
        <v>2</v>
      </c>
      <c r="R2867" t="s">
        <v>11</v>
      </c>
      <c r="S2867" t="s">
        <v>2</v>
      </c>
      <c r="T2867" t="s">
        <v>175</v>
      </c>
      <c r="U2867" t="s">
        <v>176</v>
      </c>
      <c r="V2867" t="s">
        <v>116</v>
      </c>
    </row>
    <row r="2868" spans="1:22" x14ac:dyDescent="0.25">
      <c r="A2868" t="s">
        <v>0</v>
      </c>
      <c r="B2868" t="s">
        <v>1</v>
      </c>
      <c r="C2868" t="s">
        <v>2</v>
      </c>
      <c r="D2868" t="s">
        <v>177</v>
      </c>
      <c r="E2868" t="s">
        <v>2313</v>
      </c>
      <c r="F2868" t="s">
        <v>2280</v>
      </c>
      <c r="G2868" t="s">
        <v>6</v>
      </c>
      <c r="H2868">
        <v>5</v>
      </c>
      <c r="I2868" t="s">
        <v>1523</v>
      </c>
      <c r="J2868" t="s">
        <v>2314</v>
      </c>
      <c r="K2868" t="s">
        <v>113</v>
      </c>
      <c r="L2868" t="s">
        <v>3213</v>
      </c>
      <c r="M2868" t="s">
        <v>2</v>
      </c>
      <c r="N2868" s="1">
        <v>45047</v>
      </c>
      <c r="O2868" t="s">
        <v>99</v>
      </c>
      <c r="P2868" s="2">
        <v>5660.79</v>
      </c>
      <c r="Q2868" t="s">
        <v>2</v>
      </c>
      <c r="R2868" t="s">
        <v>11</v>
      </c>
      <c r="S2868" t="s">
        <v>2</v>
      </c>
      <c r="T2868" t="s">
        <v>180</v>
      </c>
      <c r="U2868" t="s">
        <v>181</v>
      </c>
      <c r="V2868" t="s">
        <v>116</v>
      </c>
    </row>
    <row r="2869" spans="1:22" x14ac:dyDescent="0.25">
      <c r="A2869" t="s">
        <v>0</v>
      </c>
      <c r="B2869" t="s">
        <v>1</v>
      </c>
      <c r="C2869" t="s">
        <v>2</v>
      </c>
      <c r="D2869" t="s">
        <v>182</v>
      </c>
      <c r="E2869" t="s">
        <v>2315</v>
      </c>
      <c r="F2869" t="s">
        <v>2280</v>
      </c>
      <c r="G2869" t="s">
        <v>6</v>
      </c>
      <c r="H2869">
        <v>5</v>
      </c>
      <c r="I2869" t="s">
        <v>1523</v>
      </c>
      <c r="J2869" t="s">
        <v>2316</v>
      </c>
      <c r="K2869" t="s">
        <v>113</v>
      </c>
      <c r="L2869" t="s">
        <v>3213</v>
      </c>
      <c r="M2869" t="s">
        <v>2</v>
      </c>
      <c r="N2869" s="1">
        <v>45047</v>
      </c>
      <c r="O2869" t="s">
        <v>99</v>
      </c>
      <c r="P2869" s="2">
        <v>2853.04</v>
      </c>
      <c r="Q2869" t="s">
        <v>2</v>
      </c>
      <c r="R2869" t="s">
        <v>11</v>
      </c>
      <c r="S2869" t="s">
        <v>2</v>
      </c>
      <c r="T2869" t="s">
        <v>185</v>
      </c>
      <c r="U2869" t="s">
        <v>186</v>
      </c>
      <c r="V2869" t="s">
        <v>116</v>
      </c>
    </row>
    <row r="2870" spans="1:22" x14ac:dyDescent="0.25">
      <c r="A2870" t="s">
        <v>0</v>
      </c>
      <c r="B2870" t="s">
        <v>1</v>
      </c>
      <c r="C2870" t="s">
        <v>2</v>
      </c>
      <c r="D2870" t="s">
        <v>187</v>
      </c>
      <c r="E2870" t="s">
        <v>2317</v>
      </c>
      <c r="F2870" t="s">
        <v>2280</v>
      </c>
      <c r="G2870" t="s">
        <v>6</v>
      </c>
      <c r="H2870">
        <v>5</v>
      </c>
      <c r="I2870" t="s">
        <v>1523</v>
      </c>
      <c r="J2870" t="s">
        <v>2318</v>
      </c>
      <c r="K2870" t="s">
        <v>113</v>
      </c>
      <c r="L2870" t="s">
        <v>3213</v>
      </c>
      <c r="M2870" t="s">
        <v>2</v>
      </c>
      <c r="N2870" s="1">
        <v>45047</v>
      </c>
      <c r="O2870" t="s">
        <v>99</v>
      </c>
      <c r="P2870" s="2">
        <v>114359.22</v>
      </c>
      <c r="Q2870" t="s">
        <v>2</v>
      </c>
      <c r="R2870" t="s">
        <v>11</v>
      </c>
      <c r="S2870" t="s">
        <v>2</v>
      </c>
      <c r="T2870" t="s">
        <v>190</v>
      </c>
      <c r="U2870" t="s">
        <v>191</v>
      </c>
      <c r="V2870" t="s">
        <v>116</v>
      </c>
    </row>
    <row r="2871" spans="1:22" x14ac:dyDescent="0.25">
      <c r="A2871" t="s">
        <v>0</v>
      </c>
      <c r="B2871" t="s">
        <v>1</v>
      </c>
      <c r="C2871" t="s">
        <v>2</v>
      </c>
      <c r="D2871" t="s">
        <v>192</v>
      </c>
      <c r="E2871" t="s">
        <v>2319</v>
      </c>
      <c r="F2871" t="s">
        <v>2280</v>
      </c>
      <c r="G2871" t="s">
        <v>6</v>
      </c>
      <c r="H2871">
        <v>5</v>
      </c>
      <c r="I2871" t="s">
        <v>1523</v>
      </c>
      <c r="J2871" t="s">
        <v>2320</v>
      </c>
      <c r="K2871" t="s">
        <v>113</v>
      </c>
      <c r="L2871" t="s">
        <v>3213</v>
      </c>
      <c r="M2871" t="s">
        <v>2</v>
      </c>
      <c r="N2871" s="1">
        <v>45047</v>
      </c>
      <c r="O2871" t="s">
        <v>99</v>
      </c>
      <c r="P2871" s="2">
        <v>15294.71</v>
      </c>
      <c r="Q2871" t="s">
        <v>2</v>
      </c>
      <c r="R2871" t="s">
        <v>11</v>
      </c>
      <c r="S2871" t="s">
        <v>2</v>
      </c>
      <c r="T2871" t="s">
        <v>195</v>
      </c>
      <c r="U2871" t="s">
        <v>196</v>
      </c>
      <c r="V2871" t="s">
        <v>116</v>
      </c>
    </row>
    <row r="2872" spans="1:22" x14ac:dyDescent="0.25">
      <c r="A2872" t="s">
        <v>0</v>
      </c>
      <c r="B2872" t="s">
        <v>1</v>
      </c>
      <c r="C2872" t="s">
        <v>2</v>
      </c>
      <c r="D2872" t="s">
        <v>197</v>
      </c>
      <c r="E2872" t="s">
        <v>2321</v>
      </c>
      <c r="F2872" t="s">
        <v>2280</v>
      </c>
      <c r="G2872" t="s">
        <v>6</v>
      </c>
      <c r="H2872">
        <v>5</v>
      </c>
      <c r="I2872" t="s">
        <v>1523</v>
      </c>
      <c r="J2872" t="s">
        <v>2322</v>
      </c>
      <c r="K2872" t="s">
        <v>113</v>
      </c>
      <c r="L2872" t="s">
        <v>3213</v>
      </c>
      <c r="M2872" t="s">
        <v>2</v>
      </c>
      <c r="N2872" s="1">
        <v>45047</v>
      </c>
      <c r="O2872" t="s">
        <v>99</v>
      </c>
      <c r="P2872" s="2">
        <v>8140.3</v>
      </c>
      <c r="Q2872" t="s">
        <v>2</v>
      </c>
      <c r="R2872" t="s">
        <v>11</v>
      </c>
      <c r="S2872" t="s">
        <v>2</v>
      </c>
      <c r="T2872" t="s">
        <v>200</v>
      </c>
      <c r="U2872" t="s">
        <v>201</v>
      </c>
      <c r="V2872" t="s">
        <v>116</v>
      </c>
    </row>
    <row r="2873" spans="1:22" x14ac:dyDescent="0.25">
      <c r="A2873" t="s">
        <v>0</v>
      </c>
      <c r="B2873" t="s">
        <v>1</v>
      </c>
      <c r="C2873" t="s">
        <v>2</v>
      </c>
      <c r="D2873" t="s">
        <v>202</v>
      </c>
      <c r="E2873" t="s">
        <v>2323</v>
      </c>
      <c r="F2873" t="s">
        <v>2280</v>
      </c>
      <c r="G2873" t="s">
        <v>6</v>
      </c>
      <c r="H2873">
        <v>5</v>
      </c>
      <c r="I2873" t="s">
        <v>1523</v>
      </c>
      <c r="J2873" t="s">
        <v>2324</v>
      </c>
      <c r="K2873" t="s">
        <v>113</v>
      </c>
      <c r="L2873" t="s">
        <v>3213</v>
      </c>
      <c r="M2873" t="s">
        <v>2</v>
      </c>
      <c r="N2873" s="1">
        <v>45047</v>
      </c>
      <c r="O2873" t="s">
        <v>99</v>
      </c>
      <c r="P2873" s="2">
        <v>35348.080000000002</v>
      </c>
      <c r="Q2873" t="s">
        <v>2</v>
      </c>
      <c r="R2873" t="s">
        <v>11</v>
      </c>
      <c r="S2873" t="s">
        <v>2</v>
      </c>
      <c r="T2873" t="s">
        <v>205</v>
      </c>
      <c r="U2873" t="s">
        <v>206</v>
      </c>
      <c r="V2873" t="s">
        <v>116</v>
      </c>
    </row>
    <row r="2874" spans="1:22" x14ac:dyDescent="0.25">
      <c r="A2874" t="s">
        <v>0</v>
      </c>
      <c r="B2874" t="s">
        <v>1</v>
      </c>
      <c r="C2874" t="s">
        <v>2</v>
      </c>
      <c r="D2874" t="s">
        <v>207</v>
      </c>
      <c r="E2874" t="s">
        <v>2325</v>
      </c>
      <c r="F2874" t="s">
        <v>2280</v>
      </c>
      <c r="G2874" t="s">
        <v>6</v>
      </c>
      <c r="H2874">
        <v>5</v>
      </c>
      <c r="I2874" t="s">
        <v>1523</v>
      </c>
      <c r="J2874" t="s">
        <v>2326</v>
      </c>
      <c r="K2874" t="s">
        <v>113</v>
      </c>
      <c r="L2874" t="s">
        <v>3213</v>
      </c>
      <c r="M2874" t="s">
        <v>2</v>
      </c>
      <c r="N2874" s="1">
        <v>45047</v>
      </c>
      <c r="O2874" t="s">
        <v>99</v>
      </c>
      <c r="P2874" s="2">
        <v>2750.93</v>
      </c>
      <c r="Q2874" t="s">
        <v>2</v>
      </c>
      <c r="R2874" t="s">
        <v>11</v>
      </c>
      <c r="S2874" t="s">
        <v>2</v>
      </c>
      <c r="T2874" t="s">
        <v>210</v>
      </c>
      <c r="U2874" t="s">
        <v>211</v>
      </c>
      <c r="V2874" t="s">
        <v>116</v>
      </c>
    </row>
    <row r="2875" spans="1:22" x14ac:dyDescent="0.25">
      <c r="A2875" t="s">
        <v>0</v>
      </c>
      <c r="B2875" t="s">
        <v>1</v>
      </c>
      <c r="C2875" t="s">
        <v>2</v>
      </c>
      <c r="D2875" t="s">
        <v>212</v>
      </c>
      <c r="E2875" t="s">
        <v>2327</v>
      </c>
      <c r="F2875" t="s">
        <v>2280</v>
      </c>
      <c r="G2875" t="s">
        <v>6</v>
      </c>
      <c r="H2875">
        <v>5</v>
      </c>
      <c r="I2875" t="s">
        <v>1523</v>
      </c>
      <c r="J2875" t="s">
        <v>2328</v>
      </c>
      <c r="K2875" t="s">
        <v>113</v>
      </c>
      <c r="L2875" t="s">
        <v>3213</v>
      </c>
      <c r="M2875" t="s">
        <v>2</v>
      </c>
      <c r="N2875" s="1">
        <v>45047</v>
      </c>
      <c r="O2875" t="s">
        <v>99</v>
      </c>
      <c r="P2875" s="2">
        <v>24821.279999999999</v>
      </c>
      <c r="Q2875" t="s">
        <v>2</v>
      </c>
      <c r="R2875" t="s">
        <v>11</v>
      </c>
      <c r="S2875" t="s">
        <v>2</v>
      </c>
      <c r="T2875" t="s">
        <v>215</v>
      </c>
      <c r="U2875" t="s">
        <v>216</v>
      </c>
      <c r="V2875" t="s">
        <v>116</v>
      </c>
    </row>
    <row r="2876" spans="1:22" x14ac:dyDescent="0.25">
      <c r="A2876" t="s">
        <v>0</v>
      </c>
      <c r="B2876" t="s">
        <v>1</v>
      </c>
      <c r="C2876" t="s">
        <v>2</v>
      </c>
      <c r="D2876" t="s">
        <v>217</v>
      </c>
      <c r="E2876" t="s">
        <v>2329</v>
      </c>
      <c r="F2876" t="s">
        <v>2280</v>
      </c>
      <c r="G2876" t="s">
        <v>6</v>
      </c>
      <c r="H2876">
        <v>5</v>
      </c>
      <c r="I2876" t="s">
        <v>1523</v>
      </c>
      <c r="J2876" t="s">
        <v>2330</v>
      </c>
      <c r="K2876" t="s">
        <v>113</v>
      </c>
      <c r="L2876" t="s">
        <v>3213</v>
      </c>
      <c r="M2876" t="s">
        <v>2</v>
      </c>
      <c r="N2876" s="1">
        <v>45047</v>
      </c>
      <c r="O2876" t="s">
        <v>99</v>
      </c>
      <c r="P2876" s="2">
        <v>33167.65</v>
      </c>
      <c r="Q2876" t="s">
        <v>2</v>
      </c>
      <c r="R2876" t="s">
        <v>11</v>
      </c>
      <c r="S2876" t="s">
        <v>2</v>
      </c>
      <c r="T2876" t="s">
        <v>220</v>
      </c>
      <c r="U2876" t="s">
        <v>221</v>
      </c>
      <c r="V2876" t="s">
        <v>116</v>
      </c>
    </row>
    <row r="2877" spans="1:22" x14ac:dyDescent="0.25">
      <c r="A2877" t="s">
        <v>0</v>
      </c>
      <c r="B2877" t="s">
        <v>1</v>
      </c>
      <c r="C2877" t="s">
        <v>2</v>
      </c>
      <c r="D2877" t="s">
        <v>222</v>
      </c>
      <c r="E2877" t="s">
        <v>2331</v>
      </c>
      <c r="F2877" t="s">
        <v>2280</v>
      </c>
      <c r="G2877" t="s">
        <v>6</v>
      </c>
      <c r="H2877">
        <v>5</v>
      </c>
      <c r="I2877" t="s">
        <v>1523</v>
      </c>
      <c r="J2877" t="s">
        <v>2332</v>
      </c>
      <c r="K2877" t="s">
        <v>113</v>
      </c>
      <c r="L2877" t="s">
        <v>3213</v>
      </c>
      <c r="M2877" t="s">
        <v>2</v>
      </c>
      <c r="N2877" s="1">
        <v>45047</v>
      </c>
      <c r="O2877" t="s">
        <v>99</v>
      </c>
      <c r="P2877" s="2">
        <v>34029.22</v>
      </c>
      <c r="Q2877" t="s">
        <v>2</v>
      </c>
      <c r="R2877" t="s">
        <v>11</v>
      </c>
      <c r="S2877" t="s">
        <v>2</v>
      </c>
      <c r="T2877" t="s">
        <v>225</v>
      </c>
      <c r="U2877" t="s">
        <v>226</v>
      </c>
      <c r="V2877" t="s">
        <v>116</v>
      </c>
    </row>
    <row r="2878" spans="1:22" x14ac:dyDescent="0.25">
      <c r="A2878" t="s">
        <v>0</v>
      </c>
      <c r="B2878" t="s">
        <v>1</v>
      </c>
      <c r="C2878" t="s">
        <v>2</v>
      </c>
      <c r="D2878" t="s">
        <v>227</v>
      </c>
      <c r="E2878" t="s">
        <v>2333</v>
      </c>
      <c r="F2878" t="s">
        <v>2280</v>
      </c>
      <c r="G2878" t="s">
        <v>6</v>
      </c>
      <c r="H2878">
        <v>5</v>
      </c>
      <c r="I2878" t="s">
        <v>1523</v>
      </c>
      <c r="J2878" t="s">
        <v>2334</v>
      </c>
      <c r="K2878" t="s">
        <v>113</v>
      </c>
      <c r="L2878" t="s">
        <v>3213</v>
      </c>
      <c r="M2878" t="s">
        <v>2</v>
      </c>
      <c r="N2878" s="1">
        <v>45047</v>
      </c>
      <c r="O2878" t="s">
        <v>99</v>
      </c>
      <c r="P2878" s="2">
        <v>3571.19</v>
      </c>
      <c r="Q2878" t="s">
        <v>2</v>
      </c>
      <c r="R2878" t="s">
        <v>11</v>
      </c>
      <c r="S2878" t="s">
        <v>2</v>
      </c>
      <c r="T2878" t="s">
        <v>230</v>
      </c>
      <c r="U2878" t="s">
        <v>231</v>
      </c>
      <c r="V2878" t="s">
        <v>116</v>
      </c>
    </row>
    <row r="2879" spans="1:22" x14ac:dyDescent="0.25">
      <c r="A2879" t="s">
        <v>0</v>
      </c>
      <c r="B2879" t="s">
        <v>1</v>
      </c>
      <c r="C2879" t="s">
        <v>2</v>
      </c>
      <c r="D2879" t="s">
        <v>232</v>
      </c>
      <c r="E2879" t="s">
        <v>2335</v>
      </c>
      <c r="F2879" t="s">
        <v>2280</v>
      </c>
      <c r="G2879" t="s">
        <v>6</v>
      </c>
      <c r="H2879">
        <v>5</v>
      </c>
      <c r="I2879" t="s">
        <v>1523</v>
      </c>
      <c r="J2879" t="s">
        <v>2336</v>
      </c>
      <c r="K2879" t="s">
        <v>113</v>
      </c>
      <c r="L2879" t="s">
        <v>3213</v>
      </c>
      <c r="M2879" t="s">
        <v>2</v>
      </c>
      <c r="N2879" s="1">
        <v>45047</v>
      </c>
      <c r="O2879" t="s">
        <v>99</v>
      </c>
      <c r="P2879" s="2">
        <v>3258.86</v>
      </c>
      <c r="Q2879" t="s">
        <v>2</v>
      </c>
      <c r="R2879" t="s">
        <v>11</v>
      </c>
      <c r="S2879" t="s">
        <v>2</v>
      </c>
      <c r="T2879" t="s">
        <v>235</v>
      </c>
      <c r="U2879" t="s">
        <v>236</v>
      </c>
      <c r="V2879" t="s">
        <v>116</v>
      </c>
    </row>
    <row r="2880" spans="1:22" x14ac:dyDescent="0.25">
      <c r="A2880" t="s">
        <v>0</v>
      </c>
      <c r="B2880" t="s">
        <v>1</v>
      </c>
      <c r="C2880" t="s">
        <v>2</v>
      </c>
      <c r="D2880" t="s">
        <v>237</v>
      </c>
      <c r="E2880" t="s">
        <v>2337</v>
      </c>
      <c r="F2880" t="s">
        <v>2280</v>
      </c>
      <c r="G2880" t="s">
        <v>6</v>
      </c>
      <c r="H2880">
        <v>5</v>
      </c>
      <c r="I2880" t="s">
        <v>1523</v>
      </c>
      <c r="J2880" t="s">
        <v>2338</v>
      </c>
      <c r="K2880" t="s">
        <v>113</v>
      </c>
      <c r="L2880" t="s">
        <v>3213</v>
      </c>
      <c r="M2880" t="s">
        <v>2</v>
      </c>
      <c r="N2880" s="1">
        <v>45047</v>
      </c>
      <c r="O2880" t="s">
        <v>99</v>
      </c>
      <c r="P2880" s="2">
        <v>122621.97</v>
      </c>
      <c r="Q2880" t="s">
        <v>2</v>
      </c>
      <c r="R2880" t="s">
        <v>11</v>
      </c>
      <c r="S2880" t="s">
        <v>2</v>
      </c>
      <c r="T2880" t="s">
        <v>240</v>
      </c>
      <c r="U2880" t="s">
        <v>241</v>
      </c>
      <c r="V2880" t="s">
        <v>116</v>
      </c>
    </row>
    <row r="2881" spans="1:22" x14ac:dyDescent="0.25">
      <c r="A2881" t="s">
        <v>0</v>
      </c>
      <c r="B2881" t="s">
        <v>1</v>
      </c>
      <c r="C2881" t="s">
        <v>2</v>
      </c>
      <c r="D2881" t="s">
        <v>242</v>
      </c>
      <c r="E2881" t="s">
        <v>2339</v>
      </c>
      <c r="F2881" t="s">
        <v>2280</v>
      </c>
      <c r="G2881" t="s">
        <v>6</v>
      </c>
      <c r="H2881">
        <v>5</v>
      </c>
      <c r="I2881" t="s">
        <v>1523</v>
      </c>
      <c r="J2881" t="s">
        <v>2340</v>
      </c>
      <c r="K2881" t="s">
        <v>113</v>
      </c>
      <c r="L2881" t="s">
        <v>3213</v>
      </c>
      <c r="M2881" t="s">
        <v>2</v>
      </c>
      <c r="N2881" s="1">
        <v>45047</v>
      </c>
      <c r="O2881" t="s">
        <v>99</v>
      </c>
      <c r="P2881" s="2">
        <v>9560.18</v>
      </c>
      <c r="Q2881" t="s">
        <v>2</v>
      </c>
      <c r="R2881" t="s">
        <v>11</v>
      </c>
      <c r="S2881" t="s">
        <v>2</v>
      </c>
      <c r="T2881" t="s">
        <v>245</v>
      </c>
      <c r="U2881" t="s">
        <v>246</v>
      </c>
      <c r="V2881" t="s">
        <v>116</v>
      </c>
    </row>
    <row r="2882" spans="1:22" x14ac:dyDescent="0.25">
      <c r="A2882" t="s">
        <v>0</v>
      </c>
      <c r="B2882" t="s">
        <v>1</v>
      </c>
      <c r="C2882" t="s">
        <v>2</v>
      </c>
      <c r="D2882" t="s">
        <v>247</v>
      </c>
      <c r="E2882" t="s">
        <v>2341</v>
      </c>
      <c r="F2882" t="s">
        <v>2280</v>
      </c>
      <c r="G2882" t="s">
        <v>6</v>
      </c>
      <c r="H2882">
        <v>5</v>
      </c>
      <c r="I2882" t="s">
        <v>1523</v>
      </c>
      <c r="J2882" t="s">
        <v>2342</v>
      </c>
      <c r="K2882" t="s">
        <v>113</v>
      </c>
      <c r="L2882" t="s">
        <v>3213</v>
      </c>
      <c r="M2882" t="s">
        <v>2</v>
      </c>
      <c r="N2882" s="1">
        <v>45047</v>
      </c>
      <c r="O2882" t="s">
        <v>99</v>
      </c>
      <c r="P2882" s="2">
        <v>34910.480000000003</v>
      </c>
      <c r="Q2882" t="s">
        <v>2</v>
      </c>
      <c r="R2882" t="s">
        <v>11</v>
      </c>
      <c r="S2882" t="s">
        <v>2</v>
      </c>
      <c r="T2882" t="s">
        <v>250</v>
      </c>
      <c r="U2882" t="s">
        <v>251</v>
      </c>
      <c r="V2882" t="s">
        <v>116</v>
      </c>
    </row>
    <row r="2883" spans="1:22" x14ac:dyDescent="0.25">
      <c r="A2883" t="s">
        <v>0</v>
      </c>
      <c r="B2883" t="s">
        <v>1</v>
      </c>
      <c r="C2883" t="s">
        <v>2</v>
      </c>
      <c r="D2883" t="s">
        <v>252</v>
      </c>
      <c r="E2883" t="s">
        <v>2343</v>
      </c>
      <c r="F2883" t="s">
        <v>2280</v>
      </c>
      <c r="G2883" t="s">
        <v>6</v>
      </c>
      <c r="H2883">
        <v>5</v>
      </c>
      <c r="I2883" t="s">
        <v>1523</v>
      </c>
      <c r="J2883" t="s">
        <v>2344</v>
      </c>
      <c r="K2883" t="s">
        <v>113</v>
      </c>
      <c r="L2883" t="s">
        <v>3213</v>
      </c>
      <c r="M2883" t="s">
        <v>2</v>
      </c>
      <c r="N2883" s="1">
        <v>45047</v>
      </c>
      <c r="O2883" t="s">
        <v>99</v>
      </c>
      <c r="P2883" s="2">
        <v>1464.57</v>
      </c>
      <c r="Q2883" t="s">
        <v>2</v>
      </c>
      <c r="R2883" t="s">
        <v>11</v>
      </c>
      <c r="S2883" t="s">
        <v>2</v>
      </c>
      <c r="T2883" t="s">
        <v>255</v>
      </c>
      <c r="U2883" t="s">
        <v>256</v>
      </c>
      <c r="V2883" t="s">
        <v>116</v>
      </c>
    </row>
    <row r="2884" spans="1:22" x14ac:dyDescent="0.25">
      <c r="A2884" t="s">
        <v>0</v>
      </c>
      <c r="B2884" t="s">
        <v>1</v>
      </c>
      <c r="C2884" t="s">
        <v>2</v>
      </c>
      <c r="D2884" t="s">
        <v>257</v>
      </c>
      <c r="E2884" t="s">
        <v>2345</v>
      </c>
      <c r="F2884" t="s">
        <v>2280</v>
      </c>
      <c r="G2884" t="s">
        <v>6</v>
      </c>
      <c r="H2884">
        <v>5</v>
      </c>
      <c r="I2884" t="s">
        <v>1523</v>
      </c>
      <c r="J2884" t="s">
        <v>2346</v>
      </c>
      <c r="K2884" t="s">
        <v>113</v>
      </c>
      <c r="L2884" t="s">
        <v>3213</v>
      </c>
      <c r="M2884" t="s">
        <v>2</v>
      </c>
      <c r="N2884" s="1">
        <v>45047</v>
      </c>
      <c r="O2884" t="s">
        <v>99</v>
      </c>
      <c r="P2884" s="2">
        <v>2940.66</v>
      </c>
      <c r="Q2884" t="s">
        <v>2</v>
      </c>
      <c r="R2884" t="s">
        <v>11</v>
      </c>
      <c r="S2884" t="s">
        <v>2</v>
      </c>
      <c r="T2884" t="s">
        <v>260</v>
      </c>
      <c r="U2884" t="s">
        <v>261</v>
      </c>
      <c r="V2884" t="s">
        <v>116</v>
      </c>
    </row>
    <row r="2885" spans="1:22" x14ac:dyDescent="0.25">
      <c r="A2885" t="s">
        <v>0</v>
      </c>
      <c r="B2885" t="s">
        <v>1</v>
      </c>
      <c r="C2885" t="s">
        <v>2</v>
      </c>
      <c r="D2885" t="s">
        <v>262</v>
      </c>
      <c r="E2885" t="s">
        <v>2347</v>
      </c>
      <c r="F2885" t="s">
        <v>2280</v>
      </c>
      <c r="G2885" t="s">
        <v>6</v>
      </c>
      <c r="H2885">
        <v>5</v>
      </c>
      <c r="I2885" t="s">
        <v>1523</v>
      </c>
      <c r="J2885" t="s">
        <v>2348</v>
      </c>
      <c r="K2885" t="s">
        <v>113</v>
      </c>
      <c r="L2885" t="s">
        <v>3213</v>
      </c>
      <c r="M2885" t="s">
        <v>2</v>
      </c>
      <c r="N2885" s="1">
        <v>45047</v>
      </c>
      <c r="O2885" t="s">
        <v>99</v>
      </c>
      <c r="P2885" s="2">
        <v>22701.599999999999</v>
      </c>
      <c r="Q2885" t="s">
        <v>2</v>
      </c>
      <c r="R2885" t="s">
        <v>11</v>
      </c>
      <c r="S2885" t="s">
        <v>2</v>
      </c>
      <c r="T2885" t="s">
        <v>265</v>
      </c>
      <c r="U2885" t="s">
        <v>266</v>
      </c>
      <c r="V2885" t="s">
        <v>116</v>
      </c>
    </row>
    <row r="2886" spans="1:22" x14ac:dyDescent="0.25">
      <c r="A2886" t="s">
        <v>0</v>
      </c>
      <c r="B2886" t="s">
        <v>1</v>
      </c>
      <c r="C2886" t="s">
        <v>2</v>
      </c>
      <c r="D2886" t="s">
        <v>267</v>
      </c>
      <c r="E2886" t="s">
        <v>2349</v>
      </c>
      <c r="F2886" t="s">
        <v>2280</v>
      </c>
      <c r="G2886" t="s">
        <v>6</v>
      </c>
      <c r="H2886">
        <v>5</v>
      </c>
      <c r="I2886" t="s">
        <v>1523</v>
      </c>
      <c r="J2886" t="s">
        <v>2350</v>
      </c>
      <c r="K2886" t="s">
        <v>113</v>
      </c>
      <c r="L2886" t="s">
        <v>3213</v>
      </c>
      <c r="M2886" t="s">
        <v>2</v>
      </c>
      <c r="N2886" s="1">
        <v>45047</v>
      </c>
      <c r="O2886" t="s">
        <v>99</v>
      </c>
      <c r="P2886" s="2">
        <v>2484.59</v>
      </c>
      <c r="Q2886" t="s">
        <v>2</v>
      </c>
      <c r="R2886" t="s">
        <v>11</v>
      </c>
      <c r="S2886" t="s">
        <v>2</v>
      </c>
      <c r="T2886" t="s">
        <v>270</v>
      </c>
      <c r="U2886" t="s">
        <v>271</v>
      </c>
      <c r="V2886" t="s">
        <v>116</v>
      </c>
    </row>
    <row r="2887" spans="1:22" x14ac:dyDescent="0.25">
      <c r="A2887" t="s">
        <v>0</v>
      </c>
      <c r="B2887" t="s">
        <v>1</v>
      </c>
      <c r="C2887" t="s">
        <v>2</v>
      </c>
      <c r="D2887" t="s">
        <v>272</v>
      </c>
      <c r="E2887" t="s">
        <v>2351</v>
      </c>
      <c r="F2887" t="s">
        <v>2280</v>
      </c>
      <c r="G2887" t="s">
        <v>6</v>
      </c>
      <c r="H2887">
        <v>5</v>
      </c>
      <c r="I2887" t="s">
        <v>1523</v>
      </c>
      <c r="J2887" t="s">
        <v>2352</v>
      </c>
      <c r="K2887" t="s">
        <v>113</v>
      </c>
      <c r="L2887" t="s">
        <v>3213</v>
      </c>
      <c r="M2887" t="s">
        <v>2</v>
      </c>
      <c r="N2887" s="1">
        <v>45047</v>
      </c>
      <c r="O2887" t="s">
        <v>99</v>
      </c>
      <c r="P2887" s="2">
        <v>383635.71</v>
      </c>
      <c r="Q2887" t="s">
        <v>2</v>
      </c>
      <c r="R2887" t="s">
        <v>11</v>
      </c>
      <c r="S2887" t="s">
        <v>2</v>
      </c>
      <c r="T2887" t="s">
        <v>275</v>
      </c>
      <c r="U2887" t="s">
        <v>276</v>
      </c>
      <c r="V2887" t="s">
        <v>116</v>
      </c>
    </row>
    <row r="2888" spans="1:22" x14ac:dyDescent="0.25">
      <c r="A2888" t="s">
        <v>0</v>
      </c>
      <c r="B2888" t="s">
        <v>1</v>
      </c>
      <c r="C2888" t="s">
        <v>2</v>
      </c>
      <c r="D2888" t="s">
        <v>277</v>
      </c>
      <c r="E2888" t="s">
        <v>2353</v>
      </c>
      <c r="F2888" t="s">
        <v>2280</v>
      </c>
      <c r="G2888" t="s">
        <v>6</v>
      </c>
      <c r="H2888">
        <v>5</v>
      </c>
      <c r="I2888" t="s">
        <v>1523</v>
      </c>
      <c r="J2888" t="s">
        <v>2354</v>
      </c>
      <c r="K2888" t="s">
        <v>113</v>
      </c>
      <c r="L2888" t="s">
        <v>3213</v>
      </c>
      <c r="M2888" t="s">
        <v>2</v>
      </c>
      <c r="N2888" s="1">
        <v>45047</v>
      </c>
      <c r="O2888" t="s">
        <v>99</v>
      </c>
      <c r="P2888" s="2">
        <v>51834.36</v>
      </c>
      <c r="Q2888" t="s">
        <v>2</v>
      </c>
      <c r="R2888" t="s">
        <v>11</v>
      </c>
      <c r="S2888" t="s">
        <v>2</v>
      </c>
      <c r="T2888" t="s">
        <v>280</v>
      </c>
      <c r="U2888" t="s">
        <v>281</v>
      </c>
      <c r="V2888" t="s">
        <v>116</v>
      </c>
    </row>
    <row r="2889" spans="1:22" x14ac:dyDescent="0.25">
      <c r="A2889" t="s">
        <v>0</v>
      </c>
      <c r="B2889" t="s">
        <v>1</v>
      </c>
      <c r="C2889" t="s">
        <v>2</v>
      </c>
      <c r="D2889" t="s">
        <v>282</v>
      </c>
      <c r="E2889" t="s">
        <v>2355</v>
      </c>
      <c r="F2889" t="s">
        <v>2280</v>
      </c>
      <c r="G2889" t="s">
        <v>6</v>
      </c>
      <c r="H2889">
        <v>5</v>
      </c>
      <c r="I2889" t="s">
        <v>1523</v>
      </c>
      <c r="J2889" t="s">
        <v>2356</v>
      </c>
      <c r="K2889" t="s">
        <v>113</v>
      </c>
      <c r="L2889" t="s">
        <v>3213</v>
      </c>
      <c r="M2889" t="s">
        <v>2</v>
      </c>
      <c r="N2889" s="1">
        <v>45047</v>
      </c>
      <c r="O2889" t="s">
        <v>99</v>
      </c>
      <c r="P2889" s="2">
        <v>986.75</v>
      </c>
      <c r="Q2889" t="s">
        <v>2</v>
      </c>
      <c r="R2889" t="s">
        <v>11</v>
      </c>
      <c r="S2889" t="s">
        <v>2</v>
      </c>
      <c r="T2889" t="s">
        <v>285</v>
      </c>
      <c r="U2889" t="s">
        <v>286</v>
      </c>
      <c r="V2889" t="s">
        <v>116</v>
      </c>
    </row>
    <row r="2890" spans="1:22" x14ac:dyDescent="0.25">
      <c r="A2890" t="s">
        <v>0</v>
      </c>
      <c r="B2890" t="s">
        <v>1</v>
      </c>
      <c r="C2890" t="s">
        <v>2</v>
      </c>
      <c r="D2890" t="s">
        <v>287</v>
      </c>
      <c r="E2890" t="s">
        <v>2357</v>
      </c>
      <c r="F2890" t="s">
        <v>2280</v>
      </c>
      <c r="G2890" t="s">
        <v>6</v>
      </c>
      <c r="H2890">
        <v>5</v>
      </c>
      <c r="I2890" t="s">
        <v>1523</v>
      </c>
      <c r="J2890" t="s">
        <v>2358</v>
      </c>
      <c r="K2890" t="s">
        <v>113</v>
      </c>
      <c r="L2890" t="s">
        <v>3213</v>
      </c>
      <c r="M2890" t="s">
        <v>2</v>
      </c>
      <c r="N2890" s="1">
        <v>45047</v>
      </c>
      <c r="O2890" t="s">
        <v>99</v>
      </c>
      <c r="P2890" s="2">
        <v>3633.81</v>
      </c>
      <c r="Q2890" t="s">
        <v>2</v>
      </c>
      <c r="R2890" t="s">
        <v>11</v>
      </c>
      <c r="S2890" t="s">
        <v>2</v>
      </c>
      <c r="T2890" t="s">
        <v>290</v>
      </c>
      <c r="U2890" t="s">
        <v>291</v>
      </c>
      <c r="V2890" t="s">
        <v>116</v>
      </c>
    </row>
    <row r="2891" spans="1:22" x14ac:dyDescent="0.25">
      <c r="A2891" t="s">
        <v>0</v>
      </c>
      <c r="B2891" t="s">
        <v>1</v>
      </c>
      <c r="C2891" t="s">
        <v>2</v>
      </c>
      <c r="D2891" t="s">
        <v>292</v>
      </c>
      <c r="E2891" t="s">
        <v>2359</v>
      </c>
      <c r="F2891" t="s">
        <v>2280</v>
      </c>
      <c r="G2891" t="s">
        <v>6</v>
      </c>
      <c r="H2891">
        <v>5</v>
      </c>
      <c r="I2891" t="s">
        <v>1523</v>
      </c>
      <c r="J2891" t="s">
        <v>2360</v>
      </c>
      <c r="K2891" t="s">
        <v>113</v>
      </c>
      <c r="L2891" t="s">
        <v>3213</v>
      </c>
      <c r="M2891" t="s">
        <v>2</v>
      </c>
      <c r="N2891" s="1">
        <v>45047</v>
      </c>
      <c r="O2891" t="s">
        <v>99</v>
      </c>
      <c r="P2891" s="2">
        <v>26643.09</v>
      </c>
      <c r="Q2891" t="s">
        <v>2</v>
      </c>
      <c r="R2891" t="s">
        <v>11</v>
      </c>
      <c r="S2891" t="s">
        <v>2</v>
      </c>
      <c r="T2891" t="s">
        <v>295</v>
      </c>
      <c r="U2891" t="s">
        <v>296</v>
      </c>
      <c r="V2891" t="s">
        <v>116</v>
      </c>
    </row>
    <row r="2892" spans="1:22" x14ac:dyDescent="0.25">
      <c r="A2892" t="s">
        <v>0</v>
      </c>
      <c r="B2892" t="s">
        <v>1</v>
      </c>
      <c r="C2892" t="s">
        <v>2</v>
      </c>
      <c r="D2892" t="s">
        <v>297</v>
      </c>
      <c r="E2892" t="s">
        <v>2361</v>
      </c>
      <c r="F2892" t="s">
        <v>2280</v>
      </c>
      <c r="G2892" t="s">
        <v>6</v>
      </c>
      <c r="H2892">
        <v>5</v>
      </c>
      <c r="I2892" t="s">
        <v>1523</v>
      </c>
      <c r="J2892" t="s">
        <v>2362</v>
      </c>
      <c r="K2892" t="s">
        <v>113</v>
      </c>
      <c r="L2892" t="s">
        <v>3213</v>
      </c>
      <c r="M2892" t="s">
        <v>2</v>
      </c>
      <c r="N2892" s="1">
        <v>45047</v>
      </c>
      <c r="O2892" t="s">
        <v>99</v>
      </c>
      <c r="P2892" s="2">
        <v>568597.68999999994</v>
      </c>
      <c r="Q2892" t="s">
        <v>2</v>
      </c>
      <c r="R2892" t="s">
        <v>11</v>
      </c>
      <c r="S2892" t="s">
        <v>2</v>
      </c>
      <c r="T2892" t="s">
        <v>300</v>
      </c>
      <c r="U2892" t="s">
        <v>301</v>
      </c>
      <c r="V2892" t="s">
        <v>116</v>
      </c>
    </row>
    <row r="2893" spans="1:22" x14ac:dyDescent="0.25">
      <c r="A2893" t="s">
        <v>0</v>
      </c>
      <c r="B2893" t="s">
        <v>1</v>
      </c>
      <c r="C2893" t="s">
        <v>2</v>
      </c>
      <c r="D2893" t="s">
        <v>302</v>
      </c>
      <c r="E2893" t="s">
        <v>2363</v>
      </c>
      <c r="F2893" t="s">
        <v>2280</v>
      </c>
      <c r="G2893" t="s">
        <v>6</v>
      </c>
      <c r="H2893">
        <v>5</v>
      </c>
      <c r="I2893" t="s">
        <v>1523</v>
      </c>
      <c r="J2893" t="s">
        <v>2364</v>
      </c>
      <c r="K2893" t="s">
        <v>113</v>
      </c>
      <c r="L2893" t="s">
        <v>3213</v>
      </c>
      <c r="M2893" t="s">
        <v>2</v>
      </c>
      <c r="N2893" s="1">
        <v>45047</v>
      </c>
      <c r="O2893" t="s">
        <v>99</v>
      </c>
      <c r="P2893" s="2">
        <v>13462.82</v>
      </c>
      <c r="Q2893" t="s">
        <v>2</v>
      </c>
      <c r="R2893" t="s">
        <v>11</v>
      </c>
      <c r="S2893" t="s">
        <v>2</v>
      </c>
      <c r="T2893" t="s">
        <v>305</v>
      </c>
      <c r="U2893" t="s">
        <v>306</v>
      </c>
      <c r="V2893" t="s">
        <v>116</v>
      </c>
    </row>
    <row r="2894" spans="1:22" x14ac:dyDescent="0.25">
      <c r="A2894" t="s">
        <v>0</v>
      </c>
      <c r="B2894" t="s">
        <v>1</v>
      </c>
      <c r="C2894" t="s">
        <v>2</v>
      </c>
      <c r="D2894" t="s">
        <v>307</v>
      </c>
      <c r="E2894" t="s">
        <v>2365</v>
      </c>
      <c r="F2894" t="s">
        <v>2280</v>
      </c>
      <c r="G2894" t="s">
        <v>6</v>
      </c>
      <c r="H2894">
        <v>5</v>
      </c>
      <c r="I2894" t="s">
        <v>1523</v>
      </c>
      <c r="J2894" t="s">
        <v>2366</v>
      </c>
      <c r="K2894" t="s">
        <v>113</v>
      </c>
      <c r="L2894" t="s">
        <v>3213</v>
      </c>
      <c r="M2894" t="s">
        <v>2</v>
      </c>
      <c r="N2894" s="1">
        <v>45047</v>
      </c>
      <c r="O2894" t="s">
        <v>99</v>
      </c>
      <c r="P2894" s="2">
        <v>11903.01</v>
      </c>
      <c r="Q2894" t="s">
        <v>2</v>
      </c>
      <c r="R2894" t="s">
        <v>11</v>
      </c>
      <c r="S2894" t="s">
        <v>2</v>
      </c>
      <c r="T2894" t="s">
        <v>310</v>
      </c>
      <c r="U2894" t="s">
        <v>311</v>
      </c>
      <c r="V2894" t="s">
        <v>116</v>
      </c>
    </row>
    <row r="2895" spans="1:22" x14ac:dyDescent="0.25">
      <c r="A2895" t="s">
        <v>0</v>
      </c>
      <c r="B2895" t="s">
        <v>1</v>
      </c>
      <c r="C2895" t="s">
        <v>2</v>
      </c>
      <c r="D2895" t="s">
        <v>312</v>
      </c>
      <c r="E2895" t="s">
        <v>2367</v>
      </c>
      <c r="F2895" t="s">
        <v>2280</v>
      </c>
      <c r="G2895" t="s">
        <v>6</v>
      </c>
      <c r="H2895">
        <v>5</v>
      </c>
      <c r="I2895" t="s">
        <v>1523</v>
      </c>
      <c r="J2895" t="s">
        <v>2368</v>
      </c>
      <c r="K2895" t="s">
        <v>113</v>
      </c>
      <c r="L2895" t="s">
        <v>3213</v>
      </c>
      <c r="M2895" t="s">
        <v>2</v>
      </c>
      <c r="N2895" s="1">
        <v>45047</v>
      </c>
      <c r="O2895" t="s">
        <v>99</v>
      </c>
      <c r="P2895" s="2">
        <v>1989.12</v>
      </c>
      <c r="Q2895" t="s">
        <v>2</v>
      </c>
      <c r="R2895" t="s">
        <v>11</v>
      </c>
      <c r="S2895" t="s">
        <v>2</v>
      </c>
      <c r="T2895" t="s">
        <v>315</v>
      </c>
      <c r="U2895" t="s">
        <v>316</v>
      </c>
      <c r="V2895" t="s">
        <v>116</v>
      </c>
    </row>
    <row r="2896" spans="1:22" x14ac:dyDescent="0.25">
      <c r="A2896" t="s">
        <v>0</v>
      </c>
      <c r="B2896" t="s">
        <v>1</v>
      </c>
      <c r="C2896" t="s">
        <v>2</v>
      </c>
      <c r="D2896" t="s">
        <v>317</v>
      </c>
      <c r="E2896" t="s">
        <v>2369</v>
      </c>
      <c r="F2896" t="s">
        <v>2280</v>
      </c>
      <c r="G2896" t="s">
        <v>6</v>
      </c>
      <c r="H2896">
        <v>5</v>
      </c>
      <c r="I2896" t="s">
        <v>1523</v>
      </c>
      <c r="J2896" t="s">
        <v>2370</v>
      </c>
      <c r="K2896" t="s">
        <v>113</v>
      </c>
      <c r="L2896" t="s">
        <v>3213</v>
      </c>
      <c r="M2896" t="s">
        <v>2</v>
      </c>
      <c r="N2896" s="1">
        <v>45047</v>
      </c>
      <c r="O2896" t="s">
        <v>99</v>
      </c>
      <c r="P2896" s="2">
        <v>213297.99</v>
      </c>
      <c r="Q2896" t="s">
        <v>2</v>
      </c>
      <c r="R2896" t="s">
        <v>11</v>
      </c>
      <c r="S2896" t="s">
        <v>2</v>
      </c>
      <c r="T2896" t="s">
        <v>320</v>
      </c>
      <c r="U2896" t="s">
        <v>321</v>
      </c>
      <c r="V2896" t="s">
        <v>116</v>
      </c>
    </row>
    <row r="2897" spans="1:22" x14ac:dyDescent="0.25">
      <c r="A2897" t="s">
        <v>0</v>
      </c>
      <c r="B2897" t="s">
        <v>1</v>
      </c>
      <c r="C2897" t="s">
        <v>2</v>
      </c>
      <c r="D2897" t="s">
        <v>322</v>
      </c>
      <c r="E2897" t="s">
        <v>2371</v>
      </c>
      <c r="F2897" t="s">
        <v>2280</v>
      </c>
      <c r="G2897" t="s">
        <v>6</v>
      </c>
      <c r="H2897">
        <v>5</v>
      </c>
      <c r="I2897" t="s">
        <v>1523</v>
      </c>
      <c r="J2897" t="s">
        <v>2372</v>
      </c>
      <c r="K2897" t="s">
        <v>113</v>
      </c>
      <c r="L2897" t="s">
        <v>3213</v>
      </c>
      <c r="M2897" t="s">
        <v>2</v>
      </c>
      <c r="N2897" s="1">
        <v>45047</v>
      </c>
      <c r="O2897" t="s">
        <v>99</v>
      </c>
      <c r="P2897" s="2">
        <v>87181.4</v>
      </c>
      <c r="Q2897" t="s">
        <v>2</v>
      </c>
      <c r="R2897" t="s">
        <v>11</v>
      </c>
      <c r="S2897" t="s">
        <v>2</v>
      </c>
      <c r="T2897" t="s">
        <v>325</v>
      </c>
      <c r="U2897" t="s">
        <v>326</v>
      </c>
      <c r="V2897" t="s">
        <v>116</v>
      </c>
    </row>
    <row r="2898" spans="1:22" x14ac:dyDescent="0.25">
      <c r="A2898" t="s">
        <v>0</v>
      </c>
      <c r="B2898" t="s">
        <v>1</v>
      </c>
      <c r="C2898" t="s">
        <v>2</v>
      </c>
      <c r="D2898" t="s">
        <v>327</v>
      </c>
      <c r="E2898" t="s">
        <v>2373</v>
      </c>
      <c r="F2898" t="s">
        <v>2280</v>
      </c>
      <c r="G2898" t="s">
        <v>6</v>
      </c>
      <c r="H2898">
        <v>5</v>
      </c>
      <c r="I2898" t="s">
        <v>1523</v>
      </c>
      <c r="J2898" t="s">
        <v>2374</v>
      </c>
      <c r="K2898" t="s">
        <v>113</v>
      </c>
      <c r="L2898" t="s">
        <v>3213</v>
      </c>
      <c r="M2898" t="s">
        <v>2</v>
      </c>
      <c r="N2898" s="1">
        <v>45047</v>
      </c>
      <c r="O2898" t="s">
        <v>99</v>
      </c>
      <c r="P2898" s="2">
        <v>1754.09</v>
      </c>
      <c r="Q2898" t="s">
        <v>2</v>
      </c>
      <c r="R2898" t="s">
        <v>11</v>
      </c>
      <c r="S2898" t="s">
        <v>2</v>
      </c>
      <c r="T2898" t="s">
        <v>330</v>
      </c>
      <c r="U2898" t="s">
        <v>331</v>
      </c>
      <c r="V2898" t="s">
        <v>116</v>
      </c>
    </row>
    <row r="2899" spans="1:22" x14ac:dyDescent="0.25">
      <c r="A2899" t="s">
        <v>0</v>
      </c>
      <c r="B2899" t="s">
        <v>1</v>
      </c>
      <c r="C2899" t="s">
        <v>2</v>
      </c>
      <c r="D2899" t="s">
        <v>332</v>
      </c>
      <c r="E2899" t="s">
        <v>2375</v>
      </c>
      <c r="F2899" t="s">
        <v>2280</v>
      </c>
      <c r="G2899" t="s">
        <v>6</v>
      </c>
      <c r="H2899">
        <v>5</v>
      </c>
      <c r="I2899" t="s">
        <v>1523</v>
      </c>
      <c r="J2899" t="s">
        <v>2376</v>
      </c>
      <c r="K2899" t="s">
        <v>113</v>
      </c>
      <c r="L2899" t="s">
        <v>3213</v>
      </c>
      <c r="M2899" t="s">
        <v>2</v>
      </c>
      <c r="N2899" s="1">
        <v>45047</v>
      </c>
      <c r="O2899" t="s">
        <v>99</v>
      </c>
      <c r="P2899" s="2">
        <v>11858.01</v>
      </c>
      <c r="Q2899" t="s">
        <v>2</v>
      </c>
      <c r="R2899" t="s">
        <v>11</v>
      </c>
      <c r="S2899" t="s">
        <v>2</v>
      </c>
      <c r="T2899" t="s">
        <v>335</v>
      </c>
      <c r="U2899" t="s">
        <v>336</v>
      </c>
      <c r="V2899" t="s">
        <v>116</v>
      </c>
    </row>
    <row r="2900" spans="1:22" x14ac:dyDescent="0.25">
      <c r="A2900" t="s">
        <v>0</v>
      </c>
      <c r="B2900" t="s">
        <v>1</v>
      </c>
      <c r="C2900" t="s">
        <v>2</v>
      </c>
      <c r="D2900" t="s">
        <v>337</v>
      </c>
      <c r="E2900" t="s">
        <v>2377</v>
      </c>
      <c r="F2900" t="s">
        <v>2280</v>
      </c>
      <c r="G2900" t="s">
        <v>6</v>
      </c>
      <c r="H2900">
        <v>5</v>
      </c>
      <c r="I2900" t="s">
        <v>1523</v>
      </c>
      <c r="J2900" t="s">
        <v>2378</v>
      </c>
      <c r="K2900" t="s">
        <v>113</v>
      </c>
      <c r="L2900" t="s">
        <v>3213</v>
      </c>
      <c r="M2900" t="s">
        <v>2</v>
      </c>
      <c r="N2900" s="1">
        <v>45047</v>
      </c>
      <c r="O2900" t="s">
        <v>99</v>
      </c>
      <c r="P2900" s="2">
        <v>88012.03</v>
      </c>
      <c r="Q2900" t="s">
        <v>2</v>
      </c>
      <c r="R2900" t="s">
        <v>11</v>
      </c>
      <c r="S2900" t="s">
        <v>2</v>
      </c>
      <c r="T2900" t="s">
        <v>340</v>
      </c>
      <c r="U2900" t="s">
        <v>341</v>
      </c>
      <c r="V2900" t="s">
        <v>116</v>
      </c>
    </row>
    <row r="2901" spans="1:22" x14ac:dyDescent="0.25">
      <c r="A2901" t="s">
        <v>0</v>
      </c>
      <c r="B2901" t="s">
        <v>1</v>
      </c>
      <c r="C2901" t="s">
        <v>2</v>
      </c>
      <c r="D2901" t="s">
        <v>342</v>
      </c>
      <c r="E2901" t="s">
        <v>2379</v>
      </c>
      <c r="F2901" t="s">
        <v>2280</v>
      </c>
      <c r="G2901" t="s">
        <v>6</v>
      </c>
      <c r="H2901">
        <v>5</v>
      </c>
      <c r="I2901" t="s">
        <v>1523</v>
      </c>
      <c r="J2901" t="s">
        <v>2380</v>
      </c>
      <c r="K2901" t="s">
        <v>113</v>
      </c>
      <c r="L2901" t="s">
        <v>3213</v>
      </c>
      <c r="M2901" t="s">
        <v>2</v>
      </c>
      <c r="N2901" s="1">
        <v>45047</v>
      </c>
      <c r="O2901" t="s">
        <v>99</v>
      </c>
      <c r="P2901" s="2">
        <v>4633.8900000000003</v>
      </c>
      <c r="Q2901" t="s">
        <v>2</v>
      </c>
      <c r="R2901" t="s">
        <v>11</v>
      </c>
      <c r="S2901" t="s">
        <v>2</v>
      </c>
      <c r="T2901" t="s">
        <v>345</v>
      </c>
      <c r="U2901" t="s">
        <v>346</v>
      </c>
      <c r="V2901" t="s">
        <v>116</v>
      </c>
    </row>
    <row r="2902" spans="1:22" x14ac:dyDescent="0.25">
      <c r="A2902" t="s">
        <v>0</v>
      </c>
      <c r="B2902" t="s">
        <v>1</v>
      </c>
      <c r="C2902" t="s">
        <v>2</v>
      </c>
      <c r="D2902" t="s">
        <v>347</v>
      </c>
      <c r="E2902" t="s">
        <v>2381</v>
      </c>
      <c r="F2902" t="s">
        <v>2280</v>
      </c>
      <c r="G2902" t="s">
        <v>6</v>
      </c>
      <c r="H2902">
        <v>5</v>
      </c>
      <c r="I2902" t="s">
        <v>1523</v>
      </c>
      <c r="J2902" t="s">
        <v>2382</v>
      </c>
      <c r="K2902" t="s">
        <v>113</v>
      </c>
      <c r="L2902" t="s">
        <v>3213</v>
      </c>
      <c r="M2902" t="s">
        <v>2</v>
      </c>
      <c r="N2902" s="1">
        <v>45047</v>
      </c>
      <c r="O2902" t="s">
        <v>99</v>
      </c>
      <c r="P2902" s="2">
        <v>29044.19</v>
      </c>
      <c r="Q2902" t="s">
        <v>2</v>
      </c>
      <c r="R2902" t="s">
        <v>11</v>
      </c>
      <c r="S2902" t="s">
        <v>2</v>
      </c>
      <c r="T2902" t="s">
        <v>350</v>
      </c>
      <c r="U2902" t="s">
        <v>351</v>
      </c>
      <c r="V2902" t="s">
        <v>116</v>
      </c>
    </row>
    <row r="2903" spans="1:22" x14ac:dyDescent="0.25">
      <c r="A2903" t="s">
        <v>0</v>
      </c>
      <c r="B2903" t="s">
        <v>1</v>
      </c>
      <c r="C2903" t="s">
        <v>2</v>
      </c>
      <c r="D2903" t="s">
        <v>352</v>
      </c>
      <c r="E2903" t="s">
        <v>2383</v>
      </c>
      <c r="F2903" t="s">
        <v>2280</v>
      </c>
      <c r="G2903" t="s">
        <v>6</v>
      </c>
      <c r="H2903">
        <v>5</v>
      </c>
      <c r="I2903" t="s">
        <v>1523</v>
      </c>
      <c r="J2903" t="s">
        <v>2384</v>
      </c>
      <c r="K2903" t="s">
        <v>113</v>
      </c>
      <c r="L2903" t="s">
        <v>3213</v>
      </c>
      <c r="M2903" t="s">
        <v>2</v>
      </c>
      <c r="N2903" s="1">
        <v>45047</v>
      </c>
      <c r="O2903" t="s">
        <v>99</v>
      </c>
      <c r="P2903" s="2">
        <v>5431.68</v>
      </c>
      <c r="Q2903" t="s">
        <v>2</v>
      </c>
      <c r="R2903" t="s">
        <v>11</v>
      </c>
      <c r="S2903" t="s">
        <v>2</v>
      </c>
      <c r="T2903" t="s">
        <v>355</v>
      </c>
      <c r="U2903" t="s">
        <v>356</v>
      </c>
      <c r="V2903" t="s">
        <v>116</v>
      </c>
    </row>
    <row r="2904" spans="1:22" x14ac:dyDescent="0.25">
      <c r="A2904" t="s">
        <v>0</v>
      </c>
      <c r="B2904" t="s">
        <v>1</v>
      </c>
      <c r="C2904" t="s">
        <v>2</v>
      </c>
      <c r="D2904" t="s">
        <v>357</v>
      </c>
      <c r="E2904" t="s">
        <v>2385</v>
      </c>
      <c r="F2904" t="s">
        <v>2280</v>
      </c>
      <c r="G2904" t="s">
        <v>6</v>
      </c>
      <c r="H2904">
        <v>5</v>
      </c>
      <c r="I2904" t="s">
        <v>1523</v>
      </c>
      <c r="J2904" t="s">
        <v>2386</v>
      </c>
      <c r="K2904" t="s">
        <v>113</v>
      </c>
      <c r="L2904" t="s">
        <v>3213</v>
      </c>
      <c r="M2904" t="s">
        <v>2</v>
      </c>
      <c r="N2904" s="1">
        <v>45047</v>
      </c>
      <c r="O2904" t="s">
        <v>99</v>
      </c>
      <c r="P2904" s="2">
        <v>34167.620000000003</v>
      </c>
      <c r="Q2904" t="s">
        <v>2</v>
      </c>
      <c r="R2904" t="s">
        <v>11</v>
      </c>
      <c r="S2904" t="s">
        <v>2</v>
      </c>
      <c r="T2904" t="s">
        <v>360</v>
      </c>
      <c r="U2904" t="s">
        <v>361</v>
      </c>
      <c r="V2904" t="s">
        <v>116</v>
      </c>
    </row>
    <row r="2905" spans="1:22" x14ac:dyDescent="0.25">
      <c r="A2905" t="s">
        <v>0</v>
      </c>
      <c r="B2905" t="s">
        <v>1</v>
      </c>
      <c r="C2905" t="s">
        <v>2</v>
      </c>
      <c r="D2905" t="s">
        <v>362</v>
      </c>
      <c r="E2905" t="s">
        <v>2387</v>
      </c>
      <c r="F2905" t="s">
        <v>2280</v>
      </c>
      <c r="G2905" t="s">
        <v>6</v>
      </c>
      <c r="H2905">
        <v>5</v>
      </c>
      <c r="I2905" t="s">
        <v>1523</v>
      </c>
      <c r="J2905" t="s">
        <v>2388</v>
      </c>
      <c r="K2905" t="s">
        <v>113</v>
      </c>
      <c r="L2905" t="s">
        <v>3213</v>
      </c>
      <c r="M2905" t="s">
        <v>2</v>
      </c>
      <c r="N2905" s="1">
        <v>45047</v>
      </c>
      <c r="O2905" t="s">
        <v>99</v>
      </c>
      <c r="P2905" s="2">
        <v>20387.419999999998</v>
      </c>
      <c r="Q2905" t="s">
        <v>2</v>
      </c>
      <c r="R2905" t="s">
        <v>11</v>
      </c>
      <c r="S2905" t="s">
        <v>2</v>
      </c>
      <c r="T2905" t="s">
        <v>365</v>
      </c>
      <c r="U2905" t="s">
        <v>366</v>
      </c>
      <c r="V2905" t="s">
        <v>116</v>
      </c>
    </row>
    <row r="2906" spans="1:22" x14ac:dyDescent="0.25">
      <c r="A2906" t="s">
        <v>0</v>
      </c>
      <c r="B2906" t="s">
        <v>1</v>
      </c>
      <c r="C2906" t="s">
        <v>2</v>
      </c>
      <c r="D2906" t="s">
        <v>367</v>
      </c>
      <c r="E2906" t="s">
        <v>2389</v>
      </c>
      <c r="F2906" t="s">
        <v>2280</v>
      </c>
      <c r="G2906" t="s">
        <v>6</v>
      </c>
      <c r="H2906">
        <v>5</v>
      </c>
      <c r="I2906" t="s">
        <v>1523</v>
      </c>
      <c r="J2906" t="s">
        <v>2390</v>
      </c>
      <c r="K2906" t="s">
        <v>113</v>
      </c>
      <c r="L2906" t="s">
        <v>3213</v>
      </c>
      <c r="M2906" t="s">
        <v>2</v>
      </c>
      <c r="N2906" s="1">
        <v>45047</v>
      </c>
      <c r="O2906" t="s">
        <v>99</v>
      </c>
      <c r="P2906" s="2">
        <v>83080.429999999993</v>
      </c>
      <c r="Q2906" t="s">
        <v>2</v>
      </c>
      <c r="R2906" t="s">
        <v>11</v>
      </c>
      <c r="S2906" t="s">
        <v>2</v>
      </c>
      <c r="T2906" t="s">
        <v>370</v>
      </c>
      <c r="U2906" t="s">
        <v>371</v>
      </c>
      <c r="V2906" t="s">
        <v>116</v>
      </c>
    </row>
    <row r="2907" spans="1:22" x14ac:dyDescent="0.25">
      <c r="A2907" t="s">
        <v>0</v>
      </c>
      <c r="B2907" t="s">
        <v>1</v>
      </c>
      <c r="C2907" t="s">
        <v>2</v>
      </c>
      <c r="D2907" t="s">
        <v>372</v>
      </c>
      <c r="E2907" t="s">
        <v>2391</v>
      </c>
      <c r="F2907" t="s">
        <v>2280</v>
      </c>
      <c r="G2907" t="s">
        <v>6</v>
      </c>
      <c r="H2907">
        <v>5</v>
      </c>
      <c r="I2907" t="s">
        <v>1523</v>
      </c>
      <c r="J2907" t="s">
        <v>2392</v>
      </c>
      <c r="K2907" t="s">
        <v>113</v>
      </c>
      <c r="L2907" t="s">
        <v>3213</v>
      </c>
      <c r="M2907" t="s">
        <v>2</v>
      </c>
      <c r="N2907" s="1">
        <v>45047</v>
      </c>
      <c r="O2907" t="s">
        <v>99</v>
      </c>
      <c r="P2907" s="2">
        <v>7882580.9900000002</v>
      </c>
      <c r="Q2907" t="s">
        <v>2</v>
      </c>
      <c r="R2907" t="s">
        <v>11</v>
      </c>
      <c r="S2907" t="s">
        <v>2</v>
      </c>
      <c r="T2907" t="s">
        <v>375</v>
      </c>
      <c r="U2907" t="s">
        <v>376</v>
      </c>
      <c r="V2907" t="s">
        <v>116</v>
      </c>
    </row>
    <row r="2908" spans="1:22" x14ac:dyDescent="0.25">
      <c r="A2908" t="s">
        <v>0</v>
      </c>
      <c r="B2908" t="s">
        <v>1</v>
      </c>
      <c r="C2908" t="s">
        <v>2</v>
      </c>
      <c r="D2908" t="s">
        <v>377</v>
      </c>
      <c r="E2908" t="s">
        <v>2393</v>
      </c>
      <c r="F2908" t="s">
        <v>2280</v>
      </c>
      <c r="G2908" t="s">
        <v>6</v>
      </c>
      <c r="H2908">
        <v>5</v>
      </c>
      <c r="I2908" t="s">
        <v>1523</v>
      </c>
      <c r="J2908" t="s">
        <v>2394</v>
      </c>
      <c r="K2908" t="s">
        <v>113</v>
      </c>
      <c r="L2908" t="s">
        <v>3213</v>
      </c>
      <c r="M2908" t="s">
        <v>2</v>
      </c>
      <c r="N2908" s="1">
        <v>45047</v>
      </c>
      <c r="O2908" t="s">
        <v>99</v>
      </c>
      <c r="P2908" s="2">
        <v>18444.689999999999</v>
      </c>
      <c r="Q2908" t="s">
        <v>2</v>
      </c>
      <c r="R2908" t="s">
        <v>11</v>
      </c>
      <c r="S2908" t="s">
        <v>2</v>
      </c>
      <c r="T2908" t="s">
        <v>380</v>
      </c>
      <c r="U2908" t="s">
        <v>381</v>
      </c>
      <c r="V2908" t="s">
        <v>116</v>
      </c>
    </row>
    <row r="2909" spans="1:22" x14ac:dyDescent="0.25">
      <c r="A2909" t="s">
        <v>0</v>
      </c>
      <c r="B2909" t="s">
        <v>1</v>
      </c>
      <c r="C2909" t="s">
        <v>2</v>
      </c>
      <c r="D2909" t="s">
        <v>382</v>
      </c>
      <c r="E2909" t="s">
        <v>2395</v>
      </c>
      <c r="F2909" t="s">
        <v>2280</v>
      </c>
      <c r="G2909" t="s">
        <v>6</v>
      </c>
      <c r="H2909">
        <v>5</v>
      </c>
      <c r="I2909" t="s">
        <v>1523</v>
      </c>
      <c r="J2909" t="s">
        <v>2396</v>
      </c>
      <c r="K2909" t="s">
        <v>113</v>
      </c>
      <c r="L2909" t="s">
        <v>3213</v>
      </c>
      <c r="M2909" t="s">
        <v>2</v>
      </c>
      <c r="N2909" s="1">
        <v>45047</v>
      </c>
      <c r="O2909" t="s">
        <v>99</v>
      </c>
      <c r="P2909" s="2">
        <v>2969.93</v>
      </c>
      <c r="Q2909" t="s">
        <v>2</v>
      </c>
      <c r="R2909" t="s">
        <v>11</v>
      </c>
      <c r="S2909" t="s">
        <v>2</v>
      </c>
      <c r="T2909" t="s">
        <v>385</v>
      </c>
      <c r="U2909" t="s">
        <v>386</v>
      </c>
      <c r="V2909" t="s">
        <v>116</v>
      </c>
    </row>
    <row r="2910" spans="1:22" x14ac:dyDescent="0.25">
      <c r="A2910" t="s">
        <v>0</v>
      </c>
      <c r="B2910" t="s">
        <v>1</v>
      </c>
      <c r="C2910" t="s">
        <v>2</v>
      </c>
      <c r="D2910" t="s">
        <v>387</v>
      </c>
      <c r="E2910" t="s">
        <v>2397</v>
      </c>
      <c r="F2910" t="s">
        <v>2280</v>
      </c>
      <c r="G2910" t="s">
        <v>6</v>
      </c>
      <c r="H2910">
        <v>5</v>
      </c>
      <c r="I2910" t="s">
        <v>1523</v>
      </c>
      <c r="J2910" t="s">
        <v>2398</v>
      </c>
      <c r="K2910" t="s">
        <v>113</v>
      </c>
      <c r="L2910" t="s">
        <v>3213</v>
      </c>
      <c r="M2910" t="s">
        <v>2</v>
      </c>
      <c r="N2910" s="1">
        <v>45047</v>
      </c>
      <c r="O2910" t="s">
        <v>99</v>
      </c>
      <c r="P2910" s="2">
        <v>1817.2</v>
      </c>
      <c r="Q2910" t="s">
        <v>2</v>
      </c>
      <c r="R2910" t="s">
        <v>11</v>
      </c>
      <c r="S2910" t="s">
        <v>2</v>
      </c>
      <c r="T2910" t="s">
        <v>390</v>
      </c>
      <c r="U2910" t="s">
        <v>391</v>
      </c>
      <c r="V2910" t="s">
        <v>116</v>
      </c>
    </row>
    <row r="2911" spans="1:22" x14ac:dyDescent="0.25">
      <c r="A2911" t="s">
        <v>0</v>
      </c>
      <c r="B2911" t="s">
        <v>1</v>
      </c>
      <c r="C2911" t="s">
        <v>2</v>
      </c>
      <c r="D2911" t="s">
        <v>392</v>
      </c>
      <c r="E2911" t="s">
        <v>2399</v>
      </c>
      <c r="F2911" t="s">
        <v>2280</v>
      </c>
      <c r="G2911" t="s">
        <v>6</v>
      </c>
      <c r="H2911">
        <v>5</v>
      </c>
      <c r="I2911" t="s">
        <v>1523</v>
      </c>
      <c r="J2911" t="s">
        <v>2400</v>
      </c>
      <c r="K2911" t="s">
        <v>113</v>
      </c>
      <c r="L2911" t="s">
        <v>3213</v>
      </c>
      <c r="M2911" t="s">
        <v>2</v>
      </c>
      <c r="N2911" s="1">
        <v>45047</v>
      </c>
      <c r="O2911" t="s">
        <v>99</v>
      </c>
      <c r="P2911" s="2">
        <v>21406.06</v>
      </c>
      <c r="Q2911" t="s">
        <v>2</v>
      </c>
      <c r="R2911" t="s">
        <v>11</v>
      </c>
      <c r="S2911" t="s">
        <v>2</v>
      </c>
      <c r="T2911" t="s">
        <v>395</v>
      </c>
      <c r="U2911" t="s">
        <v>396</v>
      </c>
      <c r="V2911" t="s">
        <v>116</v>
      </c>
    </row>
    <row r="2912" spans="1:22" x14ac:dyDescent="0.25">
      <c r="A2912" t="s">
        <v>0</v>
      </c>
      <c r="B2912" t="s">
        <v>1</v>
      </c>
      <c r="C2912" t="s">
        <v>2</v>
      </c>
      <c r="D2912" t="s">
        <v>397</v>
      </c>
      <c r="E2912" t="s">
        <v>2401</v>
      </c>
      <c r="F2912" t="s">
        <v>2280</v>
      </c>
      <c r="G2912" t="s">
        <v>6</v>
      </c>
      <c r="H2912">
        <v>5</v>
      </c>
      <c r="I2912" t="s">
        <v>1523</v>
      </c>
      <c r="J2912" t="s">
        <v>2402</v>
      </c>
      <c r="K2912" t="s">
        <v>113</v>
      </c>
      <c r="L2912" t="s">
        <v>3213</v>
      </c>
      <c r="M2912" t="s">
        <v>2</v>
      </c>
      <c r="N2912" s="1">
        <v>45047</v>
      </c>
      <c r="O2912" t="s">
        <v>99</v>
      </c>
      <c r="P2912" s="2">
        <v>253979.93</v>
      </c>
      <c r="Q2912" t="s">
        <v>2</v>
      </c>
      <c r="R2912" t="s">
        <v>11</v>
      </c>
      <c r="S2912" t="s">
        <v>2</v>
      </c>
      <c r="T2912" t="s">
        <v>400</v>
      </c>
      <c r="U2912" t="s">
        <v>401</v>
      </c>
      <c r="V2912" t="s">
        <v>116</v>
      </c>
    </row>
    <row r="2913" spans="1:22" x14ac:dyDescent="0.25">
      <c r="A2913" t="s">
        <v>0</v>
      </c>
      <c r="B2913" t="s">
        <v>1</v>
      </c>
      <c r="C2913" t="s">
        <v>2</v>
      </c>
      <c r="D2913" t="s">
        <v>402</v>
      </c>
      <c r="E2913" t="s">
        <v>2403</v>
      </c>
      <c r="F2913" t="s">
        <v>2280</v>
      </c>
      <c r="G2913" t="s">
        <v>6</v>
      </c>
      <c r="H2913">
        <v>5</v>
      </c>
      <c r="I2913" t="s">
        <v>1523</v>
      </c>
      <c r="J2913" t="s">
        <v>2404</v>
      </c>
      <c r="K2913" t="s">
        <v>113</v>
      </c>
      <c r="L2913" t="s">
        <v>3213</v>
      </c>
      <c r="M2913" t="s">
        <v>2</v>
      </c>
      <c r="N2913" s="1">
        <v>45047</v>
      </c>
      <c r="O2913" t="s">
        <v>99</v>
      </c>
      <c r="P2913" s="2">
        <v>52229.09</v>
      </c>
      <c r="Q2913" t="s">
        <v>2</v>
      </c>
      <c r="R2913" t="s">
        <v>11</v>
      </c>
      <c r="S2913" t="s">
        <v>2</v>
      </c>
      <c r="T2913" t="s">
        <v>405</v>
      </c>
      <c r="U2913" t="s">
        <v>406</v>
      </c>
      <c r="V2913" t="s">
        <v>116</v>
      </c>
    </row>
    <row r="2914" spans="1:22" x14ac:dyDescent="0.25">
      <c r="A2914" t="s">
        <v>0</v>
      </c>
      <c r="B2914" t="s">
        <v>1</v>
      </c>
      <c r="C2914" t="s">
        <v>2</v>
      </c>
      <c r="D2914" t="s">
        <v>407</v>
      </c>
      <c r="E2914" t="s">
        <v>2405</v>
      </c>
      <c r="F2914" t="s">
        <v>2280</v>
      </c>
      <c r="G2914" t="s">
        <v>6</v>
      </c>
      <c r="H2914">
        <v>5</v>
      </c>
      <c r="I2914" t="s">
        <v>1523</v>
      </c>
      <c r="J2914" t="s">
        <v>2406</v>
      </c>
      <c r="K2914" t="s">
        <v>113</v>
      </c>
      <c r="L2914" t="s">
        <v>3213</v>
      </c>
      <c r="M2914" t="s">
        <v>2</v>
      </c>
      <c r="N2914" s="1">
        <v>45047</v>
      </c>
      <c r="O2914" t="s">
        <v>99</v>
      </c>
      <c r="P2914" s="2">
        <v>55788.51</v>
      </c>
      <c r="Q2914" t="s">
        <v>2</v>
      </c>
      <c r="R2914" t="s">
        <v>11</v>
      </c>
      <c r="S2914" t="s">
        <v>2</v>
      </c>
      <c r="T2914" t="s">
        <v>410</v>
      </c>
      <c r="U2914" t="s">
        <v>411</v>
      </c>
      <c r="V2914" t="s">
        <v>116</v>
      </c>
    </row>
    <row r="2915" spans="1:22" x14ac:dyDescent="0.25">
      <c r="A2915" t="s">
        <v>0</v>
      </c>
      <c r="B2915" t="s">
        <v>1</v>
      </c>
      <c r="C2915" t="s">
        <v>2</v>
      </c>
      <c r="D2915" t="s">
        <v>412</v>
      </c>
      <c r="E2915" t="s">
        <v>2407</v>
      </c>
      <c r="F2915" t="s">
        <v>2280</v>
      </c>
      <c r="G2915" t="s">
        <v>6</v>
      </c>
      <c r="H2915">
        <v>5</v>
      </c>
      <c r="I2915" t="s">
        <v>1523</v>
      </c>
      <c r="J2915" t="s">
        <v>2408</v>
      </c>
      <c r="K2915" t="s">
        <v>113</v>
      </c>
      <c r="L2915" t="s">
        <v>3213</v>
      </c>
      <c r="M2915" t="s">
        <v>2</v>
      </c>
      <c r="N2915" s="1">
        <v>45047</v>
      </c>
      <c r="O2915" t="s">
        <v>99</v>
      </c>
      <c r="P2915" s="2">
        <v>11521.25</v>
      </c>
      <c r="Q2915" t="s">
        <v>2</v>
      </c>
      <c r="R2915" t="s">
        <v>11</v>
      </c>
      <c r="S2915" t="s">
        <v>2</v>
      </c>
      <c r="T2915" t="s">
        <v>415</v>
      </c>
      <c r="U2915" t="s">
        <v>416</v>
      </c>
      <c r="V2915" t="s">
        <v>116</v>
      </c>
    </row>
    <row r="2916" spans="1:22" x14ac:dyDescent="0.25">
      <c r="A2916" t="s">
        <v>0</v>
      </c>
      <c r="B2916" t="s">
        <v>1</v>
      </c>
      <c r="C2916" t="s">
        <v>2</v>
      </c>
      <c r="D2916" t="s">
        <v>417</v>
      </c>
      <c r="E2916" t="s">
        <v>2409</v>
      </c>
      <c r="F2916" t="s">
        <v>2280</v>
      </c>
      <c r="G2916" t="s">
        <v>6</v>
      </c>
      <c r="H2916">
        <v>5</v>
      </c>
      <c r="I2916" t="s">
        <v>1523</v>
      </c>
      <c r="J2916" t="s">
        <v>2410</v>
      </c>
      <c r="K2916" t="s">
        <v>113</v>
      </c>
      <c r="L2916" t="s">
        <v>3213</v>
      </c>
      <c r="M2916" t="s">
        <v>2</v>
      </c>
      <c r="N2916" s="1">
        <v>45047</v>
      </c>
      <c r="O2916" t="s">
        <v>99</v>
      </c>
      <c r="P2916" s="2">
        <v>43362.28</v>
      </c>
      <c r="Q2916" t="s">
        <v>2</v>
      </c>
      <c r="R2916" t="s">
        <v>11</v>
      </c>
      <c r="S2916" t="s">
        <v>2</v>
      </c>
      <c r="T2916" t="s">
        <v>420</v>
      </c>
      <c r="U2916" t="s">
        <v>421</v>
      </c>
      <c r="V2916" t="s">
        <v>116</v>
      </c>
    </row>
    <row r="2917" spans="1:22" x14ac:dyDescent="0.25">
      <c r="A2917" t="s">
        <v>0</v>
      </c>
      <c r="B2917" t="s">
        <v>1</v>
      </c>
      <c r="C2917" t="s">
        <v>2</v>
      </c>
      <c r="D2917" t="s">
        <v>422</v>
      </c>
      <c r="E2917" t="s">
        <v>2411</v>
      </c>
      <c r="F2917" t="s">
        <v>2280</v>
      </c>
      <c r="G2917" t="s">
        <v>6</v>
      </c>
      <c r="H2917">
        <v>5</v>
      </c>
      <c r="I2917" t="s">
        <v>1523</v>
      </c>
      <c r="J2917" t="s">
        <v>2412</v>
      </c>
      <c r="K2917" t="s">
        <v>113</v>
      </c>
      <c r="L2917" t="s">
        <v>3213</v>
      </c>
      <c r="M2917" t="s">
        <v>2</v>
      </c>
      <c r="N2917" s="1">
        <v>45047</v>
      </c>
      <c r="O2917" t="s">
        <v>99</v>
      </c>
      <c r="P2917" s="2">
        <v>2255.25</v>
      </c>
      <c r="Q2917" t="s">
        <v>2</v>
      </c>
      <c r="R2917" t="s">
        <v>11</v>
      </c>
      <c r="S2917" t="s">
        <v>2</v>
      </c>
      <c r="T2917" t="s">
        <v>425</v>
      </c>
      <c r="U2917" t="s">
        <v>426</v>
      </c>
      <c r="V2917" t="s">
        <v>116</v>
      </c>
    </row>
    <row r="2918" spans="1:22" x14ac:dyDescent="0.25">
      <c r="A2918" t="s">
        <v>0</v>
      </c>
      <c r="B2918" t="s">
        <v>1</v>
      </c>
      <c r="C2918" t="s">
        <v>2</v>
      </c>
      <c r="D2918" t="s">
        <v>427</v>
      </c>
      <c r="E2918" t="s">
        <v>2413</v>
      </c>
      <c r="F2918" t="s">
        <v>2280</v>
      </c>
      <c r="G2918" t="s">
        <v>6</v>
      </c>
      <c r="H2918">
        <v>5</v>
      </c>
      <c r="I2918" t="s">
        <v>1523</v>
      </c>
      <c r="J2918" t="s">
        <v>2414</v>
      </c>
      <c r="K2918" t="s">
        <v>113</v>
      </c>
      <c r="L2918" t="s">
        <v>3213</v>
      </c>
      <c r="M2918" t="s">
        <v>2</v>
      </c>
      <c r="N2918" s="1">
        <v>45047</v>
      </c>
      <c r="O2918" t="s">
        <v>99</v>
      </c>
      <c r="P2918" s="2">
        <v>6738.8</v>
      </c>
      <c r="Q2918" t="s">
        <v>2</v>
      </c>
      <c r="R2918" t="s">
        <v>11</v>
      </c>
      <c r="S2918" t="s">
        <v>2</v>
      </c>
      <c r="T2918" t="s">
        <v>430</v>
      </c>
      <c r="U2918" t="s">
        <v>431</v>
      </c>
      <c r="V2918" t="s">
        <v>116</v>
      </c>
    </row>
    <row r="2919" spans="1:22" x14ac:dyDescent="0.25">
      <c r="A2919" t="s">
        <v>0</v>
      </c>
      <c r="B2919" t="s">
        <v>1</v>
      </c>
      <c r="C2919" t="s">
        <v>2</v>
      </c>
      <c r="D2919" t="s">
        <v>432</v>
      </c>
      <c r="E2919" t="s">
        <v>2415</v>
      </c>
      <c r="F2919" t="s">
        <v>2280</v>
      </c>
      <c r="G2919" t="s">
        <v>6</v>
      </c>
      <c r="H2919">
        <v>5</v>
      </c>
      <c r="I2919" t="s">
        <v>1523</v>
      </c>
      <c r="J2919" t="s">
        <v>2416</v>
      </c>
      <c r="K2919" t="s">
        <v>113</v>
      </c>
      <c r="L2919" t="s">
        <v>3213</v>
      </c>
      <c r="M2919" t="s">
        <v>2</v>
      </c>
      <c r="N2919" s="1">
        <v>45047</v>
      </c>
      <c r="O2919" t="s">
        <v>99</v>
      </c>
      <c r="P2919" s="2">
        <v>88416.21</v>
      </c>
      <c r="Q2919" t="s">
        <v>2</v>
      </c>
      <c r="R2919" t="s">
        <v>11</v>
      </c>
      <c r="S2919" t="s">
        <v>2</v>
      </c>
      <c r="T2919" t="s">
        <v>435</v>
      </c>
      <c r="U2919" t="s">
        <v>436</v>
      </c>
      <c r="V2919" t="s">
        <v>116</v>
      </c>
    </row>
    <row r="2920" spans="1:22" x14ac:dyDescent="0.25">
      <c r="A2920" t="s">
        <v>0</v>
      </c>
      <c r="B2920" t="s">
        <v>1</v>
      </c>
      <c r="C2920" t="s">
        <v>2</v>
      </c>
      <c r="D2920" t="s">
        <v>437</v>
      </c>
      <c r="E2920" t="s">
        <v>2417</v>
      </c>
      <c r="F2920" t="s">
        <v>2280</v>
      </c>
      <c r="G2920" t="s">
        <v>6</v>
      </c>
      <c r="H2920">
        <v>5</v>
      </c>
      <c r="I2920" t="s">
        <v>1523</v>
      </c>
      <c r="J2920" t="s">
        <v>2418</v>
      </c>
      <c r="K2920" t="s">
        <v>113</v>
      </c>
      <c r="L2920" t="s">
        <v>3213</v>
      </c>
      <c r="M2920" t="s">
        <v>2</v>
      </c>
      <c r="N2920" s="1">
        <v>45047</v>
      </c>
      <c r="O2920" t="s">
        <v>99</v>
      </c>
      <c r="P2920" s="2">
        <v>3816.33</v>
      </c>
      <c r="Q2920" t="s">
        <v>2</v>
      </c>
      <c r="R2920" t="s">
        <v>11</v>
      </c>
      <c r="S2920" t="s">
        <v>2</v>
      </c>
      <c r="T2920" t="s">
        <v>440</v>
      </c>
      <c r="U2920" t="s">
        <v>441</v>
      </c>
      <c r="V2920" t="s">
        <v>116</v>
      </c>
    </row>
    <row r="2921" spans="1:22" x14ac:dyDescent="0.25">
      <c r="A2921" t="s">
        <v>0</v>
      </c>
      <c r="B2921" t="s">
        <v>1</v>
      </c>
      <c r="C2921" t="s">
        <v>2</v>
      </c>
      <c r="D2921" t="s">
        <v>442</v>
      </c>
      <c r="E2921" t="s">
        <v>2419</v>
      </c>
      <c r="F2921" t="s">
        <v>2280</v>
      </c>
      <c r="G2921" t="s">
        <v>6</v>
      </c>
      <c r="H2921">
        <v>5</v>
      </c>
      <c r="I2921" t="s">
        <v>1523</v>
      </c>
      <c r="J2921" t="s">
        <v>2420</v>
      </c>
      <c r="K2921" t="s">
        <v>113</v>
      </c>
      <c r="L2921" t="s">
        <v>3213</v>
      </c>
      <c r="M2921" t="s">
        <v>2</v>
      </c>
      <c r="N2921" s="1">
        <v>45047</v>
      </c>
      <c r="O2921" t="s">
        <v>99</v>
      </c>
      <c r="P2921" s="2">
        <v>3707.58</v>
      </c>
      <c r="Q2921" t="s">
        <v>2</v>
      </c>
      <c r="R2921" t="s">
        <v>11</v>
      </c>
      <c r="S2921" t="s">
        <v>2</v>
      </c>
      <c r="T2921" t="s">
        <v>445</v>
      </c>
      <c r="U2921" t="s">
        <v>446</v>
      </c>
      <c r="V2921" t="s">
        <v>116</v>
      </c>
    </row>
    <row r="2922" spans="1:22" x14ac:dyDescent="0.25">
      <c r="A2922" t="s">
        <v>0</v>
      </c>
      <c r="B2922" t="s">
        <v>1</v>
      </c>
      <c r="C2922" t="s">
        <v>2</v>
      </c>
      <c r="D2922" t="s">
        <v>447</v>
      </c>
      <c r="E2922" t="s">
        <v>2421</v>
      </c>
      <c r="F2922" t="s">
        <v>2280</v>
      </c>
      <c r="G2922" t="s">
        <v>6</v>
      </c>
      <c r="H2922">
        <v>5</v>
      </c>
      <c r="I2922" t="s">
        <v>1523</v>
      </c>
      <c r="J2922" t="s">
        <v>2422</v>
      </c>
      <c r="K2922" t="s">
        <v>113</v>
      </c>
      <c r="L2922" t="s">
        <v>3213</v>
      </c>
      <c r="M2922" t="s">
        <v>2</v>
      </c>
      <c r="N2922" s="1">
        <v>45047</v>
      </c>
      <c r="O2922" t="s">
        <v>99</v>
      </c>
      <c r="P2922" s="2">
        <v>28695.98</v>
      </c>
      <c r="Q2922" t="s">
        <v>2</v>
      </c>
      <c r="R2922" t="s">
        <v>11</v>
      </c>
      <c r="S2922" t="s">
        <v>2</v>
      </c>
      <c r="T2922" t="s">
        <v>450</v>
      </c>
      <c r="U2922" t="s">
        <v>451</v>
      </c>
      <c r="V2922" t="s">
        <v>116</v>
      </c>
    </row>
    <row r="2923" spans="1:22" x14ac:dyDescent="0.25">
      <c r="A2923" t="s">
        <v>0</v>
      </c>
      <c r="B2923" t="s">
        <v>1</v>
      </c>
      <c r="C2923" t="s">
        <v>2</v>
      </c>
      <c r="D2923" t="s">
        <v>452</v>
      </c>
      <c r="E2923" t="s">
        <v>2423</v>
      </c>
      <c r="F2923" t="s">
        <v>2280</v>
      </c>
      <c r="G2923" t="s">
        <v>6</v>
      </c>
      <c r="H2923">
        <v>5</v>
      </c>
      <c r="I2923" t="s">
        <v>1523</v>
      </c>
      <c r="J2923" t="s">
        <v>2424</v>
      </c>
      <c r="K2923" t="s">
        <v>113</v>
      </c>
      <c r="L2923" t="s">
        <v>3213</v>
      </c>
      <c r="M2923" t="s">
        <v>2</v>
      </c>
      <c r="N2923" s="1">
        <v>45047</v>
      </c>
      <c r="O2923" t="s">
        <v>99</v>
      </c>
      <c r="P2923" s="2">
        <v>10027.219999999999</v>
      </c>
      <c r="Q2923" t="s">
        <v>2</v>
      </c>
      <c r="R2923" t="s">
        <v>11</v>
      </c>
      <c r="S2923" t="s">
        <v>2</v>
      </c>
      <c r="T2923" t="s">
        <v>455</v>
      </c>
      <c r="U2923" t="s">
        <v>456</v>
      </c>
      <c r="V2923" t="s">
        <v>116</v>
      </c>
    </row>
    <row r="2924" spans="1:22" x14ac:dyDescent="0.25">
      <c r="A2924" t="s">
        <v>0</v>
      </c>
      <c r="B2924" t="s">
        <v>1</v>
      </c>
      <c r="C2924" t="s">
        <v>2</v>
      </c>
      <c r="D2924" t="s">
        <v>457</v>
      </c>
      <c r="E2924" t="s">
        <v>2425</v>
      </c>
      <c r="F2924" t="s">
        <v>2280</v>
      </c>
      <c r="G2924" t="s">
        <v>6</v>
      </c>
      <c r="H2924">
        <v>5</v>
      </c>
      <c r="I2924" t="s">
        <v>1523</v>
      </c>
      <c r="J2924" t="s">
        <v>2426</v>
      </c>
      <c r="K2924" t="s">
        <v>113</v>
      </c>
      <c r="L2924" t="s">
        <v>3213</v>
      </c>
      <c r="M2924" t="s">
        <v>2</v>
      </c>
      <c r="N2924" s="1">
        <v>45047</v>
      </c>
      <c r="O2924" t="s">
        <v>99</v>
      </c>
      <c r="P2924" s="2">
        <v>14924.73</v>
      </c>
      <c r="Q2924" t="s">
        <v>2</v>
      </c>
      <c r="R2924" t="s">
        <v>11</v>
      </c>
      <c r="S2924" t="s">
        <v>2</v>
      </c>
      <c r="T2924" t="s">
        <v>460</v>
      </c>
      <c r="U2924" t="s">
        <v>461</v>
      </c>
      <c r="V2924" t="s">
        <v>116</v>
      </c>
    </row>
    <row r="2925" spans="1:22" x14ac:dyDescent="0.25">
      <c r="A2925" t="s">
        <v>0</v>
      </c>
      <c r="B2925" t="s">
        <v>1</v>
      </c>
      <c r="C2925" t="s">
        <v>2</v>
      </c>
      <c r="D2925" t="s">
        <v>462</v>
      </c>
      <c r="E2925" t="s">
        <v>2427</v>
      </c>
      <c r="F2925" t="s">
        <v>2280</v>
      </c>
      <c r="G2925" t="s">
        <v>6</v>
      </c>
      <c r="H2925">
        <v>5</v>
      </c>
      <c r="I2925" t="s">
        <v>1523</v>
      </c>
      <c r="J2925" t="s">
        <v>2428</v>
      </c>
      <c r="K2925" t="s">
        <v>113</v>
      </c>
      <c r="L2925" t="s">
        <v>3213</v>
      </c>
      <c r="M2925" t="s">
        <v>2</v>
      </c>
      <c r="N2925" s="1">
        <v>45047</v>
      </c>
      <c r="O2925" t="s">
        <v>99</v>
      </c>
      <c r="P2925" s="2">
        <v>3392.93</v>
      </c>
      <c r="Q2925" t="s">
        <v>2</v>
      </c>
      <c r="R2925" t="s">
        <v>11</v>
      </c>
      <c r="S2925" t="s">
        <v>2</v>
      </c>
      <c r="T2925" t="s">
        <v>465</v>
      </c>
      <c r="U2925" t="s">
        <v>466</v>
      </c>
      <c r="V2925" t="s">
        <v>116</v>
      </c>
    </row>
    <row r="2926" spans="1:22" x14ac:dyDescent="0.25">
      <c r="A2926" t="s">
        <v>0</v>
      </c>
      <c r="B2926" t="s">
        <v>1</v>
      </c>
      <c r="C2926" t="s">
        <v>2</v>
      </c>
      <c r="D2926" t="s">
        <v>467</v>
      </c>
      <c r="E2926" t="s">
        <v>2429</v>
      </c>
      <c r="F2926" t="s">
        <v>2280</v>
      </c>
      <c r="G2926" t="s">
        <v>6</v>
      </c>
      <c r="H2926">
        <v>5</v>
      </c>
      <c r="I2926" t="s">
        <v>1523</v>
      </c>
      <c r="J2926" t="s">
        <v>2430</v>
      </c>
      <c r="K2926" t="s">
        <v>113</v>
      </c>
      <c r="L2926" t="s">
        <v>3213</v>
      </c>
      <c r="M2926" t="s">
        <v>2</v>
      </c>
      <c r="N2926" s="1">
        <v>45047</v>
      </c>
      <c r="O2926" t="s">
        <v>99</v>
      </c>
      <c r="P2926" s="2">
        <v>14993.04</v>
      </c>
      <c r="Q2926" t="s">
        <v>2</v>
      </c>
      <c r="R2926" t="s">
        <v>11</v>
      </c>
      <c r="S2926" t="s">
        <v>2</v>
      </c>
      <c r="T2926" t="s">
        <v>470</v>
      </c>
      <c r="U2926" t="s">
        <v>471</v>
      </c>
      <c r="V2926" t="s">
        <v>116</v>
      </c>
    </row>
    <row r="2927" spans="1:22" x14ac:dyDescent="0.25">
      <c r="A2927" t="s">
        <v>0</v>
      </c>
      <c r="B2927" t="s">
        <v>1</v>
      </c>
      <c r="C2927" t="s">
        <v>2</v>
      </c>
      <c r="D2927" t="s">
        <v>472</v>
      </c>
      <c r="E2927" t="s">
        <v>2431</v>
      </c>
      <c r="F2927" t="s">
        <v>2280</v>
      </c>
      <c r="G2927" t="s">
        <v>6</v>
      </c>
      <c r="H2927">
        <v>5</v>
      </c>
      <c r="I2927" t="s">
        <v>1523</v>
      </c>
      <c r="J2927" t="s">
        <v>2432</v>
      </c>
      <c r="K2927" t="s">
        <v>113</v>
      </c>
      <c r="L2927" t="s">
        <v>3213</v>
      </c>
      <c r="M2927" t="s">
        <v>2</v>
      </c>
      <c r="N2927" s="1">
        <v>45047</v>
      </c>
      <c r="O2927" t="s">
        <v>99</v>
      </c>
      <c r="P2927" s="2">
        <v>1544.67</v>
      </c>
      <c r="Q2927" t="s">
        <v>2</v>
      </c>
      <c r="R2927" t="s">
        <v>11</v>
      </c>
      <c r="S2927" t="s">
        <v>2</v>
      </c>
      <c r="T2927" t="s">
        <v>475</v>
      </c>
      <c r="U2927" t="s">
        <v>476</v>
      </c>
      <c r="V2927" t="s">
        <v>116</v>
      </c>
    </row>
    <row r="2928" spans="1:22" x14ac:dyDescent="0.25">
      <c r="A2928" t="s">
        <v>0</v>
      </c>
      <c r="B2928" t="s">
        <v>1</v>
      </c>
      <c r="C2928" t="s">
        <v>2</v>
      </c>
      <c r="D2928" t="s">
        <v>477</v>
      </c>
      <c r="E2928" t="s">
        <v>2433</v>
      </c>
      <c r="F2928" t="s">
        <v>2280</v>
      </c>
      <c r="G2928" t="s">
        <v>6</v>
      </c>
      <c r="H2928">
        <v>5</v>
      </c>
      <c r="I2928" t="s">
        <v>1523</v>
      </c>
      <c r="J2928" t="s">
        <v>2434</v>
      </c>
      <c r="K2928" t="s">
        <v>113</v>
      </c>
      <c r="L2928" t="s">
        <v>3213</v>
      </c>
      <c r="M2928" t="s">
        <v>2</v>
      </c>
      <c r="N2928" s="1">
        <v>45047</v>
      </c>
      <c r="O2928" t="s">
        <v>99</v>
      </c>
      <c r="P2928" s="2">
        <v>1207.0899999999999</v>
      </c>
      <c r="Q2928" t="s">
        <v>2</v>
      </c>
      <c r="R2928" t="s">
        <v>11</v>
      </c>
      <c r="S2928" t="s">
        <v>2</v>
      </c>
      <c r="T2928" t="s">
        <v>480</v>
      </c>
      <c r="U2928" t="s">
        <v>481</v>
      </c>
      <c r="V2928" t="s">
        <v>116</v>
      </c>
    </row>
    <row r="2929" spans="1:22" x14ac:dyDescent="0.25">
      <c r="A2929" t="s">
        <v>0</v>
      </c>
      <c r="B2929" t="s">
        <v>1</v>
      </c>
      <c r="C2929" t="s">
        <v>2</v>
      </c>
      <c r="D2929" t="s">
        <v>482</v>
      </c>
      <c r="E2929" t="s">
        <v>2435</v>
      </c>
      <c r="F2929" t="s">
        <v>2280</v>
      </c>
      <c r="G2929" t="s">
        <v>6</v>
      </c>
      <c r="H2929">
        <v>5</v>
      </c>
      <c r="I2929" t="s">
        <v>1523</v>
      </c>
      <c r="J2929" t="s">
        <v>2436</v>
      </c>
      <c r="K2929" t="s">
        <v>113</v>
      </c>
      <c r="L2929" t="s">
        <v>3213</v>
      </c>
      <c r="M2929" t="s">
        <v>2</v>
      </c>
      <c r="N2929" s="1">
        <v>45047</v>
      </c>
      <c r="O2929" t="s">
        <v>99</v>
      </c>
      <c r="P2929" s="2">
        <v>67148.89</v>
      </c>
      <c r="Q2929" t="s">
        <v>2</v>
      </c>
      <c r="R2929" t="s">
        <v>11</v>
      </c>
      <c r="S2929" t="s">
        <v>2</v>
      </c>
      <c r="T2929" t="s">
        <v>485</v>
      </c>
      <c r="U2929" t="s">
        <v>486</v>
      </c>
      <c r="V2929" t="s">
        <v>116</v>
      </c>
    </row>
    <row r="2930" spans="1:22" x14ac:dyDescent="0.25">
      <c r="A2930" t="s">
        <v>0</v>
      </c>
      <c r="B2930" t="s">
        <v>1</v>
      </c>
      <c r="C2930" t="s">
        <v>2</v>
      </c>
      <c r="D2930" t="s">
        <v>487</v>
      </c>
      <c r="E2930" t="s">
        <v>2437</v>
      </c>
      <c r="F2930" t="s">
        <v>2280</v>
      </c>
      <c r="G2930" t="s">
        <v>6</v>
      </c>
      <c r="H2930">
        <v>5</v>
      </c>
      <c r="I2930" t="s">
        <v>1523</v>
      </c>
      <c r="J2930" t="s">
        <v>2438</v>
      </c>
      <c r="K2930" t="s">
        <v>113</v>
      </c>
      <c r="L2930" t="s">
        <v>3213</v>
      </c>
      <c r="M2930" t="s">
        <v>2</v>
      </c>
      <c r="N2930" s="1">
        <v>45047</v>
      </c>
      <c r="O2930" t="s">
        <v>99</v>
      </c>
      <c r="P2930" s="2">
        <v>1843.23</v>
      </c>
      <c r="Q2930" t="s">
        <v>2</v>
      </c>
      <c r="R2930" t="s">
        <v>11</v>
      </c>
      <c r="S2930" t="s">
        <v>2</v>
      </c>
      <c r="T2930" t="s">
        <v>490</v>
      </c>
      <c r="U2930" t="s">
        <v>491</v>
      </c>
      <c r="V2930" t="s">
        <v>116</v>
      </c>
    </row>
    <row r="2931" spans="1:22" x14ac:dyDescent="0.25">
      <c r="A2931" t="s">
        <v>0</v>
      </c>
      <c r="B2931" t="s">
        <v>1</v>
      </c>
      <c r="C2931" t="s">
        <v>2</v>
      </c>
      <c r="D2931" t="s">
        <v>492</v>
      </c>
      <c r="E2931" t="s">
        <v>2439</v>
      </c>
      <c r="F2931" t="s">
        <v>2280</v>
      </c>
      <c r="G2931" t="s">
        <v>6</v>
      </c>
      <c r="H2931">
        <v>5</v>
      </c>
      <c r="I2931" t="s">
        <v>1523</v>
      </c>
      <c r="J2931" t="s">
        <v>2440</v>
      </c>
      <c r="K2931" t="s">
        <v>113</v>
      </c>
      <c r="L2931" t="s">
        <v>3213</v>
      </c>
      <c r="M2931" t="s">
        <v>2</v>
      </c>
      <c r="N2931" s="1">
        <v>45047</v>
      </c>
      <c r="O2931" t="s">
        <v>99</v>
      </c>
      <c r="P2931" s="2">
        <v>7942</v>
      </c>
      <c r="Q2931" t="s">
        <v>2</v>
      </c>
      <c r="R2931" t="s">
        <v>11</v>
      </c>
      <c r="S2931" t="s">
        <v>2</v>
      </c>
      <c r="T2931" t="s">
        <v>495</v>
      </c>
      <c r="U2931" t="s">
        <v>496</v>
      </c>
      <c r="V2931" t="s">
        <v>116</v>
      </c>
    </row>
    <row r="2932" spans="1:22" x14ac:dyDescent="0.25">
      <c r="A2932" t="s">
        <v>0</v>
      </c>
      <c r="B2932" t="s">
        <v>1</v>
      </c>
      <c r="C2932" t="s">
        <v>2</v>
      </c>
      <c r="D2932" t="s">
        <v>497</v>
      </c>
      <c r="E2932" t="s">
        <v>2441</v>
      </c>
      <c r="F2932" t="s">
        <v>2280</v>
      </c>
      <c r="G2932" t="s">
        <v>6</v>
      </c>
      <c r="H2932">
        <v>5</v>
      </c>
      <c r="I2932" t="s">
        <v>1523</v>
      </c>
      <c r="J2932" t="s">
        <v>2442</v>
      </c>
      <c r="K2932" t="s">
        <v>113</v>
      </c>
      <c r="L2932" t="s">
        <v>3213</v>
      </c>
      <c r="M2932" t="s">
        <v>2</v>
      </c>
      <c r="N2932" s="1">
        <v>45047</v>
      </c>
      <c r="O2932" t="s">
        <v>99</v>
      </c>
      <c r="P2932" s="2">
        <v>209325.97</v>
      </c>
      <c r="Q2932" t="s">
        <v>2</v>
      </c>
      <c r="R2932" t="s">
        <v>11</v>
      </c>
      <c r="S2932" t="s">
        <v>2</v>
      </c>
      <c r="T2932" t="s">
        <v>500</v>
      </c>
      <c r="U2932" t="s">
        <v>501</v>
      </c>
      <c r="V2932" t="s">
        <v>116</v>
      </c>
    </row>
    <row r="2933" spans="1:22" x14ac:dyDescent="0.25">
      <c r="A2933" t="s">
        <v>0</v>
      </c>
      <c r="B2933" t="s">
        <v>1</v>
      </c>
      <c r="C2933" t="s">
        <v>2</v>
      </c>
      <c r="D2933" t="s">
        <v>502</v>
      </c>
      <c r="E2933" t="s">
        <v>2443</v>
      </c>
      <c r="F2933" t="s">
        <v>2280</v>
      </c>
      <c r="G2933" t="s">
        <v>6</v>
      </c>
      <c r="H2933">
        <v>5</v>
      </c>
      <c r="I2933" t="s">
        <v>1523</v>
      </c>
      <c r="J2933" t="s">
        <v>2444</v>
      </c>
      <c r="K2933" t="s">
        <v>113</v>
      </c>
      <c r="L2933" t="s">
        <v>3213</v>
      </c>
      <c r="M2933" t="s">
        <v>2</v>
      </c>
      <c r="N2933" s="1">
        <v>45047</v>
      </c>
      <c r="O2933" t="s">
        <v>99</v>
      </c>
      <c r="P2933" s="2">
        <v>5049.38</v>
      </c>
      <c r="Q2933" t="s">
        <v>2</v>
      </c>
      <c r="R2933" t="s">
        <v>11</v>
      </c>
      <c r="S2933" t="s">
        <v>2</v>
      </c>
      <c r="T2933" t="s">
        <v>505</v>
      </c>
      <c r="U2933" t="s">
        <v>506</v>
      </c>
      <c r="V2933" t="s">
        <v>116</v>
      </c>
    </row>
    <row r="2934" spans="1:22" x14ac:dyDescent="0.25">
      <c r="A2934" t="s">
        <v>0</v>
      </c>
      <c r="B2934" t="s">
        <v>1</v>
      </c>
      <c r="C2934" t="s">
        <v>2</v>
      </c>
      <c r="D2934" t="s">
        <v>1118</v>
      </c>
      <c r="E2934" t="s">
        <v>2445</v>
      </c>
      <c r="F2934" t="s">
        <v>2280</v>
      </c>
      <c r="G2934" t="s">
        <v>6</v>
      </c>
      <c r="H2934">
        <v>5</v>
      </c>
      <c r="I2934" t="s">
        <v>1523</v>
      </c>
      <c r="J2934" t="s">
        <v>2446</v>
      </c>
      <c r="K2934" t="s">
        <v>113</v>
      </c>
      <c r="L2934" t="s">
        <v>3213</v>
      </c>
      <c r="M2934" t="s">
        <v>2</v>
      </c>
      <c r="N2934" s="1">
        <v>45047</v>
      </c>
      <c r="O2934" t="s">
        <v>99</v>
      </c>
      <c r="P2934" s="2">
        <v>196896.93</v>
      </c>
      <c r="Q2934" t="s">
        <v>2</v>
      </c>
      <c r="R2934" t="s">
        <v>11</v>
      </c>
      <c r="S2934" t="s">
        <v>2</v>
      </c>
      <c r="T2934" t="s">
        <v>114</v>
      </c>
      <c r="U2934" t="s">
        <v>1121</v>
      </c>
      <c r="V2934" t="s">
        <v>116</v>
      </c>
    </row>
    <row r="2935" spans="1:22" x14ac:dyDescent="0.25">
      <c r="A2935" t="s">
        <v>0</v>
      </c>
      <c r="B2935" t="s">
        <v>518</v>
      </c>
      <c r="C2935" t="s">
        <v>2</v>
      </c>
      <c r="D2935" t="s">
        <v>95</v>
      </c>
      <c r="E2935" t="s">
        <v>2284</v>
      </c>
      <c r="F2935" t="s">
        <v>2280</v>
      </c>
      <c r="G2935" t="s">
        <v>6</v>
      </c>
      <c r="H2935">
        <v>5</v>
      </c>
      <c r="I2935" t="s">
        <v>1523</v>
      </c>
      <c r="J2935" t="s">
        <v>2285</v>
      </c>
      <c r="K2935" t="s">
        <v>98</v>
      </c>
      <c r="L2935" t="s">
        <v>3212</v>
      </c>
      <c r="M2935" t="s">
        <v>3215</v>
      </c>
      <c r="N2935" s="1">
        <v>45077</v>
      </c>
      <c r="O2935" t="s">
        <v>99</v>
      </c>
      <c r="P2935" s="2">
        <v>751.01</v>
      </c>
      <c r="Q2935" t="s">
        <v>2</v>
      </c>
      <c r="R2935" t="s">
        <v>11</v>
      </c>
      <c r="S2935" t="s">
        <v>2</v>
      </c>
      <c r="T2935" t="s">
        <v>519</v>
      </c>
      <c r="U2935" t="s">
        <v>100</v>
      </c>
      <c r="V2935" t="s">
        <v>101</v>
      </c>
    </row>
    <row r="2936" spans="1:22" x14ac:dyDescent="0.25">
      <c r="A2936" t="s">
        <v>0</v>
      </c>
      <c r="B2936" t="s">
        <v>518</v>
      </c>
      <c r="C2936" t="s">
        <v>2</v>
      </c>
      <c r="D2936" t="s">
        <v>95</v>
      </c>
      <c r="E2936" t="s">
        <v>2284</v>
      </c>
      <c r="F2936" t="s">
        <v>2280</v>
      </c>
      <c r="G2936" t="s">
        <v>6</v>
      </c>
      <c r="H2936">
        <v>5</v>
      </c>
      <c r="I2936" t="s">
        <v>1523</v>
      </c>
      <c r="J2936" t="s">
        <v>2285</v>
      </c>
      <c r="K2936" t="s">
        <v>98</v>
      </c>
      <c r="L2936" t="s">
        <v>3212</v>
      </c>
      <c r="M2936" t="s">
        <v>3215</v>
      </c>
      <c r="N2936" s="1">
        <v>45077</v>
      </c>
      <c r="O2936" t="s">
        <v>99</v>
      </c>
      <c r="P2936" s="2">
        <v>0.49</v>
      </c>
      <c r="Q2936" t="s">
        <v>2</v>
      </c>
      <c r="R2936" t="s">
        <v>11</v>
      </c>
      <c r="S2936" t="s">
        <v>2</v>
      </c>
      <c r="T2936" t="s">
        <v>520</v>
      </c>
      <c r="U2936" t="s">
        <v>100</v>
      </c>
      <c r="V2936" t="s">
        <v>101</v>
      </c>
    </row>
    <row r="2937" spans="1:22" x14ac:dyDescent="0.25">
      <c r="A2937" t="s">
        <v>0</v>
      </c>
      <c r="B2937" t="s">
        <v>521</v>
      </c>
      <c r="C2937" t="s">
        <v>2</v>
      </c>
      <c r="D2937" t="s">
        <v>95</v>
      </c>
      <c r="E2937" t="s">
        <v>2284</v>
      </c>
      <c r="F2937" t="s">
        <v>2</v>
      </c>
      <c r="G2937" t="s">
        <v>6</v>
      </c>
      <c r="H2937">
        <v>5</v>
      </c>
      <c r="I2937" t="s">
        <v>1523</v>
      </c>
      <c r="J2937" t="s">
        <v>2285</v>
      </c>
      <c r="K2937" t="s">
        <v>98</v>
      </c>
      <c r="L2937" t="s">
        <v>3212</v>
      </c>
      <c r="M2937" t="s">
        <v>3215</v>
      </c>
      <c r="N2937" s="1">
        <v>45077</v>
      </c>
      <c r="O2937" t="s">
        <v>99</v>
      </c>
      <c r="P2937" s="2">
        <v>116.12</v>
      </c>
      <c r="Q2937" t="s">
        <v>2</v>
      </c>
      <c r="R2937" t="s">
        <v>11</v>
      </c>
      <c r="S2937" t="s">
        <v>2</v>
      </c>
      <c r="T2937" t="s">
        <v>535</v>
      </c>
      <c r="U2937" t="s">
        <v>100</v>
      </c>
      <c r="V2937" t="s">
        <v>101</v>
      </c>
    </row>
    <row r="2938" spans="1:22" x14ac:dyDescent="0.25">
      <c r="A2938" t="s">
        <v>0</v>
      </c>
      <c r="B2938" t="s">
        <v>521</v>
      </c>
      <c r="C2938" t="s">
        <v>2</v>
      </c>
      <c r="D2938" t="s">
        <v>95</v>
      </c>
      <c r="E2938" t="s">
        <v>2284</v>
      </c>
      <c r="F2938" t="s">
        <v>2</v>
      </c>
      <c r="G2938" t="s">
        <v>6</v>
      </c>
      <c r="H2938">
        <v>5</v>
      </c>
      <c r="I2938" t="s">
        <v>1523</v>
      </c>
      <c r="J2938" t="s">
        <v>2285</v>
      </c>
      <c r="K2938" t="s">
        <v>98</v>
      </c>
      <c r="L2938" t="s">
        <v>3212</v>
      </c>
      <c r="M2938" t="s">
        <v>3215</v>
      </c>
      <c r="N2938" s="1">
        <v>45077</v>
      </c>
      <c r="O2938" t="s">
        <v>99</v>
      </c>
      <c r="P2938" s="2">
        <v>18.309999999999999</v>
      </c>
      <c r="Q2938" t="s">
        <v>2</v>
      </c>
      <c r="R2938" t="s">
        <v>11</v>
      </c>
      <c r="S2938" t="s">
        <v>2</v>
      </c>
      <c r="T2938" t="s">
        <v>537</v>
      </c>
      <c r="U2938" t="s">
        <v>100</v>
      </c>
      <c r="V2938" t="s">
        <v>101</v>
      </c>
    </row>
    <row r="2939" spans="1:22" x14ac:dyDescent="0.25">
      <c r="A2939" t="s">
        <v>0</v>
      </c>
      <c r="B2939" t="s">
        <v>521</v>
      </c>
      <c r="C2939" t="s">
        <v>2</v>
      </c>
      <c r="D2939" t="s">
        <v>95</v>
      </c>
      <c r="E2939" t="s">
        <v>2284</v>
      </c>
      <c r="F2939" t="s">
        <v>2</v>
      </c>
      <c r="G2939" t="s">
        <v>6</v>
      </c>
      <c r="H2939">
        <v>5</v>
      </c>
      <c r="I2939" t="s">
        <v>1523</v>
      </c>
      <c r="J2939" t="s">
        <v>2285</v>
      </c>
      <c r="K2939" t="s">
        <v>98</v>
      </c>
      <c r="L2939" t="s">
        <v>3212</v>
      </c>
      <c r="M2939" t="s">
        <v>3215</v>
      </c>
      <c r="N2939" s="1">
        <v>45077</v>
      </c>
      <c r="O2939" t="s">
        <v>99</v>
      </c>
      <c r="P2939" s="2">
        <v>64.14</v>
      </c>
      <c r="Q2939" t="s">
        <v>2</v>
      </c>
      <c r="R2939" t="s">
        <v>11</v>
      </c>
      <c r="S2939" t="s">
        <v>2</v>
      </c>
      <c r="T2939" t="s">
        <v>539</v>
      </c>
      <c r="U2939" t="s">
        <v>100</v>
      </c>
      <c r="V2939" t="s">
        <v>101</v>
      </c>
    </row>
    <row r="2940" spans="1:22" x14ac:dyDescent="0.25">
      <c r="A2940" t="s">
        <v>0</v>
      </c>
      <c r="B2940" t="s">
        <v>521</v>
      </c>
      <c r="C2940" t="s">
        <v>2</v>
      </c>
      <c r="D2940" t="s">
        <v>95</v>
      </c>
      <c r="E2940" t="s">
        <v>2284</v>
      </c>
      <c r="F2940" t="s">
        <v>2269</v>
      </c>
      <c r="G2940" t="s">
        <v>6</v>
      </c>
      <c r="H2940">
        <v>5</v>
      </c>
      <c r="I2940" t="s">
        <v>1523</v>
      </c>
      <c r="J2940" t="s">
        <v>2285</v>
      </c>
      <c r="K2940" t="s">
        <v>98</v>
      </c>
      <c r="L2940" t="s">
        <v>3212</v>
      </c>
      <c r="M2940" t="s">
        <v>3215</v>
      </c>
      <c r="N2940" s="1">
        <v>45077</v>
      </c>
      <c r="O2940" t="s">
        <v>99</v>
      </c>
      <c r="P2940" s="2">
        <v>201.86</v>
      </c>
      <c r="Q2940" t="s">
        <v>2</v>
      </c>
      <c r="R2940" t="s">
        <v>11</v>
      </c>
      <c r="S2940" t="s">
        <v>2</v>
      </c>
      <c r="T2940" t="s">
        <v>523</v>
      </c>
      <c r="U2940" t="s">
        <v>100</v>
      </c>
      <c r="V2940" t="s">
        <v>101</v>
      </c>
    </row>
    <row r="2941" spans="1:22" x14ac:dyDescent="0.25">
      <c r="A2941" t="s">
        <v>0</v>
      </c>
      <c r="B2941" t="s">
        <v>521</v>
      </c>
      <c r="C2941" t="s">
        <v>2</v>
      </c>
      <c r="D2941" t="s">
        <v>95</v>
      </c>
      <c r="E2941" t="s">
        <v>2284</v>
      </c>
      <c r="F2941" t="s">
        <v>2269</v>
      </c>
      <c r="G2941" t="s">
        <v>6</v>
      </c>
      <c r="H2941">
        <v>5</v>
      </c>
      <c r="I2941" t="s">
        <v>1523</v>
      </c>
      <c r="J2941" t="s">
        <v>2285</v>
      </c>
      <c r="K2941" t="s">
        <v>98</v>
      </c>
      <c r="L2941" t="s">
        <v>3212</v>
      </c>
      <c r="M2941" t="s">
        <v>3215</v>
      </c>
      <c r="N2941" s="1">
        <v>45077</v>
      </c>
      <c r="O2941" t="s">
        <v>99</v>
      </c>
      <c r="P2941" s="2">
        <v>0.24</v>
      </c>
      <c r="Q2941" t="s">
        <v>2</v>
      </c>
      <c r="R2941" t="s">
        <v>11</v>
      </c>
      <c r="S2941" t="s">
        <v>2</v>
      </c>
      <c r="T2941" t="s">
        <v>524</v>
      </c>
      <c r="U2941" t="s">
        <v>100</v>
      </c>
      <c r="V2941" t="s">
        <v>101</v>
      </c>
    </row>
    <row r="2942" spans="1:22" x14ac:dyDescent="0.25">
      <c r="A2942" t="s">
        <v>0</v>
      </c>
      <c r="B2942" t="s">
        <v>521</v>
      </c>
      <c r="C2942" t="s">
        <v>2</v>
      </c>
      <c r="D2942" t="s">
        <v>95</v>
      </c>
      <c r="E2942" t="s">
        <v>2284</v>
      </c>
      <c r="F2942" t="s">
        <v>2269</v>
      </c>
      <c r="G2942" t="s">
        <v>6</v>
      </c>
      <c r="H2942">
        <v>5</v>
      </c>
      <c r="I2942" t="s">
        <v>1523</v>
      </c>
      <c r="J2942" t="s">
        <v>2285</v>
      </c>
      <c r="K2942" t="s">
        <v>98</v>
      </c>
      <c r="L2942" t="s">
        <v>3212</v>
      </c>
      <c r="M2942" t="s">
        <v>3215</v>
      </c>
      <c r="N2942" s="1">
        <v>45077</v>
      </c>
      <c r="O2942" t="s">
        <v>99</v>
      </c>
      <c r="P2942" s="2">
        <v>18.07</v>
      </c>
      <c r="Q2942" t="s">
        <v>2</v>
      </c>
      <c r="R2942" t="s">
        <v>11</v>
      </c>
      <c r="S2942" t="s">
        <v>2</v>
      </c>
      <c r="T2942" t="s">
        <v>525</v>
      </c>
      <c r="U2942" t="s">
        <v>100</v>
      </c>
      <c r="V2942" t="s">
        <v>101</v>
      </c>
    </row>
    <row r="2943" spans="1:22" x14ac:dyDescent="0.25">
      <c r="A2943" t="s">
        <v>0</v>
      </c>
      <c r="B2943" t="s">
        <v>521</v>
      </c>
      <c r="C2943" t="s">
        <v>2</v>
      </c>
      <c r="D2943" t="s">
        <v>95</v>
      </c>
      <c r="E2943" t="s">
        <v>2284</v>
      </c>
      <c r="F2943" t="s">
        <v>2269</v>
      </c>
      <c r="G2943" t="s">
        <v>6</v>
      </c>
      <c r="H2943">
        <v>5</v>
      </c>
      <c r="I2943" t="s">
        <v>1523</v>
      </c>
      <c r="J2943" t="s">
        <v>2285</v>
      </c>
      <c r="K2943" t="s">
        <v>98</v>
      </c>
      <c r="L2943" t="s">
        <v>3212</v>
      </c>
      <c r="M2943" t="s">
        <v>3215</v>
      </c>
      <c r="N2943" s="1">
        <v>45077</v>
      </c>
      <c r="O2943" t="s">
        <v>99</v>
      </c>
      <c r="P2943" s="2">
        <v>78.900000000000006</v>
      </c>
      <c r="Q2943" t="s">
        <v>2</v>
      </c>
      <c r="R2943" t="s">
        <v>11</v>
      </c>
      <c r="S2943" t="s">
        <v>2</v>
      </c>
      <c r="T2943" t="s">
        <v>526</v>
      </c>
      <c r="U2943" t="s">
        <v>100</v>
      </c>
      <c r="V2943" t="s">
        <v>101</v>
      </c>
    </row>
    <row r="2944" spans="1:22" x14ac:dyDescent="0.25">
      <c r="A2944" t="s">
        <v>0</v>
      </c>
      <c r="B2944" t="s">
        <v>521</v>
      </c>
      <c r="C2944" t="s">
        <v>2</v>
      </c>
      <c r="D2944" t="s">
        <v>95</v>
      </c>
      <c r="E2944" t="s">
        <v>2284</v>
      </c>
      <c r="F2944" t="s">
        <v>2269</v>
      </c>
      <c r="G2944" t="s">
        <v>6</v>
      </c>
      <c r="H2944">
        <v>5</v>
      </c>
      <c r="I2944" t="s">
        <v>1523</v>
      </c>
      <c r="J2944" t="s">
        <v>2285</v>
      </c>
      <c r="K2944" t="s">
        <v>98</v>
      </c>
      <c r="L2944" t="s">
        <v>3212</v>
      </c>
      <c r="M2944" t="s">
        <v>3215</v>
      </c>
      <c r="N2944" s="1">
        <v>45077</v>
      </c>
      <c r="O2944" t="s">
        <v>99</v>
      </c>
      <c r="P2944" s="2">
        <v>839.65</v>
      </c>
      <c r="Q2944" t="s">
        <v>2</v>
      </c>
      <c r="R2944" t="s">
        <v>11</v>
      </c>
      <c r="S2944" t="s">
        <v>2</v>
      </c>
      <c r="T2944" t="s">
        <v>527</v>
      </c>
      <c r="U2944" t="s">
        <v>100</v>
      </c>
      <c r="V2944" t="s">
        <v>101</v>
      </c>
    </row>
    <row r="2945" spans="1:22" x14ac:dyDescent="0.25">
      <c r="A2945" t="s">
        <v>0</v>
      </c>
      <c r="B2945" t="s">
        <v>521</v>
      </c>
      <c r="C2945" t="s">
        <v>2</v>
      </c>
      <c r="D2945" t="s">
        <v>95</v>
      </c>
      <c r="E2945" t="s">
        <v>2284</v>
      </c>
      <c r="F2945" t="s">
        <v>2269</v>
      </c>
      <c r="G2945" t="s">
        <v>6</v>
      </c>
      <c r="H2945">
        <v>5</v>
      </c>
      <c r="I2945" t="s">
        <v>1523</v>
      </c>
      <c r="J2945" t="s">
        <v>2285</v>
      </c>
      <c r="K2945" t="s">
        <v>98</v>
      </c>
      <c r="L2945" t="s">
        <v>3212</v>
      </c>
      <c r="M2945" t="s">
        <v>3215</v>
      </c>
      <c r="N2945" s="1">
        <v>45077</v>
      </c>
      <c r="O2945" t="s">
        <v>99</v>
      </c>
      <c r="P2945" s="2">
        <v>33.6</v>
      </c>
      <c r="Q2945" t="s">
        <v>2</v>
      </c>
      <c r="R2945" t="s">
        <v>11</v>
      </c>
      <c r="S2945" t="s">
        <v>2</v>
      </c>
      <c r="T2945" t="s">
        <v>528</v>
      </c>
      <c r="U2945" t="s">
        <v>100</v>
      </c>
      <c r="V2945" t="s">
        <v>101</v>
      </c>
    </row>
    <row r="2946" spans="1:22" x14ac:dyDescent="0.25">
      <c r="A2946" t="s">
        <v>0</v>
      </c>
      <c r="B2946" t="s">
        <v>521</v>
      </c>
      <c r="C2946" t="s">
        <v>2</v>
      </c>
      <c r="D2946" t="s">
        <v>95</v>
      </c>
      <c r="E2946" t="s">
        <v>2284</v>
      </c>
      <c r="F2946" t="s">
        <v>2269</v>
      </c>
      <c r="G2946" t="s">
        <v>6</v>
      </c>
      <c r="H2946">
        <v>5</v>
      </c>
      <c r="I2946" t="s">
        <v>1523</v>
      </c>
      <c r="J2946" t="s">
        <v>2285</v>
      </c>
      <c r="K2946" t="s">
        <v>98</v>
      </c>
      <c r="L2946" t="s">
        <v>3212</v>
      </c>
      <c r="M2946" t="s">
        <v>3215</v>
      </c>
      <c r="N2946" s="1">
        <v>45077</v>
      </c>
      <c r="O2946" t="s">
        <v>99</v>
      </c>
      <c r="P2946" s="2">
        <v>9.0299999999999994</v>
      </c>
      <c r="Q2946" t="s">
        <v>2</v>
      </c>
      <c r="R2946" t="s">
        <v>11</v>
      </c>
      <c r="S2946" t="s">
        <v>2</v>
      </c>
      <c r="T2946" t="s">
        <v>529</v>
      </c>
      <c r="U2946" t="s">
        <v>100</v>
      </c>
      <c r="V2946" t="s">
        <v>101</v>
      </c>
    </row>
    <row r="2947" spans="1:22" x14ac:dyDescent="0.25">
      <c r="A2947" t="s">
        <v>0</v>
      </c>
      <c r="B2947" t="s">
        <v>521</v>
      </c>
      <c r="C2947" t="s">
        <v>2</v>
      </c>
      <c r="D2947" t="s">
        <v>95</v>
      </c>
      <c r="E2947" t="s">
        <v>2284</v>
      </c>
      <c r="F2947" t="s">
        <v>2269</v>
      </c>
      <c r="G2947" t="s">
        <v>6</v>
      </c>
      <c r="H2947">
        <v>5</v>
      </c>
      <c r="I2947" t="s">
        <v>1523</v>
      </c>
      <c r="J2947" t="s">
        <v>2285</v>
      </c>
      <c r="K2947" t="s">
        <v>98</v>
      </c>
      <c r="L2947" t="s">
        <v>3212</v>
      </c>
      <c r="M2947" t="s">
        <v>3215</v>
      </c>
      <c r="N2947" s="1">
        <v>45077</v>
      </c>
      <c r="O2947" t="s">
        <v>99</v>
      </c>
      <c r="P2947" s="2">
        <v>6041.37</v>
      </c>
      <c r="Q2947" t="s">
        <v>2</v>
      </c>
      <c r="R2947" t="s">
        <v>11</v>
      </c>
      <c r="S2947" t="s">
        <v>2</v>
      </c>
      <c r="T2947" t="s">
        <v>530</v>
      </c>
      <c r="U2947" t="s">
        <v>100</v>
      </c>
      <c r="V2947" t="s">
        <v>101</v>
      </c>
    </row>
    <row r="2948" spans="1:22" x14ac:dyDescent="0.25">
      <c r="A2948" t="s">
        <v>0</v>
      </c>
      <c r="B2948" t="s">
        <v>521</v>
      </c>
      <c r="C2948" t="s">
        <v>2</v>
      </c>
      <c r="D2948" t="s">
        <v>95</v>
      </c>
      <c r="E2948" t="s">
        <v>2284</v>
      </c>
      <c r="F2948" t="s">
        <v>2269</v>
      </c>
      <c r="G2948" t="s">
        <v>6</v>
      </c>
      <c r="H2948">
        <v>5</v>
      </c>
      <c r="I2948" t="s">
        <v>1523</v>
      </c>
      <c r="J2948" t="s">
        <v>2285</v>
      </c>
      <c r="K2948" t="s">
        <v>98</v>
      </c>
      <c r="L2948" t="s">
        <v>3212</v>
      </c>
      <c r="M2948" t="s">
        <v>3215</v>
      </c>
      <c r="N2948" s="1">
        <v>45077</v>
      </c>
      <c r="O2948" t="s">
        <v>99</v>
      </c>
      <c r="P2948" s="2">
        <v>16.829999999999998</v>
      </c>
      <c r="Q2948" t="s">
        <v>2</v>
      </c>
      <c r="R2948" t="s">
        <v>11</v>
      </c>
      <c r="S2948" t="s">
        <v>2</v>
      </c>
      <c r="T2948" t="s">
        <v>531</v>
      </c>
      <c r="U2948" t="s">
        <v>100</v>
      </c>
      <c r="V2948" t="s">
        <v>101</v>
      </c>
    </row>
    <row r="2949" spans="1:22" x14ac:dyDescent="0.25">
      <c r="A2949" t="s">
        <v>0</v>
      </c>
      <c r="B2949" t="s">
        <v>521</v>
      </c>
      <c r="C2949" t="s">
        <v>2</v>
      </c>
      <c r="D2949" t="s">
        <v>95</v>
      </c>
      <c r="E2949" t="s">
        <v>2284</v>
      </c>
      <c r="F2949" t="s">
        <v>2269</v>
      </c>
      <c r="G2949" t="s">
        <v>6</v>
      </c>
      <c r="H2949">
        <v>5</v>
      </c>
      <c r="I2949" t="s">
        <v>1523</v>
      </c>
      <c r="J2949" t="s">
        <v>2285</v>
      </c>
      <c r="K2949" t="s">
        <v>98</v>
      </c>
      <c r="L2949" t="s">
        <v>3212</v>
      </c>
      <c r="M2949" t="s">
        <v>3215</v>
      </c>
      <c r="N2949" s="1">
        <v>45077</v>
      </c>
      <c r="O2949" t="s">
        <v>99</v>
      </c>
      <c r="P2949" s="2">
        <v>124.46</v>
      </c>
      <c r="Q2949" t="s">
        <v>2</v>
      </c>
      <c r="R2949" t="s">
        <v>11</v>
      </c>
      <c r="S2949" t="s">
        <v>2</v>
      </c>
      <c r="T2949" t="s">
        <v>532</v>
      </c>
      <c r="U2949" t="s">
        <v>100</v>
      </c>
      <c r="V2949" t="s">
        <v>101</v>
      </c>
    </row>
    <row r="2950" spans="1:22" x14ac:dyDescent="0.25">
      <c r="A2950" t="s">
        <v>0</v>
      </c>
      <c r="B2950" t="s">
        <v>521</v>
      </c>
      <c r="C2950" t="s">
        <v>2</v>
      </c>
      <c r="D2950" t="s">
        <v>95</v>
      </c>
      <c r="E2950" t="s">
        <v>2284</v>
      </c>
      <c r="F2950" t="s">
        <v>2269</v>
      </c>
      <c r="G2950" t="s">
        <v>6</v>
      </c>
      <c r="H2950">
        <v>5</v>
      </c>
      <c r="I2950" t="s">
        <v>1523</v>
      </c>
      <c r="J2950" t="s">
        <v>2285</v>
      </c>
      <c r="K2950" t="s">
        <v>98</v>
      </c>
      <c r="L2950" t="s">
        <v>3212</v>
      </c>
      <c r="M2950" t="s">
        <v>3215</v>
      </c>
      <c r="N2950" s="1">
        <v>45077</v>
      </c>
      <c r="O2950" t="s">
        <v>99</v>
      </c>
      <c r="P2950" s="2">
        <v>47.05</v>
      </c>
      <c r="Q2950" t="s">
        <v>2</v>
      </c>
      <c r="R2950" t="s">
        <v>11</v>
      </c>
      <c r="S2950" t="s">
        <v>2</v>
      </c>
      <c r="T2950" t="s">
        <v>533</v>
      </c>
      <c r="U2950" t="s">
        <v>100</v>
      </c>
      <c r="V2950" t="s">
        <v>101</v>
      </c>
    </row>
    <row r="2951" spans="1:22" x14ac:dyDescent="0.25">
      <c r="A2951" t="s">
        <v>0</v>
      </c>
      <c r="B2951" t="s">
        <v>521</v>
      </c>
      <c r="C2951" t="s">
        <v>2</v>
      </c>
      <c r="D2951" t="s">
        <v>3</v>
      </c>
      <c r="E2951" t="s">
        <v>2447</v>
      </c>
      <c r="F2951" t="s">
        <v>2</v>
      </c>
      <c r="G2951" t="s">
        <v>6</v>
      </c>
      <c r="H2951">
        <v>5</v>
      </c>
      <c r="I2951" t="s">
        <v>1523</v>
      </c>
      <c r="J2951" t="s">
        <v>2448</v>
      </c>
      <c r="K2951" t="s">
        <v>98</v>
      </c>
      <c r="L2951" t="s">
        <v>3212</v>
      </c>
      <c r="M2951" t="s">
        <v>2</v>
      </c>
      <c r="N2951" s="1">
        <v>45077</v>
      </c>
      <c r="O2951" t="s">
        <v>10</v>
      </c>
      <c r="P2951" s="2">
        <v>-1241.47</v>
      </c>
      <c r="Q2951" t="s">
        <v>2</v>
      </c>
      <c r="R2951" t="s">
        <v>11</v>
      </c>
      <c r="S2951" t="s">
        <v>2</v>
      </c>
      <c r="T2951" t="s">
        <v>535</v>
      </c>
      <c r="U2951" t="s">
        <v>542</v>
      </c>
      <c r="V2951" t="s">
        <v>101</v>
      </c>
    </row>
    <row r="2952" spans="1:22" x14ac:dyDescent="0.25">
      <c r="A2952" t="s">
        <v>0</v>
      </c>
      <c r="B2952" t="s">
        <v>521</v>
      </c>
      <c r="C2952" t="s">
        <v>2</v>
      </c>
      <c r="D2952" t="s">
        <v>3</v>
      </c>
      <c r="E2952" t="s">
        <v>2447</v>
      </c>
      <c r="F2952" t="s">
        <v>2</v>
      </c>
      <c r="G2952" t="s">
        <v>6</v>
      </c>
      <c r="H2952">
        <v>5</v>
      </c>
      <c r="I2952" t="s">
        <v>1523</v>
      </c>
      <c r="J2952" t="s">
        <v>2448</v>
      </c>
      <c r="K2952" t="s">
        <v>98</v>
      </c>
      <c r="L2952" t="s">
        <v>3212</v>
      </c>
      <c r="M2952" t="s">
        <v>2</v>
      </c>
      <c r="N2952" s="1">
        <v>45077</v>
      </c>
      <c r="O2952" t="s">
        <v>10</v>
      </c>
      <c r="P2952" s="2">
        <v>-16929.439999999999</v>
      </c>
      <c r="Q2952" t="s">
        <v>2</v>
      </c>
      <c r="R2952" t="s">
        <v>11</v>
      </c>
      <c r="S2952" t="s">
        <v>2</v>
      </c>
      <c r="T2952" t="s">
        <v>537</v>
      </c>
      <c r="U2952" t="s">
        <v>542</v>
      </c>
      <c r="V2952" t="s">
        <v>101</v>
      </c>
    </row>
    <row r="2953" spans="1:22" x14ac:dyDescent="0.25">
      <c r="A2953" t="s">
        <v>0</v>
      </c>
      <c r="B2953" t="s">
        <v>521</v>
      </c>
      <c r="C2953" t="s">
        <v>2</v>
      </c>
      <c r="D2953" t="s">
        <v>3</v>
      </c>
      <c r="E2953" t="s">
        <v>2447</v>
      </c>
      <c r="F2953" t="s">
        <v>2</v>
      </c>
      <c r="G2953" t="s">
        <v>6</v>
      </c>
      <c r="H2953">
        <v>5</v>
      </c>
      <c r="I2953" t="s">
        <v>1523</v>
      </c>
      <c r="J2953" t="s">
        <v>2448</v>
      </c>
      <c r="K2953" t="s">
        <v>98</v>
      </c>
      <c r="L2953" t="s">
        <v>3212</v>
      </c>
      <c r="M2953" t="s">
        <v>2</v>
      </c>
      <c r="N2953" s="1">
        <v>45077</v>
      </c>
      <c r="O2953" t="s">
        <v>10</v>
      </c>
      <c r="P2953" s="2">
        <v>-14445.75</v>
      </c>
      <c r="Q2953" t="s">
        <v>2</v>
      </c>
      <c r="R2953" t="s">
        <v>11</v>
      </c>
      <c r="S2953" t="s">
        <v>2</v>
      </c>
      <c r="T2953" t="s">
        <v>539</v>
      </c>
      <c r="U2953" t="s">
        <v>542</v>
      </c>
      <c r="V2953" t="s">
        <v>101</v>
      </c>
    </row>
    <row r="2954" spans="1:22" x14ac:dyDescent="0.25">
      <c r="A2954" t="s">
        <v>0</v>
      </c>
      <c r="B2954" t="s">
        <v>521</v>
      </c>
      <c r="C2954" t="s">
        <v>2</v>
      </c>
      <c r="D2954" t="s">
        <v>3</v>
      </c>
      <c r="E2954" t="s">
        <v>2449</v>
      </c>
      <c r="F2954" t="s">
        <v>2269</v>
      </c>
      <c r="G2954" t="s">
        <v>6</v>
      </c>
      <c r="H2954">
        <v>5</v>
      </c>
      <c r="I2954" t="s">
        <v>1523</v>
      </c>
      <c r="J2954" t="s">
        <v>2450</v>
      </c>
      <c r="K2954" t="s">
        <v>98</v>
      </c>
      <c r="L2954" t="s">
        <v>3212</v>
      </c>
      <c r="M2954" t="s">
        <v>2</v>
      </c>
      <c r="N2954" s="1">
        <v>45077</v>
      </c>
      <c r="O2954" t="s">
        <v>10</v>
      </c>
      <c r="P2954" s="2">
        <v>-3805.08</v>
      </c>
      <c r="Q2954" t="s">
        <v>2</v>
      </c>
      <c r="R2954" t="s">
        <v>11</v>
      </c>
      <c r="S2954" t="s">
        <v>2</v>
      </c>
      <c r="T2954" t="s">
        <v>523</v>
      </c>
      <c r="U2954" t="s">
        <v>545</v>
      </c>
      <c r="V2954" t="s">
        <v>101</v>
      </c>
    </row>
    <row r="2955" spans="1:22" x14ac:dyDescent="0.25">
      <c r="A2955" t="s">
        <v>0</v>
      </c>
      <c r="B2955" t="s">
        <v>521</v>
      </c>
      <c r="C2955" t="s">
        <v>2</v>
      </c>
      <c r="D2955" t="s">
        <v>3</v>
      </c>
      <c r="E2955" t="s">
        <v>2449</v>
      </c>
      <c r="F2955" t="s">
        <v>2269</v>
      </c>
      <c r="G2955" t="s">
        <v>6</v>
      </c>
      <c r="H2955">
        <v>5</v>
      </c>
      <c r="I2955" t="s">
        <v>1523</v>
      </c>
      <c r="J2955" t="s">
        <v>2450</v>
      </c>
      <c r="K2955" t="s">
        <v>98</v>
      </c>
      <c r="L2955" t="s">
        <v>3212</v>
      </c>
      <c r="M2955" t="s">
        <v>2</v>
      </c>
      <c r="N2955" s="1">
        <v>45077</v>
      </c>
      <c r="O2955" t="s">
        <v>10</v>
      </c>
      <c r="P2955" s="2">
        <v>-1053.1400000000001</v>
      </c>
      <c r="Q2955" t="s">
        <v>2</v>
      </c>
      <c r="R2955" t="s">
        <v>11</v>
      </c>
      <c r="S2955" t="s">
        <v>2</v>
      </c>
      <c r="T2955" t="s">
        <v>524</v>
      </c>
      <c r="U2955" t="s">
        <v>545</v>
      </c>
      <c r="V2955" t="s">
        <v>101</v>
      </c>
    </row>
    <row r="2956" spans="1:22" x14ac:dyDescent="0.25">
      <c r="A2956" t="s">
        <v>0</v>
      </c>
      <c r="B2956" t="s">
        <v>521</v>
      </c>
      <c r="C2956" t="s">
        <v>2</v>
      </c>
      <c r="D2956" t="s">
        <v>3</v>
      </c>
      <c r="E2956" t="s">
        <v>2449</v>
      </c>
      <c r="F2956" t="s">
        <v>2269</v>
      </c>
      <c r="G2956" t="s">
        <v>6</v>
      </c>
      <c r="H2956">
        <v>5</v>
      </c>
      <c r="I2956" t="s">
        <v>1523</v>
      </c>
      <c r="J2956" t="s">
        <v>2450</v>
      </c>
      <c r="K2956" t="s">
        <v>98</v>
      </c>
      <c r="L2956" t="s">
        <v>3212</v>
      </c>
      <c r="M2956" t="s">
        <v>2</v>
      </c>
      <c r="N2956" s="1">
        <v>45077</v>
      </c>
      <c r="O2956" t="s">
        <v>10</v>
      </c>
      <c r="P2956" s="2">
        <v>-4897.07</v>
      </c>
      <c r="Q2956" t="s">
        <v>2</v>
      </c>
      <c r="R2956" t="s">
        <v>11</v>
      </c>
      <c r="S2956" t="s">
        <v>2</v>
      </c>
      <c r="T2956" t="s">
        <v>525</v>
      </c>
      <c r="U2956" t="s">
        <v>545</v>
      </c>
      <c r="V2956" t="s">
        <v>101</v>
      </c>
    </row>
    <row r="2957" spans="1:22" x14ac:dyDescent="0.25">
      <c r="A2957" t="s">
        <v>0</v>
      </c>
      <c r="B2957" t="s">
        <v>521</v>
      </c>
      <c r="C2957" t="s">
        <v>2</v>
      </c>
      <c r="D2957" t="s">
        <v>3</v>
      </c>
      <c r="E2957" t="s">
        <v>2449</v>
      </c>
      <c r="F2957" t="s">
        <v>2269</v>
      </c>
      <c r="G2957" t="s">
        <v>6</v>
      </c>
      <c r="H2957">
        <v>5</v>
      </c>
      <c r="I2957" t="s">
        <v>1523</v>
      </c>
      <c r="J2957" t="s">
        <v>2450</v>
      </c>
      <c r="K2957" t="s">
        <v>98</v>
      </c>
      <c r="L2957" t="s">
        <v>3212</v>
      </c>
      <c r="M2957" t="s">
        <v>2</v>
      </c>
      <c r="N2957" s="1">
        <v>45077</v>
      </c>
      <c r="O2957" t="s">
        <v>10</v>
      </c>
      <c r="P2957" s="2">
        <v>-4261.04</v>
      </c>
      <c r="Q2957" t="s">
        <v>2</v>
      </c>
      <c r="R2957" t="s">
        <v>11</v>
      </c>
      <c r="S2957" t="s">
        <v>2</v>
      </c>
      <c r="T2957" t="s">
        <v>526</v>
      </c>
      <c r="U2957" t="s">
        <v>545</v>
      </c>
      <c r="V2957" t="s">
        <v>101</v>
      </c>
    </row>
    <row r="2958" spans="1:22" x14ac:dyDescent="0.25">
      <c r="A2958" t="s">
        <v>0</v>
      </c>
      <c r="B2958" t="s">
        <v>521</v>
      </c>
      <c r="C2958" t="s">
        <v>2</v>
      </c>
      <c r="D2958" t="s">
        <v>3</v>
      </c>
      <c r="E2958" t="s">
        <v>2449</v>
      </c>
      <c r="F2958" t="s">
        <v>2269</v>
      </c>
      <c r="G2958" t="s">
        <v>6</v>
      </c>
      <c r="H2958">
        <v>5</v>
      </c>
      <c r="I2958" t="s">
        <v>1523</v>
      </c>
      <c r="J2958" t="s">
        <v>2450</v>
      </c>
      <c r="K2958" t="s">
        <v>98</v>
      </c>
      <c r="L2958" t="s">
        <v>3212</v>
      </c>
      <c r="M2958" t="s">
        <v>2</v>
      </c>
      <c r="N2958" s="1">
        <v>45077</v>
      </c>
      <c r="O2958" t="s">
        <v>10</v>
      </c>
      <c r="P2958" s="2">
        <v>-29793.63</v>
      </c>
      <c r="Q2958" t="s">
        <v>2</v>
      </c>
      <c r="R2958" t="s">
        <v>11</v>
      </c>
      <c r="S2958" t="s">
        <v>2</v>
      </c>
      <c r="T2958" t="s">
        <v>527</v>
      </c>
      <c r="U2958" t="s">
        <v>545</v>
      </c>
      <c r="V2958" t="s">
        <v>101</v>
      </c>
    </row>
    <row r="2959" spans="1:22" x14ac:dyDescent="0.25">
      <c r="A2959" t="s">
        <v>0</v>
      </c>
      <c r="B2959" t="s">
        <v>521</v>
      </c>
      <c r="C2959" t="s">
        <v>2</v>
      </c>
      <c r="D2959" t="s">
        <v>3</v>
      </c>
      <c r="E2959" t="s">
        <v>2449</v>
      </c>
      <c r="F2959" t="s">
        <v>2269</v>
      </c>
      <c r="G2959" t="s">
        <v>6</v>
      </c>
      <c r="H2959">
        <v>5</v>
      </c>
      <c r="I2959" t="s">
        <v>1523</v>
      </c>
      <c r="J2959" t="s">
        <v>2450</v>
      </c>
      <c r="K2959" t="s">
        <v>98</v>
      </c>
      <c r="L2959" t="s">
        <v>3212</v>
      </c>
      <c r="M2959" t="s">
        <v>2</v>
      </c>
      <c r="N2959" s="1">
        <v>45077</v>
      </c>
      <c r="O2959" t="s">
        <v>10</v>
      </c>
      <c r="P2959" s="2">
        <v>-4749.53</v>
      </c>
      <c r="Q2959" t="s">
        <v>2</v>
      </c>
      <c r="R2959" t="s">
        <v>11</v>
      </c>
      <c r="S2959" t="s">
        <v>2</v>
      </c>
      <c r="T2959" t="s">
        <v>528</v>
      </c>
      <c r="U2959" t="s">
        <v>545</v>
      </c>
      <c r="V2959" t="s">
        <v>101</v>
      </c>
    </row>
    <row r="2960" spans="1:22" x14ac:dyDescent="0.25">
      <c r="A2960" t="s">
        <v>0</v>
      </c>
      <c r="B2960" t="s">
        <v>521</v>
      </c>
      <c r="C2960" t="s">
        <v>2</v>
      </c>
      <c r="D2960" t="s">
        <v>3</v>
      </c>
      <c r="E2960" t="s">
        <v>2449</v>
      </c>
      <c r="F2960" t="s">
        <v>2269</v>
      </c>
      <c r="G2960" t="s">
        <v>6</v>
      </c>
      <c r="H2960">
        <v>5</v>
      </c>
      <c r="I2960" t="s">
        <v>1523</v>
      </c>
      <c r="J2960" t="s">
        <v>2450</v>
      </c>
      <c r="K2960" t="s">
        <v>98</v>
      </c>
      <c r="L2960" t="s">
        <v>3212</v>
      </c>
      <c r="M2960" t="s">
        <v>2</v>
      </c>
      <c r="N2960" s="1">
        <v>45077</v>
      </c>
      <c r="O2960" t="s">
        <v>10</v>
      </c>
      <c r="P2960" s="2">
        <v>-2635.87</v>
      </c>
      <c r="Q2960" t="s">
        <v>2</v>
      </c>
      <c r="R2960" t="s">
        <v>11</v>
      </c>
      <c r="S2960" t="s">
        <v>2</v>
      </c>
      <c r="T2960" t="s">
        <v>529</v>
      </c>
      <c r="U2960" t="s">
        <v>545</v>
      </c>
      <c r="V2960" t="s">
        <v>101</v>
      </c>
    </row>
    <row r="2961" spans="1:22" x14ac:dyDescent="0.25">
      <c r="A2961" t="s">
        <v>0</v>
      </c>
      <c r="B2961" t="s">
        <v>521</v>
      </c>
      <c r="C2961" t="s">
        <v>2</v>
      </c>
      <c r="D2961" t="s">
        <v>3</v>
      </c>
      <c r="E2961" t="s">
        <v>2449</v>
      </c>
      <c r="F2961" t="s">
        <v>2269</v>
      </c>
      <c r="G2961" t="s">
        <v>6</v>
      </c>
      <c r="H2961">
        <v>5</v>
      </c>
      <c r="I2961" t="s">
        <v>1523</v>
      </c>
      <c r="J2961" t="s">
        <v>2450</v>
      </c>
      <c r="K2961" t="s">
        <v>98</v>
      </c>
      <c r="L2961" t="s">
        <v>3212</v>
      </c>
      <c r="M2961" t="s">
        <v>2</v>
      </c>
      <c r="N2961" s="1">
        <v>45077</v>
      </c>
      <c r="O2961" t="s">
        <v>10</v>
      </c>
      <c r="P2961" s="2">
        <v>-282531.01</v>
      </c>
      <c r="Q2961" t="s">
        <v>2</v>
      </c>
      <c r="R2961" t="s">
        <v>11</v>
      </c>
      <c r="S2961" t="s">
        <v>2</v>
      </c>
      <c r="T2961" t="s">
        <v>530</v>
      </c>
      <c r="U2961" t="s">
        <v>545</v>
      </c>
      <c r="V2961" t="s">
        <v>101</v>
      </c>
    </row>
    <row r="2962" spans="1:22" x14ac:dyDescent="0.25">
      <c r="A2962" t="s">
        <v>0</v>
      </c>
      <c r="B2962" t="s">
        <v>521</v>
      </c>
      <c r="C2962" t="s">
        <v>2</v>
      </c>
      <c r="D2962" t="s">
        <v>3</v>
      </c>
      <c r="E2962" t="s">
        <v>2449</v>
      </c>
      <c r="F2962" t="s">
        <v>2269</v>
      </c>
      <c r="G2962" t="s">
        <v>6</v>
      </c>
      <c r="H2962">
        <v>5</v>
      </c>
      <c r="I2962" t="s">
        <v>1523</v>
      </c>
      <c r="J2962" t="s">
        <v>2450</v>
      </c>
      <c r="K2962" t="s">
        <v>98</v>
      </c>
      <c r="L2962" t="s">
        <v>3212</v>
      </c>
      <c r="M2962" t="s">
        <v>2</v>
      </c>
      <c r="N2962" s="1">
        <v>45077</v>
      </c>
      <c r="O2962" t="s">
        <v>10</v>
      </c>
      <c r="P2962" s="2">
        <v>-228.99</v>
      </c>
      <c r="Q2962" t="s">
        <v>2</v>
      </c>
      <c r="R2962" t="s">
        <v>11</v>
      </c>
      <c r="S2962" t="s">
        <v>2</v>
      </c>
      <c r="T2962" t="s">
        <v>531</v>
      </c>
      <c r="U2962" t="s">
        <v>545</v>
      </c>
      <c r="V2962" t="s">
        <v>101</v>
      </c>
    </row>
    <row r="2963" spans="1:22" x14ac:dyDescent="0.25">
      <c r="A2963" t="s">
        <v>0</v>
      </c>
      <c r="B2963" t="s">
        <v>521</v>
      </c>
      <c r="C2963" t="s">
        <v>2</v>
      </c>
      <c r="D2963" t="s">
        <v>3</v>
      </c>
      <c r="E2963" t="s">
        <v>2449</v>
      </c>
      <c r="F2963" t="s">
        <v>2269</v>
      </c>
      <c r="G2963" t="s">
        <v>6</v>
      </c>
      <c r="H2963">
        <v>5</v>
      </c>
      <c r="I2963" t="s">
        <v>1523</v>
      </c>
      <c r="J2963" t="s">
        <v>2450</v>
      </c>
      <c r="K2963" t="s">
        <v>98</v>
      </c>
      <c r="L2963" t="s">
        <v>3212</v>
      </c>
      <c r="M2963" t="s">
        <v>2</v>
      </c>
      <c r="N2963" s="1">
        <v>45077</v>
      </c>
      <c r="O2963" t="s">
        <v>10</v>
      </c>
      <c r="P2963" s="2">
        <v>-3176.86</v>
      </c>
      <c r="Q2963" t="s">
        <v>2</v>
      </c>
      <c r="R2963" t="s">
        <v>11</v>
      </c>
      <c r="S2963" t="s">
        <v>2</v>
      </c>
      <c r="T2963" t="s">
        <v>532</v>
      </c>
      <c r="U2963" t="s">
        <v>545</v>
      </c>
      <c r="V2963" t="s">
        <v>101</v>
      </c>
    </row>
    <row r="2964" spans="1:22" x14ac:dyDescent="0.25">
      <c r="A2964" t="s">
        <v>0</v>
      </c>
      <c r="B2964" t="s">
        <v>521</v>
      </c>
      <c r="C2964" t="s">
        <v>2</v>
      </c>
      <c r="D2964" t="s">
        <v>3</v>
      </c>
      <c r="E2964" t="s">
        <v>2449</v>
      </c>
      <c r="F2964" t="s">
        <v>2269</v>
      </c>
      <c r="G2964" t="s">
        <v>6</v>
      </c>
      <c r="H2964">
        <v>5</v>
      </c>
      <c r="I2964" t="s">
        <v>1523</v>
      </c>
      <c r="J2964" t="s">
        <v>2450</v>
      </c>
      <c r="K2964" t="s">
        <v>98</v>
      </c>
      <c r="L2964" t="s">
        <v>3212</v>
      </c>
      <c r="M2964" t="s">
        <v>2</v>
      </c>
      <c r="N2964" s="1">
        <v>45077</v>
      </c>
      <c r="O2964" t="s">
        <v>10</v>
      </c>
      <c r="P2964" s="2">
        <v>-6457.29</v>
      </c>
      <c r="Q2964" t="s">
        <v>2</v>
      </c>
      <c r="R2964" t="s">
        <v>11</v>
      </c>
      <c r="S2964" t="s">
        <v>2</v>
      </c>
      <c r="T2964" t="s">
        <v>533</v>
      </c>
      <c r="U2964" t="s">
        <v>545</v>
      </c>
      <c r="V2964" t="s">
        <v>101</v>
      </c>
    </row>
    <row r="2965" spans="1:22" x14ac:dyDescent="0.25">
      <c r="A2965" t="s">
        <v>0</v>
      </c>
      <c r="B2965" t="s">
        <v>521</v>
      </c>
      <c r="C2965" t="s">
        <v>2</v>
      </c>
      <c r="D2965" t="s">
        <v>731</v>
      </c>
      <c r="E2965" t="s">
        <v>2451</v>
      </c>
      <c r="F2965" t="s">
        <v>1699</v>
      </c>
      <c r="G2965" t="s">
        <v>6</v>
      </c>
      <c r="H2965">
        <v>5</v>
      </c>
      <c r="I2965" t="s">
        <v>1523</v>
      </c>
      <c r="J2965" t="s">
        <v>2452</v>
      </c>
      <c r="K2965" t="s">
        <v>735</v>
      </c>
      <c r="L2965" t="s">
        <v>3213</v>
      </c>
      <c r="M2965" t="s">
        <v>2</v>
      </c>
      <c r="N2965" s="1">
        <v>45057</v>
      </c>
      <c r="O2965" t="s">
        <v>99</v>
      </c>
      <c r="P2965" s="2">
        <v>13637.2</v>
      </c>
      <c r="Q2965" t="s">
        <v>2</v>
      </c>
      <c r="R2965" t="s">
        <v>11</v>
      </c>
      <c r="S2965" t="s">
        <v>2</v>
      </c>
      <c r="T2965" t="s">
        <v>2</v>
      </c>
      <c r="U2965" t="s">
        <v>736</v>
      </c>
      <c r="V2965" t="s">
        <v>2453</v>
      </c>
    </row>
    <row r="2966" spans="1:22" x14ac:dyDescent="0.25">
      <c r="A2966" t="s">
        <v>0</v>
      </c>
      <c r="B2966" t="s">
        <v>521</v>
      </c>
      <c r="C2966" t="s">
        <v>2</v>
      </c>
      <c r="D2966" t="s">
        <v>738</v>
      </c>
      <c r="E2966" t="s">
        <v>2454</v>
      </c>
      <c r="F2966" t="s">
        <v>1699</v>
      </c>
      <c r="G2966" t="s">
        <v>6</v>
      </c>
      <c r="H2966">
        <v>5</v>
      </c>
      <c r="I2966" t="s">
        <v>1523</v>
      </c>
      <c r="J2966" t="s">
        <v>2455</v>
      </c>
      <c r="K2966" t="s">
        <v>735</v>
      </c>
      <c r="L2966" t="s">
        <v>3213</v>
      </c>
      <c r="M2966" t="s">
        <v>2</v>
      </c>
      <c r="N2966" s="1">
        <v>45057</v>
      </c>
      <c r="O2966" t="s">
        <v>99</v>
      </c>
      <c r="P2966" s="2">
        <v>3282.9</v>
      </c>
      <c r="Q2966" t="s">
        <v>2</v>
      </c>
      <c r="R2966" t="s">
        <v>11</v>
      </c>
      <c r="S2966" t="s">
        <v>2</v>
      </c>
      <c r="T2966" t="s">
        <v>2</v>
      </c>
      <c r="U2966" t="s">
        <v>736</v>
      </c>
      <c r="V2966" t="s">
        <v>2453</v>
      </c>
    </row>
    <row r="2967" spans="1:22" x14ac:dyDescent="0.25">
      <c r="A2967" t="s">
        <v>0</v>
      </c>
      <c r="B2967" t="s">
        <v>521</v>
      </c>
      <c r="C2967" t="s">
        <v>2</v>
      </c>
      <c r="D2967" t="s">
        <v>741</v>
      </c>
      <c r="E2967" t="s">
        <v>2456</v>
      </c>
      <c r="F2967" t="s">
        <v>1699</v>
      </c>
      <c r="G2967" t="s">
        <v>6</v>
      </c>
      <c r="H2967">
        <v>5</v>
      </c>
      <c r="I2967" t="s">
        <v>1523</v>
      </c>
      <c r="J2967" t="s">
        <v>2457</v>
      </c>
      <c r="K2967" t="s">
        <v>735</v>
      </c>
      <c r="L2967" t="s">
        <v>3213</v>
      </c>
      <c r="M2967" t="s">
        <v>2</v>
      </c>
      <c r="N2967" s="1">
        <v>45057</v>
      </c>
      <c r="O2967" t="s">
        <v>99</v>
      </c>
      <c r="P2967" s="2">
        <v>15122.81</v>
      </c>
      <c r="Q2967" t="s">
        <v>2</v>
      </c>
      <c r="R2967" t="s">
        <v>11</v>
      </c>
      <c r="S2967" t="s">
        <v>2</v>
      </c>
      <c r="T2967" t="s">
        <v>2</v>
      </c>
      <c r="U2967" t="s">
        <v>736</v>
      </c>
      <c r="V2967" t="s">
        <v>2453</v>
      </c>
    </row>
    <row r="2968" spans="1:22" x14ac:dyDescent="0.25">
      <c r="A2968" t="s">
        <v>0</v>
      </c>
      <c r="B2968" t="s">
        <v>521</v>
      </c>
      <c r="C2968" t="s">
        <v>2</v>
      </c>
      <c r="D2968" t="s">
        <v>744</v>
      </c>
      <c r="E2968" t="s">
        <v>2458</v>
      </c>
      <c r="F2968" t="s">
        <v>1699</v>
      </c>
      <c r="G2968" t="s">
        <v>6</v>
      </c>
      <c r="H2968">
        <v>5</v>
      </c>
      <c r="I2968" t="s">
        <v>1523</v>
      </c>
      <c r="J2968" t="s">
        <v>2459</v>
      </c>
      <c r="K2968" t="s">
        <v>735</v>
      </c>
      <c r="L2968" t="s">
        <v>3213</v>
      </c>
      <c r="M2968" t="s">
        <v>2</v>
      </c>
      <c r="N2968" s="1">
        <v>45057</v>
      </c>
      <c r="O2968" t="s">
        <v>99</v>
      </c>
      <c r="P2968" s="2">
        <v>10435.24</v>
      </c>
      <c r="Q2968" t="s">
        <v>2</v>
      </c>
      <c r="R2968" t="s">
        <v>11</v>
      </c>
      <c r="S2968" t="s">
        <v>2</v>
      </c>
      <c r="T2968" t="s">
        <v>2</v>
      </c>
      <c r="U2968" t="s">
        <v>736</v>
      </c>
      <c r="V2968" t="s">
        <v>2453</v>
      </c>
    </row>
    <row r="2969" spans="1:22" x14ac:dyDescent="0.25">
      <c r="A2969" t="s">
        <v>0</v>
      </c>
      <c r="B2969" t="s">
        <v>521</v>
      </c>
      <c r="C2969" t="s">
        <v>2</v>
      </c>
      <c r="D2969" t="s">
        <v>747</v>
      </c>
      <c r="E2969" t="s">
        <v>2460</v>
      </c>
      <c r="F2969" t="s">
        <v>1699</v>
      </c>
      <c r="G2969" t="s">
        <v>6</v>
      </c>
      <c r="H2969">
        <v>5</v>
      </c>
      <c r="I2969" t="s">
        <v>1523</v>
      </c>
      <c r="J2969" t="s">
        <v>2461</v>
      </c>
      <c r="K2969" t="s">
        <v>735</v>
      </c>
      <c r="L2969" t="s">
        <v>3213</v>
      </c>
      <c r="M2969" t="s">
        <v>2</v>
      </c>
      <c r="N2969" s="1">
        <v>45057</v>
      </c>
      <c r="O2969" t="s">
        <v>99</v>
      </c>
      <c r="P2969" s="2">
        <v>83368.800000000003</v>
      </c>
      <c r="Q2969" t="s">
        <v>2</v>
      </c>
      <c r="R2969" t="s">
        <v>11</v>
      </c>
      <c r="S2969" t="s">
        <v>2</v>
      </c>
      <c r="T2969" t="s">
        <v>2</v>
      </c>
      <c r="U2969" t="s">
        <v>736</v>
      </c>
      <c r="V2969" t="s">
        <v>2453</v>
      </c>
    </row>
    <row r="2970" spans="1:22" x14ac:dyDescent="0.25">
      <c r="A2970" t="s">
        <v>0</v>
      </c>
      <c r="B2970" t="s">
        <v>521</v>
      </c>
      <c r="C2970" t="s">
        <v>2</v>
      </c>
      <c r="D2970" t="s">
        <v>750</v>
      </c>
      <c r="E2970" t="s">
        <v>2462</v>
      </c>
      <c r="F2970" t="s">
        <v>1699</v>
      </c>
      <c r="G2970" t="s">
        <v>6</v>
      </c>
      <c r="H2970">
        <v>5</v>
      </c>
      <c r="I2970" t="s">
        <v>1523</v>
      </c>
      <c r="J2970" t="s">
        <v>2463</v>
      </c>
      <c r="K2970" t="s">
        <v>735</v>
      </c>
      <c r="L2970" t="s">
        <v>3213</v>
      </c>
      <c r="M2970" t="s">
        <v>2</v>
      </c>
      <c r="N2970" s="1">
        <v>45057</v>
      </c>
      <c r="O2970" t="s">
        <v>99</v>
      </c>
      <c r="P2970" s="2">
        <v>12333.06</v>
      </c>
      <c r="Q2970" t="s">
        <v>2</v>
      </c>
      <c r="R2970" t="s">
        <v>11</v>
      </c>
      <c r="S2970" t="s">
        <v>2</v>
      </c>
      <c r="T2970" t="s">
        <v>2</v>
      </c>
      <c r="U2970" t="s">
        <v>736</v>
      </c>
      <c r="V2970" t="s">
        <v>2453</v>
      </c>
    </row>
    <row r="2971" spans="1:22" x14ac:dyDescent="0.25">
      <c r="A2971" t="s">
        <v>0</v>
      </c>
      <c r="B2971" t="s">
        <v>521</v>
      </c>
      <c r="C2971" t="s">
        <v>2</v>
      </c>
      <c r="D2971" t="s">
        <v>753</v>
      </c>
      <c r="E2971" t="s">
        <v>2464</v>
      </c>
      <c r="F2971" t="s">
        <v>1699</v>
      </c>
      <c r="G2971" t="s">
        <v>6</v>
      </c>
      <c r="H2971">
        <v>5</v>
      </c>
      <c r="I2971" t="s">
        <v>1523</v>
      </c>
      <c r="J2971" t="s">
        <v>2465</v>
      </c>
      <c r="K2971" t="s">
        <v>735</v>
      </c>
      <c r="L2971" t="s">
        <v>3213</v>
      </c>
      <c r="M2971" t="s">
        <v>2</v>
      </c>
      <c r="N2971" s="1">
        <v>45057</v>
      </c>
      <c r="O2971" t="s">
        <v>99</v>
      </c>
      <c r="P2971" s="2">
        <v>8270.2900000000009</v>
      </c>
      <c r="Q2971" t="s">
        <v>2</v>
      </c>
      <c r="R2971" t="s">
        <v>11</v>
      </c>
      <c r="S2971" t="s">
        <v>2</v>
      </c>
      <c r="T2971" t="s">
        <v>2</v>
      </c>
      <c r="U2971" t="s">
        <v>736</v>
      </c>
      <c r="V2971" t="s">
        <v>2453</v>
      </c>
    </row>
    <row r="2972" spans="1:22" x14ac:dyDescent="0.25">
      <c r="A2972" t="s">
        <v>0</v>
      </c>
      <c r="B2972" t="s">
        <v>521</v>
      </c>
      <c r="C2972" t="s">
        <v>2</v>
      </c>
      <c r="D2972" t="s">
        <v>756</v>
      </c>
      <c r="E2972" t="s">
        <v>2466</v>
      </c>
      <c r="F2972" t="s">
        <v>1699</v>
      </c>
      <c r="G2972" t="s">
        <v>6</v>
      </c>
      <c r="H2972">
        <v>5</v>
      </c>
      <c r="I2972" t="s">
        <v>1523</v>
      </c>
      <c r="J2972" t="s">
        <v>2467</v>
      </c>
      <c r="K2972" t="s">
        <v>735</v>
      </c>
      <c r="L2972" t="s">
        <v>3213</v>
      </c>
      <c r="M2972" t="s">
        <v>2</v>
      </c>
      <c r="N2972" s="1">
        <v>45057</v>
      </c>
      <c r="O2972" t="s">
        <v>99</v>
      </c>
      <c r="P2972" s="2">
        <v>740893.13</v>
      </c>
      <c r="Q2972" t="s">
        <v>2</v>
      </c>
      <c r="R2972" t="s">
        <v>11</v>
      </c>
      <c r="S2972" t="s">
        <v>2</v>
      </c>
      <c r="T2972" t="s">
        <v>2</v>
      </c>
      <c r="U2972" t="s">
        <v>736</v>
      </c>
      <c r="V2972" t="s">
        <v>2453</v>
      </c>
    </row>
    <row r="2973" spans="1:22" x14ac:dyDescent="0.25">
      <c r="A2973" t="s">
        <v>0</v>
      </c>
      <c r="B2973" t="s">
        <v>521</v>
      </c>
      <c r="C2973" t="s">
        <v>2</v>
      </c>
      <c r="D2973" t="s">
        <v>759</v>
      </c>
      <c r="E2973" t="s">
        <v>2468</v>
      </c>
      <c r="F2973" t="s">
        <v>1699</v>
      </c>
      <c r="G2973" t="s">
        <v>6</v>
      </c>
      <c r="H2973">
        <v>5</v>
      </c>
      <c r="I2973" t="s">
        <v>1523</v>
      </c>
      <c r="J2973" t="s">
        <v>2469</v>
      </c>
      <c r="K2973" t="s">
        <v>735</v>
      </c>
      <c r="L2973" t="s">
        <v>3213</v>
      </c>
      <c r="M2973" t="s">
        <v>2</v>
      </c>
      <c r="N2973" s="1">
        <v>45057</v>
      </c>
      <c r="O2973" t="s">
        <v>99</v>
      </c>
      <c r="P2973" s="2">
        <v>1031.46</v>
      </c>
      <c r="Q2973" t="s">
        <v>2</v>
      </c>
      <c r="R2973" t="s">
        <v>11</v>
      </c>
      <c r="S2973" t="s">
        <v>2</v>
      </c>
      <c r="T2973" t="s">
        <v>2</v>
      </c>
      <c r="U2973" t="s">
        <v>736</v>
      </c>
      <c r="V2973" t="s">
        <v>2453</v>
      </c>
    </row>
    <row r="2974" spans="1:22" x14ac:dyDescent="0.25">
      <c r="A2974" t="s">
        <v>0</v>
      </c>
      <c r="B2974" t="s">
        <v>521</v>
      </c>
      <c r="C2974" t="s">
        <v>2</v>
      </c>
      <c r="D2974" t="s">
        <v>762</v>
      </c>
      <c r="E2974" t="s">
        <v>2470</v>
      </c>
      <c r="F2974" t="s">
        <v>1699</v>
      </c>
      <c r="G2974" t="s">
        <v>6</v>
      </c>
      <c r="H2974">
        <v>5</v>
      </c>
      <c r="I2974" t="s">
        <v>1523</v>
      </c>
      <c r="J2974" t="s">
        <v>2471</v>
      </c>
      <c r="K2974" t="s">
        <v>735</v>
      </c>
      <c r="L2974" t="s">
        <v>3213</v>
      </c>
      <c r="M2974" t="s">
        <v>2</v>
      </c>
      <c r="N2974" s="1">
        <v>45057</v>
      </c>
      <c r="O2974" t="s">
        <v>99</v>
      </c>
      <c r="P2974" s="2">
        <v>8681.92</v>
      </c>
      <c r="Q2974" t="s">
        <v>2</v>
      </c>
      <c r="R2974" t="s">
        <v>11</v>
      </c>
      <c r="S2974" t="s">
        <v>2</v>
      </c>
      <c r="T2974" t="s">
        <v>2</v>
      </c>
      <c r="U2974" t="s">
        <v>736</v>
      </c>
      <c r="V2974" t="s">
        <v>2453</v>
      </c>
    </row>
    <row r="2975" spans="1:22" x14ac:dyDescent="0.25">
      <c r="A2975" t="s">
        <v>0</v>
      </c>
      <c r="B2975" t="s">
        <v>521</v>
      </c>
      <c r="C2975" t="s">
        <v>2</v>
      </c>
      <c r="D2975" t="s">
        <v>765</v>
      </c>
      <c r="E2975" t="s">
        <v>2472</v>
      </c>
      <c r="F2975" t="s">
        <v>1699</v>
      </c>
      <c r="G2975" t="s">
        <v>6</v>
      </c>
      <c r="H2975">
        <v>5</v>
      </c>
      <c r="I2975" t="s">
        <v>1523</v>
      </c>
      <c r="J2975" t="s">
        <v>2473</v>
      </c>
      <c r="K2975" t="s">
        <v>735</v>
      </c>
      <c r="L2975" t="s">
        <v>3213</v>
      </c>
      <c r="M2975" t="s">
        <v>2</v>
      </c>
      <c r="N2975" s="1">
        <v>45057</v>
      </c>
      <c r="O2975" t="s">
        <v>99</v>
      </c>
      <c r="P2975" s="2">
        <v>17838.04</v>
      </c>
      <c r="Q2975" t="s">
        <v>2</v>
      </c>
      <c r="R2975" t="s">
        <v>11</v>
      </c>
      <c r="S2975" t="s">
        <v>2</v>
      </c>
      <c r="T2975" t="s">
        <v>2</v>
      </c>
      <c r="U2975" t="s">
        <v>736</v>
      </c>
      <c r="V2975" t="s">
        <v>2453</v>
      </c>
    </row>
    <row r="2976" spans="1:22" x14ac:dyDescent="0.25">
      <c r="A2976" t="s">
        <v>0</v>
      </c>
      <c r="B2976" t="s">
        <v>546</v>
      </c>
      <c r="C2976" t="s">
        <v>2</v>
      </c>
      <c r="D2976" t="s">
        <v>547</v>
      </c>
      <c r="E2976" t="s">
        <v>2474</v>
      </c>
      <c r="F2976" t="s">
        <v>2277</v>
      </c>
      <c r="G2976" t="s">
        <v>6</v>
      </c>
      <c r="H2976">
        <v>5</v>
      </c>
      <c r="I2976" t="s">
        <v>1523</v>
      </c>
      <c r="J2976" t="s">
        <v>2277</v>
      </c>
      <c r="K2976" t="s">
        <v>510</v>
      </c>
      <c r="L2976" t="s">
        <v>551</v>
      </c>
      <c r="M2976" t="s">
        <v>2</v>
      </c>
      <c r="N2976" s="1">
        <v>45047</v>
      </c>
      <c r="O2976" t="s">
        <v>99</v>
      </c>
      <c r="P2976" s="2">
        <v>230962</v>
      </c>
      <c r="Q2976" t="s">
        <v>2</v>
      </c>
      <c r="R2976" t="s">
        <v>11</v>
      </c>
      <c r="S2976" t="s">
        <v>2</v>
      </c>
      <c r="T2976" t="s">
        <v>550</v>
      </c>
      <c r="U2976" t="s">
        <v>551</v>
      </c>
      <c r="V2976" t="s">
        <v>2275</v>
      </c>
    </row>
    <row r="2977" spans="1:22" x14ac:dyDescent="0.25">
      <c r="A2977" t="s">
        <v>0</v>
      </c>
      <c r="B2977" t="s">
        <v>546</v>
      </c>
      <c r="C2977" t="s">
        <v>2</v>
      </c>
      <c r="D2977" t="s">
        <v>547</v>
      </c>
      <c r="E2977" t="s">
        <v>2475</v>
      </c>
      <c r="F2977" t="s">
        <v>2476</v>
      </c>
      <c r="G2977" t="s">
        <v>6</v>
      </c>
      <c r="H2977">
        <v>5</v>
      </c>
      <c r="I2977" t="s">
        <v>1523</v>
      </c>
      <c r="J2977" t="s">
        <v>2477</v>
      </c>
      <c r="K2977" t="s">
        <v>516</v>
      </c>
      <c r="L2977" t="s">
        <v>551</v>
      </c>
      <c r="M2977" t="s">
        <v>2</v>
      </c>
      <c r="N2977" s="1">
        <v>45077</v>
      </c>
      <c r="O2977" t="s">
        <v>10</v>
      </c>
      <c r="P2977" s="2">
        <v>-269337</v>
      </c>
      <c r="Q2977" t="s">
        <v>2</v>
      </c>
      <c r="R2977" t="s">
        <v>11</v>
      </c>
      <c r="S2977" t="s">
        <v>2</v>
      </c>
      <c r="T2977" t="s">
        <v>550</v>
      </c>
      <c r="U2977" t="s">
        <v>551</v>
      </c>
      <c r="V2977" t="s">
        <v>517</v>
      </c>
    </row>
    <row r="2978" spans="1:22" x14ac:dyDescent="0.25">
      <c r="A2978" t="s">
        <v>0</v>
      </c>
      <c r="B2978" t="s">
        <v>1</v>
      </c>
      <c r="C2978" t="s">
        <v>2</v>
      </c>
      <c r="D2978" t="s">
        <v>3</v>
      </c>
      <c r="E2978" t="s">
        <v>2478</v>
      </c>
      <c r="F2978" t="s">
        <v>2479</v>
      </c>
      <c r="G2978" t="s">
        <v>6</v>
      </c>
      <c r="H2978">
        <v>6</v>
      </c>
      <c r="I2978" t="s">
        <v>1523</v>
      </c>
      <c r="J2978" t="s">
        <v>2480</v>
      </c>
      <c r="K2978" t="s">
        <v>9</v>
      </c>
      <c r="L2978" t="s">
        <v>3212</v>
      </c>
      <c r="M2978" t="s">
        <v>2</v>
      </c>
      <c r="N2978" s="1">
        <v>45092</v>
      </c>
      <c r="O2978" t="s">
        <v>10</v>
      </c>
      <c r="P2978" s="2">
        <v>-5055.57</v>
      </c>
      <c r="Q2978" t="s">
        <v>2</v>
      </c>
      <c r="R2978" t="s">
        <v>11</v>
      </c>
      <c r="S2978" t="s">
        <v>2</v>
      </c>
      <c r="T2978" t="s">
        <v>17</v>
      </c>
      <c r="U2978" t="s">
        <v>13</v>
      </c>
      <c r="V2978" t="s">
        <v>2275</v>
      </c>
    </row>
    <row r="2979" spans="1:22" x14ac:dyDescent="0.25">
      <c r="A2979" t="s">
        <v>0</v>
      </c>
      <c r="B2979" t="s">
        <v>1</v>
      </c>
      <c r="C2979" t="s">
        <v>2</v>
      </c>
      <c r="D2979" t="s">
        <v>3</v>
      </c>
      <c r="E2979" t="s">
        <v>2478</v>
      </c>
      <c r="F2979" t="s">
        <v>2479</v>
      </c>
      <c r="G2979" t="s">
        <v>6</v>
      </c>
      <c r="H2979">
        <v>6</v>
      </c>
      <c r="I2979" t="s">
        <v>1523</v>
      </c>
      <c r="J2979" t="s">
        <v>2480</v>
      </c>
      <c r="K2979" t="s">
        <v>9</v>
      </c>
      <c r="L2979" t="s">
        <v>3212</v>
      </c>
      <c r="M2979" t="s">
        <v>2</v>
      </c>
      <c r="N2979" s="1">
        <v>45092</v>
      </c>
      <c r="O2979" t="s">
        <v>10</v>
      </c>
      <c r="P2979" s="2">
        <v>-216656.33</v>
      </c>
      <c r="Q2979" t="s">
        <v>2</v>
      </c>
      <c r="R2979" t="s">
        <v>11</v>
      </c>
      <c r="S2979" t="s">
        <v>2</v>
      </c>
      <c r="T2979" t="s">
        <v>18</v>
      </c>
      <c r="U2979" t="s">
        <v>13</v>
      </c>
      <c r="V2979" t="s">
        <v>2275</v>
      </c>
    </row>
    <row r="2980" spans="1:22" x14ac:dyDescent="0.25">
      <c r="A2980" t="s">
        <v>0</v>
      </c>
      <c r="B2980" t="s">
        <v>1</v>
      </c>
      <c r="C2980" t="s">
        <v>2</v>
      </c>
      <c r="D2980" t="s">
        <v>3</v>
      </c>
      <c r="E2980" t="s">
        <v>2478</v>
      </c>
      <c r="F2980" t="s">
        <v>2479</v>
      </c>
      <c r="G2980" t="s">
        <v>6</v>
      </c>
      <c r="H2980">
        <v>6</v>
      </c>
      <c r="I2980" t="s">
        <v>1523</v>
      </c>
      <c r="J2980" t="s">
        <v>2480</v>
      </c>
      <c r="K2980" t="s">
        <v>9</v>
      </c>
      <c r="L2980" t="s">
        <v>3212</v>
      </c>
      <c r="M2980" t="s">
        <v>2</v>
      </c>
      <c r="N2980" s="1">
        <v>45092</v>
      </c>
      <c r="O2980" t="s">
        <v>10</v>
      </c>
      <c r="P2980" s="2">
        <v>-7943.61</v>
      </c>
      <c r="Q2980" t="s">
        <v>2</v>
      </c>
      <c r="R2980" t="s">
        <v>11</v>
      </c>
      <c r="S2980" t="s">
        <v>2</v>
      </c>
      <c r="T2980" t="s">
        <v>19</v>
      </c>
      <c r="U2980" t="s">
        <v>13</v>
      </c>
      <c r="V2980" t="s">
        <v>2275</v>
      </c>
    </row>
    <row r="2981" spans="1:22" x14ac:dyDescent="0.25">
      <c r="A2981" t="s">
        <v>0</v>
      </c>
      <c r="B2981" t="s">
        <v>1</v>
      </c>
      <c r="C2981" t="s">
        <v>2</v>
      </c>
      <c r="D2981" t="s">
        <v>3</v>
      </c>
      <c r="E2981" t="s">
        <v>2478</v>
      </c>
      <c r="F2981" t="s">
        <v>2479</v>
      </c>
      <c r="G2981" t="s">
        <v>6</v>
      </c>
      <c r="H2981">
        <v>6</v>
      </c>
      <c r="I2981" t="s">
        <v>1523</v>
      </c>
      <c r="J2981" t="s">
        <v>2480</v>
      </c>
      <c r="K2981" t="s">
        <v>9</v>
      </c>
      <c r="L2981" t="s">
        <v>3212</v>
      </c>
      <c r="M2981" t="s">
        <v>2</v>
      </c>
      <c r="N2981" s="1">
        <v>45092</v>
      </c>
      <c r="O2981" t="s">
        <v>10</v>
      </c>
      <c r="P2981" s="2">
        <v>-1964.3</v>
      </c>
      <c r="Q2981" t="s">
        <v>2</v>
      </c>
      <c r="R2981" t="s">
        <v>11</v>
      </c>
      <c r="S2981" t="s">
        <v>2</v>
      </c>
      <c r="T2981" t="s">
        <v>20</v>
      </c>
      <c r="U2981" t="s">
        <v>13</v>
      </c>
      <c r="V2981" t="s">
        <v>2275</v>
      </c>
    </row>
    <row r="2982" spans="1:22" x14ac:dyDescent="0.25">
      <c r="A2982" t="s">
        <v>0</v>
      </c>
      <c r="B2982" t="s">
        <v>1</v>
      </c>
      <c r="C2982" t="s">
        <v>2</v>
      </c>
      <c r="D2982" t="s">
        <v>3</v>
      </c>
      <c r="E2982" t="s">
        <v>2478</v>
      </c>
      <c r="F2982" t="s">
        <v>2479</v>
      </c>
      <c r="G2982" t="s">
        <v>6</v>
      </c>
      <c r="H2982">
        <v>6</v>
      </c>
      <c r="I2982" t="s">
        <v>1523</v>
      </c>
      <c r="J2982" t="s">
        <v>2480</v>
      </c>
      <c r="K2982" t="s">
        <v>9</v>
      </c>
      <c r="L2982" t="s">
        <v>3212</v>
      </c>
      <c r="M2982" t="s">
        <v>2</v>
      </c>
      <c r="N2982" s="1">
        <v>45092</v>
      </c>
      <c r="O2982" t="s">
        <v>10</v>
      </c>
      <c r="P2982" s="2">
        <v>-69562.740000000005</v>
      </c>
      <c r="Q2982" t="s">
        <v>2</v>
      </c>
      <c r="R2982" t="s">
        <v>11</v>
      </c>
      <c r="S2982" t="s">
        <v>2</v>
      </c>
      <c r="T2982" t="s">
        <v>21</v>
      </c>
      <c r="U2982" t="s">
        <v>13</v>
      </c>
      <c r="V2982" t="s">
        <v>2275</v>
      </c>
    </row>
    <row r="2983" spans="1:22" x14ac:dyDescent="0.25">
      <c r="A2983" t="s">
        <v>0</v>
      </c>
      <c r="B2983" t="s">
        <v>1</v>
      </c>
      <c r="C2983" t="s">
        <v>2</v>
      </c>
      <c r="D2983" t="s">
        <v>3</v>
      </c>
      <c r="E2983" t="s">
        <v>2478</v>
      </c>
      <c r="F2983" t="s">
        <v>2479</v>
      </c>
      <c r="G2983" t="s">
        <v>6</v>
      </c>
      <c r="H2983">
        <v>6</v>
      </c>
      <c r="I2983" t="s">
        <v>1523</v>
      </c>
      <c r="J2983" t="s">
        <v>2480</v>
      </c>
      <c r="K2983" t="s">
        <v>9</v>
      </c>
      <c r="L2983" t="s">
        <v>3212</v>
      </c>
      <c r="M2983" t="s">
        <v>2</v>
      </c>
      <c r="N2983" s="1">
        <v>45092</v>
      </c>
      <c r="O2983" t="s">
        <v>10</v>
      </c>
      <c r="P2983" s="2">
        <v>-1207.0899999999999</v>
      </c>
      <c r="Q2983" t="s">
        <v>2</v>
      </c>
      <c r="R2983" t="s">
        <v>11</v>
      </c>
      <c r="S2983" t="s">
        <v>2</v>
      </c>
      <c r="T2983" t="s">
        <v>22</v>
      </c>
      <c r="U2983" t="s">
        <v>13</v>
      </c>
      <c r="V2983" t="s">
        <v>2275</v>
      </c>
    </row>
    <row r="2984" spans="1:22" x14ac:dyDescent="0.25">
      <c r="A2984" t="s">
        <v>0</v>
      </c>
      <c r="B2984" t="s">
        <v>1</v>
      </c>
      <c r="C2984" t="s">
        <v>2</v>
      </c>
      <c r="D2984" t="s">
        <v>3</v>
      </c>
      <c r="E2984" t="s">
        <v>2478</v>
      </c>
      <c r="F2984" t="s">
        <v>2479</v>
      </c>
      <c r="G2984" t="s">
        <v>6</v>
      </c>
      <c r="H2984">
        <v>6</v>
      </c>
      <c r="I2984" t="s">
        <v>1523</v>
      </c>
      <c r="J2984" t="s">
        <v>2480</v>
      </c>
      <c r="K2984" t="s">
        <v>9</v>
      </c>
      <c r="L2984" t="s">
        <v>3212</v>
      </c>
      <c r="M2984" t="s">
        <v>2</v>
      </c>
      <c r="N2984" s="1">
        <v>45092</v>
      </c>
      <c r="O2984" t="s">
        <v>10</v>
      </c>
      <c r="P2984" s="2">
        <v>-1544.67</v>
      </c>
      <c r="Q2984" t="s">
        <v>2</v>
      </c>
      <c r="R2984" t="s">
        <v>11</v>
      </c>
      <c r="S2984" t="s">
        <v>2</v>
      </c>
      <c r="T2984" t="s">
        <v>23</v>
      </c>
      <c r="U2984" t="s">
        <v>13</v>
      </c>
      <c r="V2984" t="s">
        <v>2275</v>
      </c>
    </row>
    <row r="2985" spans="1:22" x14ac:dyDescent="0.25">
      <c r="A2985" t="s">
        <v>0</v>
      </c>
      <c r="B2985" t="s">
        <v>1</v>
      </c>
      <c r="C2985" t="s">
        <v>2</v>
      </c>
      <c r="D2985" t="s">
        <v>3</v>
      </c>
      <c r="E2985" t="s">
        <v>2478</v>
      </c>
      <c r="F2985" t="s">
        <v>2479</v>
      </c>
      <c r="G2985" t="s">
        <v>6</v>
      </c>
      <c r="H2985">
        <v>6</v>
      </c>
      <c r="I2985" t="s">
        <v>1523</v>
      </c>
      <c r="J2985" t="s">
        <v>2480</v>
      </c>
      <c r="K2985" t="s">
        <v>9</v>
      </c>
      <c r="L2985" t="s">
        <v>3212</v>
      </c>
      <c r="M2985" t="s">
        <v>2</v>
      </c>
      <c r="N2985" s="1">
        <v>45092</v>
      </c>
      <c r="O2985" t="s">
        <v>10</v>
      </c>
      <c r="P2985" s="2">
        <v>-15052.89</v>
      </c>
      <c r="Q2985" t="s">
        <v>2</v>
      </c>
      <c r="R2985" t="s">
        <v>11</v>
      </c>
      <c r="S2985" t="s">
        <v>2</v>
      </c>
      <c r="T2985" t="s">
        <v>24</v>
      </c>
      <c r="U2985" t="s">
        <v>13</v>
      </c>
      <c r="V2985" t="s">
        <v>2275</v>
      </c>
    </row>
    <row r="2986" spans="1:22" x14ac:dyDescent="0.25">
      <c r="A2986" t="s">
        <v>0</v>
      </c>
      <c r="B2986" t="s">
        <v>1</v>
      </c>
      <c r="C2986" t="s">
        <v>2</v>
      </c>
      <c r="D2986" t="s">
        <v>3</v>
      </c>
      <c r="E2986" t="s">
        <v>2478</v>
      </c>
      <c r="F2986" t="s">
        <v>2479</v>
      </c>
      <c r="G2986" t="s">
        <v>6</v>
      </c>
      <c r="H2986">
        <v>6</v>
      </c>
      <c r="I2986" t="s">
        <v>1523</v>
      </c>
      <c r="J2986" t="s">
        <v>2480</v>
      </c>
      <c r="K2986" t="s">
        <v>9</v>
      </c>
      <c r="L2986" t="s">
        <v>3212</v>
      </c>
      <c r="M2986" t="s">
        <v>2</v>
      </c>
      <c r="N2986" s="1">
        <v>45092</v>
      </c>
      <c r="O2986" t="s">
        <v>10</v>
      </c>
      <c r="P2986" s="2">
        <v>-3429.06</v>
      </c>
      <c r="Q2986" t="s">
        <v>2</v>
      </c>
      <c r="R2986" t="s">
        <v>11</v>
      </c>
      <c r="S2986" t="s">
        <v>2</v>
      </c>
      <c r="T2986" t="s">
        <v>25</v>
      </c>
      <c r="U2986" t="s">
        <v>13</v>
      </c>
      <c r="V2986" t="s">
        <v>2275</v>
      </c>
    </row>
    <row r="2987" spans="1:22" x14ac:dyDescent="0.25">
      <c r="A2987" t="s">
        <v>0</v>
      </c>
      <c r="B2987" t="s">
        <v>1</v>
      </c>
      <c r="C2987" t="s">
        <v>2</v>
      </c>
      <c r="D2987" t="s">
        <v>3</v>
      </c>
      <c r="E2987" t="s">
        <v>2478</v>
      </c>
      <c r="F2987" t="s">
        <v>2479</v>
      </c>
      <c r="G2987" t="s">
        <v>6</v>
      </c>
      <c r="H2987">
        <v>6</v>
      </c>
      <c r="I2987" t="s">
        <v>1523</v>
      </c>
      <c r="J2987" t="s">
        <v>2480</v>
      </c>
      <c r="K2987" t="s">
        <v>9</v>
      </c>
      <c r="L2987" t="s">
        <v>3212</v>
      </c>
      <c r="M2987" t="s">
        <v>2</v>
      </c>
      <c r="N2987" s="1">
        <v>45092</v>
      </c>
      <c r="O2987" t="s">
        <v>10</v>
      </c>
      <c r="P2987" s="2">
        <v>-15368.63</v>
      </c>
      <c r="Q2987" t="s">
        <v>2</v>
      </c>
      <c r="R2987" t="s">
        <v>11</v>
      </c>
      <c r="S2987" t="s">
        <v>2</v>
      </c>
      <c r="T2987" t="s">
        <v>26</v>
      </c>
      <c r="U2987" t="s">
        <v>13</v>
      </c>
      <c r="V2987" t="s">
        <v>2275</v>
      </c>
    </row>
    <row r="2988" spans="1:22" x14ac:dyDescent="0.25">
      <c r="A2988" t="s">
        <v>0</v>
      </c>
      <c r="B2988" t="s">
        <v>1</v>
      </c>
      <c r="C2988" t="s">
        <v>2</v>
      </c>
      <c r="D2988" t="s">
        <v>3</v>
      </c>
      <c r="E2988" t="s">
        <v>2478</v>
      </c>
      <c r="F2988" t="s">
        <v>2479</v>
      </c>
      <c r="G2988" t="s">
        <v>6</v>
      </c>
      <c r="H2988">
        <v>6</v>
      </c>
      <c r="I2988" t="s">
        <v>1523</v>
      </c>
      <c r="J2988" t="s">
        <v>2480</v>
      </c>
      <c r="K2988" t="s">
        <v>9</v>
      </c>
      <c r="L2988" t="s">
        <v>3212</v>
      </c>
      <c r="M2988" t="s">
        <v>2</v>
      </c>
      <c r="N2988" s="1">
        <v>45092</v>
      </c>
      <c r="O2988" t="s">
        <v>10</v>
      </c>
      <c r="P2988" s="2">
        <v>-10110.969999999999</v>
      </c>
      <c r="Q2988" t="s">
        <v>2</v>
      </c>
      <c r="R2988" t="s">
        <v>11</v>
      </c>
      <c r="S2988" t="s">
        <v>2</v>
      </c>
      <c r="T2988" t="s">
        <v>27</v>
      </c>
      <c r="U2988" t="s">
        <v>13</v>
      </c>
      <c r="V2988" t="s">
        <v>2275</v>
      </c>
    </row>
    <row r="2989" spans="1:22" x14ac:dyDescent="0.25">
      <c r="A2989" t="s">
        <v>0</v>
      </c>
      <c r="B2989" t="s">
        <v>1</v>
      </c>
      <c r="C2989" t="s">
        <v>2</v>
      </c>
      <c r="D2989" t="s">
        <v>3</v>
      </c>
      <c r="E2989" t="s">
        <v>2478</v>
      </c>
      <c r="F2989" t="s">
        <v>2479</v>
      </c>
      <c r="G2989" t="s">
        <v>6</v>
      </c>
      <c r="H2989">
        <v>6</v>
      </c>
      <c r="I2989" t="s">
        <v>1523</v>
      </c>
      <c r="J2989" t="s">
        <v>2480</v>
      </c>
      <c r="K2989" t="s">
        <v>9</v>
      </c>
      <c r="L2989" t="s">
        <v>3212</v>
      </c>
      <c r="M2989" t="s">
        <v>2</v>
      </c>
      <c r="N2989" s="1">
        <v>45092</v>
      </c>
      <c r="O2989" t="s">
        <v>10</v>
      </c>
      <c r="P2989" s="2">
        <v>-29864.34</v>
      </c>
      <c r="Q2989" t="s">
        <v>2</v>
      </c>
      <c r="R2989" t="s">
        <v>11</v>
      </c>
      <c r="S2989" t="s">
        <v>2</v>
      </c>
      <c r="T2989" t="s">
        <v>28</v>
      </c>
      <c r="U2989" t="s">
        <v>13</v>
      </c>
      <c r="V2989" t="s">
        <v>2275</v>
      </c>
    </row>
    <row r="2990" spans="1:22" x14ac:dyDescent="0.25">
      <c r="A2990" t="s">
        <v>0</v>
      </c>
      <c r="B2990" t="s">
        <v>1</v>
      </c>
      <c r="C2990" t="s">
        <v>2</v>
      </c>
      <c r="D2990" t="s">
        <v>3</v>
      </c>
      <c r="E2990" t="s">
        <v>2478</v>
      </c>
      <c r="F2990" t="s">
        <v>2479</v>
      </c>
      <c r="G2990" t="s">
        <v>6</v>
      </c>
      <c r="H2990">
        <v>6</v>
      </c>
      <c r="I2990" t="s">
        <v>1523</v>
      </c>
      <c r="J2990" t="s">
        <v>2480</v>
      </c>
      <c r="K2990" t="s">
        <v>9</v>
      </c>
      <c r="L2990" t="s">
        <v>3212</v>
      </c>
      <c r="M2990" t="s">
        <v>2</v>
      </c>
      <c r="N2990" s="1">
        <v>45092</v>
      </c>
      <c r="O2990" t="s">
        <v>10</v>
      </c>
      <c r="P2990" s="2">
        <v>-3715.06</v>
      </c>
      <c r="Q2990" t="s">
        <v>2</v>
      </c>
      <c r="R2990" t="s">
        <v>11</v>
      </c>
      <c r="S2990" t="s">
        <v>2</v>
      </c>
      <c r="T2990" t="s">
        <v>29</v>
      </c>
      <c r="U2990" t="s">
        <v>13</v>
      </c>
      <c r="V2990" t="s">
        <v>2275</v>
      </c>
    </row>
    <row r="2991" spans="1:22" x14ac:dyDescent="0.25">
      <c r="A2991" t="s">
        <v>0</v>
      </c>
      <c r="B2991" t="s">
        <v>1</v>
      </c>
      <c r="C2991" t="s">
        <v>2</v>
      </c>
      <c r="D2991" t="s">
        <v>3</v>
      </c>
      <c r="E2991" t="s">
        <v>2478</v>
      </c>
      <c r="F2991" t="s">
        <v>2479</v>
      </c>
      <c r="G2991" t="s">
        <v>6</v>
      </c>
      <c r="H2991">
        <v>6</v>
      </c>
      <c r="I2991" t="s">
        <v>1523</v>
      </c>
      <c r="J2991" t="s">
        <v>2480</v>
      </c>
      <c r="K2991" t="s">
        <v>9</v>
      </c>
      <c r="L2991" t="s">
        <v>3212</v>
      </c>
      <c r="M2991" t="s">
        <v>2</v>
      </c>
      <c r="N2991" s="1">
        <v>45092</v>
      </c>
      <c r="O2991" t="s">
        <v>10</v>
      </c>
      <c r="P2991" s="2">
        <v>-4053.79</v>
      </c>
      <c r="Q2991" t="s">
        <v>2</v>
      </c>
      <c r="R2991" t="s">
        <v>11</v>
      </c>
      <c r="S2991" t="s">
        <v>2</v>
      </c>
      <c r="T2991" t="s">
        <v>30</v>
      </c>
      <c r="U2991" t="s">
        <v>13</v>
      </c>
      <c r="V2991" t="s">
        <v>2275</v>
      </c>
    </row>
    <row r="2992" spans="1:22" x14ac:dyDescent="0.25">
      <c r="A2992" t="s">
        <v>0</v>
      </c>
      <c r="B2992" t="s">
        <v>1</v>
      </c>
      <c r="C2992" t="s">
        <v>2</v>
      </c>
      <c r="D2992" t="s">
        <v>3</v>
      </c>
      <c r="E2992" t="s">
        <v>2478</v>
      </c>
      <c r="F2992" t="s">
        <v>2479</v>
      </c>
      <c r="G2992" t="s">
        <v>6</v>
      </c>
      <c r="H2992">
        <v>6</v>
      </c>
      <c r="I2992" t="s">
        <v>1523</v>
      </c>
      <c r="J2992" t="s">
        <v>2480</v>
      </c>
      <c r="K2992" t="s">
        <v>9</v>
      </c>
      <c r="L2992" t="s">
        <v>3212</v>
      </c>
      <c r="M2992" t="s">
        <v>2</v>
      </c>
      <c r="N2992" s="1">
        <v>45092</v>
      </c>
      <c r="O2992" t="s">
        <v>10</v>
      </c>
      <c r="P2992" s="2">
        <v>-92774.39</v>
      </c>
      <c r="Q2992" t="s">
        <v>2</v>
      </c>
      <c r="R2992" t="s">
        <v>11</v>
      </c>
      <c r="S2992" t="s">
        <v>2</v>
      </c>
      <c r="T2992" t="s">
        <v>31</v>
      </c>
      <c r="U2992" t="s">
        <v>13</v>
      </c>
      <c r="V2992" t="s">
        <v>2275</v>
      </c>
    </row>
    <row r="2993" spans="1:22" x14ac:dyDescent="0.25">
      <c r="A2993" t="s">
        <v>0</v>
      </c>
      <c r="B2993" t="s">
        <v>1</v>
      </c>
      <c r="C2993" t="s">
        <v>2</v>
      </c>
      <c r="D2993" t="s">
        <v>3</v>
      </c>
      <c r="E2993" t="s">
        <v>2478</v>
      </c>
      <c r="F2993" t="s">
        <v>2479</v>
      </c>
      <c r="G2993" t="s">
        <v>6</v>
      </c>
      <c r="H2993">
        <v>6</v>
      </c>
      <c r="I2993" t="s">
        <v>1523</v>
      </c>
      <c r="J2993" t="s">
        <v>2480</v>
      </c>
      <c r="K2993" t="s">
        <v>9</v>
      </c>
      <c r="L2993" t="s">
        <v>3212</v>
      </c>
      <c r="M2993" t="s">
        <v>2</v>
      </c>
      <c r="N2993" s="1">
        <v>45092</v>
      </c>
      <c r="O2993" t="s">
        <v>10</v>
      </c>
      <c r="P2993" s="2">
        <v>-6742.73</v>
      </c>
      <c r="Q2993" t="s">
        <v>2</v>
      </c>
      <c r="R2993" t="s">
        <v>11</v>
      </c>
      <c r="S2993" t="s">
        <v>2</v>
      </c>
      <c r="T2993" t="s">
        <v>32</v>
      </c>
      <c r="U2993" t="s">
        <v>13</v>
      </c>
      <c r="V2993" t="s">
        <v>2275</v>
      </c>
    </row>
    <row r="2994" spans="1:22" x14ac:dyDescent="0.25">
      <c r="A2994" t="s">
        <v>0</v>
      </c>
      <c r="B2994" t="s">
        <v>1</v>
      </c>
      <c r="C2994" t="s">
        <v>2</v>
      </c>
      <c r="D2994" t="s">
        <v>3</v>
      </c>
      <c r="E2994" t="s">
        <v>2478</v>
      </c>
      <c r="F2994" t="s">
        <v>2479</v>
      </c>
      <c r="G2994" t="s">
        <v>6</v>
      </c>
      <c r="H2994">
        <v>6</v>
      </c>
      <c r="I2994" t="s">
        <v>1523</v>
      </c>
      <c r="J2994" t="s">
        <v>2480</v>
      </c>
      <c r="K2994" t="s">
        <v>9</v>
      </c>
      <c r="L2994" t="s">
        <v>3212</v>
      </c>
      <c r="M2994" t="s">
        <v>2</v>
      </c>
      <c r="N2994" s="1">
        <v>45092</v>
      </c>
      <c r="O2994" t="s">
        <v>10</v>
      </c>
      <c r="P2994" s="2">
        <v>-2255.25</v>
      </c>
      <c r="Q2994" t="s">
        <v>2</v>
      </c>
      <c r="R2994" t="s">
        <v>11</v>
      </c>
      <c r="S2994" t="s">
        <v>2</v>
      </c>
      <c r="T2994" t="s">
        <v>33</v>
      </c>
      <c r="U2994" t="s">
        <v>13</v>
      </c>
      <c r="V2994" t="s">
        <v>2275</v>
      </c>
    </row>
    <row r="2995" spans="1:22" x14ac:dyDescent="0.25">
      <c r="A2995" t="s">
        <v>0</v>
      </c>
      <c r="B2995" t="s">
        <v>1</v>
      </c>
      <c r="C2995" t="s">
        <v>2</v>
      </c>
      <c r="D2995" t="s">
        <v>3</v>
      </c>
      <c r="E2995" t="s">
        <v>2478</v>
      </c>
      <c r="F2995" t="s">
        <v>2479</v>
      </c>
      <c r="G2995" t="s">
        <v>6</v>
      </c>
      <c r="H2995">
        <v>6</v>
      </c>
      <c r="I2995" t="s">
        <v>1523</v>
      </c>
      <c r="J2995" t="s">
        <v>2480</v>
      </c>
      <c r="K2995" t="s">
        <v>9</v>
      </c>
      <c r="L2995" t="s">
        <v>3212</v>
      </c>
      <c r="M2995" t="s">
        <v>2</v>
      </c>
      <c r="N2995" s="1">
        <v>45092</v>
      </c>
      <c r="O2995" t="s">
        <v>10</v>
      </c>
      <c r="P2995" s="2">
        <v>-12008.92</v>
      </c>
      <c r="Q2995" t="s">
        <v>2</v>
      </c>
      <c r="R2995" t="s">
        <v>11</v>
      </c>
      <c r="S2995" t="s">
        <v>2</v>
      </c>
      <c r="T2995" t="s">
        <v>34</v>
      </c>
      <c r="U2995" t="s">
        <v>13</v>
      </c>
      <c r="V2995" t="s">
        <v>2275</v>
      </c>
    </row>
    <row r="2996" spans="1:22" x14ac:dyDescent="0.25">
      <c r="A2996" t="s">
        <v>0</v>
      </c>
      <c r="B2996" t="s">
        <v>1</v>
      </c>
      <c r="C2996" t="s">
        <v>2</v>
      </c>
      <c r="D2996" t="s">
        <v>3</v>
      </c>
      <c r="E2996" t="s">
        <v>2478</v>
      </c>
      <c r="F2996" t="s">
        <v>2479</v>
      </c>
      <c r="G2996" t="s">
        <v>6</v>
      </c>
      <c r="H2996">
        <v>6</v>
      </c>
      <c r="I2996" t="s">
        <v>1523</v>
      </c>
      <c r="J2996" t="s">
        <v>2480</v>
      </c>
      <c r="K2996" t="s">
        <v>9</v>
      </c>
      <c r="L2996" t="s">
        <v>3212</v>
      </c>
      <c r="M2996" t="s">
        <v>2</v>
      </c>
      <c r="N2996" s="1">
        <v>45092</v>
      </c>
      <c r="O2996" t="s">
        <v>10</v>
      </c>
      <c r="P2996" s="2">
        <v>-44585.4</v>
      </c>
      <c r="Q2996" t="s">
        <v>2</v>
      </c>
      <c r="R2996" t="s">
        <v>11</v>
      </c>
      <c r="S2996" t="s">
        <v>2</v>
      </c>
      <c r="T2996" t="s">
        <v>35</v>
      </c>
      <c r="U2996" t="s">
        <v>13</v>
      </c>
      <c r="V2996" t="s">
        <v>2275</v>
      </c>
    </row>
    <row r="2997" spans="1:22" x14ac:dyDescent="0.25">
      <c r="A2997" t="s">
        <v>0</v>
      </c>
      <c r="B2997" t="s">
        <v>1</v>
      </c>
      <c r="C2997" t="s">
        <v>2</v>
      </c>
      <c r="D2997" t="s">
        <v>3</v>
      </c>
      <c r="E2997" t="s">
        <v>2478</v>
      </c>
      <c r="F2997" t="s">
        <v>2479</v>
      </c>
      <c r="G2997" t="s">
        <v>6</v>
      </c>
      <c r="H2997">
        <v>6</v>
      </c>
      <c r="I2997" t="s">
        <v>1523</v>
      </c>
      <c r="J2997" t="s">
        <v>2480</v>
      </c>
      <c r="K2997" t="s">
        <v>9</v>
      </c>
      <c r="L2997" t="s">
        <v>3212</v>
      </c>
      <c r="M2997" t="s">
        <v>2</v>
      </c>
      <c r="N2997" s="1">
        <v>45092</v>
      </c>
      <c r="O2997" t="s">
        <v>10</v>
      </c>
      <c r="P2997" s="2">
        <v>-57884.43</v>
      </c>
      <c r="Q2997" t="s">
        <v>2</v>
      </c>
      <c r="R2997" t="s">
        <v>11</v>
      </c>
      <c r="S2997" t="s">
        <v>2</v>
      </c>
      <c r="T2997" t="s">
        <v>36</v>
      </c>
      <c r="U2997" t="s">
        <v>13</v>
      </c>
      <c r="V2997" t="s">
        <v>2275</v>
      </c>
    </row>
    <row r="2998" spans="1:22" x14ac:dyDescent="0.25">
      <c r="A2998" t="s">
        <v>0</v>
      </c>
      <c r="B2998" t="s">
        <v>1</v>
      </c>
      <c r="C2998" t="s">
        <v>2</v>
      </c>
      <c r="D2998" t="s">
        <v>3</v>
      </c>
      <c r="E2998" t="s">
        <v>2478</v>
      </c>
      <c r="F2998" t="s">
        <v>2479</v>
      </c>
      <c r="G2998" t="s">
        <v>6</v>
      </c>
      <c r="H2998">
        <v>6</v>
      </c>
      <c r="I2998" t="s">
        <v>1523</v>
      </c>
      <c r="J2998" t="s">
        <v>2480</v>
      </c>
      <c r="K2998" t="s">
        <v>9</v>
      </c>
      <c r="L2998" t="s">
        <v>3212</v>
      </c>
      <c r="M2998" t="s">
        <v>2</v>
      </c>
      <c r="N2998" s="1">
        <v>45092</v>
      </c>
      <c r="O2998" t="s">
        <v>10</v>
      </c>
      <c r="P2998" s="2">
        <v>-53075.87</v>
      </c>
      <c r="Q2998" t="s">
        <v>2</v>
      </c>
      <c r="R2998" t="s">
        <v>11</v>
      </c>
      <c r="S2998" t="s">
        <v>2</v>
      </c>
      <c r="T2998" t="s">
        <v>37</v>
      </c>
      <c r="U2998" t="s">
        <v>13</v>
      </c>
      <c r="V2998" t="s">
        <v>2275</v>
      </c>
    </row>
    <row r="2999" spans="1:22" x14ac:dyDescent="0.25">
      <c r="A2999" t="s">
        <v>0</v>
      </c>
      <c r="B2999" t="s">
        <v>1</v>
      </c>
      <c r="C2999" t="s">
        <v>2</v>
      </c>
      <c r="D2999" t="s">
        <v>3</v>
      </c>
      <c r="E2999" t="s">
        <v>2478</v>
      </c>
      <c r="F2999" t="s">
        <v>2479</v>
      </c>
      <c r="G2999" t="s">
        <v>6</v>
      </c>
      <c r="H2999">
        <v>6</v>
      </c>
      <c r="I2999" t="s">
        <v>1523</v>
      </c>
      <c r="J2999" t="s">
        <v>2480</v>
      </c>
      <c r="K2999" t="s">
        <v>9</v>
      </c>
      <c r="L2999" t="s">
        <v>3212</v>
      </c>
      <c r="M2999" t="s">
        <v>2</v>
      </c>
      <c r="N2999" s="1">
        <v>45092</v>
      </c>
      <c r="O2999" t="s">
        <v>10</v>
      </c>
      <c r="P2999" s="2">
        <v>-257945.59</v>
      </c>
      <c r="Q2999" t="s">
        <v>2</v>
      </c>
      <c r="R2999" t="s">
        <v>11</v>
      </c>
      <c r="S2999" t="s">
        <v>2</v>
      </c>
      <c r="T2999" t="s">
        <v>38</v>
      </c>
      <c r="U2999" t="s">
        <v>13</v>
      </c>
      <c r="V2999" t="s">
        <v>2275</v>
      </c>
    </row>
    <row r="3000" spans="1:22" x14ac:dyDescent="0.25">
      <c r="A3000" t="s">
        <v>0</v>
      </c>
      <c r="B3000" t="s">
        <v>1</v>
      </c>
      <c r="C3000" t="s">
        <v>2</v>
      </c>
      <c r="D3000" t="s">
        <v>3</v>
      </c>
      <c r="E3000" t="s">
        <v>2478</v>
      </c>
      <c r="F3000" t="s">
        <v>2479</v>
      </c>
      <c r="G3000" t="s">
        <v>6</v>
      </c>
      <c r="H3000">
        <v>6</v>
      </c>
      <c r="I3000" t="s">
        <v>1523</v>
      </c>
      <c r="J3000" t="s">
        <v>2480</v>
      </c>
      <c r="K3000" t="s">
        <v>9</v>
      </c>
      <c r="L3000" t="s">
        <v>3212</v>
      </c>
      <c r="M3000" t="s">
        <v>2</v>
      </c>
      <c r="N3000" s="1">
        <v>45092</v>
      </c>
      <c r="O3000" t="s">
        <v>10</v>
      </c>
      <c r="P3000" s="2">
        <v>-21510.29</v>
      </c>
      <c r="Q3000" t="s">
        <v>2</v>
      </c>
      <c r="R3000" t="s">
        <v>11</v>
      </c>
      <c r="S3000" t="s">
        <v>2</v>
      </c>
      <c r="T3000" t="s">
        <v>39</v>
      </c>
      <c r="U3000" t="s">
        <v>13</v>
      </c>
      <c r="V3000" t="s">
        <v>2275</v>
      </c>
    </row>
    <row r="3001" spans="1:22" x14ac:dyDescent="0.25">
      <c r="A3001" t="s">
        <v>0</v>
      </c>
      <c r="B3001" t="s">
        <v>1</v>
      </c>
      <c r="C3001" t="s">
        <v>2</v>
      </c>
      <c r="D3001" t="s">
        <v>3</v>
      </c>
      <c r="E3001" t="s">
        <v>2478</v>
      </c>
      <c r="F3001" t="s">
        <v>2479</v>
      </c>
      <c r="G3001" t="s">
        <v>6</v>
      </c>
      <c r="H3001">
        <v>6</v>
      </c>
      <c r="I3001" t="s">
        <v>1523</v>
      </c>
      <c r="J3001" t="s">
        <v>2480</v>
      </c>
      <c r="K3001" t="s">
        <v>9</v>
      </c>
      <c r="L3001" t="s">
        <v>3212</v>
      </c>
      <c r="M3001" t="s">
        <v>2</v>
      </c>
      <c r="N3001" s="1">
        <v>45092</v>
      </c>
      <c r="O3001" t="s">
        <v>10</v>
      </c>
      <c r="P3001" s="2">
        <v>-1878.48</v>
      </c>
      <c r="Q3001" t="s">
        <v>2</v>
      </c>
      <c r="R3001" t="s">
        <v>11</v>
      </c>
      <c r="S3001" t="s">
        <v>2</v>
      </c>
      <c r="T3001" t="s">
        <v>40</v>
      </c>
      <c r="U3001" t="s">
        <v>13</v>
      </c>
      <c r="V3001" t="s">
        <v>2275</v>
      </c>
    </row>
    <row r="3002" spans="1:22" x14ac:dyDescent="0.25">
      <c r="A3002" t="s">
        <v>0</v>
      </c>
      <c r="B3002" t="s">
        <v>1</v>
      </c>
      <c r="C3002" t="s">
        <v>2</v>
      </c>
      <c r="D3002" t="s">
        <v>3</v>
      </c>
      <c r="E3002" t="s">
        <v>2478</v>
      </c>
      <c r="F3002" t="s">
        <v>2479</v>
      </c>
      <c r="G3002" t="s">
        <v>6</v>
      </c>
      <c r="H3002">
        <v>6</v>
      </c>
      <c r="I3002" t="s">
        <v>1523</v>
      </c>
      <c r="J3002" t="s">
        <v>2480</v>
      </c>
      <c r="K3002" t="s">
        <v>9</v>
      </c>
      <c r="L3002" t="s">
        <v>3212</v>
      </c>
      <c r="M3002" t="s">
        <v>2</v>
      </c>
      <c r="N3002" s="1">
        <v>45092</v>
      </c>
      <c r="O3002" t="s">
        <v>10</v>
      </c>
      <c r="P3002" s="2">
        <v>-2979.88</v>
      </c>
      <c r="Q3002" t="s">
        <v>2</v>
      </c>
      <c r="R3002" t="s">
        <v>11</v>
      </c>
      <c r="S3002" t="s">
        <v>2</v>
      </c>
      <c r="T3002" t="s">
        <v>41</v>
      </c>
      <c r="U3002" t="s">
        <v>13</v>
      </c>
      <c r="V3002" t="s">
        <v>2275</v>
      </c>
    </row>
    <row r="3003" spans="1:22" x14ac:dyDescent="0.25">
      <c r="A3003" t="s">
        <v>0</v>
      </c>
      <c r="B3003" t="s">
        <v>1</v>
      </c>
      <c r="C3003" t="s">
        <v>2</v>
      </c>
      <c r="D3003" t="s">
        <v>3</v>
      </c>
      <c r="E3003" t="s">
        <v>2478</v>
      </c>
      <c r="F3003" t="s">
        <v>2479</v>
      </c>
      <c r="G3003" t="s">
        <v>6</v>
      </c>
      <c r="H3003">
        <v>6</v>
      </c>
      <c r="I3003" t="s">
        <v>1523</v>
      </c>
      <c r="J3003" t="s">
        <v>2480</v>
      </c>
      <c r="K3003" t="s">
        <v>9</v>
      </c>
      <c r="L3003" t="s">
        <v>3212</v>
      </c>
      <c r="M3003" t="s">
        <v>2</v>
      </c>
      <c r="N3003" s="1">
        <v>45092</v>
      </c>
      <c r="O3003" t="s">
        <v>10</v>
      </c>
      <c r="P3003" s="2">
        <v>-18959.93</v>
      </c>
      <c r="Q3003" t="s">
        <v>2</v>
      </c>
      <c r="R3003" t="s">
        <v>11</v>
      </c>
      <c r="S3003" t="s">
        <v>2</v>
      </c>
      <c r="T3003" t="s">
        <v>42</v>
      </c>
      <c r="U3003" t="s">
        <v>13</v>
      </c>
      <c r="V3003" t="s">
        <v>2275</v>
      </c>
    </row>
    <row r="3004" spans="1:22" x14ac:dyDescent="0.25">
      <c r="A3004" t="s">
        <v>0</v>
      </c>
      <c r="B3004" t="s">
        <v>1</v>
      </c>
      <c r="C3004" t="s">
        <v>2</v>
      </c>
      <c r="D3004" t="s">
        <v>3</v>
      </c>
      <c r="E3004" t="s">
        <v>2478</v>
      </c>
      <c r="F3004" t="s">
        <v>2479</v>
      </c>
      <c r="G3004" t="s">
        <v>6</v>
      </c>
      <c r="H3004">
        <v>6</v>
      </c>
      <c r="I3004" t="s">
        <v>1523</v>
      </c>
      <c r="J3004" t="s">
        <v>2480</v>
      </c>
      <c r="K3004" t="s">
        <v>9</v>
      </c>
      <c r="L3004" t="s">
        <v>3212</v>
      </c>
      <c r="M3004" t="s">
        <v>2</v>
      </c>
      <c r="N3004" s="1">
        <v>45092</v>
      </c>
      <c r="O3004" t="s">
        <v>10</v>
      </c>
      <c r="P3004" s="2">
        <v>-8050000</v>
      </c>
      <c r="Q3004" t="s">
        <v>2</v>
      </c>
      <c r="R3004" t="s">
        <v>11</v>
      </c>
      <c r="S3004" t="s">
        <v>2</v>
      </c>
      <c r="T3004" t="s">
        <v>43</v>
      </c>
      <c r="U3004" t="s">
        <v>13</v>
      </c>
      <c r="V3004" t="s">
        <v>2275</v>
      </c>
    </row>
    <row r="3005" spans="1:22" x14ac:dyDescent="0.25">
      <c r="A3005" t="s">
        <v>0</v>
      </c>
      <c r="B3005" t="s">
        <v>1</v>
      </c>
      <c r="C3005" t="s">
        <v>2</v>
      </c>
      <c r="D3005" t="s">
        <v>3</v>
      </c>
      <c r="E3005" t="s">
        <v>2478</v>
      </c>
      <c r="F3005" t="s">
        <v>2479</v>
      </c>
      <c r="G3005" t="s">
        <v>6</v>
      </c>
      <c r="H3005">
        <v>6</v>
      </c>
      <c r="I3005" t="s">
        <v>1523</v>
      </c>
      <c r="J3005" t="s">
        <v>2480</v>
      </c>
      <c r="K3005" t="s">
        <v>9</v>
      </c>
      <c r="L3005" t="s">
        <v>3212</v>
      </c>
      <c r="M3005" t="s">
        <v>2</v>
      </c>
      <c r="N3005" s="1">
        <v>45092</v>
      </c>
      <c r="O3005" t="s">
        <v>10</v>
      </c>
      <c r="P3005" s="2">
        <v>-86108.79</v>
      </c>
      <c r="Q3005" t="s">
        <v>2</v>
      </c>
      <c r="R3005" t="s">
        <v>11</v>
      </c>
      <c r="S3005" t="s">
        <v>2</v>
      </c>
      <c r="T3005" t="s">
        <v>44</v>
      </c>
      <c r="U3005" t="s">
        <v>13</v>
      </c>
      <c r="V3005" t="s">
        <v>2275</v>
      </c>
    </row>
    <row r="3006" spans="1:22" x14ac:dyDescent="0.25">
      <c r="A3006" t="s">
        <v>0</v>
      </c>
      <c r="B3006" t="s">
        <v>1</v>
      </c>
      <c r="C3006" t="s">
        <v>2</v>
      </c>
      <c r="D3006" t="s">
        <v>3</v>
      </c>
      <c r="E3006" t="s">
        <v>2478</v>
      </c>
      <c r="F3006" t="s">
        <v>2479</v>
      </c>
      <c r="G3006" t="s">
        <v>6</v>
      </c>
      <c r="H3006">
        <v>6</v>
      </c>
      <c r="I3006" t="s">
        <v>1523</v>
      </c>
      <c r="J3006" t="s">
        <v>2480</v>
      </c>
      <c r="K3006" t="s">
        <v>9</v>
      </c>
      <c r="L3006" t="s">
        <v>3212</v>
      </c>
      <c r="M3006" t="s">
        <v>2</v>
      </c>
      <c r="N3006" s="1">
        <v>45092</v>
      </c>
      <c r="O3006" t="s">
        <v>10</v>
      </c>
      <c r="P3006" s="2">
        <v>-20437.25</v>
      </c>
      <c r="Q3006" t="s">
        <v>2</v>
      </c>
      <c r="R3006" t="s">
        <v>11</v>
      </c>
      <c r="S3006" t="s">
        <v>2</v>
      </c>
      <c r="T3006" t="s">
        <v>45</v>
      </c>
      <c r="U3006" t="s">
        <v>13</v>
      </c>
      <c r="V3006" t="s">
        <v>2275</v>
      </c>
    </row>
    <row r="3007" spans="1:22" x14ac:dyDescent="0.25">
      <c r="A3007" t="s">
        <v>0</v>
      </c>
      <c r="B3007" t="s">
        <v>1</v>
      </c>
      <c r="C3007" t="s">
        <v>2</v>
      </c>
      <c r="D3007" t="s">
        <v>3</v>
      </c>
      <c r="E3007" t="s">
        <v>2478</v>
      </c>
      <c r="F3007" t="s">
        <v>2479</v>
      </c>
      <c r="G3007" t="s">
        <v>6</v>
      </c>
      <c r="H3007">
        <v>6</v>
      </c>
      <c r="I3007" t="s">
        <v>1523</v>
      </c>
      <c r="J3007" t="s">
        <v>2480</v>
      </c>
      <c r="K3007" t="s">
        <v>9</v>
      </c>
      <c r="L3007" t="s">
        <v>3212</v>
      </c>
      <c r="M3007" t="s">
        <v>2</v>
      </c>
      <c r="N3007" s="1">
        <v>45092</v>
      </c>
      <c r="O3007" t="s">
        <v>10</v>
      </c>
      <c r="P3007" s="2">
        <v>-34964.559999999998</v>
      </c>
      <c r="Q3007" t="s">
        <v>2</v>
      </c>
      <c r="R3007" t="s">
        <v>11</v>
      </c>
      <c r="S3007" t="s">
        <v>2</v>
      </c>
      <c r="T3007" t="s">
        <v>46</v>
      </c>
      <c r="U3007" t="s">
        <v>13</v>
      </c>
      <c r="V3007" t="s">
        <v>2275</v>
      </c>
    </row>
    <row r="3008" spans="1:22" x14ac:dyDescent="0.25">
      <c r="A3008" t="s">
        <v>0</v>
      </c>
      <c r="B3008" t="s">
        <v>1</v>
      </c>
      <c r="C3008" t="s">
        <v>2</v>
      </c>
      <c r="D3008" t="s">
        <v>3</v>
      </c>
      <c r="E3008" t="s">
        <v>2478</v>
      </c>
      <c r="F3008" t="s">
        <v>2479</v>
      </c>
      <c r="G3008" t="s">
        <v>6</v>
      </c>
      <c r="H3008">
        <v>6</v>
      </c>
      <c r="I3008" t="s">
        <v>1523</v>
      </c>
      <c r="J3008" t="s">
        <v>2480</v>
      </c>
      <c r="K3008" t="s">
        <v>9</v>
      </c>
      <c r="L3008" t="s">
        <v>3212</v>
      </c>
      <c r="M3008" t="s">
        <v>2</v>
      </c>
      <c r="N3008" s="1">
        <v>45092</v>
      </c>
      <c r="O3008" t="s">
        <v>10</v>
      </c>
      <c r="P3008" s="2">
        <v>-5583.68</v>
      </c>
      <c r="Q3008" t="s">
        <v>2</v>
      </c>
      <c r="R3008" t="s">
        <v>11</v>
      </c>
      <c r="S3008" t="s">
        <v>2</v>
      </c>
      <c r="T3008" t="s">
        <v>47</v>
      </c>
      <c r="U3008" t="s">
        <v>13</v>
      </c>
      <c r="V3008" t="s">
        <v>2275</v>
      </c>
    </row>
    <row r="3009" spans="1:22" x14ac:dyDescent="0.25">
      <c r="A3009" t="s">
        <v>0</v>
      </c>
      <c r="B3009" t="s">
        <v>1</v>
      </c>
      <c r="C3009" t="s">
        <v>2</v>
      </c>
      <c r="D3009" t="s">
        <v>3</v>
      </c>
      <c r="E3009" t="s">
        <v>2478</v>
      </c>
      <c r="F3009" t="s">
        <v>2479</v>
      </c>
      <c r="G3009" t="s">
        <v>6</v>
      </c>
      <c r="H3009">
        <v>6</v>
      </c>
      <c r="I3009" t="s">
        <v>1523</v>
      </c>
      <c r="J3009" t="s">
        <v>2480</v>
      </c>
      <c r="K3009" t="s">
        <v>9</v>
      </c>
      <c r="L3009" t="s">
        <v>3212</v>
      </c>
      <c r="M3009" t="s">
        <v>2</v>
      </c>
      <c r="N3009" s="1">
        <v>45092</v>
      </c>
      <c r="O3009" t="s">
        <v>10</v>
      </c>
      <c r="P3009" s="2">
        <v>-30261.3</v>
      </c>
      <c r="Q3009" t="s">
        <v>2</v>
      </c>
      <c r="R3009" t="s">
        <v>11</v>
      </c>
      <c r="S3009" t="s">
        <v>2</v>
      </c>
      <c r="T3009" t="s">
        <v>48</v>
      </c>
      <c r="U3009" t="s">
        <v>13</v>
      </c>
      <c r="V3009" t="s">
        <v>2275</v>
      </c>
    </row>
    <row r="3010" spans="1:22" x14ac:dyDescent="0.25">
      <c r="A3010" t="s">
        <v>0</v>
      </c>
      <c r="B3010" t="s">
        <v>1</v>
      </c>
      <c r="C3010" t="s">
        <v>2</v>
      </c>
      <c r="D3010" t="s">
        <v>3</v>
      </c>
      <c r="E3010" t="s">
        <v>2478</v>
      </c>
      <c r="F3010" t="s">
        <v>2479</v>
      </c>
      <c r="G3010" t="s">
        <v>6</v>
      </c>
      <c r="H3010">
        <v>6</v>
      </c>
      <c r="I3010" t="s">
        <v>1523</v>
      </c>
      <c r="J3010" t="s">
        <v>2480</v>
      </c>
      <c r="K3010" t="s">
        <v>9</v>
      </c>
      <c r="L3010" t="s">
        <v>3212</v>
      </c>
      <c r="M3010" t="s">
        <v>2</v>
      </c>
      <c r="N3010" s="1">
        <v>45092</v>
      </c>
      <c r="O3010" t="s">
        <v>10</v>
      </c>
      <c r="P3010" s="2">
        <v>-4648.78</v>
      </c>
      <c r="Q3010" t="s">
        <v>2</v>
      </c>
      <c r="R3010" t="s">
        <v>11</v>
      </c>
      <c r="S3010" t="s">
        <v>2</v>
      </c>
      <c r="T3010" t="s">
        <v>49</v>
      </c>
      <c r="U3010" t="s">
        <v>13</v>
      </c>
      <c r="V3010" t="s">
        <v>2275</v>
      </c>
    </row>
    <row r="3011" spans="1:22" x14ac:dyDescent="0.25">
      <c r="A3011" t="s">
        <v>0</v>
      </c>
      <c r="B3011" t="s">
        <v>1</v>
      </c>
      <c r="C3011" t="s">
        <v>2</v>
      </c>
      <c r="D3011" t="s">
        <v>3</v>
      </c>
      <c r="E3011" t="s">
        <v>2478</v>
      </c>
      <c r="F3011" t="s">
        <v>2479</v>
      </c>
      <c r="G3011" t="s">
        <v>6</v>
      </c>
      <c r="H3011">
        <v>6</v>
      </c>
      <c r="I3011" t="s">
        <v>1523</v>
      </c>
      <c r="J3011" t="s">
        <v>2480</v>
      </c>
      <c r="K3011" t="s">
        <v>9</v>
      </c>
      <c r="L3011" t="s">
        <v>3212</v>
      </c>
      <c r="M3011" t="s">
        <v>2</v>
      </c>
      <c r="N3011" s="1">
        <v>45092</v>
      </c>
      <c r="O3011" t="s">
        <v>10</v>
      </c>
      <c r="P3011" s="2">
        <v>-90171.69</v>
      </c>
      <c r="Q3011" t="s">
        <v>2</v>
      </c>
      <c r="R3011" t="s">
        <v>11</v>
      </c>
      <c r="S3011" t="s">
        <v>2</v>
      </c>
      <c r="T3011" t="s">
        <v>50</v>
      </c>
      <c r="U3011" t="s">
        <v>13</v>
      </c>
      <c r="V3011" t="s">
        <v>2275</v>
      </c>
    </row>
    <row r="3012" spans="1:22" x14ac:dyDescent="0.25">
      <c r="A3012" t="s">
        <v>0</v>
      </c>
      <c r="B3012" t="s">
        <v>1</v>
      </c>
      <c r="C3012" t="s">
        <v>2</v>
      </c>
      <c r="D3012" t="s">
        <v>3</v>
      </c>
      <c r="E3012" t="s">
        <v>2478</v>
      </c>
      <c r="F3012" t="s">
        <v>2479</v>
      </c>
      <c r="G3012" t="s">
        <v>6</v>
      </c>
      <c r="H3012">
        <v>6</v>
      </c>
      <c r="I3012" t="s">
        <v>1523</v>
      </c>
      <c r="J3012" t="s">
        <v>2480</v>
      </c>
      <c r="K3012" t="s">
        <v>9</v>
      </c>
      <c r="L3012" t="s">
        <v>3212</v>
      </c>
      <c r="M3012" t="s">
        <v>2</v>
      </c>
      <c r="N3012" s="1">
        <v>45092</v>
      </c>
      <c r="O3012" t="s">
        <v>10</v>
      </c>
      <c r="P3012" s="2">
        <v>-12093.64</v>
      </c>
      <c r="Q3012" t="s">
        <v>2</v>
      </c>
      <c r="R3012" t="s">
        <v>11</v>
      </c>
      <c r="S3012" t="s">
        <v>2</v>
      </c>
      <c r="T3012" t="s">
        <v>51</v>
      </c>
      <c r="U3012" t="s">
        <v>13</v>
      </c>
      <c r="V3012" t="s">
        <v>2275</v>
      </c>
    </row>
    <row r="3013" spans="1:22" x14ac:dyDescent="0.25">
      <c r="A3013" t="s">
        <v>0</v>
      </c>
      <c r="B3013" t="s">
        <v>1</v>
      </c>
      <c r="C3013" t="s">
        <v>2</v>
      </c>
      <c r="D3013" t="s">
        <v>3</v>
      </c>
      <c r="E3013" t="s">
        <v>2478</v>
      </c>
      <c r="F3013" t="s">
        <v>2479</v>
      </c>
      <c r="G3013" t="s">
        <v>6</v>
      </c>
      <c r="H3013">
        <v>6</v>
      </c>
      <c r="I3013" t="s">
        <v>1523</v>
      </c>
      <c r="J3013" t="s">
        <v>2480</v>
      </c>
      <c r="K3013" t="s">
        <v>9</v>
      </c>
      <c r="L3013" t="s">
        <v>3212</v>
      </c>
      <c r="M3013" t="s">
        <v>2</v>
      </c>
      <c r="N3013" s="1">
        <v>45092</v>
      </c>
      <c r="O3013" t="s">
        <v>10</v>
      </c>
      <c r="P3013" s="2">
        <v>-1903.38</v>
      </c>
      <c r="Q3013" t="s">
        <v>2</v>
      </c>
      <c r="R3013" t="s">
        <v>11</v>
      </c>
      <c r="S3013" t="s">
        <v>2</v>
      </c>
      <c r="T3013" t="s">
        <v>52</v>
      </c>
      <c r="U3013" t="s">
        <v>13</v>
      </c>
      <c r="V3013" t="s">
        <v>2275</v>
      </c>
    </row>
    <row r="3014" spans="1:22" x14ac:dyDescent="0.25">
      <c r="A3014" t="s">
        <v>0</v>
      </c>
      <c r="B3014" t="s">
        <v>1</v>
      </c>
      <c r="C3014" t="s">
        <v>2</v>
      </c>
      <c r="D3014" t="s">
        <v>3</v>
      </c>
      <c r="E3014" t="s">
        <v>2478</v>
      </c>
      <c r="F3014" t="s">
        <v>2479</v>
      </c>
      <c r="G3014" t="s">
        <v>6</v>
      </c>
      <c r="H3014">
        <v>6</v>
      </c>
      <c r="I3014" t="s">
        <v>1523</v>
      </c>
      <c r="J3014" t="s">
        <v>2480</v>
      </c>
      <c r="K3014" t="s">
        <v>9</v>
      </c>
      <c r="L3014" t="s">
        <v>3212</v>
      </c>
      <c r="M3014" t="s">
        <v>2</v>
      </c>
      <c r="N3014" s="1">
        <v>45092</v>
      </c>
      <c r="O3014" t="s">
        <v>10</v>
      </c>
      <c r="P3014" s="2">
        <v>-91212.57</v>
      </c>
      <c r="Q3014" t="s">
        <v>2</v>
      </c>
      <c r="R3014" t="s">
        <v>11</v>
      </c>
      <c r="S3014" t="s">
        <v>2</v>
      </c>
      <c r="T3014" t="s">
        <v>53</v>
      </c>
      <c r="U3014" t="s">
        <v>13</v>
      </c>
      <c r="V3014" t="s">
        <v>2275</v>
      </c>
    </row>
    <row r="3015" spans="1:22" x14ac:dyDescent="0.25">
      <c r="A3015" t="s">
        <v>0</v>
      </c>
      <c r="B3015" t="s">
        <v>1</v>
      </c>
      <c r="C3015" t="s">
        <v>2</v>
      </c>
      <c r="D3015" t="s">
        <v>3</v>
      </c>
      <c r="E3015" t="s">
        <v>2478</v>
      </c>
      <c r="F3015" t="s">
        <v>2479</v>
      </c>
      <c r="G3015" t="s">
        <v>6</v>
      </c>
      <c r="H3015">
        <v>6</v>
      </c>
      <c r="I3015" t="s">
        <v>1523</v>
      </c>
      <c r="J3015" t="s">
        <v>2480</v>
      </c>
      <c r="K3015" t="s">
        <v>9</v>
      </c>
      <c r="L3015" t="s">
        <v>3212</v>
      </c>
      <c r="M3015" t="s">
        <v>2</v>
      </c>
      <c r="N3015" s="1">
        <v>45092</v>
      </c>
      <c r="O3015" t="s">
        <v>10</v>
      </c>
      <c r="P3015" s="2">
        <v>-216903.21</v>
      </c>
      <c r="Q3015" t="s">
        <v>2</v>
      </c>
      <c r="R3015" t="s">
        <v>11</v>
      </c>
      <c r="S3015" t="s">
        <v>2</v>
      </c>
      <c r="T3015" t="s">
        <v>54</v>
      </c>
      <c r="U3015" t="s">
        <v>13</v>
      </c>
      <c r="V3015" t="s">
        <v>2275</v>
      </c>
    </row>
    <row r="3016" spans="1:22" x14ac:dyDescent="0.25">
      <c r="A3016" t="s">
        <v>0</v>
      </c>
      <c r="B3016" t="s">
        <v>1</v>
      </c>
      <c r="C3016" t="s">
        <v>2</v>
      </c>
      <c r="D3016" t="s">
        <v>3</v>
      </c>
      <c r="E3016" t="s">
        <v>2478</v>
      </c>
      <c r="F3016" t="s">
        <v>2479</v>
      </c>
      <c r="G3016" t="s">
        <v>6</v>
      </c>
      <c r="H3016">
        <v>6</v>
      </c>
      <c r="I3016" t="s">
        <v>1523</v>
      </c>
      <c r="J3016" t="s">
        <v>2480</v>
      </c>
      <c r="K3016" t="s">
        <v>9</v>
      </c>
      <c r="L3016" t="s">
        <v>3212</v>
      </c>
      <c r="M3016" t="s">
        <v>2</v>
      </c>
      <c r="N3016" s="1">
        <v>45092</v>
      </c>
      <c r="O3016" t="s">
        <v>10</v>
      </c>
      <c r="P3016" s="2">
        <v>-2074.8200000000002</v>
      </c>
      <c r="Q3016" t="s">
        <v>2</v>
      </c>
      <c r="R3016" t="s">
        <v>11</v>
      </c>
      <c r="S3016" t="s">
        <v>2</v>
      </c>
      <c r="T3016" t="s">
        <v>55</v>
      </c>
      <c r="U3016" t="s">
        <v>13</v>
      </c>
      <c r="V3016" t="s">
        <v>2275</v>
      </c>
    </row>
    <row r="3017" spans="1:22" x14ac:dyDescent="0.25">
      <c r="A3017" t="s">
        <v>0</v>
      </c>
      <c r="B3017" t="s">
        <v>1</v>
      </c>
      <c r="C3017" t="s">
        <v>2</v>
      </c>
      <c r="D3017" t="s">
        <v>3</v>
      </c>
      <c r="E3017" t="s">
        <v>2478</v>
      </c>
      <c r="F3017" t="s">
        <v>2479</v>
      </c>
      <c r="G3017" t="s">
        <v>6</v>
      </c>
      <c r="H3017">
        <v>6</v>
      </c>
      <c r="I3017" t="s">
        <v>1523</v>
      </c>
      <c r="J3017" t="s">
        <v>2480</v>
      </c>
      <c r="K3017" t="s">
        <v>9</v>
      </c>
      <c r="L3017" t="s">
        <v>3212</v>
      </c>
      <c r="M3017" t="s">
        <v>2</v>
      </c>
      <c r="N3017" s="1">
        <v>45092</v>
      </c>
      <c r="O3017" t="s">
        <v>10</v>
      </c>
      <c r="P3017" s="2">
        <v>-12537.26</v>
      </c>
      <c r="Q3017" t="s">
        <v>2</v>
      </c>
      <c r="R3017" t="s">
        <v>11</v>
      </c>
      <c r="S3017" t="s">
        <v>2</v>
      </c>
      <c r="T3017" t="s">
        <v>56</v>
      </c>
      <c r="U3017" t="s">
        <v>13</v>
      </c>
      <c r="V3017" t="s">
        <v>2275</v>
      </c>
    </row>
    <row r="3018" spans="1:22" x14ac:dyDescent="0.25">
      <c r="A3018" t="s">
        <v>0</v>
      </c>
      <c r="B3018" t="s">
        <v>1</v>
      </c>
      <c r="C3018" t="s">
        <v>2</v>
      </c>
      <c r="D3018" t="s">
        <v>3</v>
      </c>
      <c r="E3018" t="s">
        <v>2478</v>
      </c>
      <c r="F3018" t="s">
        <v>2479</v>
      </c>
      <c r="G3018" t="s">
        <v>6</v>
      </c>
      <c r="H3018">
        <v>6</v>
      </c>
      <c r="I3018" t="s">
        <v>1523</v>
      </c>
      <c r="J3018" t="s">
        <v>2480</v>
      </c>
      <c r="K3018" t="s">
        <v>9</v>
      </c>
      <c r="L3018" t="s">
        <v>3212</v>
      </c>
      <c r="M3018" t="s">
        <v>2</v>
      </c>
      <c r="N3018" s="1">
        <v>45092</v>
      </c>
      <c r="O3018" t="s">
        <v>10</v>
      </c>
      <c r="P3018" s="2">
        <v>-14133.15</v>
      </c>
      <c r="Q3018" t="s">
        <v>2</v>
      </c>
      <c r="R3018" t="s">
        <v>11</v>
      </c>
      <c r="S3018" t="s">
        <v>2</v>
      </c>
      <c r="T3018" t="s">
        <v>57</v>
      </c>
      <c r="U3018" t="s">
        <v>13</v>
      </c>
      <c r="V3018" t="s">
        <v>2275</v>
      </c>
    </row>
    <row r="3019" spans="1:22" x14ac:dyDescent="0.25">
      <c r="A3019" t="s">
        <v>0</v>
      </c>
      <c r="B3019" t="s">
        <v>1</v>
      </c>
      <c r="C3019" t="s">
        <v>2</v>
      </c>
      <c r="D3019" t="s">
        <v>3</v>
      </c>
      <c r="E3019" t="s">
        <v>2478</v>
      </c>
      <c r="F3019" t="s">
        <v>2479</v>
      </c>
      <c r="G3019" t="s">
        <v>6</v>
      </c>
      <c r="H3019">
        <v>6</v>
      </c>
      <c r="I3019" t="s">
        <v>1523</v>
      </c>
      <c r="J3019" t="s">
        <v>2480</v>
      </c>
      <c r="K3019" t="s">
        <v>9</v>
      </c>
      <c r="L3019" t="s">
        <v>3212</v>
      </c>
      <c r="M3019" t="s">
        <v>2</v>
      </c>
      <c r="N3019" s="1">
        <v>45092</v>
      </c>
      <c r="O3019" t="s">
        <v>10</v>
      </c>
      <c r="P3019" s="2">
        <v>-570309.6</v>
      </c>
      <c r="Q3019" t="s">
        <v>2</v>
      </c>
      <c r="R3019" t="s">
        <v>11</v>
      </c>
      <c r="S3019" t="s">
        <v>2</v>
      </c>
      <c r="T3019" t="s">
        <v>58</v>
      </c>
      <c r="U3019" t="s">
        <v>13</v>
      </c>
      <c r="V3019" t="s">
        <v>2275</v>
      </c>
    </row>
    <row r="3020" spans="1:22" x14ac:dyDescent="0.25">
      <c r="A3020" t="s">
        <v>0</v>
      </c>
      <c r="B3020" t="s">
        <v>1</v>
      </c>
      <c r="C3020" t="s">
        <v>2</v>
      </c>
      <c r="D3020" t="s">
        <v>3</v>
      </c>
      <c r="E3020" t="s">
        <v>2478</v>
      </c>
      <c r="F3020" t="s">
        <v>2479</v>
      </c>
      <c r="G3020" t="s">
        <v>6</v>
      </c>
      <c r="H3020">
        <v>6</v>
      </c>
      <c r="I3020" t="s">
        <v>1523</v>
      </c>
      <c r="J3020" t="s">
        <v>2480</v>
      </c>
      <c r="K3020" t="s">
        <v>9</v>
      </c>
      <c r="L3020" t="s">
        <v>3212</v>
      </c>
      <c r="M3020" t="s">
        <v>2</v>
      </c>
      <c r="N3020" s="1">
        <v>45092</v>
      </c>
      <c r="O3020" t="s">
        <v>10</v>
      </c>
      <c r="P3020" s="2">
        <v>-27007.58</v>
      </c>
      <c r="Q3020" t="s">
        <v>2</v>
      </c>
      <c r="R3020" t="s">
        <v>11</v>
      </c>
      <c r="S3020" t="s">
        <v>2</v>
      </c>
      <c r="T3020" t="s">
        <v>59</v>
      </c>
      <c r="U3020" t="s">
        <v>13</v>
      </c>
      <c r="V3020" t="s">
        <v>2275</v>
      </c>
    </row>
    <row r="3021" spans="1:22" x14ac:dyDescent="0.25">
      <c r="A3021" t="s">
        <v>0</v>
      </c>
      <c r="B3021" t="s">
        <v>1</v>
      </c>
      <c r="C3021" t="s">
        <v>2</v>
      </c>
      <c r="D3021" t="s">
        <v>3</v>
      </c>
      <c r="E3021" t="s">
        <v>2478</v>
      </c>
      <c r="F3021" t="s">
        <v>2479</v>
      </c>
      <c r="G3021" t="s">
        <v>6</v>
      </c>
      <c r="H3021">
        <v>6</v>
      </c>
      <c r="I3021" t="s">
        <v>1523</v>
      </c>
      <c r="J3021" t="s">
        <v>2480</v>
      </c>
      <c r="K3021" t="s">
        <v>9</v>
      </c>
      <c r="L3021" t="s">
        <v>3212</v>
      </c>
      <c r="M3021" t="s">
        <v>2</v>
      </c>
      <c r="N3021" s="1">
        <v>45092</v>
      </c>
      <c r="O3021" t="s">
        <v>10</v>
      </c>
      <c r="P3021" s="2">
        <v>-3648.18</v>
      </c>
      <c r="Q3021" t="s">
        <v>2</v>
      </c>
      <c r="R3021" t="s">
        <v>11</v>
      </c>
      <c r="S3021" t="s">
        <v>2</v>
      </c>
      <c r="T3021" t="s">
        <v>60</v>
      </c>
      <c r="U3021" t="s">
        <v>13</v>
      </c>
      <c r="V3021" t="s">
        <v>2275</v>
      </c>
    </row>
    <row r="3022" spans="1:22" x14ac:dyDescent="0.25">
      <c r="A3022" t="s">
        <v>0</v>
      </c>
      <c r="B3022" t="s">
        <v>1</v>
      </c>
      <c r="C3022" t="s">
        <v>2</v>
      </c>
      <c r="D3022" t="s">
        <v>3</v>
      </c>
      <c r="E3022" t="s">
        <v>2478</v>
      </c>
      <c r="F3022" t="s">
        <v>2479</v>
      </c>
      <c r="G3022" t="s">
        <v>6</v>
      </c>
      <c r="H3022">
        <v>6</v>
      </c>
      <c r="I3022" t="s">
        <v>1523</v>
      </c>
      <c r="J3022" t="s">
        <v>2480</v>
      </c>
      <c r="K3022" t="s">
        <v>9</v>
      </c>
      <c r="L3022" t="s">
        <v>3212</v>
      </c>
      <c r="M3022" t="s">
        <v>2</v>
      </c>
      <c r="N3022" s="1">
        <v>45092</v>
      </c>
      <c r="O3022" t="s">
        <v>10</v>
      </c>
      <c r="P3022" s="2">
        <v>-1096.3399999999999</v>
      </c>
      <c r="Q3022" t="s">
        <v>2</v>
      </c>
      <c r="R3022" t="s">
        <v>11</v>
      </c>
      <c r="S3022" t="s">
        <v>2</v>
      </c>
      <c r="T3022" t="s">
        <v>61</v>
      </c>
      <c r="U3022" t="s">
        <v>13</v>
      </c>
      <c r="V3022" t="s">
        <v>2275</v>
      </c>
    </row>
    <row r="3023" spans="1:22" x14ac:dyDescent="0.25">
      <c r="A3023" t="s">
        <v>0</v>
      </c>
      <c r="B3023" t="s">
        <v>1</v>
      </c>
      <c r="C3023" t="s">
        <v>2</v>
      </c>
      <c r="D3023" t="s">
        <v>3</v>
      </c>
      <c r="E3023" t="s">
        <v>2478</v>
      </c>
      <c r="F3023" t="s">
        <v>2479</v>
      </c>
      <c r="G3023" t="s">
        <v>6</v>
      </c>
      <c r="H3023">
        <v>6</v>
      </c>
      <c r="I3023" t="s">
        <v>1523</v>
      </c>
      <c r="J3023" t="s">
        <v>2480</v>
      </c>
      <c r="K3023" t="s">
        <v>9</v>
      </c>
      <c r="L3023" t="s">
        <v>3212</v>
      </c>
      <c r="M3023" t="s">
        <v>2</v>
      </c>
      <c r="N3023" s="1">
        <v>45092</v>
      </c>
      <c r="O3023" t="s">
        <v>10</v>
      </c>
      <c r="P3023" s="2">
        <v>-52115.7</v>
      </c>
      <c r="Q3023" t="s">
        <v>2</v>
      </c>
      <c r="R3023" t="s">
        <v>11</v>
      </c>
      <c r="S3023" t="s">
        <v>2</v>
      </c>
      <c r="T3023" t="s">
        <v>62</v>
      </c>
      <c r="U3023" t="s">
        <v>13</v>
      </c>
      <c r="V3023" t="s">
        <v>2275</v>
      </c>
    </row>
    <row r="3024" spans="1:22" x14ac:dyDescent="0.25">
      <c r="A3024" t="s">
        <v>0</v>
      </c>
      <c r="B3024" t="s">
        <v>1</v>
      </c>
      <c r="C3024" t="s">
        <v>2</v>
      </c>
      <c r="D3024" t="s">
        <v>3</v>
      </c>
      <c r="E3024" t="s">
        <v>2478</v>
      </c>
      <c r="F3024" t="s">
        <v>2479</v>
      </c>
      <c r="G3024" t="s">
        <v>6</v>
      </c>
      <c r="H3024">
        <v>6</v>
      </c>
      <c r="I3024" t="s">
        <v>1523</v>
      </c>
      <c r="J3024" t="s">
        <v>2480</v>
      </c>
      <c r="K3024" t="s">
        <v>9</v>
      </c>
      <c r="L3024" t="s">
        <v>3212</v>
      </c>
      <c r="M3024" t="s">
        <v>2</v>
      </c>
      <c r="N3024" s="1">
        <v>45092</v>
      </c>
      <c r="O3024" t="s">
        <v>10</v>
      </c>
      <c r="P3024" s="2">
        <v>-390826.57</v>
      </c>
      <c r="Q3024" t="s">
        <v>2</v>
      </c>
      <c r="R3024" t="s">
        <v>11</v>
      </c>
      <c r="S3024" t="s">
        <v>2</v>
      </c>
      <c r="T3024" t="s">
        <v>63</v>
      </c>
      <c r="U3024" t="s">
        <v>13</v>
      </c>
      <c r="V3024" t="s">
        <v>2275</v>
      </c>
    </row>
    <row r="3025" spans="1:22" x14ac:dyDescent="0.25">
      <c r="A3025" t="s">
        <v>0</v>
      </c>
      <c r="B3025" t="s">
        <v>1</v>
      </c>
      <c r="C3025" t="s">
        <v>2</v>
      </c>
      <c r="D3025" t="s">
        <v>3</v>
      </c>
      <c r="E3025" t="s">
        <v>2478</v>
      </c>
      <c r="F3025" t="s">
        <v>2479</v>
      </c>
      <c r="G3025" t="s">
        <v>6</v>
      </c>
      <c r="H3025">
        <v>6</v>
      </c>
      <c r="I3025" t="s">
        <v>1523</v>
      </c>
      <c r="J3025" t="s">
        <v>2480</v>
      </c>
      <c r="K3025" t="s">
        <v>9</v>
      </c>
      <c r="L3025" t="s">
        <v>3212</v>
      </c>
      <c r="M3025" t="s">
        <v>2</v>
      </c>
      <c r="N3025" s="1">
        <v>45092</v>
      </c>
      <c r="O3025" t="s">
        <v>10</v>
      </c>
      <c r="P3025" s="2">
        <v>-2484.59</v>
      </c>
      <c r="Q3025" t="s">
        <v>2</v>
      </c>
      <c r="R3025" t="s">
        <v>11</v>
      </c>
      <c r="S3025" t="s">
        <v>2</v>
      </c>
      <c r="T3025" t="s">
        <v>64</v>
      </c>
      <c r="U3025" t="s">
        <v>13</v>
      </c>
      <c r="V3025" t="s">
        <v>2275</v>
      </c>
    </row>
    <row r="3026" spans="1:22" x14ac:dyDescent="0.25">
      <c r="A3026" t="s">
        <v>0</v>
      </c>
      <c r="B3026" t="s">
        <v>1</v>
      </c>
      <c r="C3026" t="s">
        <v>2</v>
      </c>
      <c r="D3026" t="s">
        <v>3</v>
      </c>
      <c r="E3026" t="s">
        <v>2478</v>
      </c>
      <c r="F3026" t="s">
        <v>2479</v>
      </c>
      <c r="G3026" t="s">
        <v>6</v>
      </c>
      <c r="H3026">
        <v>6</v>
      </c>
      <c r="I3026" t="s">
        <v>1523</v>
      </c>
      <c r="J3026" t="s">
        <v>2480</v>
      </c>
      <c r="K3026" t="s">
        <v>9</v>
      </c>
      <c r="L3026" t="s">
        <v>3212</v>
      </c>
      <c r="M3026" t="s">
        <v>2</v>
      </c>
      <c r="N3026" s="1">
        <v>45092</v>
      </c>
      <c r="O3026" t="s">
        <v>10</v>
      </c>
      <c r="P3026" s="2">
        <v>-22708.93</v>
      </c>
      <c r="Q3026" t="s">
        <v>2</v>
      </c>
      <c r="R3026" t="s">
        <v>11</v>
      </c>
      <c r="S3026" t="s">
        <v>2</v>
      </c>
      <c r="T3026" t="s">
        <v>65</v>
      </c>
      <c r="U3026" t="s">
        <v>13</v>
      </c>
      <c r="V3026" t="s">
        <v>2275</v>
      </c>
    </row>
    <row r="3027" spans="1:22" x14ac:dyDescent="0.25">
      <c r="A3027" t="s">
        <v>0</v>
      </c>
      <c r="B3027" t="s">
        <v>1</v>
      </c>
      <c r="C3027" t="s">
        <v>2</v>
      </c>
      <c r="D3027" t="s">
        <v>3</v>
      </c>
      <c r="E3027" t="s">
        <v>2478</v>
      </c>
      <c r="F3027" t="s">
        <v>2479</v>
      </c>
      <c r="G3027" t="s">
        <v>6</v>
      </c>
      <c r="H3027">
        <v>6</v>
      </c>
      <c r="I3027" t="s">
        <v>1523</v>
      </c>
      <c r="J3027" t="s">
        <v>2480</v>
      </c>
      <c r="K3027" t="s">
        <v>9</v>
      </c>
      <c r="L3027" t="s">
        <v>3212</v>
      </c>
      <c r="M3027" t="s">
        <v>2</v>
      </c>
      <c r="N3027" s="1">
        <v>45092</v>
      </c>
      <c r="O3027" t="s">
        <v>10</v>
      </c>
      <c r="P3027" s="2">
        <v>-2956.53</v>
      </c>
      <c r="Q3027" t="s">
        <v>2</v>
      </c>
      <c r="R3027" t="s">
        <v>11</v>
      </c>
      <c r="S3027" t="s">
        <v>2</v>
      </c>
      <c r="T3027" t="s">
        <v>66</v>
      </c>
      <c r="U3027" t="s">
        <v>13</v>
      </c>
      <c r="V3027" t="s">
        <v>2275</v>
      </c>
    </row>
    <row r="3028" spans="1:22" x14ac:dyDescent="0.25">
      <c r="A3028" t="s">
        <v>0</v>
      </c>
      <c r="B3028" t="s">
        <v>1</v>
      </c>
      <c r="C3028" t="s">
        <v>2</v>
      </c>
      <c r="D3028" t="s">
        <v>3</v>
      </c>
      <c r="E3028" t="s">
        <v>2478</v>
      </c>
      <c r="F3028" t="s">
        <v>2479</v>
      </c>
      <c r="G3028" t="s">
        <v>6</v>
      </c>
      <c r="H3028">
        <v>6</v>
      </c>
      <c r="I3028" t="s">
        <v>1523</v>
      </c>
      <c r="J3028" t="s">
        <v>2480</v>
      </c>
      <c r="K3028" t="s">
        <v>9</v>
      </c>
      <c r="L3028" t="s">
        <v>3212</v>
      </c>
      <c r="M3028" t="s">
        <v>2</v>
      </c>
      <c r="N3028" s="1">
        <v>45092</v>
      </c>
      <c r="O3028" t="s">
        <v>10</v>
      </c>
      <c r="P3028" s="2">
        <v>-1510.72</v>
      </c>
      <c r="Q3028" t="s">
        <v>2</v>
      </c>
      <c r="R3028" t="s">
        <v>11</v>
      </c>
      <c r="S3028" t="s">
        <v>2</v>
      </c>
      <c r="T3028" t="s">
        <v>67</v>
      </c>
      <c r="U3028" t="s">
        <v>13</v>
      </c>
      <c r="V3028" t="s">
        <v>2275</v>
      </c>
    </row>
    <row r="3029" spans="1:22" x14ac:dyDescent="0.25">
      <c r="A3029" t="s">
        <v>0</v>
      </c>
      <c r="B3029" t="s">
        <v>1</v>
      </c>
      <c r="C3029" t="s">
        <v>2</v>
      </c>
      <c r="D3029" t="s">
        <v>3</v>
      </c>
      <c r="E3029" t="s">
        <v>2478</v>
      </c>
      <c r="F3029" t="s">
        <v>2479</v>
      </c>
      <c r="G3029" t="s">
        <v>6</v>
      </c>
      <c r="H3029">
        <v>6</v>
      </c>
      <c r="I3029" t="s">
        <v>1523</v>
      </c>
      <c r="J3029" t="s">
        <v>2480</v>
      </c>
      <c r="K3029" t="s">
        <v>9</v>
      </c>
      <c r="L3029" t="s">
        <v>3212</v>
      </c>
      <c r="M3029" t="s">
        <v>2</v>
      </c>
      <c r="N3029" s="1">
        <v>45092</v>
      </c>
      <c r="O3029" t="s">
        <v>10</v>
      </c>
      <c r="P3029" s="2">
        <v>-36149.839999999997</v>
      </c>
      <c r="Q3029" t="s">
        <v>2</v>
      </c>
      <c r="R3029" t="s">
        <v>11</v>
      </c>
      <c r="S3029" t="s">
        <v>2</v>
      </c>
      <c r="T3029" t="s">
        <v>68</v>
      </c>
      <c r="U3029" t="s">
        <v>13</v>
      </c>
      <c r="V3029" t="s">
        <v>2275</v>
      </c>
    </row>
    <row r="3030" spans="1:22" x14ac:dyDescent="0.25">
      <c r="A3030" t="s">
        <v>0</v>
      </c>
      <c r="B3030" t="s">
        <v>1</v>
      </c>
      <c r="C3030" t="s">
        <v>2</v>
      </c>
      <c r="D3030" t="s">
        <v>3</v>
      </c>
      <c r="E3030" t="s">
        <v>2478</v>
      </c>
      <c r="F3030" t="s">
        <v>2479</v>
      </c>
      <c r="G3030" t="s">
        <v>6</v>
      </c>
      <c r="H3030">
        <v>6</v>
      </c>
      <c r="I3030" t="s">
        <v>1523</v>
      </c>
      <c r="J3030" t="s">
        <v>2480</v>
      </c>
      <c r="K3030" t="s">
        <v>9</v>
      </c>
      <c r="L3030" t="s">
        <v>3212</v>
      </c>
      <c r="M3030" t="s">
        <v>2</v>
      </c>
      <c r="N3030" s="1">
        <v>45092</v>
      </c>
      <c r="O3030" t="s">
        <v>10</v>
      </c>
      <c r="P3030" s="2">
        <v>-9725.51</v>
      </c>
      <c r="Q3030" t="s">
        <v>2</v>
      </c>
      <c r="R3030" t="s">
        <v>11</v>
      </c>
      <c r="S3030" t="s">
        <v>2</v>
      </c>
      <c r="T3030" t="s">
        <v>69</v>
      </c>
      <c r="U3030" t="s">
        <v>13</v>
      </c>
      <c r="V3030" t="s">
        <v>2275</v>
      </c>
    </row>
    <row r="3031" spans="1:22" x14ac:dyDescent="0.25">
      <c r="A3031" t="s">
        <v>0</v>
      </c>
      <c r="B3031" t="s">
        <v>1</v>
      </c>
      <c r="C3031" t="s">
        <v>2</v>
      </c>
      <c r="D3031" t="s">
        <v>3</v>
      </c>
      <c r="E3031" t="s">
        <v>2478</v>
      </c>
      <c r="F3031" t="s">
        <v>2479</v>
      </c>
      <c r="G3031" t="s">
        <v>6</v>
      </c>
      <c r="H3031">
        <v>6</v>
      </c>
      <c r="I3031" t="s">
        <v>1523</v>
      </c>
      <c r="J3031" t="s">
        <v>2480</v>
      </c>
      <c r="K3031" t="s">
        <v>9</v>
      </c>
      <c r="L3031" t="s">
        <v>3212</v>
      </c>
      <c r="M3031" t="s">
        <v>2</v>
      </c>
      <c r="N3031" s="1">
        <v>45092</v>
      </c>
      <c r="O3031" t="s">
        <v>10</v>
      </c>
      <c r="P3031" s="2">
        <v>-126442.02</v>
      </c>
      <c r="Q3031" t="s">
        <v>2</v>
      </c>
      <c r="R3031" t="s">
        <v>11</v>
      </c>
      <c r="S3031" t="s">
        <v>2</v>
      </c>
      <c r="T3031" t="s">
        <v>70</v>
      </c>
      <c r="U3031" t="s">
        <v>13</v>
      </c>
      <c r="V3031" t="s">
        <v>2275</v>
      </c>
    </row>
    <row r="3032" spans="1:22" x14ac:dyDescent="0.25">
      <c r="A3032" t="s">
        <v>0</v>
      </c>
      <c r="B3032" t="s">
        <v>1</v>
      </c>
      <c r="C3032" t="s">
        <v>2</v>
      </c>
      <c r="D3032" t="s">
        <v>3</v>
      </c>
      <c r="E3032" t="s">
        <v>2478</v>
      </c>
      <c r="F3032" t="s">
        <v>2479</v>
      </c>
      <c r="G3032" t="s">
        <v>6</v>
      </c>
      <c r="H3032">
        <v>6</v>
      </c>
      <c r="I3032" t="s">
        <v>1523</v>
      </c>
      <c r="J3032" t="s">
        <v>2480</v>
      </c>
      <c r="K3032" t="s">
        <v>9</v>
      </c>
      <c r="L3032" t="s">
        <v>3212</v>
      </c>
      <c r="M3032" t="s">
        <v>2</v>
      </c>
      <c r="N3032" s="1">
        <v>45092</v>
      </c>
      <c r="O3032" t="s">
        <v>10</v>
      </c>
      <c r="P3032" s="2">
        <v>-3280.3</v>
      </c>
      <c r="Q3032" t="s">
        <v>2</v>
      </c>
      <c r="R3032" t="s">
        <v>11</v>
      </c>
      <c r="S3032" t="s">
        <v>2</v>
      </c>
      <c r="T3032" t="s">
        <v>71</v>
      </c>
      <c r="U3032" t="s">
        <v>13</v>
      </c>
      <c r="V3032" t="s">
        <v>2275</v>
      </c>
    </row>
    <row r="3033" spans="1:22" x14ac:dyDescent="0.25">
      <c r="A3033" t="s">
        <v>0</v>
      </c>
      <c r="B3033" t="s">
        <v>1</v>
      </c>
      <c r="C3033" t="s">
        <v>2</v>
      </c>
      <c r="D3033" t="s">
        <v>3</v>
      </c>
      <c r="E3033" t="s">
        <v>2478</v>
      </c>
      <c r="F3033" t="s">
        <v>2479</v>
      </c>
      <c r="G3033" t="s">
        <v>6</v>
      </c>
      <c r="H3033">
        <v>6</v>
      </c>
      <c r="I3033" t="s">
        <v>1523</v>
      </c>
      <c r="J3033" t="s">
        <v>2480</v>
      </c>
      <c r="K3033" t="s">
        <v>9</v>
      </c>
      <c r="L3033" t="s">
        <v>3212</v>
      </c>
      <c r="M3033" t="s">
        <v>2</v>
      </c>
      <c r="N3033" s="1">
        <v>45092</v>
      </c>
      <c r="O3033" t="s">
        <v>10</v>
      </c>
      <c r="P3033" s="2">
        <v>-3571.19</v>
      </c>
      <c r="Q3033" t="s">
        <v>2</v>
      </c>
      <c r="R3033" t="s">
        <v>11</v>
      </c>
      <c r="S3033" t="s">
        <v>2</v>
      </c>
      <c r="T3033" t="s">
        <v>72</v>
      </c>
      <c r="U3033" t="s">
        <v>13</v>
      </c>
      <c r="V3033" t="s">
        <v>2275</v>
      </c>
    </row>
    <row r="3034" spans="1:22" x14ac:dyDescent="0.25">
      <c r="A3034" t="s">
        <v>0</v>
      </c>
      <c r="B3034" t="s">
        <v>1</v>
      </c>
      <c r="C3034" t="s">
        <v>2</v>
      </c>
      <c r="D3034" t="s">
        <v>3</v>
      </c>
      <c r="E3034" t="s">
        <v>2478</v>
      </c>
      <c r="F3034" t="s">
        <v>2479</v>
      </c>
      <c r="G3034" t="s">
        <v>6</v>
      </c>
      <c r="H3034">
        <v>6</v>
      </c>
      <c r="I3034" t="s">
        <v>1523</v>
      </c>
      <c r="J3034" t="s">
        <v>2480</v>
      </c>
      <c r="K3034" t="s">
        <v>9</v>
      </c>
      <c r="L3034" t="s">
        <v>3212</v>
      </c>
      <c r="M3034" t="s">
        <v>2</v>
      </c>
      <c r="N3034" s="1">
        <v>45092</v>
      </c>
      <c r="O3034" t="s">
        <v>10</v>
      </c>
      <c r="P3034" s="2">
        <v>-34119.56</v>
      </c>
      <c r="Q3034" t="s">
        <v>2</v>
      </c>
      <c r="R3034" t="s">
        <v>11</v>
      </c>
      <c r="S3034" t="s">
        <v>2</v>
      </c>
      <c r="T3034" t="s">
        <v>73</v>
      </c>
      <c r="U3034" t="s">
        <v>13</v>
      </c>
      <c r="V3034" t="s">
        <v>2275</v>
      </c>
    </row>
    <row r="3035" spans="1:22" x14ac:dyDescent="0.25">
      <c r="A3035" t="s">
        <v>0</v>
      </c>
      <c r="B3035" t="s">
        <v>1</v>
      </c>
      <c r="C3035" t="s">
        <v>2</v>
      </c>
      <c r="D3035" t="s">
        <v>3</v>
      </c>
      <c r="E3035" t="s">
        <v>2478</v>
      </c>
      <c r="F3035" t="s">
        <v>2479</v>
      </c>
      <c r="G3035" t="s">
        <v>6</v>
      </c>
      <c r="H3035">
        <v>6</v>
      </c>
      <c r="I3035" t="s">
        <v>1523</v>
      </c>
      <c r="J3035" t="s">
        <v>2480</v>
      </c>
      <c r="K3035" t="s">
        <v>9</v>
      </c>
      <c r="L3035" t="s">
        <v>3212</v>
      </c>
      <c r="M3035" t="s">
        <v>2</v>
      </c>
      <c r="N3035" s="1">
        <v>45092</v>
      </c>
      <c r="O3035" t="s">
        <v>10</v>
      </c>
      <c r="P3035" s="2">
        <v>-33731.89</v>
      </c>
      <c r="Q3035" t="s">
        <v>2</v>
      </c>
      <c r="R3035" t="s">
        <v>11</v>
      </c>
      <c r="S3035" t="s">
        <v>2</v>
      </c>
      <c r="T3035" t="s">
        <v>74</v>
      </c>
      <c r="U3035" t="s">
        <v>13</v>
      </c>
      <c r="V3035" t="s">
        <v>2275</v>
      </c>
    </row>
    <row r="3036" spans="1:22" x14ac:dyDescent="0.25">
      <c r="A3036" t="s">
        <v>0</v>
      </c>
      <c r="B3036" t="s">
        <v>1</v>
      </c>
      <c r="C3036" t="s">
        <v>2</v>
      </c>
      <c r="D3036" t="s">
        <v>3</v>
      </c>
      <c r="E3036" t="s">
        <v>2478</v>
      </c>
      <c r="F3036" t="s">
        <v>2479</v>
      </c>
      <c r="G3036" t="s">
        <v>6</v>
      </c>
      <c r="H3036">
        <v>6</v>
      </c>
      <c r="I3036" t="s">
        <v>1523</v>
      </c>
      <c r="J3036" t="s">
        <v>2480</v>
      </c>
      <c r="K3036" t="s">
        <v>9</v>
      </c>
      <c r="L3036" t="s">
        <v>3212</v>
      </c>
      <c r="M3036" t="s">
        <v>2</v>
      </c>
      <c r="N3036" s="1">
        <v>45092</v>
      </c>
      <c r="O3036" t="s">
        <v>10</v>
      </c>
      <c r="P3036" s="2">
        <v>-25825.8</v>
      </c>
      <c r="Q3036" t="s">
        <v>2</v>
      </c>
      <c r="R3036" t="s">
        <v>11</v>
      </c>
      <c r="S3036" t="s">
        <v>2</v>
      </c>
      <c r="T3036" t="s">
        <v>75</v>
      </c>
      <c r="U3036" t="s">
        <v>13</v>
      </c>
      <c r="V3036" t="s">
        <v>2275</v>
      </c>
    </row>
    <row r="3037" spans="1:22" x14ac:dyDescent="0.25">
      <c r="A3037" t="s">
        <v>0</v>
      </c>
      <c r="B3037" t="s">
        <v>1</v>
      </c>
      <c r="C3037" t="s">
        <v>2</v>
      </c>
      <c r="D3037" t="s">
        <v>3</v>
      </c>
      <c r="E3037" t="s">
        <v>2478</v>
      </c>
      <c r="F3037" t="s">
        <v>2479</v>
      </c>
      <c r="G3037" t="s">
        <v>6</v>
      </c>
      <c r="H3037">
        <v>6</v>
      </c>
      <c r="I3037" t="s">
        <v>1523</v>
      </c>
      <c r="J3037" t="s">
        <v>2480</v>
      </c>
      <c r="K3037" t="s">
        <v>9</v>
      </c>
      <c r="L3037" t="s">
        <v>3212</v>
      </c>
      <c r="M3037" t="s">
        <v>2</v>
      </c>
      <c r="N3037" s="1">
        <v>45092</v>
      </c>
      <c r="O3037" t="s">
        <v>10</v>
      </c>
      <c r="P3037" s="2">
        <v>-2763.82</v>
      </c>
      <c r="Q3037" t="s">
        <v>2</v>
      </c>
      <c r="R3037" t="s">
        <v>11</v>
      </c>
      <c r="S3037" t="s">
        <v>2</v>
      </c>
      <c r="T3037" t="s">
        <v>76</v>
      </c>
      <c r="U3037" t="s">
        <v>13</v>
      </c>
      <c r="V3037" t="s">
        <v>2275</v>
      </c>
    </row>
    <row r="3038" spans="1:22" x14ac:dyDescent="0.25">
      <c r="A3038" t="s">
        <v>0</v>
      </c>
      <c r="B3038" t="s">
        <v>1</v>
      </c>
      <c r="C3038" t="s">
        <v>2</v>
      </c>
      <c r="D3038" t="s">
        <v>3</v>
      </c>
      <c r="E3038" t="s">
        <v>2478</v>
      </c>
      <c r="F3038" t="s">
        <v>2479</v>
      </c>
      <c r="G3038" t="s">
        <v>6</v>
      </c>
      <c r="H3038">
        <v>6</v>
      </c>
      <c r="I3038" t="s">
        <v>1523</v>
      </c>
      <c r="J3038" t="s">
        <v>2480</v>
      </c>
      <c r="K3038" t="s">
        <v>9</v>
      </c>
      <c r="L3038" t="s">
        <v>3212</v>
      </c>
      <c r="M3038" t="s">
        <v>2</v>
      </c>
      <c r="N3038" s="1">
        <v>45092</v>
      </c>
      <c r="O3038" t="s">
        <v>10</v>
      </c>
      <c r="P3038" s="2">
        <v>-36731.199999999997</v>
      </c>
      <c r="Q3038" t="s">
        <v>2</v>
      </c>
      <c r="R3038" t="s">
        <v>11</v>
      </c>
      <c r="S3038" t="s">
        <v>2</v>
      </c>
      <c r="T3038" t="s">
        <v>77</v>
      </c>
      <c r="U3038" t="s">
        <v>13</v>
      </c>
      <c r="V3038" t="s">
        <v>2275</v>
      </c>
    </row>
    <row r="3039" spans="1:22" x14ac:dyDescent="0.25">
      <c r="A3039" t="s">
        <v>0</v>
      </c>
      <c r="B3039" t="s">
        <v>1</v>
      </c>
      <c r="C3039" t="s">
        <v>2</v>
      </c>
      <c r="D3039" t="s">
        <v>3</v>
      </c>
      <c r="E3039" t="s">
        <v>2478</v>
      </c>
      <c r="F3039" t="s">
        <v>2479</v>
      </c>
      <c r="G3039" t="s">
        <v>6</v>
      </c>
      <c r="H3039">
        <v>6</v>
      </c>
      <c r="I3039" t="s">
        <v>1523</v>
      </c>
      <c r="J3039" t="s">
        <v>2480</v>
      </c>
      <c r="K3039" t="s">
        <v>9</v>
      </c>
      <c r="L3039" t="s">
        <v>3212</v>
      </c>
      <c r="M3039" t="s">
        <v>2</v>
      </c>
      <c r="N3039" s="1">
        <v>45092</v>
      </c>
      <c r="O3039" t="s">
        <v>10</v>
      </c>
      <c r="P3039" s="2">
        <v>-8431.86</v>
      </c>
      <c r="Q3039" t="s">
        <v>2</v>
      </c>
      <c r="R3039" t="s">
        <v>11</v>
      </c>
      <c r="S3039" t="s">
        <v>2</v>
      </c>
      <c r="T3039" t="s">
        <v>78</v>
      </c>
      <c r="U3039" t="s">
        <v>13</v>
      </c>
      <c r="V3039" t="s">
        <v>2275</v>
      </c>
    </row>
    <row r="3040" spans="1:22" x14ac:dyDescent="0.25">
      <c r="A3040" t="s">
        <v>0</v>
      </c>
      <c r="B3040" t="s">
        <v>1</v>
      </c>
      <c r="C3040" t="s">
        <v>2</v>
      </c>
      <c r="D3040" t="s">
        <v>3</v>
      </c>
      <c r="E3040" t="s">
        <v>2478</v>
      </c>
      <c r="F3040" t="s">
        <v>2479</v>
      </c>
      <c r="G3040" t="s">
        <v>6</v>
      </c>
      <c r="H3040">
        <v>6</v>
      </c>
      <c r="I3040" t="s">
        <v>1523</v>
      </c>
      <c r="J3040" t="s">
        <v>2480</v>
      </c>
      <c r="K3040" t="s">
        <v>9</v>
      </c>
      <c r="L3040" t="s">
        <v>3212</v>
      </c>
      <c r="M3040" t="s">
        <v>2</v>
      </c>
      <c r="N3040" s="1">
        <v>45092</v>
      </c>
      <c r="O3040" t="s">
        <v>10</v>
      </c>
      <c r="P3040" s="2">
        <v>-15628.01</v>
      </c>
      <c r="Q3040" t="s">
        <v>2</v>
      </c>
      <c r="R3040" t="s">
        <v>11</v>
      </c>
      <c r="S3040" t="s">
        <v>2</v>
      </c>
      <c r="T3040" t="s">
        <v>79</v>
      </c>
      <c r="U3040" t="s">
        <v>13</v>
      </c>
      <c r="V3040" t="s">
        <v>2275</v>
      </c>
    </row>
    <row r="3041" spans="1:22" x14ac:dyDescent="0.25">
      <c r="A3041" t="s">
        <v>0</v>
      </c>
      <c r="B3041" t="s">
        <v>1</v>
      </c>
      <c r="C3041" t="s">
        <v>2</v>
      </c>
      <c r="D3041" t="s">
        <v>3</v>
      </c>
      <c r="E3041" t="s">
        <v>2478</v>
      </c>
      <c r="F3041" t="s">
        <v>2479</v>
      </c>
      <c r="G3041" t="s">
        <v>6</v>
      </c>
      <c r="H3041">
        <v>6</v>
      </c>
      <c r="I3041" t="s">
        <v>1523</v>
      </c>
      <c r="J3041" t="s">
        <v>2480</v>
      </c>
      <c r="K3041" t="s">
        <v>9</v>
      </c>
      <c r="L3041" t="s">
        <v>3212</v>
      </c>
      <c r="M3041" t="s">
        <v>2</v>
      </c>
      <c r="N3041" s="1">
        <v>45092</v>
      </c>
      <c r="O3041" t="s">
        <v>10</v>
      </c>
      <c r="P3041" s="2">
        <v>-115948.34</v>
      </c>
      <c r="Q3041" t="s">
        <v>2</v>
      </c>
      <c r="R3041" t="s">
        <v>11</v>
      </c>
      <c r="S3041" t="s">
        <v>2</v>
      </c>
      <c r="T3041" t="s">
        <v>80</v>
      </c>
      <c r="U3041" t="s">
        <v>13</v>
      </c>
      <c r="V3041" t="s">
        <v>2275</v>
      </c>
    </row>
    <row r="3042" spans="1:22" x14ac:dyDescent="0.25">
      <c r="A3042" t="s">
        <v>0</v>
      </c>
      <c r="B3042" t="s">
        <v>1</v>
      </c>
      <c r="C3042" t="s">
        <v>2</v>
      </c>
      <c r="D3042" t="s">
        <v>3</v>
      </c>
      <c r="E3042" t="s">
        <v>2478</v>
      </c>
      <c r="F3042" t="s">
        <v>2479</v>
      </c>
      <c r="G3042" t="s">
        <v>6</v>
      </c>
      <c r="H3042">
        <v>6</v>
      </c>
      <c r="I3042" t="s">
        <v>1523</v>
      </c>
      <c r="J3042" t="s">
        <v>2480</v>
      </c>
      <c r="K3042" t="s">
        <v>9</v>
      </c>
      <c r="L3042" t="s">
        <v>3212</v>
      </c>
      <c r="M3042" t="s">
        <v>2</v>
      </c>
      <c r="N3042" s="1">
        <v>45092</v>
      </c>
      <c r="O3042" t="s">
        <v>10</v>
      </c>
      <c r="P3042" s="2">
        <v>-2853.04</v>
      </c>
      <c r="Q3042" t="s">
        <v>2</v>
      </c>
      <c r="R3042" t="s">
        <v>11</v>
      </c>
      <c r="S3042" t="s">
        <v>2</v>
      </c>
      <c r="T3042" t="s">
        <v>81</v>
      </c>
      <c r="U3042" t="s">
        <v>13</v>
      </c>
      <c r="V3042" t="s">
        <v>2275</v>
      </c>
    </row>
    <row r="3043" spans="1:22" x14ac:dyDescent="0.25">
      <c r="A3043" t="s">
        <v>0</v>
      </c>
      <c r="B3043" t="s">
        <v>1</v>
      </c>
      <c r="C3043" t="s">
        <v>2</v>
      </c>
      <c r="D3043" t="s">
        <v>3</v>
      </c>
      <c r="E3043" t="s">
        <v>2478</v>
      </c>
      <c r="F3043" t="s">
        <v>2479</v>
      </c>
      <c r="G3043" t="s">
        <v>6</v>
      </c>
      <c r="H3043">
        <v>6</v>
      </c>
      <c r="I3043" t="s">
        <v>1523</v>
      </c>
      <c r="J3043" t="s">
        <v>2480</v>
      </c>
      <c r="K3043" t="s">
        <v>9</v>
      </c>
      <c r="L3043" t="s">
        <v>3212</v>
      </c>
      <c r="M3043" t="s">
        <v>2</v>
      </c>
      <c r="N3043" s="1">
        <v>45092</v>
      </c>
      <c r="O3043" t="s">
        <v>10</v>
      </c>
      <c r="P3043" s="2">
        <v>-5665.46</v>
      </c>
      <c r="Q3043" t="s">
        <v>2</v>
      </c>
      <c r="R3043" t="s">
        <v>11</v>
      </c>
      <c r="S3043" t="s">
        <v>2</v>
      </c>
      <c r="T3043" t="s">
        <v>82</v>
      </c>
      <c r="U3043" t="s">
        <v>13</v>
      </c>
      <c r="V3043" t="s">
        <v>2275</v>
      </c>
    </row>
    <row r="3044" spans="1:22" x14ac:dyDescent="0.25">
      <c r="A3044" t="s">
        <v>0</v>
      </c>
      <c r="B3044" t="s">
        <v>1</v>
      </c>
      <c r="C3044" t="s">
        <v>2</v>
      </c>
      <c r="D3044" t="s">
        <v>3</v>
      </c>
      <c r="E3044" t="s">
        <v>2478</v>
      </c>
      <c r="F3044" t="s">
        <v>2479</v>
      </c>
      <c r="G3044" t="s">
        <v>6</v>
      </c>
      <c r="H3044">
        <v>6</v>
      </c>
      <c r="I3044" t="s">
        <v>1523</v>
      </c>
      <c r="J3044" t="s">
        <v>2480</v>
      </c>
      <c r="K3044" t="s">
        <v>9</v>
      </c>
      <c r="L3044" t="s">
        <v>3212</v>
      </c>
      <c r="M3044" t="s">
        <v>2</v>
      </c>
      <c r="N3044" s="1">
        <v>45092</v>
      </c>
      <c r="O3044" t="s">
        <v>10</v>
      </c>
      <c r="P3044" s="2">
        <v>-345461</v>
      </c>
      <c r="Q3044" t="s">
        <v>2</v>
      </c>
      <c r="R3044" t="s">
        <v>11</v>
      </c>
      <c r="S3044" t="s">
        <v>2</v>
      </c>
      <c r="T3044" t="s">
        <v>83</v>
      </c>
      <c r="U3044" t="s">
        <v>13</v>
      </c>
      <c r="V3044" t="s">
        <v>2275</v>
      </c>
    </row>
    <row r="3045" spans="1:22" x14ac:dyDescent="0.25">
      <c r="A3045" t="s">
        <v>0</v>
      </c>
      <c r="B3045" t="s">
        <v>1</v>
      </c>
      <c r="C3045" t="s">
        <v>2</v>
      </c>
      <c r="D3045" t="s">
        <v>3</v>
      </c>
      <c r="E3045" t="s">
        <v>2478</v>
      </c>
      <c r="F3045" t="s">
        <v>2479</v>
      </c>
      <c r="G3045" t="s">
        <v>6</v>
      </c>
      <c r="H3045">
        <v>6</v>
      </c>
      <c r="I3045" t="s">
        <v>1523</v>
      </c>
      <c r="J3045" t="s">
        <v>2480</v>
      </c>
      <c r="K3045" t="s">
        <v>9</v>
      </c>
      <c r="L3045" t="s">
        <v>3212</v>
      </c>
      <c r="M3045" t="s">
        <v>2</v>
      </c>
      <c r="N3045" s="1">
        <v>45092</v>
      </c>
      <c r="O3045" t="s">
        <v>10</v>
      </c>
      <c r="P3045" s="2">
        <v>-2165.85</v>
      </c>
      <c r="Q3045" t="s">
        <v>2</v>
      </c>
      <c r="R3045" t="s">
        <v>11</v>
      </c>
      <c r="S3045" t="s">
        <v>2</v>
      </c>
      <c r="T3045" t="s">
        <v>84</v>
      </c>
      <c r="U3045" t="s">
        <v>13</v>
      </c>
      <c r="V3045" t="s">
        <v>2275</v>
      </c>
    </row>
    <row r="3046" spans="1:22" x14ac:dyDescent="0.25">
      <c r="A3046" t="s">
        <v>0</v>
      </c>
      <c r="B3046" t="s">
        <v>1</v>
      </c>
      <c r="C3046" t="s">
        <v>2</v>
      </c>
      <c r="D3046" t="s">
        <v>3</v>
      </c>
      <c r="E3046" t="s">
        <v>2478</v>
      </c>
      <c r="F3046" t="s">
        <v>2479</v>
      </c>
      <c r="G3046" t="s">
        <v>6</v>
      </c>
      <c r="H3046">
        <v>6</v>
      </c>
      <c r="I3046" t="s">
        <v>1523</v>
      </c>
      <c r="J3046" t="s">
        <v>2480</v>
      </c>
      <c r="K3046" t="s">
        <v>9</v>
      </c>
      <c r="L3046" t="s">
        <v>3212</v>
      </c>
      <c r="M3046" t="s">
        <v>2</v>
      </c>
      <c r="N3046" s="1">
        <v>45092</v>
      </c>
      <c r="O3046" t="s">
        <v>10</v>
      </c>
      <c r="P3046" s="2">
        <v>-6207.86</v>
      </c>
      <c r="Q3046" t="s">
        <v>2</v>
      </c>
      <c r="R3046" t="s">
        <v>11</v>
      </c>
      <c r="S3046" t="s">
        <v>2</v>
      </c>
      <c r="T3046" t="s">
        <v>85</v>
      </c>
      <c r="U3046" t="s">
        <v>13</v>
      </c>
      <c r="V3046" t="s">
        <v>2275</v>
      </c>
    </row>
    <row r="3047" spans="1:22" x14ac:dyDescent="0.25">
      <c r="A3047" t="s">
        <v>0</v>
      </c>
      <c r="B3047" t="s">
        <v>1</v>
      </c>
      <c r="C3047" t="s">
        <v>2</v>
      </c>
      <c r="D3047" t="s">
        <v>3</v>
      </c>
      <c r="E3047" t="s">
        <v>2478</v>
      </c>
      <c r="F3047" t="s">
        <v>2479</v>
      </c>
      <c r="G3047" t="s">
        <v>6</v>
      </c>
      <c r="H3047">
        <v>6</v>
      </c>
      <c r="I3047" t="s">
        <v>1523</v>
      </c>
      <c r="J3047" t="s">
        <v>2480</v>
      </c>
      <c r="K3047" t="s">
        <v>9</v>
      </c>
      <c r="L3047" t="s">
        <v>3212</v>
      </c>
      <c r="M3047" t="s">
        <v>2</v>
      </c>
      <c r="N3047" s="1">
        <v>45092</v>
      </c>
      <c r="O3047" t="s">
        <v>10</v>
      </c>
      <c r="P3047" s="2">
        <v>-61135.44</v>
      </c>
      <c r="Q3047" t="s">
        <v>2</v>
      </c>
      <c r="R3047" t="s">
        <v>11</v>
      </c>
      <c r="S3047" t="s">
        <v>2</v>
      </c>
      <c r="T3047" t="s">
        <v>86</v>
      </c>
      <c r="U3047" t="s">
        <v>13</v>
      </c>
      <c r="V3047" t="s">
        <v>2275</v>
      </c>
    </row>
    <row r="3048" spans="1:22" x14ac:dyDescent="0.25">
      <c r="A3048" t="s">
        <v>0</v>
      </c>
      <c r="B3048" t="s">
        <v>1</v>
      </c>
      <c r="C3048" t="s">
        <v>2</v>
      </c>
      <c r="D3048" t="s">
        <v>3</v>
      </c>
      <c r="E3048" t="s">
        <v>2478</v>
      </c>
      <c r="F3048" t="s">
        <v>2479</v>
      </c>
      <c r="G3048" t="s">
        <v>6</v>
      </c>
      <c r="H3048">
        <v>6</v>
      </c>
      <c r="I3048" t="s">
        <v>1523</v>
      </c>
      <c r="J3048" t="s">
        <v>2480</v>
      </c>
      <c r="K3048" t="s">
        <v>9</v>
      </c>
      <c r="L3048" t="s">
        <v>3212</v>
      </c>
      <c r="M3048" t="s">
        <v>2</v>
      </c>
      <c r="N3048" s="1">
        <v>45092</v>
      </c>
      <c r="O3048" t="s">
        <v>10</v>
      </c>
      <c r="P3048" s="2">
        <v>-10899.31</v>
      </c>
      <c r="Q3048" t="s">
        <v>2</v>
      </c>
      <c r="R3048" t="s">
        <v>11</v>
      </c>
      <c r="S3048" t="s">
        <v>2</v>
      </c>
      <c r="T3048" t="s">
        <v>87</v>
      </c>
      <c r="U3048" t="s">
        <v>13</v>
      </c>
      <c r="V3048" t="s">
        <v>2275</v>
      </c>
    </row>
    <row r="3049" spans="1:22" x14ac:dyDescent="0.25">
      <c r="A3049" t="s">
        <v>0</v>
      </c>
      <c r="B3049" t="s">
        <v>1</v>
      </c>
      <c r="C3049" t="s">
        <v>2</v>
      </c>
      <c r="D3049" t="s">
        <v>3</v>
      </c>
      <c r="E3049" t="s">
        <v>2478</v>
      </c>
      <c r="F3049" t="s">
        <v>2479</v>
      </c>
      <c r="G3049" t="s">
        <v>6</v>
      </c>
      <c r="H3049">
        <v>6</v>
      </c>
      <c r="I3049" t="s">
        <v>1523</v>
      </c>
      <c r="J3049" t="s">
        <v>2480</v>
      </c>
      <c r="K3049" t="s">
        <v>9</v>
      </c>
      <c r="L3049" t="s">
        <v>3212</v>
      </c>
      <c r="M3049" t="s">
        <v>2</v>
      </c>
      <c r="N3049" s="1">
        <v>45092</v>
      </c>
      <c r="O3049" t="s">
        <v>10</v>
      </c>
      <c r="P3049" s="2">
        <v>-3551.61</v>
      </c>
      <c r="Q3049" t="s">
        <v>2</v>
      </c>
      <c r="R3049" t="s">
        <v>11</v>
      </c>
      <c r="S3049" t="s">
        <v>2</v>
      </c>
      <c r="T3049" t="s">
        <v>88</v>
      </c>
      <c r="U3049" t="s">
        <v>13</v>
      </c>
      <c r="V3049" t="s">
        <v>2275</v>
      </c>
    </row>
    <row r="3050" spans="1:22" x14ac:dyDescent="0.25">
      <c r="A3050" t="s">
        <v>0</v>
      </c>
      <c r="B3050" t="s">
        <v>1</v>
      </c>
      <c r="C3050" t="s">
        <v>2</v>
      </c>
      <c r="D3050" t="s">
        <v>3</v>
      </c>
      <c r="E3050" t="s">
        <v>2478</v>
      </c>
      <c r="F3050" t="s">
        <v>2479</v>
      </c>
      <c r="G3050" t="s">
        <v>6</v>
      </c>
      <c r="H3050">
        <v>6</v>
      </c>
      <c r="I3050" t="s">
        <v>1523</v>
      </c>
      <c r="J3050" t="s">
        <v>2480</v>
      </c>
      <c r="K3050" t="s">
        <v>9</v>
      </c>
      <c r="L3050" t="s">
        <v>3212</v>
      </c>
      <c r="M3050" t="s">
        <v>2</v>
      </c>
      <c r="N3050" s="1">
        <v>45092</v>
      </c>
      <c r="O3050" t="s">
        <v>10</v>
      </c>
      <c r="P3050" s="2">
        <v>-81678.83</v>
      </c>
      <c r="Q3050" t="s">
        <v>2</v>
      </c>
      <c r="R3050" t="s">
        <v>11</v>
      </c>
      <c r="S3050" t="s">
        <v>2</v>
      </c>
      <c r="T3050" t="s">
        <v>89</v>
      </c>
      <c r="U3050" t="s">
        <v>13</v>
      </c>
      <c r="V3050" t="s">
        <v>2275</v>
      </c>
    </row>
    <row r="3051" spans="1:22" x14ac:dyDescent="0.25">
      <c r="A3051" t="s">
        <v>0</v>
      </c>
      <c r="B3051" t="s">
        <v>1</v>
      </c>
      <c r="C3051" t="s">
        <v>2</v>
      </c>
      <c r="D3051" t="s">
        <v>3</v>
      </c>
      <c r="E3051" t="s">
        <v>2478</v>
      </c>
      <c r="F3051" t="s">
        <v>2479</v>
      </c>
      <c r="G3051" t="s">
        <v>6</v>
      </c>
      <c r="H3051">
        <v>6</v>
      </c>
      <c r="I3051" t="s">
        <v>1523</v>
      </c>
      <c r="J3051" t="s">
        <v>2480</v>
      </c>
      <c r="K3051" t="s">
        <v>9</v>
      </c>
      <c r="L3051" t="s">
        <v>3212</v>
      </c>
      <c r="M3051" t="s">
        <v>2</v>
      </c>
      <c r="N3051" s="1">
        <v>45092</v>
      </c>
      <c r="O3051" t="s">
        <v>10</v>
      </c>
      <c r="P3051" s="2">
        <v>-46646.92</v>
      </c>
      <c r="Q3051" t="s">
        <v>2</v>
      </c>
      <c r="R3051" t="s">
        <v>11</v>
      </c>
      <c r="S3051" t="s">
        <v>2</v>
      </c>
      <c r="T3051" t="s">
        <v>90</v>
      </c>
      <c r="U3051" t="s">
        <v>13</v>
      </c>
      <c r="V3051" t="s">
        <v>2275</v>
      </c>
    </row>
    <row r="3052" spans="1:22" x14ac:dyDescent="0.25">
      <c r="A3052" t="s">
        <v>0</v>
      </c>
      <c r="B3052" t="s">
        <v>1</v>
      </c>
      <c r="C3052" t="s">
        <v>2</v>
      </c>
      <c r="D3052" t="s">
        <v>3</v>
      </c>
      <c r="E3052" t="s">
        <v>2478</v>
      </c>
      <c r="F3052" t="s">
        <v>2479</v>
      </c>
      <c r="G3052" t="s">
        <v>6</v>
      </c>
      <c r="H3052">
        <v>6</v>
      </c>
      <c r="I3052" t="s">
        <v>1523</v>
      </c>
      <c r="J3052" t="s">
        <v>2480</v>
      </c>
      <c r="K3052" t="s">
        <v>9</v>
      </c>
      <c r="L3052" t="s">
        <v>3212</v>
      </c>
      <c r="M3052" t="s">
        <v>2</v>
      </c>
      <c r="N3052" s="1">
        <v>45092</v>
      </c>
      <c r="O3052" t="s">
        <v>10</v>
      </c>
      <c r="P3052" s="2">
        <v>-9471.86</v>
      </c>
      <c r="Q3052" t="s">
        <v>2</v>
      </c>
      <c r="R3052" t="s">
        <v>11</v>
      </c>
      <c r="S3052" t="s">
        <v>2</v>
      </c>
      <c r="T3052" t="s">
        <v>91</v>
      </c>
      <c r="U3052" t="s">
        <v>13</v>
      </c>
      <c r="V3052" t="s">
        <v>2275</v>
      </c>
    </row>
    <row r="3053" spans="1:22" x14ac:dyDescent="0.25">
      <c r="A3053" t="s">
        <v>0</v>
      </c>
      <c r="B3053" t="s">
        <v>1</v>
      </c>
      <c r="C3053" t="s">
        <v>2</v>
      </c>
      <c r="D3053" t="s">
        <v>3</v>
      </c>
      <c r="E3053" t="s">
        <v>2478</v>
      </c>
      <c r="F3053" t="s">
        <v>2479</v>
      </c>
      <c r="G3053" t="s">
        <v>6</v>
      </c>
      <c r="H3053">
        <v>6</v>
      </c>
      <c r="I3053" t="s">
        <v>1523</v>
      </c>
      <c r="J3053" t="s">
        <v>2480</v>
      </c>
      <c r="K3053" t="s">
        <v>9</v>
      </c>
      <c r="L3053" t="s">
        <v>3212</v>
      </c>
      <c r="M3053" t="s">
        <v>2</v>
      </c>
      <c r="N3053" s="1">
        <v>45092</v>
      </c>
      <c r="O3053" t="s">
        <v>10</v>
      </c>
      <c r="P3053" s="2">
        <v>-42697.1</v>
      </c>
      <c r="Q3053" t="s">
        <v>2</v>
      </c>
      <c r="R3053" t="s">
        <v>11</v>
      </c>
      <c r="S3053" t="s">
        <v>2</v>
      </c>
      <c r="T3053" t="s">
        <v>92</v>
      </c>
      <c r="U3053" t="s">
        <v>13</v>
      </c>
      <c r="V3053" t="s">
        <v>2275</v>
      </c>
    </row>
    <row r="3054" spans="1:22" x14ac:dyDescent="0.25">
      <c r="A3054" t="s">
        <v>0</v>
      </c>
      <c r="B3054" t="s">
        <v>1</v>
      </c>
      <c r="C3054" t="s">
        <v>2</v>
      </c>
      <c r="D3054" t="s">
        <v>3</v>
      </c>
      <c r="E3054" t="s">
        <v>2478</v>
      </c>
      <c r="F3054" t="s">
        <v>2479</v>
      </c>
      <c r="G3054" t="s">
        <v>6</v>
      </c>
      <c r="H3054">
        <v>6</v>
      </c>
      <c r="I3054" t="s">
        <v>1523</v>
      </c>
      <c r="J3054" t="s">
        <v>2480</v>
      </c>
      <c r="K3054" t="s">
        <v>9</v>
      </c>
      <c r="L3054" t="s">
        <v>3212</v>
      </c>
      <c r="M3054" t="s">
        <v>2</v>
      </c>
      <c r="N3054" s="1">
        <v>45092</v>
      </c>
      <c r="O3054" t="s">
        <v>10</v>
      </c>
      <c r="P3054" s="2">
        <v>-20387.080000000002</v>
      </c>
      <c r="Q3054" t="s">
        <v>2</v>
      </c>
      <c r="R3054" t="s">
        <v>11</v>
      </c>
      <c r="S3054" t="s">
        <v>2</v>
      </c>
      <c r="T3054" t="s">
        <v>93</v>
      </c>
      <c r="U3054" t="s">
        <v>13</v>
      </c>
      <c r="V3054" t="s">
        <v>2275</v>
      </c>
    </row>
    <row r="3055" spans="1:22" x14ac:dyDescent="0.25">
      <c r="A3055" t="s">
        <v>0</v>
      </c>
      <c r="B3055" t="s">
        <v>1</v>
      </c>
      <c r="C3055" t="s">
        <v>2</v>
      </c>
      <c r="D3055" t="s">
        <v>3</v>
      </c>
      <c r="E3055" t="s">
        <v>2478</v>
      </c>
      <c r="F3055" t="s">
        <v>2479</v>
      </c>
      <c r="G3055" t="s">
        <v>6</v>
      </c>
      <c r="H3055">
        <v>6</v>
      </c>
      <c r="I3055" t="s">
        <v>1523</v>
      </c>
      <c r="J3055" t="s">
        <v>2480</v>
      </c>
      <c r="K3055" t="s">
        <v>9</v>
      </c>
      <c r="L3055" t="s">
        <v>3212</v>
      </c>
      <c r="M3055" t="s">
        <v>2</v>
      </c>
      <c r="N3055" s="1">
        <v>45092</v>
      </c>
      <c r="O3055" t="s">
        <v>10</v>
      </c>
      <c r="P3055" s="2">
        <v>-8264.4699999999993</v>
      </c>
      <c r="Q3055" t="s">
        <v>2</v>
      </c>
      <c r="R3055" t="s">
        <v>11</v>
      </c>
      <c r="S3055" t="s">
        <v>2</v>
      </c>
      <c r="T3055" t="s">
        <v>94</v>
      </c>
      <c r="U3055" t="s">
        <v>13</v>
      </c>
      <c r="V3055" t="s">
        <v>2275</v>
      </c>
    </row>
    <row r="3056" spans="1:22" x14ac:dyDescent="0.25">
      <c r="A3056" t="s">
        <v>0</v>
      </c>
      <c r="B3056" t="s">
        <v>1</v>
      </c>
      <c r="C3056" t="s">
        <v>2</v>
      </c>
      <c r="D3056" t="s">
        <v>3</v>
      </c>
      <c r="E3056" t="s">
        <v>2481</v>
      </c>
      <c r="F3056" t="s">
        <v>2479</v>
      </c>
      <c r="G3056" t="s">
        <v>6</v>
      </c>
      <c r="H3056">
        <v>6</v>
      </c>
      <c r="I3056" t="s">
        <v>1523</v>
      </c>
      <c r="J3056" t="s">
        <v>2482</v>
      </c>
      <c r="K3056" t="s">
        <v>9</v>
      </c>
      <c r="L3056" t="s">
        <v>3212</v>
      </c>
      <c r="M3056" t="s">
        <v>2</v>
      </c>
      <c r="N3056" s="1">
        <v>45092</v>
      </c>
      <c r="O3056" t="s">
        <v>10</v>
      </c>
      <c r="P3056" s="2">
        <v>-199828.27</v>
      </c>
      <c r="Q3056" t="s">
        <v>2</v>
      </c>
      <c r="R3056" t="s">
        <v>11</v>
      </c>
      <c r="S3056" t="s">
        <v>2</v>
      </c>
      <c r="T3056" t="s">
        <v>12</v>
      </c>
      <c r="U3056" t="s">
        <v>13</v>
      </c>
      <c r="V3056" t="s">
        <v>2275</v>
      </c>
    </row>
    <row r="3057" spans="1:22" x14ac:dyDescent="0.25">
      <c r="A3057" t="s">
        <v>0</v>
      </c>
      <c r="B3057" t="s">
        <v>1</v>
      </c>
      <c r="C3057" t="s">
        <v>2</v>
      </c>
      <c r="D3057" t="s">
        <v>95</v>
      </c>
      <c r="E3057" t="s">
        <v>2483</v>
      </c>
      <c r="F3057" t="s">
        <v>2479</v>
      </c>
      <c r="G3057" t="s">
        <v>6</v>
      </c>
      <c r="H3057">
        <v>6</v>
      </c>
      <c r="I3057" t="s">
        <v>1523</v>
      </c>
      <c r="J3057" t="s">
        <v>2484</v>
      </c>
      <c r="K3057" t="s">
        <v>98</v>
      </c>
      <c r="L3057" t="s">
        <v>3212</v>
      </c>
      <c r="M3057" t="s">
        <v>3215</v>
      </c>
      <c r="N3057" s="1">
        <v>45107</v>
      </c>
      <c r="O3057" t="s">
        <v>99</v>
      </c>
      <c r="P3057" s="2">
        <v>8408.15</v>
      </c>
      <c r="Q3057" t="s">
        <v>2</v>
      </c>
      <c r="R3057" t="s">
        <v>11</v>
      </c>
      <c r="S3057" t="s">
        <v>2</v>
      </c>
      <c r="T3057" t="s">
        <v>18</v>
      </c>
      <c r="U3057" t="s">
        <v>100</v>
      </c>
      <c r="V3057" t="s">
        <v>101</v>
      </c>
    </row>
    <row r="3058" spans="1:22" x14ac:dyDescent="0.25">
      <c r="A3058" t="s">
        <v>0</v>
      </c>
      <c r="B3058" t="s">
        <v>1</v>
      </c>
      <c r="C3058" t="s">
        <v>2</v>
      </c>
      <c r="D3058" t="s">
        <v>95</v>
      </c>
      <c r="E3058" t="s">
        <v>2483</v>
      </c>
      <c r="F3058" t="s">
        <v>2479</v>
      </c>
      <c r="G3058" t="s">
        <v>6</v>
      </c>
      <c r="H3058">
        <v>6</v>
      </c>
      <c r="I3058" t="s">
        <v>1523</v>
      </c>
      <c r="J3058" t="s">
        <v>2484</v>
      </c>
      <c r="K3058" t="s">
        <v>98</v>
      </c>
      <c r="L3058" t="s">
        <v>3212</v>
      </c>
      <c r="M3058" t="s">
        <v>3215</v>
      </c>
      <c r="N3058" s="1">
        <v>45107</v>
      </c>
      <c r="O3058" t="s">
        <v>99</v>
      </c>
      <c r="P3058" s="2">
        <v>1.78</v>
      </c>
      <c r="Q3058" t="s">
        <v>2</v>
      </c>
      <c r="R3058" t="s">
        <v>11</v>
      </c>
      <c r="S3058" t="s">
        <v>2</v>
      </c>
      <c r="T3058" t="s">
        <v>19</v>
      </c>
      <c r="U3058" t="s">
        <v>100</v>
      </c>
      <c r="V3058" t="s">
        <v>101</v>
      </c>
    </row>
    <row r="3059" spans="1:22" x14ac:dyDescent="0.25">
      <c r="A3059" t="s">
        <v>0</v>
      </c>
      <c r="B3059" t="s">
        <v>1</v>
      </c>
      <c r="C3059" t="s">
        <v>2</v>
      </c>
      <c r="D3059" t="s">
        <v>95</v>
      </c>
      <c r="E3059" t="s">
        <v>2483</v>
      </c>
      <c r="F3059" t="s">
        <v>2479</v>
      </c>
      <c r="G3059" t="s">
        <v>6</v>
      </c>
      <c r="H3059">
        <v>6</v>
      </c>
      <c r="I3059" t="s">
        <v>1523</v>
      </c>
      <c r="J3059" t="s">
        <v>2484</v>
      </c>
      <c r="K3059" t="s">
        <v>98</v>
      </c>
      <c r="L3059" t="s">
        <v>3212</v>
      </c>
      <c r="M3059" t="s">
        <v>3215</v>
      </c>
      <c r="N3059" s="1">
        <v>45107</v>
      </c>
      <c r="O3059" t="s">
        <v>99</v>
      </c>
      <c r="P3059" s="2">
        <v>2562.19</v>
      </c>
      <c r="Q3059" t="s">
        <v>2</v>
      </c>
      <c r="R3059" t="s">
        <v>11</v>
      </c>
      <c r="S3059" t="s">
        <v>2</v>
      </c>
      <c r="T3059" t="s">
        <v>21</v>
      </c>
      <c r="U3059" t="s">
        <v>100</v>
      </c>
      <c r="V3059" t="s">
        <v>101</v>
      </c>
    </row>
    <row r="3060" spans="1:22" x14ac:dyDescent="0.25">
      <c r="A3060" t="s">
        <v>0</v>
      </c>
      <c r="B3060" t="s">
        <v>1</v>
      </c>
      <c r="C3060" t="s">
        <v>2</v>
      </c>
      <c r="D3060" t="s">
        <v>95</v>
      </c>
      <c r="E3060" t="s">
        <v>2483</v>
      </c>
      <c r="F3060" t="s">
        <v>2479</v>
      </c>
      <c r="G3060" t="s">
        <v>6</v>
      </c>
      <c r="H3060">
        <v>6</v>
      </c>
      <c r="I3060" t="s">
        <v>1523</v>
      </c>
      <c r="J3060" t="s">
        <v>2484</v>
      </c>
      <c r="K3060" t="s">
        <v>98</v>
      </c>
      <c r="L3060" t="s">
        <v>3212</v>
      </c>
      <c r="M3060" t="s">
        <v>3215</v>
      </c>
      <c r="N3060" s="1">
        <v>45107</v>
      </c>
      <c r="O3060" t="s">
        <v>99</v>
      </c>
      <c r="P3060" s="2">
        <v>564.71</v>
      </c>
      <c r="Q3060" t="s">
        <v>2</v>
      </c>
      <c r="R3060" t="s">
        <v>11</v>
      </c>
      <c r="S3060" t="s">
        <v>2</v>
      </c>
      <c r="T3060" t="s">
        <v>26</v>
      </c>
      <c r="U3060" t="s">
        <v>100</v>
      </c>
      <c r="V3060" t="s">
        <v>101</v>
      </c>
    </row>
    <row r="3061" spans="1:22" x14ac:dyDescent="0.25">
      <c r="A3061" t="s">
        <v>0</v>
      </c>
      <c r="B3061" t="s">
        <v>1</v>
      </c>
      <c r="C3061" t="s">
        <v>2</v>
      </c>
      <c r="D3061" t="s">
        <v>95</v>
      </c>
      <c r="E3061" t="s">
        <v>2483</v>
      </c>
      <c r="F3061" t="s">
        <v>2479</v>
      </c>
      <c r="G3061" t="s">
        <v>6</v>
      </c>
      <c r="H3061">
        <v>6</v>
      </c>
      <c r="I3061" t="s">
        <v>1523</v>
      </c>
      <c r="J3061" t="s">
        <v>2484</v>
      </c>
      <c r="K3061" t="s">
        <v>98</v>
      </c>
      <c r="L3061" t="s">
        <v>3212</v>
      </c>
      <c r="M3061" t="s">
        <v>3215</v>
      </c>
      <c r="N3061" s="1">
        <v>45107</v>
      </c>
      <c r="O3061" t="s">
        <v>99</v>
      </c>
      <c r="P3061" s="2">
        <v>47.54</v>
      </c>
      <c r="Q3061" t="s">
        <v>2</v>
      </c>
      <c r="R3061" t="s">
        <v>11</v>
      </c>
      <c r="S3061" t="s">
        <v>2</v>
      </c>
      <c r="T3061" t="s">
        <v>24</v>
      </c>
      <c r="U3061" t="s">
        <v>100</v>
      </c>
      <c r="V3061" t="s">
        <v>101</v>
      </c>
    </row>
    <row r="3062" spans="1:22" x14ac:dyDescent="0.25">
      <c r="A3062" t="s">
        <v>0</v>
      </c>
      <c r="B3062" t="s">
        <v>1</v>
      </c>
      <c r="C3062" t="s">
        <v>2</v>
      </c>
      <c r="D3062" t="s">
        <v>95</v>
      </c>
      <c r="E3062" t="s">
        <v>2483</v>
      </c>
      <c r="F3062" t="s">
        <v>2479</v>
      </c>
      <c r="G3062" t="s">
        <v>6</v>
      </c>
      <c r="H3062">
        <v>6</v>
      </c>
      <c r="I3062" t="s">
        <v>1523</v>
      </c>
      <c r="J3062" t="s">
        <v>2484</v>
      </c>
      <c r="K3062" t="s">
        <v>98</v>
      </c>
      <c r="L3062" t="s">
        <v>3212</v>
      </c>
      <c r="M3062" t="s">
        <v>3215</v>
      </c>
      <c r="N3062" s="1">
        <v>45107</v>
      </c>
      <c r="O3062" t="s">
        <v>99</v>
      </c>
      <c r="P3062" s="2">
        <v>106.26</v>
      </c>
      <c r="Q3062" t="s">
        <v>2</v>
      </c>
      <c r="R3062" t="s">
        <v>11</v>
      </c>
      <c r="S3062" t="s">
        <v>2</v>
      </c>
      <c r="T3062" t="s">
        <v>20</v>
      </c>
      <c r="U3062" t="s">
        <v>100</v>
      </c>
      <c r="V3062" t="s">
        <v>101</v>
      </c>
    </row>
    <row r="3063" spans="1:22" x14ac:dyDescent="0.25">
      <c r="A3063" t="s">
        <v>0</v>
      </c>
      <c r="B3063" t="s">
        <v>1</v>
      </c>
      <c r="C3063" t="s">
        <v>2</v>
      </c>
      <c r="D3063" t="s">
        <v>95</v>
      </c>
      <c r="E3063" t="s">
        <v>2483</v>
      </c>
      <c r="F3063" t="s">
        <v>2479</v>
      </c>
      <c r="G3063" t="s">
        <v>6</v>
      </c>
      <c r="H3063">
        <v>6</v>
      </c>
      <c r="I3063" t="s">
        <v>1523</v>
      </c>
      <c r="J3063" t="s">
        <v>2484</v>
      </c>
      <c r="K3063" t="s">
        <v>98</v>
      </c>
      <c r="L3063" t="s">
        <v>3212</v>
      </c>
      <c r="M3063" t="s">
        <v>3215</v>
      </c>
      <c r="N3063" s="1">
        <v>45107</v>
      </c>
      <c r="O3063" t="s">
        <v>99</v>
      </c>
      <c r="P3063" s="2">
        <v>40.729999999999997</v>
      </c>
      <c r="Q3063" t="s">
        <v>2</v>
      </c>
      <c r="R3063" t="s">
        <v>11</v>
      </c>
      <c r="S3063" t="s">
        <v>2</v>
      </c>
      <c r="T3063" t="s">
        <v>25</v>
      </c>
      <c r="U3063" t="s">
        <v>100</v>
      </c>
      <c r="V3063" t="s">
        <v>101</v>
      </c>
    </row>
    <row r="3064" spans="1:22" x14ac:dyDescent="0.25">
      <c r="A3064" t="s">
        <v>0</v>
      </c>
      <c r="B3064" t="s">
        <v>1</v>
      </c>
      <c r="C3064" t="s">
        <v>2</v>
      </c>
      <c r="D3064" t="s">
        <v>95</v>
      </c>
      <c r="E3064" t="s">
        <v>2483</v>
      </c>
      <c r="F3064" t="s">
        <v>2479</v>
      </c>
      <c r="G3064" t="s">
        <v>6</v>
      </c>
      <c r="H3064">
        <v>6</v>
      </c>
      <c r="I3064" t="s">
        <v>1523</v>
      </c>
      <c r="J3064" t="s">
        <v>2484</v>
      </c>
      <c r="K3064" t="s">
        <v>98</v>
      </c>
      <c r="L3064" t="s">
        <v>3212</v>
      </c>
      <c r="M3064" t="s">
        <v>3215</v>
      </c>
      <c r="N3064" s="1">
        <v>45107</v>
      </c>
      <c r="O3064" t="s">
        <v>99</v>
      </c>
      <c r="P3064" s="2">
        <v>6.17</v>
      </c>
      <c r="Q3064" t="s">
        <v>2</v>
      </c>
      <c r="R3064" t="s">
        <v>11</v>
      </c>
      <c r="S3064" t="s">
        <v>2</v>
      </c>
      <c r="T3064" t="s">
        <v>17</v>
      </c>
      <c r="U3064" t="s">
        <v>100</v>
      </c>
      <c r="V3064" t="s">
        <v>101</v>
      </c>
    </row>
    <row r="3065" spans="1:22" x14ac:dyDescent="0.25">
      <c r="A3065" t="s">
        <v>0</v>
      </c>
      <c r="B3065" t="s">
        <v>1</v>
      </c>
      <c r="C3065" t="s">
        <v>2</v>
      </c>
      <c r="D3065" t="s">
        <v>95</v>
      </c>
      <c r="E3065" t="s">
        <v>2483</v>
      </c>
      <c r="F3065" t="s">
        <v>2479</v>
      </c>
      <c r="G3065" t="s">
        <v>6</v>
      </c>
      <c r="H3065">
        <v>6</v>
      </c>
      <c r="I3065" t="s">
        <v>1523</v>
      </c>
      <c r="J3065" t="s">
        <v>2484</v>
      </c>
      <c r="K3065" t="s">
        <v>98</v>
      </c>
      <c r="L3065" t="s">
        <v>3212</v>
      </c>
      <c r="M3065" t="s">
        <v>3215</v>
      </c>
      <c r="N3065" s="1">
        <v>45107</v>
      </c>
      <c r="O3065" t="s">
        <v>99</v>
      </c>
      <c r="P3065" s="2">
        <v>107.93</v>
      </c>
      <c r="Q3065" t="s">
        <v>2</v>
      </c>
      <c r="R3065" t="s">
        <v>11</v>
      </c>
      <c r="S3065" t="s">
        <v>2</v>
      </c>
      <c r="T3065" t="s">
        <v>27</v>
      </c>
      <c r="U3065" t="s">
        <v>100</v>
      </c>
      <c r="V3065" t="s">
        <v>101</v>
      </c>
    </row>
    <row r="3066" spans="1:22" x14ac:dyDescent="0.25">
      <c r="A3066" t="s">
        <v>0</v>
      </c>
      <c r="B3066" t="s">
        <v>1</v>
      </c>
      <c r="C3066" t="s">
        <v>2</v>
      </c>
      <c r="D3066" t="s">
        <v>95</v>
      </c>
      <c r="E3066" t="s">
        <v>2483</v>
      </c>
      <c r="F3066" t="s">
        <v>2479</v>
      </c>
      <c r="G3066" t="s">
        <v>6</v>
      </c>
      <c r="H3066">
        <v>6</v>
      </c>
      <c r="I3066" t="s">
        <v>1523</v>
      </c>
      <c r="J3066" t="s">
        <v>2484</v>
      </c>
      <c r="K3066" t="s">
        <v>98</v>
      </c>
      <c r="L3066" t="s">
        <v>3212</v>
      </c>
      <c r="M3066" t="s">
        <v>3215</v>
      </c>
      <c r="N3066" s="1">
        <v>45107</v>
      </c>
      <c r="O3066" t="s">
        <v>99</v>
      </c>
      <c r="P3066" s="2">
        <v>1035.21</v>
      </c>
      <c r="Q3066" t="s">
        <v>2</v>
      </c>
      <c r="R3066" t="s">
        <v>11</v>
      </c>
      <c r="S3066" t="s">
        <v>2</v>
      </c>
      <c r="T3066" t="s">
        <v>28</v>
      </c>
      <c r="U3066" t="s">
        <v>100</v>
      </c>
      <c r="V3066" t="s">
        <v>101</v>
      </c>
    </row>
    <row r="3067" spans="1:22" x14ac:dyDescent="0.25">
      <c r="A3067" t="s">
        <v>0</v>
      </c>
      <c r="B3067" t="s">
        <v>1</v>
      </c>
      <c r="C3067" t="s">
        <v>2</v>
      </c>
      <c r="D3067" t="s">
        <v>95</v>
      </c>
      <c r="E3067" t="s">
        <v>2483</v>
      </c>
      <c r="F3067" t="s">
        <v>2479</v>
      </c>
      <c r="G3067" t="s">
        <v>6</v>
      </c>
      <c r="H3067">
        <v>6</v>
      </c>
      <c r="I3067" t="s">
        <v>1523</v>
      </c>
      <c r="J3067" t="s">
        <v>2484</v>
      </c>
      <c r="K3067" t="s">
        <v>98</v>
      </c>
      <c r="L3067" t="s">
        <v>3212</v>
      </c>
      <c r="M3067" t="s">
        <v>3215</v>
      </c>
      <c r="N3067" s="1">
        <v>45107</v>
      </c>
      <c r="O3067" t="s">
        <v>99</v>
      </c>
      <c r="P3067" s="2">
        <v>4.49</v>
      </c>
      <c r="Q3067" t="s">
        <v>2</v>
      </c>
      <c r="R3067" t="s">
        <v>11</v>
      </c>
      <c r="S3067" t="s">
        <v>2</v>
      </c>
      <c r="T3067" t="s">
        <v>29</v>
      </c>
      <c r="U3067" t="s">
        <v>100</v>
      </c>
      <c r="V3067" t="s">
        <v>101</v>
      </c>
    </row>
    <row r="3068" spans="1:22" x14ac:dyDescent="0.25">
      <c r="A3068" t="s">
        <v>0</v>
      </c>
      <c r="B3068" t="s">
        <v>1</v>
      </c>
      <c r="C3068" t="s">
        <v>2</v>
      </c>
      <c r="D3068" t="s">
        <v>95</v>
      </c>
      <c r="E3068" t="s">
        <v>2483</v>
      </c>
      <c r="F3068" t="s">
        <v>2479</v>
      </c>
      <c r="G3068" t="s">
        <v>6</v>
      </c>
      <c r="H3068">
        <v>6</v>
      </c>
      <c r="I3068" t="s">
        <v>1523</v>
      </c>
      <c r="J3068" t="s">
        <v>2484</v>
      </c>
      <c r="K3068" t="s">
        <v>98</v>
      </c>
      <c r="L3068" t="s">
        <v>3212</v>
      </c>
      <c r="M3068" t="s">
        <v>3215</v>
      </c>
      <c r="N3068" s="1">
        <v>45107</v>
      </c>
      <c r="O3068" t="s">
        <v>99</v>
      </c>
      <c r="P3068" s="2">
        <v>210.28</v>
      </c>
      <c r="Q3068" t="s">
        <v>2</v>
      </c>
      <c r="R3068" t="s">
        <v>11</v>
      </c>
      <c r="S3068" t="s">
        <v>2</v>
      </c>
      <c r="T3068" t="s">
        <v>30</v>
      </c>
      <c r="U3068" t="s">
        <v>100</v>
      </c>
      <c r="V3068" t="s">
        <v>101</v>
      </c>
    </row>
    <row r="3069" spans="1:22" x14ac:dyDescent="0.25">
      <c r="A3069" t="s">
        <v>0</v>
      </c>
      <c r="B3069" t="s">
        <v>1</v>
      </c>
      <c r="C3069" t="s">
        <v>2</v>
      </c>
      <c r="D3069" t="s">
        <v>95</v>
      </c>
      <c r="E3069" t="s">
        <v>2483</v>
      </c>
      <c r="F3069" t="s">
        <v>2479</v>
      </c>
      <c r="G3069" t="s">
        <v>6</v>
      </c>
      <c r="H3069">
        <v>6</v>
      </c>
      <c r="I3069" t="s">
        <v>1523</v>
      </c>
      <c r="J3069" t="s">
        <v>2484</v>
      </c>
      <c r="K3069" t="s">
        <v>98</v>
      </c>
      <c r="L3069" t="s">
        <v>3212</v>
      </c>
      <c r="M3069" t="s">
        <v>3215</v>
      </c>
      <c r="N3069" s="1">
        <v>45107</v>
      </c>
      <c r="O3069" t="s">
        <v>99</v>
      </c>
      <c r="P3069" s="2">
        <v>4308.57</v>
      </c>
      <c r="Q3069" t="s">
        <v>2</v>
      </c>
      <c r="R3069" t="s">
        <v>11</v>
      </c>
      <c r="S3069" t="s">
        <v>2</v>
      </c>
      <c r="T3069" t="s">
        <v>31</v>
      </c>
      <c r="U3069" t="s">
        <v>100</v>
      </c>
      <c r="V3069" t="s">
        <v>101</v>
      </c>
    </row>
    <row r="3070" spans="1:22" x14ac:dyDescent="0.25">
      <c r="A3070" t="s">
        <v>0</v>
      </c>
      <c r="B3070" t="s">
        <v>1</v>
      </c>
      <c r="C3070" t="s">
        <v>2</v>
      </c>
      <c r="D3070" t="s">
        <v>95</v>
      </c>
      <c r="E3070" t="s">
        <v>2483</v>
      </c>
      <c r="F3070" t="s">
        <v>2479</v>
      </c>
      <c r="G3070" t="s">
        <v>6</v>
      </c>
      <c r="H3070">
        <v>6</v>
      </c>
      <c r="I3070" t="s">
        <v>1523</v>
      </c>
      <c r="J3070" t="s">
        <v>2484</v>
      </c>
      <c r="K3070" t="s">
        <v>98</v>
      </c>
      <c r="L3070" t="s">
        <v>3212</v>
      </c>
      <c r="M3070" t="s">
        <v>3215</v>
      </c>
      <c r="N3070" s="1">
        <v>45107</v>
      </c>
      <c r="O3070" t="s">
        <v>99</v>
      </c>
      <c r="P3070" s="2">
        <v>4.08</v>
      </c>
      <c r="Q3070" t="s">
        <v>2</v>
      </c>
      <c r="R3070" t="s">
        <v>11</v>
      </c>
      <c r="S3070" t="s">
        <v>2</v>
      </c>
      <c r="T3070" t="s">
        <v>32</v>
      </c>
      <c r="U3070" t="s">
        <v>100</v>
      </c>
      <c r="V3070" t="s">
        <v>101</v>
      </c>
    </row>
    <row r="3071" spans="1:22" x14ac:dyDescent="0.25">
      <c r="A3071" t="s">
        <v>0</v>
      </c>
      <c r="B3071" t="s">
        <v>1</v>
      </c>
      <c r="C3071" t="s">
        <v>2</v>
      </c>
      <c r="D3071" t="s">
        <v>95</v>
      </c>
      <c r="E3071" t="s">
        <v>2483</v>
      </c>
      <c r="F3071" t="s">
        <v>2479</v>
      </c>
      <c r="G3071" t="s">
        <v>6</v>
      </c>
      <c r="H3071">
        <v>6</v>
      </c>
      <c r="I3071" t="s">
        <v>1523</v>
      </c>
      <c r="J3071" t="s">
        <v>2484</v>
      </c>
      <c r="K3071" t="s">
        <v>98</v>
      </c>
      <c r="L3071" t="s">
        <v>3212</v>
      </c>
      <c r="M3071" t="s">
        <v>3215</v>
      </c>
      <c r="N3071" s="1">
        <v>45107</v>
      </c>
      <c r="O3071" t="s">
        <v>99</v>
      </c>
      <c r="P3071" s="2">
        <v>1354.99</v>
      </c>
      <c r="Q3071" t="s">
        <v>2</v>
      </c>
      <c r="R3071" t="s">
        <v>11</v>
      </c>
      <c r="S3071" t="s">
        <v>2</v>
      </c>
      <c r="T3071" t="s">
        <v>35</v>
      </c>
      <c r="U3071" t="s">
        <v>100</v>
      </c>
      <c r="V3071" t="s">
        <v>101</v>
      </c>
    </row>
    <row r="3072" spans="1:22" x14ac:dyDescent="0.25">
      <c r="A3072" t="s">
        <v>0</v>
      </c>
      <c r="B3072" t="s">
        <v>1</v>
      </c>
      <c r="C3072" t="s">
        <v>2</v>
      </c>
      <c r="D3072" t="s">
        <v>95</v>
      </c>
      <c r="E3072" t="s">
        <v>2483</v>
      </c>
      <c r="F3072" t="s">
        <v>2479</v>
      </c>
      <c r="G3072" t="s">
        <v>6</v>
      </c>
      <c r="H3072">
        <v>6</v>
      </c>
      <c r="I3072" t="s">
        <v>1523</v>
      </c>
      <c r="J3072" t="s">
        <v>2484</v>
      </c>
      <c r="K3072" t="s">
        <v>98</v>
      </c>
      <c r="L3072" t="s">
        <v>3212</v>
      </c>
      <c r="M3072" t="s">
        <v>3215</v>
      </c>
      <c r="N3072" s="1">
        <v>45107</v>
      </c>
      <c r="O3072" t="s">
        <v>99</v>
      </c>
      <c r="P3072" s="2">
        <v>465.87</v>
      </c>
      <c r="Q3072" t="s">
        <v>2</v>
      </c>
      <c r="R3072" t="s">
        <v>11</v>
      </c>
      <c r="S3072" t="s">
        <v>2</v>
      </c>
      <c r="T3072" t="s">
        <v>34</v>
      </c>
      <c r="U3072" t="s">
        <v>100</v>
      </c>
      <c r="V3072" t="s">
        <v>101</v>
      </c>
    </row>
    <row r="3073" spans="1:22" x14ac:dyDescent="0.25">
      <c r="A3073" t="s">
        <v>0</v>
      </c>
      <c r="B3073" t="s">
        <v>1</v>
      </c>
      <c r="C3073" t="s">
        <v>2</v>
      </c>
      <c r="D3073" t="s">
        <v>95</v>
      </c>
      <c r="E3073" t="s">
        <v>2483</v>
      </c>
      <c r="F3073" t="s">
        <v>2479</v>
      </c>
      <c r="G3073" t="s">
        <v>6</v>
      </c>
      <c r="H3073">
        <v>6</v>
      </c>
      <c r="I3073" t="s">
        <v>1523</v>
      </c>
      <c r="J3073" t="s">
        <v>2484</v>
      </c>
      <c r="K3073" t="s">
        <v>98</v>
      </c>
      <c r="L3073" t="s">
        <v>3212</v>
      </c>
      <c r="M3073" t="s">
        <v>3215</v>
      </c>
      <c r="N3073" s="1">
        <v>45107</v>
      </c>
      <c r="O3073" t="s">
        <v>99</v>
      </c>
      <c r="P3073" s="2">
        <v>2549.62</v>
      </c>
      <c r="Q3073" t="s">
        <v>2</v>
      </c>
      <c r="R3073" t="s">
        <v>11</v>
      </c>
      <c r="S3073" t="s">
        <v>2</v>
      </c>
      <c r="T3073" t="s">
        <v>36</v>
      </c>
      <c r="U3073" t="s">
        <v>100</v>
      </c>
      <c r="V3073" t="s">
        <v>101</v>
      </c>
    </row>
    <row r="3074" spans="1:22" x14ac:dyDescent="0.25">
      <c r="A3074" t="s">
        <v>0</v>
      </c>
      <c r="B3074" t="s">
        <v>1</v>
      </c>
      <c r="C3074" t="s">
        <v>2</v>
      </c>
      <c r="D3074" t="s">
        <v>95</v>
      </c>
      <c r="E3074" t="s">
        <v>2483</v>
      </c>
      <c r="F3074" t="s">
        <v>2479</v>
      </c>
      <c r="G3074" t="s">
        <v>6</v>
      </c>
      <c r="H3074">
        <v>6</v>
      </c>
      <c r="I3074" t="s">
        <v>1523</v>
      </c>
      <c r="J3074" t="s">
        <v>2484</v>
      </c>
      <c r="K3074" t="s">
        <v>98</v>
      </c>
      <c r="L3074" t="s">
        <v>3212</v>
      </c>
      <c r="M3074" t="s">
        <v>3215</v>
      </c>
      <c r="N3074" s="1">
        <v>45107</v>
      </c>
      <c r="O3074" t="s">
        <v>99</v>
      </c>
      <c r="P3074" s="2">
        <v>4029.23</v>
      </c>
      <c r="Q3074" t="s">
        <v>2</v>
      </c>
      <c r="R3074" t="s">
        <v>11</v>
      </c>
      <c r="S3074" t="s">
        <v>2</v>
      </c>
      <c r="T3074" t="s">
        <v>38</v>
      </c>
      <c r="U3074" t="s">
        <v>100</v>
      </c>
      <c r="V3074" t="s">
        <v>101</v>
      </c>
    </row>
    <row r="3075" spans="1:22" x14ac:dyDescent="0.25">
      <c r="A3075" t="s">
        <v>0</v>
      </c>
      <c r="B3075" t="s">
        <v>1</v>
      </c>
      <c r="C3075" t="s">
        <v>2</v>
      </c>
      <c r="D3075" t="s">
        <v>95</v>
      </c>
      <c r="E3075" t="s">
        <v>2483</v>
      </c>
      <c r="F3075" t="s">
        <v>2479</v>
      </c>
      <c r="G3075" t="s">
        <v>6</v>
      </c>
      <c r="H3075">
        <v>6</v>
      </c>
      <c r="I3075" t="s">
        <v>1523</v>
      </c>
      <c r="J3075" t="s">
        <v>2484</v>
      </c>
      <c r="K3075" t="s">
        <v>98</v>
      </c>
      <c r="L3075" t="s">
        <v>3212</v>
      </c>
      <c r="M3075" t="s">
        <v>3215</v>
      </c>
      <c r="N3075" s="1">
        <v>45107</v>
      </c>
      <c r="O3075" t="s">
        <v>99</v>
      </c>
      <c r="P3075" s="2">
        <v>846.81</v>
      </c>
      <c r="Q3075" t="s">
        <v>2</v>
      </c>
      <c r="R3075" t="s">
        <v>11</v>
      </c>
      <c r="S3075" t="s">
        <v>2</v>
      </c>
      <c r="T3075" t="s">
        <v>37</v>
      </c>
      <c r="U3075" t="s">
        <v>100</v>
      </c>
      <c r="V3075" t="s">
        <v>101</v>
      </c>
    </row>
    <row r="3076" spans="1:22" x14ac:dyDescent="0.25">
      <c r="A3076" t="s">
        <v>0</v>
      </c>
      <c r="B3076" t="s">
        <v>1</v>
      </c>
      <c r="C3076" t="s">
        <v>2</v>
      </c>
      <c r="D3076" t="s">
        <v>95</v>
      </c>
      <c r="E3076" t="s">
        <v>2483</v>
      </c>
      <c r="F3076" t="s">
        <v>2479</v>
      </c>
      <c r="G3076" t="s">
        <v>6</v>
      </c>
      <c r="H3076">
        <v>6</v>
      </c>
      <c r="I3076" t="s">
        <v>1523</v>
      </c>
      <c r="J3076" t="s">
        <v>2484</v>
      </c>
      <c r="K3076" t="s">
        <v>98</v>
      </c>
      <c r="L3076" t="s">
        <v>3212</v>
      </c>
      <c r="M3076" t="s">
        <v>3215</v>
      </c>
      <c r="N3076" s="1">
        <v>45107</v>
      </c>
      <c r="O3076" t="s">
        <v>99</v>
      </c>
      <c r="P3076" s="2">
        <v>51.13</v>
      </c>
      <c r="Q3076" t="s">
        <v>2</v>
      </c>
      <c r="R3076" t="s">
        <v>11</v>
      </c>
      <c r="S3076" t="s">
        <v>2</v>
      </c>
      <c r="T3076" t="s">
        <v>45</v>
      </c>
      <c r="U3076" t="s">
        <v>100</v>
      </c>
      <c r="V3076" t="s">
        <v>101</v>
      </c>
    </row>
    <row r="3077" spans="1:22" x14ac:dyDescent="0.25">
      <c r="A3077" t="s">
        <v>0</v>
      </c>
      <c r="B3077" t="s">
        <v>1</v>
      </c>
      <c r="C3077" t="s">
        <v>2</v>
      </c>
      <c r="D3077" t="s">
        <v>95</v>
      </c>
      <c r="E3077" t="s">
        <v>2483</v>
      </c>
      <c r="F3077" t="s">
        <v>2479</v>
      </c>
      <c r="G3077" t="s">
        <v>6</v>
      </c>
      <c r="H3077">
        <v>6</v>
      </c>
      <c r="I3077" t="s">
        <v>1523</v>
      </c>
      <c r="J3077" t="s">
        <v>2484</v>
      </c>
      <c r="K3077" t="s">
        <v>98</v>
      </c>
      <c r="L3077" t="s">
        <v>3212</v>
      </c>
      <c r="M3077" t="s">
        <v>3215</v>
      </c>
      <c r="N3077" s="1">
        <v>45107</v>
      </c>
      <c r="O3077" t="s">
        <v>99</v>
      </c>
      <c r="P3077" s="2">
        <v>50.66</v>
      </c>
      <c r="Q3077" t="s">
        <v>2</v>
      </c>
      <c r="R3077" t="s">
        <v>11</v>
      </c>
      <c r="S3077" t="s">
        <v>2</v>
      </c>
      <c r="T3077" t="s">
        <v>40</v>
      </c>
      <c r="U3077" t="s">
        <v>100</v>
      </c>
      <c r="V3077" t="s">
        <v>101</v>
      </c>
    </row>
    <row r="3078" spans="1:22" x14ac:dyDescent="0.25">
      <c r="A3078" t="s">
        <v>0</v>
      </c>
      <c r="B3078" t="s">
        <v>1</v>
      </c>
      <c r="C3078" t="s">
        <v>2</v>
      </c>
      <c r="D3078" t="s">
        <v>95</v>
      </c>
      <c r="E3078" t="s">
        <v>2483</v>
      </c>
      <c r="F3078" t="s">
        <v>2479</v>
      </c>
      <c r="G3078" t="s">
        <v>6</v>
      </c>
      <c r="H3078">
        <v>6</v>
      </c>
      <c r="I3078" t="s">
        <v>1523</v>
      </c>
      <c r="J3078" t="s">
        <v>2484</v>
      </c>
      <c r="K3078" t="s">
        <v>98</v>
      </c>
      <c r="L3078" t="s">
        <v>3212</v>
      </c>
      <c r="M3078" t="s">
        <v>3215</v>
      </c>
      <c r="N3078" s="1">
        <v>45107</v>
      </c>
      <c r="O3078" t="s">
        <v>99</v>
      </c>
      <c r="P3078" s="2">
        <v>171826.64</v>
      </c>
      <c r="Q3078" t="s">
        <v>2</v>
      </c>
      <c r="R3078" t="s">
        <v>11</v>
      </c>
      <c r="S3078" t="s">
        <v>2</v>
      </c>
      <c r="T3078" t="s">
        <v>43</v>
      </c>
      <c r="U3078" t="s">
        <v>100</v>
      </c>
      <c r="V3078" t="s">
        <v>101</v>
      </c>
    </row>
    <row r="3079" spans="1:22" x14ac:dyDescent="0.25">
      <c r="A3079" t="s">
        <v>0</v>
      </c>
      <c r="B3079" t="s">
        <v>1</v>
      </c>
      <c r="C3079" t="s">
        <v>2</v>
      </c>
      <c r="D3079" t="s">
        <v>95</v>
      </c>
      <c r="E3079" t="s">
        <v>2483</v>
      </c>
      <c r="F3079" t="s">
        <v>2479</v>
      </c>
      <c r="G3079" t="s">
        <v>6</v>
      </c>
      <c r="H3079">
        <v>6</v>
      </c>
      <c r="I3079" t="s">
        <v>1523</v>
      </c>
      <c r="J3079" t="s">
        <v>2484</v>
      </c>
      <c r="K3079" t="s">
        <v>98</v>
      </c>
      <c r="L3079" t="s">
        <v>3212</v>
      </c>
      <c r="M3079" t="s">
        <v>3215</v>
      </c>
      <c r="N3079" s="1">
        <v>45107</v>
      </c>
      <c r="O3079" t="s">
        <v>99</v>
      </c>
      <c r="P3079" s="2">
        <v>14.53</v>
      </c>
      <c r="Q3079" t="s">
        <v>2</v>
      </c>
      <c r="R3079" t="s">
        <v>11</v>
      </c>
      <c r="S3079" t="s">
        <v>2</v>
      </c>
      <c r="T3079" t="s">
        <v>41</v>
      </c>
      <c r="U3079" t="s">
        <v>100</v>
      </c>
      <c r="V3079" t="s">
        <v>101</v>
      </c>
    </row>
    <row r="3080" spans="1:22" x14ac:dyDescent="0.25">
      <c r="A3080" t="s">
        <v>0</v>
      </c>
      <c r="B3080" t="s">
        <v>1</v>
      </c>
      <c r="C3080" t="s">
        <v>2</v>
      </c>
      <c r="D3080" t="s">
        <v>95</v>
      </c>
      <c r="E3080" t="s">
        <v>2483</v>
      </c>
      <c r="F3080" t="s">
        <v>2479</v>
      </c>
      <c r="G3080" t="s">
        <v>6</v>
      </c>
      <c r="H3080">
        <v>6</v>
      </c>
      <c r="I3080" t="s">
        <v>1523</v>
      </c>
      <c r="J3080" t="s">
        <v>2484</v>
      </c>
      <c r="K3080" t="s">
        <v>98</v>
      </c>
      <c r="L3080" t="s">
        <v>3212</v>
      </c>
      <c r="M3080" t="s">
        <v>3215</v>
      </c>
      <c r="N3080" s="1">
        <v>45107</v>
      </c>
      <c r="O3080" t="s">
        <v>99</v>
      </c>
      <c r="P3080" s="2">
        <v>727.07</v>
      </c>
      <c r="Q3080" t="s">
        <v>2</v>
      </c>
      <c r="R3080" t="s">
        <v>11</v>
      </c>
      <c r="S3080" t="s">
        <v>2</v>
      </c>
      <c r="T3080" t="s">
        <v>42</v>
      </c>
      <c r="U3080" t="s">
        <v>100</v>
      </c>
      <c r="V3080" t="s">
        <v>101</v>
      </c>
    </row>
    <row r="3081" spans="1:22" x14ac:dyDescent="0.25">
      <c r="A3081" t="s">
        <v>0</v>
      </c>
      <c r="B3081" t="s">
        <v>1</v>
      </c>
      <c r="C3081" t="s">
        <v>2</v>
      </c>
      <c r="D3081" t="s">
        <v>95</v>
      </c>
      <c r="E3081" t="s">
        <v>2483</v>
      </c>
      <c r="F3081" t="s">
        <v>2479</v>
      </c>
      <c r="G3081" t="s">
        <v>6</v>
      </c>
      <c r="H3081">
        <v>6</v>
      </c>
      <c r="I3081" t="s">
        <v>1523</v>
      </c>
      <c r="J3081" t="s">
        <v>2484</v>
      </c>
      <c r="K3081" t="s">
        <v>98</v>
      </c>
      <c r="L3081" t="s">
        <v>3212</v>
      </c>
      <c r="M3081" t="s">
        <v>3215</v>
      </c>
      <c r="N3081" s="1">
        <v>45107</v>
      </c>
      <c r="O3081" t="s">
        <v>99</v>
      </c>
      <c r="P3081" s="2">
        <v>3118.41</v>
      </c>
      <c r="Q3081" t="s">
        <v>2</v>
      </c>
      <c r="R3081" t="s">
        <v>11</v>
      </c>
      <c r="S3081" t="s">
        <v>2</v>
      </c>
      <c r="T3081" t="s">
        <v>44</v>
      </c>
      <c r="U3081" t="s">
        <v>100</v>
      </c>
      <c r="V3081" t="s">
        <v>101</v>
      </c>
    </row>
    <row r="3082" spans="1:22" x14ac:dyDescent="0.25">
      <c r="A3082" t="s">
        <v>0</v>
      </c>
      <c r="B3082" t="s">
        <v>1</v>
      </c>
      <c r="C3082" t="s">
        <v>2</v>
      </c>
      <c r="D3082" t="s">
        <v>95</v>
      </c>
      <c r="E3082" t="s">
        <v>2483</v>
      </c>
      <c r="F3082" t="s">
        <v>2479</v>
      </c>
      <c r="G3082" t="s">
        <v>6</v>
      </c>
      <c r="H3082">
        <v>6</v>
      </c>
      <c r="I3082" t="s">
        <v>1523</v>
      </c>
      <c r="J3082" t="s">
        <v>2484</v>
      </c>
      <c r="K3082" t="s">
        <v>98</v>
      </c>
      <c r="L3082" t="s">
        <v>3212</v>
      </c>
      <c r="M3082" t="s">
        <v>3215</v>
      </c>
      <c r="N3082" s="1">
        <v>45107</v>
      </c>
      <c r="O3082" t="s">
        <v>99</v>
      </c>
      <c r="P3082" s="2">
        <v>105.49</v>
      </c>
      <c r="Q3082" t="s">
        <v>2</v>
      </c>
      <c r="R3082" t="s">
        <v>11</v>
      </c>
      <c r="S3082" t="s">
        <v>2</v>
      </c>
      <c r="T3082" t="s">
        <v>39</v>
      </c>
      <c r="U3082" t="s">
        <v>100</v>
      </c>
      <c r="V3082" t="s">
        <v>101</v>
      </c>
    </row>
    <row r="3083" spans="1:22" x14ac:dyDescent="0.25">
      <c r="A3083" t="s">
        <v>0</v>
      </c>
      <c r="B3083" t="s">
        <v>1</v>
      </c>
      <c r="C3083" t="s">
        <v>2</v>
      </c>
      <c r="D3083" t="s">
        <v>95</v>
      </c>
      <c r="E3083" t="s">
        <v>2483</v>
      </c>
      <c r="F3083" t="s">
        <v>2479</v>
      </c>
      <c r="G3083" t="s">
        <v>6</v>
      </c>
      <c r="H3083">
        <v>6</v>
      </c>
      <c r="I3083" t="s">
        <v>1523</v>
      </c>
      <c r="J3083" t="s">
        <v>2484</v>
      </c>
      <c r="K3083" t="s">
        <v>98</v>
      </c>
      <c r="L3083" t="s">
        <v>3212</v>
      </c>
      <c r="M3083" t="s">
        <v>3215</v>
      </c>
      <c r="N3083" s="1">
        <v>45107</v>
      </c>
      <c r="O3083" t="s">
        <v>99</v>
      </c>
      <c r="P3083" s="2">
        <v>127.77</v>
      </c>
      <c r="Q3083" t="s">
        <v>2</v>
      </c>
      <c r="R3083" t="s">
        <v>11</v>
      </c>
      <c r="S3083" t="s">
        <v>2</v>
      </c>
      <c r="T3083" t="s">
        <v>47</v>
      </c>
      <c r="U3083" t="s">
        <v>100</v>
      </c>
      <c r="V3083" t="s">
        <v>101</v>
      </c>
    </row>
    <row r="3084" spans="1:22" x14ac:dyDescent="0.25">
      <c r="A3084" t="s">
        <v>0</v>
      </c>
      <c r="B3084" t="s">
        <v>1</v>
      </c>
      <c r="C3084" t="s">
        <v>2</v>
      </c>
      <c r="D3084" t="s">
        <v>95</v>
      </c>
      <c r="E3084" t="s">
        <v>2483</v>
      </c>
      <c r="F3084" t="s">
        <v>2479</v>
      </c>
      <c r="G3084" t="s">
        <v>6</v>
      </c>
      <c r="H3084">
        <v>6</v>
      </c>
      <c r="I3084" t="s">
        <v>1523</v>
      </c>
      <c r="J3084" t="s">
        <v>2484</v>
      </c>
      <c r="K3084" t="s">
        <v>98</v>
      </c>
      <c r="L3084" t="s">
        <v>3212</v>
      </c>
      <c r="M3084" t="s">
        <v>3215</v>
      </c>
      <c r="N3084" s="1">
        <v>45107</v>
      </c>
      <c r="O3084" t="s">
        <v>99</v>
      </c>
      <c r="P3084" s="2">
        <v>15.09</v>
      </c>
      <c r="Q3084" t="s">
        <v>2</v>
      </c>
      <c r="R3084" t="s">
        <v>11</v>
      </c>
      <c r="S3084" t="s">
        <v>2</v>
      </c>
      <c r="T3084" t="s">
        <v>49</v>
      </c>
      <c r="U3084" t="s">
        <v>100</v>
      </c>
      <c r="V3084" t="s">
        <v>101</v>
      </c>
    </row>
    <row r="3085" spans="1:22" x14ac:dyDescent="0.25">
      <c r="A3085" t="s">
        <v>0</v>
      </c>
      <c r="B3085" t="s">
        <v>1</v>
      </c>
      <c r="C3085" t="s">
        <v>2</v>
      </c>
      <c r="D3085" t="s">
        <v>95</v>
      </c>
      <c r="E3085" t="s">
        <v>2483</v>
      </c>
      <c r="F3085" t="s">
        <v>2479</v>
      </c>
      <c r="G3085" t="s">
        <v>6</v>
      </c>
      <c r="H3085">
        <v>6</v>
      </c>
      <c r="I3085" t="s">
        <v>1523</v>
      </c>
      <c r="J3085" t="s">
        <v>2484</v>
      </c>
      <c r="K3085" t="s">
        <v>98</v>
      </c>
      <c r="L3085" t="s">
        <v>3212</v>
      </c>
      <c r="M3085" t="s">
        <v>3215</v>
      </c>
      <c r="N3085" s="1">
        <v>45107</v>
      </c>
      <c r="O3085" t="s">
        <v>99</v>
      </c>
      <c r="P3085" s="2">
        <v>921.86</v>
      </c>
      <c r="Q3085" t="s">
        <v>2</v>
      </c>
      <c r="R3085" t="s">
        <v>11</v>
      </c>
      <c r="S3085" t="s">
        <v>2</v>
      </c>
      <c r="T3085" t="s">
        <v>46</v>
      </c>
      <c r="U3085" t="s">
        <v>100</v>
      </c>
      <c r="V3085" t="s">
        <v>101</v>
      </c>
    </row>
    <row r="3086" spans="1:22" x14ac:dyDescent="0.25">
      <c r="A3086" t="s">
        <v>0</v>
      </c>
      <c r="B3086" t="s">
        <v>1</v>
      </c>
      <c r="C3086" t="s">
        <v>2</v>
      </c>
      <c r="D3086" t="s">
        <v>95</v>
      </c>
      <c r="E3086" t="s">
        <v>2483</v>
      </c>
      <c r="F3086" t="s">
        <v>2479</v>
      </c>
      <c r="G3086" t="s">
        <v>6</v>
      </c>
      <c r="H3086">
        <v>6</v>
      </c>
      <c r="I3086" t="s">
        <v>1523</v>
      </c>
      <c r="J3086" t="s">
        <v>2484</v>
      </c>
      <c r="K3086" t="s">
        <v>98</v>
      </c>
      <c r="L3086" t="s">
        <v>3212</v>
      </c>
      <c r="M3086" t="s">
        <v>3215</v>
      </c>
      <c r="N3086" s="1">
        <v>45107</v>
      </c>
      <c r="O3086" t="s">
        <v>99</v>
      </c>
      <c r="P3086" s="2">
        <v>1271.53</v>
      </c>
      <c r="Q3086" t="s">
        <v>2</v>
      </c>
      <c r="R3086" t="s">
        <v>11</v>
      </c>
      <c r="S3086" t="s">
        <v>2</v>
      </c>
      <c r="T3086" t="s">
        <v>48</v>
      </c>
      <c r="U3086" t="s">
        <v>100</v>
      </c>
      <c r="V3086" t="s">
        <v>101</v>
      </c>
    </row>
    <row r="3087" spans="1:22" x14ac:dyDescent="0.25">
      <c r="A3087" t="s">
        <v>0</v>
      </c>
      <c r="B3087" t="s">
        <v>1</v>
      </c>
      <c r="C3087" t="s">
        <v>2</v>
      </c>
      <c r="D3087" t="s">
        <v>95</v>
      </c>
      <c r="E3087" t="s">
        <v>2483</v>
      </c>
      <c r="F3087" t="s">
        <v>2479</v>
      </c>
      <c r="G3087" t="s">
        <v>6</v>
      </c>
      <c r="H3087">
        <v>6</v>
      </c>
      <c r="I3087" t="s">
        <v>1523</v>
      </c>
      <c r="J3087" t="s">
        <v>2484</v>
      </c>
      <c r="K3087" t="s">
        <v>98</v>
      </c>
      <c r="L3087" t="s">
        <v>3212</v>
      </c>
      <c r="M3087" t="s">
        <v>3215</v>
      </c>
      <c r="N3087" s="1">
        <v>45107</v>
      </c>
      <c r="O3087" t="s">
        <v>99</v>
      </c>
      <c r="P3087" s="2">
        <v>219.79</v>
      </c>
      <c r="Q3087" t="s">
        <v>2</v>
      </c>
      <c r="R3087" t="s">
        <v>11</v>
      </c>
      <c r="S3087" t="s">
        <v>2</v>
      </c>
      <c r="T3087" t="s">
        <v>52</v>
      </c>
      <c r="U3087" t="s">
        <v>100</v>
      </c>
      <c r="V3087" t="s">
        <v>101</v>
      </c>
    </row>
    <row r="3088" spans="1:22" x14ac:dyDescent="0.25">
      <c r="A3088" t="s">
        <v>0</v>
      </c>
      <c r="B3088" t="s">
        <v>1</v>
      </c>
      <c r="C3088" t="s">
        <v>2</v>
      </c>
      <c r="D3088" t="s">
        <v>95</v>
      </c>
      <c r="E3088" t="s">
        <v>2483</v>
      </c>
      <c r="F3088" t="s">
        <v>2479</v>
      </c>
      <c r="G3088" t="s">
        <v>6</v>
      </c>
      <c r="H3088">
        <v>6</v>
      </c>
      <c r="I3088" t="s">
        <v>1523</v>
      </c>
      <c r="J3088" t="s">
        <v>2484</v>
      </c>
      <c r="K3088" t="s">
        <v>98</v>
      </c>
      <c r="L3088" t="s">
        <v>3212</v>
      </c>
      <c r="M3088" t="s">
        <v>3215</v>
      </c>
      <c r="N3088" s="1">
        <v>45107</v>
      </c>
      <c r="O3088" t="s">
        <v>99</v>
      </c>
      <c r="P3088" s="2">
        <v>347.57</v>
      </c>
      <c r="Q3088" t="s">
        <v>2</v>
      </c>
      <c r="R3088" t="s">
        <v>11</v>
      </c>
      <c r="S3088" t="s">
        <v>2</v>
      </c>
      <c r="T3088" t="s">
        <v>51</v>
      </c>
      <c r="U3088" t="s">
        <v>100</v>
      </c>
      <c r="V3088" t="s">
        <v>101</v>
      </c>
    </row>
    <row r="3089" spans="1:22" x14ac:dyDescent="0.25">
      <c r="A3089" t="s">
        <v>0</v>
      </c>
      <c r="B3089" t="s">
        <v>1</v>
      </c>
      <c r="C3089" t="s">
        <v>2</v>
      </c>
      <c r="D3089" t="s">
        <v>95</v>
      </c>
      <c r="E3089" t="s">
        <v>2483</v>
      </c>
      <c r="F3089" t="s">
        <v>2479</v>
      </c>
      <c r="G3089" t="s">
        <v>6</v>
      </c>
      <c r="H3089">
        <v>6</v>
      </c>
      <c r="I3089" t="s">
        <v>1523</v>
      </c>
      <c r="J3089" t="s">
        <v>2484</v>
      </c>
      <c r="K3089" t="s">
        <v>98</v>
      </c>
      <c r="L3089" t="s">
        <v>3212</v>
      </c>
      <c r="M3089" t="s">
        <v>3215</v>
      </c>
      <c r="N3089" s="1">
        <v>45107</v>
      </c>
      <c r="O3089" t="s">
        <v>99</v>
      </c>
      <c r="P3089" s="2">
        <v>2191.63</v>
      </c>
      <c r="Q3089" t="s">
        <v>2</v>
      </c>
      <c r="R3089" t="s">
        <v>11</v>
      </c>
      <c r="S3089" t="s">
        <v>2</v>
      </c>
      <c r="T3089" t="s">
        <v>50</v>
      </c>
      <c r="U3089" t="s">
        <v>100</v>
      </c>
      <c r="V3089" t="s">
        <v>101</v>
      </c>
    </row>
    <row r="3090" spans="1:22" x14ac:dyDescent="0.25">
      <c r="A3090" t="s">
        <v>0</v>
      </c>
      <c r="B3090" t="s">
        <v>1</v>
      </c>
      <c r="C3090" t="s">
        <v>2</v>
      </c>
      <c r="D3090" t="s">
        <v>95</v>
      </c>
      <c r="E3090" t="s">
        <v>2483</v>
      </c>
      <c r="F3090" t="s">
        <v>2479</v>
      </c>
      <c r="G3090" t="s">
        <v>6</v>
      </c>
      <c r="H3090">
        <v>6</v>
      </c>
      <c r="I3090" t="s">
        <v>1523</v>
      </c>
      <c r="J3090" t="s">
        <v>2484</v>
      </c>
      <c r="K3090" t="s">
        <v>98</v>
      </c>
      <c r="L3090" t="s">
        <v>3212</v>
      </c>
      <c r="M3090" t="s">
        <v>3215</v>
      </c>
      <c r="N3090" s="1">
        <v>45107</v>
      </c>
      <c r="O3090" t="s">
        <v>99</v>
      </c>
      <c r="P3090" s="2">
        <v>3969.13</v>
      </c>
      <c r="Q3090" t="s">
        <v>2</v>
      </c>
      <c r="R3090" t="s">
        <v>11</v>
      </c>
      <c r="S3090" t="s">
        <v>2</v>
      </c>
      <c r="T3090" t="s">
        <v>54</v>
      </c>
      <c r="U3090" t="s">
        <v>100</v>
      </c>
      <c r="V3090" t="s">
        <v>101</v>
      </c>
    </row>
    <row r="3091" spans="1:22" x14ac:dyDescent="0.25">
      <c r="A3091" t="s">
        <v>0</v>
      </c>
      <c r="B3091" t="s">
        <v>1</v>
      </c>
      <c r="C3091" t="s">
        <v>2</v>
      </c>
      <c r="D3091" t="s">
        <v>95</v>
      </c>
      <c r="E3091" t="s">
        <v>2483</v>
      </c>
      <c r="F3091" t="s">
        <v>2479</v>
      </c>
      <c r="G3091" t="s">
        <v>6</v>
      </c>
      <c r="H3091">
        <v>6</v>
      </c>
      <c r="I3091" t="s">
        <v>1523</v>
      </c>
      <c r="J3091" t="s">
        <v>2484</v>
      </c>
      <c r="K3091" t="s">
        <v>98</v>
      </c>
      <c r="L3091" t="s">
        <v>3212</v>
      </c>
      <c r="M3091" t="s">
        <v>3215</v>
      </c>
      <c r="N3091" s="1">
        <v>45107</v>
      </c>
      <c r="O3091" t="s">
        <v>99</v>
      </c>
      <c r="P3091" s="2">
        <v>4349.72</v>
      </c>
      <c r="Q3091" t="s">
        <v>2</v>
      </c>
      <c r="R3091" t="s">
        <v>11</v>
      </c>
      <c r="S3091" t="s">
        <v>2</v>
      </c>
      <c r="T3091" t="s">
        <v>53</v>
      </c>
      <c r="U3091" t="s">
        <v>100</v>
      </c>
      <c r="V3091" t="s">
        <v>101</v>
      </c>
    </row>
    <row r="3092" spans="1:22" x14ac:dyDescent="0.25">
      <c r="A3092" t="s">
        <v>0</v>
      </c>
      <c r="B3092" t="s">
        <v>1</v>
      </c>
      <c r="C3092" t="s">
        <v>2</v>
      </c>
      <c r="D3092" t="s">
        <v>95</v>
      </c>
      <c r="E3092" t="s">
        <v>2483</v>
      </c>
      <c r="F3092" t="s">
        <v>2479</v>
      </c>
      <c r="G3092" t="s">
        <v>6</v>
      </c>
      <c r="H3092">
        <v>6</v>
      </c>
      <c r="I3092" t="s">
        <v>1523</v>
      </c>
      <c r="J3092" t="s">
        <v>2484</v>
      </c>
      <c r="K3092" t="s">
        <v>98</v>
      </c>
      <c r="L3092" t="s">
        <v>3212</v>
      </c>
      <c r="M3092" t="s">
        <v>3215</v>
      </c>
      <c r="N3092" s="1">
        <v>45107</v>
      </c>
      <c r="O3092" t="s">
        <v>99</v>
      </c>
      <c r="P3092" s="2">
        <v>101.71</v>
      </c>
      <c r="Q3092" t="s">
        <v>2</v>
      </c>
      <c r="R3092" t="s">
        <v>11</v>
      </c>
      <c r="S3092" t="s">
        <v>2</v>
      </c>
      <c r="T3092" t="s">
        <v>55</v>
      </c>
      <c r="U3092" t="s">
        <v>100</v>
      </c>
      <c r="V3092" t="s">
        <v>101</v>
      </c>
    </row>
    <row r="3093" spans="1:22" x14ac:dyDescent="0.25">
      <c r="A3093" t="s">
        <v>0</v>
      </c>
      <c r="B3093" t="s">
        <v>1</v>
      </c>
      <c r="C3093" t="s">
        <v>2</v>
      </c>
      <c r="D3093" t="s">
        <v>95</v>
      </c>
      <c r="E3093" t="s">
        <v>2483</v>
      </c>
      <c r="F3093" t="s">
        <v>2479</v>
      </c>
      <c r="G3093" t="s">
        <v>6</v>
      </c>
      <c r="H3093">
        <v>6</v>
      </c>
      <c r="I3093" t="s">
        <v>1523</v>
      </c>
      <c r="J3093" t="s">
        <v>2484</v>
      </c>
      <c r="K3093" t="s">
        <v>98</v>
      </c>
      <c r="L3093" t="s">
        <v>3212</v>
      </c>
      <c r="M3093" t="s">
        <v>3215</v>
      </c>
      <c r="N3093" s="1">
        <v>45107</v>
      </c>
      <c r="O3093" t="s">
        <v>99</v>
      </c>
      <c r="P3093" s="2">
        <v>929.8</v>
      </c>
      <c r="Q3093" t="s">
        <v>2</v>
      </c>
      <c r="R3093" t="s">
        <v>11</v>
      </c>
      <c r="S3093" t="s">
        <v>2</v>
      </c>
      <c r="T3093" t="s">
        <v>56</v>
      </c>
      <c r="U3093" t="s">
        <v>100</v>
      </c>
      <c r="V3093" t="s">
        <v>101</v>
      </c>
    </row>
    <row r="3094" spans="1:22" x14ac:dyDescent="0.25">
      <c r="A3094" t="s">
        <v>0</v>
      </c>
      <c r="B3094" t="s">
        <v>1</v>
      </c>
      <c r="C3094" t="s">
        <v>2</v>
      </c>
      <c r="D3094" t="s">
        <v>95</v>
      </c>
      <c r="E3094" t="s">
        <v>2483</v>
      </c>
      <c r="F3094" t="s">
        <v>2479</v>
      </c>
      <c r="G3094" t="s">
        <v>6</v>
      </c>
      <c r="H3094">
        <v>6</v>
      </c>
      <c r="I3094" t="s">
        <v>1523</v>
      </c>
      <c r="J3094" t="s">
        <v>2484</v>
      </c>
      <c r="K3094" t="s">
        <v>98</v>
      </c>
      <c r="L3094" t="s">
        <v>3212</v>
      </c>
      <c r="M3094" t="s">
        <v>3215</v>
      </c>
      <c r="N3094" s="1">
        <v>45107</v>
      </c>
      <c r="O3094" t="s">
        <v>99</v>
      </c>
      <c r="P3094" s="2">
        <v>2199.44</v>
      </c>
      <c r="Q3094" t="s">
        <v>2</v>
      </c>
      <c r="R3094" t="s">
        <v>11</v>
      </c>
      <c r="S3094" t="s">
        <v>2</v>
      </c>
      <c r="T3094" t="s">
        <v>58</v>
      </c>
      <c r="U3094" t="s">
        <v>100</v>
      </c>
      <c r="V3094" t="s">
        <v>101</v>
      </c>
    </row>
    <row r="3095" spans="1:22" x14ac:dyDescent="0.25">
      <c r="A3095" t="s">
        <v>0</v>
      </c>
      <c r="B3095" t="s">
        <v>1</v>
      </c>
      <c r="C3095" t="s">
        <v>2</v>
      </c>
      <c r="D3095" t="s">
        <v>95</v>
      </c>
      <c r="E3095" t="s">
        <v>2483</v>
      </c>
      <c r="F3095" t="s">
        <v>2479</v>
      </c>
      <c r="G3095" t="s">
        <v>6</v>
      </c>
      <c r="H3095">
        <v>6</v>
      </c>
      <c r="I3095" t="s">
        <v>1523</v>
      </c>
      <c r="J3095" t="s">
        <v>2484</v>
      </c>
      <c r="K3095" t="s">
        <v>98</v>
      </c>
      <c r="L3095" t="s">
        <v>3212</v>
      </c>
      <c r="M3095" t="s">
        <v>3215</v>
      </c>
      <c r="N3095" s="1">
        <v>45107</v>
      </c>
      <c r="O3095" t="s">
        <v>99</v>
      </c>
      <c r="P3095" s="2">
        <v>3350.48</v>
      </c>
      <c r="Q3095" t="s">
        <v>2</v>
      </c>
      <c r="R3095" t="s">
        <v>11</v>
      </c>
      <c r="S3095" t="s">
        <v>2</v>
      </c>
      <c r="T3095" t="s">
        <v>12</v>
      </c>
      <c r="U3095" t="s">
        <v>100</v>
      </c>
      <c r="V3095" t="s">
        <v>101</v>
      </c>
    </row>
    <row r="3096" spans="1:22" x14ac:dyDescent="0.25">
      <c r="A3096" t="s">
        <v>0</v>
      </c>
      <c r="B3096" t="s">
        <v>1</v>
      </c>
      <c r="C3096" t="s">
        <v>2</v>
      </c>
      <c r="D3096" t="s">
        <v>95</v>
      </c>
      <c r="E3096" t="s">
        <v>2483</v>
      </c>
      <c r="F3096" t="s">
        <v>2479</v>
      </c>
      <c r="G3096" t="s">
        <v>6</v>
      </c>
      <c r="H3096">
        <v>6</v>
      </c>
      <c r="I3096" t="s">
        <v>1523</v>
      </c>
      <c r="J3096" t="s">
        <v>2484</v>
      </c>
      <c r="K3096" t="s">
        <v>98</v>
      </c>
      <c r="L3096" t="s">
        <v>3212</v>
      </c>
      <c r="M3096" t="s">
        <v>3215</v>
      </c>
      <c r="N3096" s="1">
        <v>45107</v>
      </c>
      <c r="O3096" t="s">
        <v>99</v>
      </c>
      <c r="P3096" s="2">
        <v>679.1</v>
      </c>
      <c r="Q3096" t="s">
        <v>2</v>
      </c>
      <c r="R3096" t="s">
        <v>11</v>
      </c>
      <c r="S3096" t="s">
        <v>2</v>
      </c>
      <c r="T3096" t="s">
        <v>57</v>
      </c>
      <c r="U3096" t="s">
        <v>100</v>
      </c>
      <c r="V3096" t="s">
        <v>101</v>
      </c>
    </row>
    <row r="3097" spans="1:22" x14ac:dyDescent="0.25">
      <c r="A3097" t="s">
        <v>0</v>
      </c>
      <c r="B3097" t="s">
        <v>1</v>
      </c>
      <c r="C3097" t="s">
        <v>2</v>
      </c>
      <c r="D3097" t="s">
        <v>95</v>
      </c>
      <c r="E3097" t="s">
        <v>2483</v>
      </c>
      <c r="F3097" t="s">
        <v>2479</v>
      </c>
      <c r="G3097" t="s">
        <v>6</v>
      </c>
      <c r="H3097">
        <v>6</v>
      </c>
      <c r="I3097" t="s">
        <v>1523</v>
      </c>
      <c r="J3097" t="s">
        <v>2484</v>
      </c>
      <c r="K3097" t="s">
        <v>98</v>
      </c>
      <c r="L3097" t="s">
        <v>3212</v>
      </c>
      <c r="M3097" t="s">
        <v>3215</v>
      </c>
      <c r="N3097" s="1">
        <v>45107</v>
      </c>
      <c r="O3097" t="s">
        <v>99</v>
      </c>
      <c r="P3097" s="2">
        <v>161.31</v>
      </c>
      <c r="Q3097" t="s">
        <v>2</v>
      </c>
      <c r="R3097" t="s">
        <v>11</v>
      </c>
      <c r="S3097" t="s">
        <v>2</v>
      </c>
      <c r="T3097" t="s">
        <v>93</v>
      </c>
      <c r="U3097" t="s">
        <v>100</v>
      </c>
      <c r="V3097" t="s">
        <v>101</v>
      </c>
    </row>
    <row r="3098" spans="1:22" x14ac:dyDescent="0.25">
      <c r="A3098" t="s">
        <v>0</v>
      </c>
      <c r="B3098" t="s">
        <v>1</v>
      </c>
      <c r="C3098" t="s">
        <v>2</v>
      </c>
      <c r="D3098" t="s">
        <v>95</v>
      </c>
      <c r="E3098" t="s">
        <v>2483</v>
      </c>
      <c r="F3098" t="s">
        <v>2479</v>
      </c>
      <c r="G3098" t="s">
        <v>6</v>
      </c>
      <c r="H3098">
        <v>6</v>
      </c>
      <c r="I3098" t="s">
        <v>1523</v>
      </c>
      <c r="J3098" t="s">
        <v>2484</v>
      </c>
      <c r="K3098" t="s">
        <v>98</v>
      </c>
      <c r="L3098" t="s">
        <v>3212</v>
      </c>
      <c r="M3098" t="s">
        <v>3215</v>
      </c>
      <c r="N3098" s="1">
        <v>45107</v>
      </c>
      <c r="O3098" t="s">
        <v>99</v>
      </c>
      <c r="P3098" s="2">
        <v>435.15</v>
      </c>
      <c r="Q3098" t="s">
        <v>2</v>
      </c>
      <c r="R3098" t="s">
        <v>11</v>
      </c>
      <c r="S3098" t="s">
        <v>2</v>
      </c>
      <c r="T3098" t="s">
        <v>59</v>
      </c>
      <c r="U3098" t="s">
        <v>100</v>
      </c>
      <c r="V3098" t="s">
        <v>101</v>
      </c>
    </row>
    <row r="3099" spans="1:22" x14ac:dyDescent="0.25">
      <c r="A3099" t="s">
        <v>0</v>
      </c>
      <c r="B3099" t="s">
        <v>1</v>
      </c>
      <c r="C3099" t="s">
        <v>2</v>
      </c>
      <c r="D3099" t="s">
        <v>95</v>
      </c>
      <c r="E3099" t="s">
        <v>2483</v>
      </c>
      <c r="F3099" t="s">
        <v>2479</v>
      </c>
      <c r="G3099" t="s">
        <v>6</v>
      </c>
      <c r="H3099">
        <v>6</v>
      </c>
      <c r="I3099" t="s">
        <v>1523</v>
      </c>
      <c r="J3099" t="s">
        <v>2484</v>
      </c>
      <c r="K3099" t="s">
        <v>98</v>
      </c>
      <c r="L3099" t="s">
        <v>3212</v>
      </c>
      <c r="M3099" t="s">
        <v>3215</v>
      </c>
      <c r="N3099" s="1">
        <v>45107</v>
      </c>
      <c r="O3099" t="s">
        <v>99</v>
      </c>
      <c r="P3099" s="2">
        <v>381.18</v>
      </c>
      <c r="Q3099" t="s">
        <v>2</v>
      </c>
      <c r="R3099" t="s">
        <v>11</v>
      </c>
      <c r="S3099" t="s">
        <v>2</v>
      </c>
      <c r="T3099" t="s">
        <v>94</v>
      </c>
      <c r="U3099" t="s">
        <v>100</v>
      </c>
      <c r="V3099" t="s">
        <v>101</v>
      </c>
    </row>
    <row r="3100" spans="1:22" x14ac:dyDescent="0.25">
      <c r="A3100" t="s">
        <v>0</v>
      </c>
      <c r="B3100" t="s">
        <v>1</v>
      </c>
      <c r="C3100" t="s">
        <v>2</v>
      </c>
      <c r="D3100" t="s">
        <v>95</v>
      </c>
      <c r="E3100" t="s">
        <v>2483</v>
      </c>
      <c r="F3100" t="s">
        <v>2479</v>
      </c>
      <c r="G3100" t="s">
        <v>6</v>
      </c>
      <c r="H3100">
        <v>6</v>
      </c>
      <c r="I3100" t="s">
        <v>1523</v>
      </c>
      <c r="J3100" t="s">
        <v>2484</v>
      </c>
      <c r="K3100" t="s">
        <v>98</v>
      </c>
      <c r="L3100" t="s">
        <v>3212</v>
      </c>
      <c r="M3100" t="s">
        <v>3215</v>
      </c>
      <c r="N3100" s="1">
        <v>45107</v>
      </c>
      <c r="O3100" t="s">
        <v>99</v>
      </c>
      <c r="P3100" s="2">
        <v>118.86</v>
      </c>
      <c r="Q3100" t="s">
        <v>2</v>
      </c>
      <c r="R3100" t="s">
        <v>11</v>
      </c>
      <c r="S3100" t="s">
        <v>2</v>
      </c>
      <c r="T3100" t="s">
        <v>61</v>
      </c>
      <c r="U3100" t="s">
        <v>100</v>
      </c>
      <c r="V3100" t="s">
        <v>101</v>
      </c>
    </row>
    <row r="3101" spans="1:22" x14ac:dyDescent="0.25">
      <c r="A3101" t="s">
        <v>0</v>
      </c>
      <c r="B3101" t="s">
        <v>1</v>
      </c>
      <c r="C3101" t="s">
        <v>2</v>
      </c>
      <c r="D3101" t="s">
        <v>95</v>
      </c>
      <c r="E3101" t="s">
        <v>2483</v>
      </c>
      <c r="F3101" t="s">
        <v>2479</v>
      </c>
      <c r="G3101" t="s">
        <v>6</v>
      </c>
      <c r="H3101">
        <v>6</v>
      </c>
      <c r="I3101" t="s">
        <v>1523</v>
      </c>
      <c r="J3101" t="s">
        <v>2484</v>
      </c>
      <c r="K3101" t="s">
        <v>98</v>
      </c>
      <c r="L3101" t="s">
        <v>3212</v>
      </c>
      <c r="M3101" t="s">
        <v>3215</v>
      </c>
      <c r="N3101" s="1">
        <v>45107</v>
      </c>
      <c r="O3101" t="s">
        <v>99</v>
      </c>
      <c r="P3101" s="2">
        <v>24.58</v>
      </c>
      <c r="Q3101" t="s">
        <v>2</v>
      </c>
      <c r="R3101" t="s">
        <v>11</v>
      </c>
      <c r="S3101" t="s">
        <v>2</v>
      </c>
      <c r="T3101" t="s">
        <v>60</v>
      </c>
      <c r="U3101" t="s">
        <v>100</v>
      </c>
      <c r="V3101" t="s">
        <v>101</v>
      </c>
    </row>
    <row r="3102" spans="1:22" x14ac:dyDescent="0.25">
      <c r="A3102" t="s">
        <v>0</v>
      </c>
      <c r="B3102" t="s">
        <v>1</v>
      </c>
      <c r="C3102" t="s">
        <v>2</v>
      </c>
      <c r="D3102" t="s">
        <v>95</v>
      </c>
      <c r="E3102" t="s">
        <v>2483</v>
      </c>
      <c r="F3102" t="s">
        <v>2479</v>
      </c>
      <c r="G3102" t="s">
        <v>6</v>
      </c>
      <c r="H3102">
        <v>6</v>
      </c>
      <c r="I3102" t="s">
        <v>1523</v>
      </c>
      <c r="J3102" t="s">
        <v>2484</v>
      </c>
      <c r="K3102" t="s">
        <v>98</v>
      </c>
      <c r="L3102" t="s">
        <v>3212</v>
      </c>
      <c r="M3102" t="s">
        <v>3215</v>
      </c>
      <c r="N3102" s="1">
        <v>45107</v>
      </c>
      <c r="O3102" t="s">
        <v>99</v>
      </c>
      <c r="P3102" s="2">
        <v>267.68</v>
      </c>
      <c r="Q3102" t="s">
        <v>2</v>
      </c>
      <c r="R3102" t="s">
        <v>11</v>
      </c>
      <c r="S3102" t="s">
        <v>2</v>
      </c>
      <c r="T3102" t="s">
        <v>62</v>
      </c>
      <c r="U3102" t="s">
        <v>100</v>
      </c>
      <c r="V3102" t="s">
        <v>101</v>
      </c>
    </row>
    <row r="3103" spans="1:22" x14ac:dyDescent="0.25">
      <c r="A3103" t="s">
        <v>0</v>
      </c>
      <c r="B3103" t="s">
        <v>1</v>
      </c>
      <c r="C3103" t="s">
        <v>2</v>
      </c>
      <c r="D3103" t="s">
        <v>95</v>
      </c>
      <c r="E3103" t="s">
        <v>2483</v>
      </c>
      <c r="F3103" t="s">
        <v>2479</v>
      </c>
      <c r="G3103" t="s">
        <v>6</v>
      </c>
      <c r="H3103">
        <v>6</v>
      </c>
      <c r="I3103" t="s">
        <v>1523</v>
      </c>
      <c r="J3103" t="s">
        <v>2484</v>
      </c>
      <c r="K3103" t="s">
        <v>98</v>
      </c>
      <c r="L3103" t="s">
        <v>3212</v>
      </c>
      <c r="M3103" t="s">
        <v>3215</v>
      </c>
      <c r="N3103" s="1">
        <v>45107</v>
      </c>
      <c r="O3103" t="s">
        <v>99</v>
      </c>
      <c r="P3103" s="2">
        <v>6807.26</v>
      </c>
      <c r="Q3103" t="s">
        <v>2</v>
      </c>
      <c r="R3103" t="s">
        <v>11</v>
      </c>
      <c r="S3103" t="s">
        <v>2</v>
      </c>
      <c r="T3103" t="s">
        <v>63</v>
      </c>
      <c r="U3103" t="s">
        <v>100</v>
      </c>
      <c r="V3103" t="s">
        <v>101</v>
      </c>
    </row>
    <row r="3104" spans="1:22" x14ac:dyDescent="0.25">
      <c r="A3104" t="s">
        <v>0</v>
      </c>
      <c r="B3104" t="s">
        <v>1</v>
      </c>
      <c r="C3104" t="s">
        <v>2</v>
      </c>
      <c r="D3104" t="s">
        <v>95</v>
      </c>
      <c r="E3104" t="s">
        <v>2483</v>
      </c>
      <c r="F3104" t="s">
        <v>2479</v>
      </c>
      <c r="G3104" t="s">
        <v>6</v>
      </c>
      <c r="H3104">
        <v>6</v>
      </c>
      <c r="I3104" t="s">
        <v>1523</v>
      </c>
      <c r="J3104" t="s">
        <v>2484</v>
      </c>
      <c r="K3104" t="s">
        <v>98</v>
      </c>
      <c r="L3104" t="s">
        <v>3212</v>
      </c>
      <c r="M3104" t="s">
        <v>3215</v>
      </c>
      <c r="N3104" s="1">
        <v>45107</v>
      </c>
      <c r="O3104" t="s">
        <v>99</v>
      </c>
      <c r="P3104" s="2">
        <v>18.559999999999999</v>
      </c>
      <c r="Q3104" t="s">
        <v>2</v>
      </c>
      <c r="R3104" t="s">
        <v>11</v>
      </c>
      <c r="S3104" t="s">
        <v>2</v>
      </c>
      <c r="T3104" t="s">
        <v>66</v>
      </c>
      <c r="U3104" t="s">
        <v>100</v>
      </c>
      <c r="V3104" t="s">
        <v>101</v>
      </c>
    </row>
    <row r="3105" spans="1:22" x14ac:dyDescent="0.25">
      <c r="A3105" t="s">
        <v>0</v>
      </c>
      <c r="B3105" t="s">
        <v>1</v>
      </c>
      <c r="C3105" t="s">
        <v>2</v>
      </c>
      <c r="D3105" t="s">
        <v>95</v>
      </c>
      <c r="E3105" t="s">
        <v>2483</v>
      </c>
      <c r="F3105" t="s">
        <v>2479</v>
      </c>
      <c r="G3105" t="s">
        <v>6</v>
      </c>
      <c r="H3105">
        <v>6</v>
      </c>
      <c r="I3105" t="s">
        <v>1523</v>
      </c>
      <c r="J3105" t="s">
        <v>2484</v>
      </c>
      <c r="K3105" t="s">
        <v>98</v>
      </c>
      <c r="L3105" t="s">
        <v>3212</v>
      </c>
      <c r="M3105" t="s">
        <v>3215</v>
      </c>
      <c r="N3105" s="1">
        <v>45107</v>
      </c>
      <c r="O3105" t="s">
        <v>99</v>
      </c>
      <c r="P3105" s="2">
        <v>6.8</v>
      </c>
      <c r="Q3105" t="s">
        <v>2</v>
      </c>
      <c r="R3105" t="s">
        <v>11</v>
      </c>
      <c r="S3105" t="s">
        <v>2</v>
      </c>
      <c r="T3105" t="s">
        <v>65</v>
      </c>
      <c r="U3105" t="s">
        <v>100</v>
      </c>
      <c r="V3105" t="s">
        <v>101</v>
      </c>
    </row>
    <row r="3106" spans="1:22" x14ac:dyDescent="0.25">
      <c r="A3106" t="s">
        <v>0</v>
      </c>
      <c r="B3106" t="s">
        <v>1</v>
      </c>
      <c r="C3106" t="s">
        <v>2</v>
      </c>
      <c r="D3106" t="s">
        <v>95</v>
      </c>
      <c r="E3106" t="s">
        <v>2483</v>
      </c>
      <c r="F3106" t="s">
        <v>2479</v>
      </c>
      <c r="G3106" t="s">
        <v>6</v>
      </c>
      <c r="H3106">
        <v>6</v>
      </c>
      <c r="I3106" t="s">
        <v>1523</v>
      </c>
      <c r="J3106" t="s">
        <v>2484</v>
      </c>
      <c r="K3106" t="s">
        <v>98</v>
      </c>
      <c r="L3106" t="s">
        <v>3212</v>
      </c>
      <c r="M3106" t="s">
        <v>3215</v>
      </c>
      <c r="N3106" s="1">
        <v>45107</v>
      </c>
      <c r="O3106" t="s">
        <v>99</v>
      </c>
      <c r="P3106" s="2">
        <v>31.68</v>
      </c>
      <c r="Q3106" t="s">
        <v>2</v>
      </c>
      <c r="R3106" t="s">
        <v>11</v>
      </c>
      <c r="S3106" t="s">
        <v>2</v>
      </c>
      <c r="T3106" t="s">
        <v>67</v>
      </c>
      <c r="U3106" t="s">
        <v>100</v>
      </c>
      <c r="V3106" t="s">
        <v>101</v>
      </c>
    </row>
    <row r="3107" spans="1:22" x14ac:dyDescent="0.25">
      <c r="A3107" t="s">
        <v>0</v>
      </c>
      <c r="B3107" t="s">
        <v>1</v>
      </c>
      <c r="C3107" t="s">
        <v>2</v>
      </c>
      <c r="D3107" t="s">
        <v>95</v>
      </c>
      <c r="E3107" t="s">
        <v>2483</v>
      </c>
      <c r="F3107" t="s">
        <v>2479</v>
      </c>
      <c r="G3107" t="s">
        <v>6</v>
      </c>
      <c r="H3107">
        <v>6</v>
      </c>
      <c r="I3107" t="s">
        <v>1523</v>
      </c>
      <c r="J3107" t="s">
        <v>2484</v>
      </c>
      <c r="K3107" t="s">
        <v>98</v>
      </c>
      <c r="L3107" t="s">
        <v>3212</v>
      </c>
      <c r="M3107" t="s">
        <v>3215</v>
      </c>
      <c r="N3107" s="1">
        <v>45107</v>
      </c>
      <c r="O3107" t="s">
        <v>99</v>
      </c>
      <c r="P3107" s="2">
        <v>4801.9399999999996</v>
      </c>
      <c r="Q3107" t="s">
        <v>2</v>
      </c>
      <c r="R3107" t="s">
        <v>11</v>
      </c>
      <c r="S3107" t="s">
        <v>2</v>
      </c>
      <c r="T3107" t="s">
        <v>70</v>
      </c>
      <c r="U3107" t="s">
        <v>100</v>
      </c>
      <c r="V3107" t="s">
        <v>101</v>
      </c>
    </row>
    <row r="3108" spans="1:22" x14ac:dyDescent="0.25">
      <c r="A3108" t="s">
        <v>0</v>
      </c>
      <c r="B3108" t="s">
        <v>1</v>
      </c>
      <c r="C3108" t="s">
        <v>2</v>
      </c>
      <c r="D3108" t="s">
        <v>95</v>
      </c>
      <c r="E3108" t="s">
        <v>2483</v>
      </c>
      <c r="F3108" t="s">
        <v>2479</v>
      </c>
      <c r="G3108" t="s">
        <v>6</v>
      </c>
      <c r="H3108">
        <v>6</v>
      </c>
      <c r="I3108" t="s">
        <v>1523</v>
      </c>
      <c r="J3108" t="s">
        <v>2484</v>
      </c>
      <c r="K3108" t="s">
        <v>98</v>
      </c>
      <c r="L3108" t="s">
        <v>3212</v>
      </c>
      <c r="M3108" t="s">
        <v>3215</v>
      </c>
      <c r="N3108" s="1">
        <v>45107</v>
      </c>
      <c r="O3108" t="s">
        <v>99</v>
      </c>
      <c r="P3108" s="2">
        <v>1311.83</v>
      </c>
      <c r="Q3108" t="s">
        <v>2</v>
      </c>
      <c r="R3108" t="s">
        <v>11</v>
      </c>
      <c r="S3108" t="s">
        <v>2</v>
      </c>
      <c r="T3108" t="s">
        <v>68</v>
      </c>
      <c r="U3108" t="s">
        <v>100</v>
      </c>
      <c r="V3108" t="s">
        <v>101</v>
      </c>
    </row>
    <row r="3109" spans="1:22" x14ac:dyDescent="0.25">
      <c r="A3109" t="s">
        <v>0</v>
      </c>
      <c r="B3109" t="s">
        <v>1</v>
      </c>
      <c r="C3109" t="s">
        <v>2</v>
      </c>
      <c r="D3109" t="s">
        <v>95</v>
      </c>
      <c r="E3109" t="s">
        <v>2483</v>
      </c>
      <c r="F3109" t="s">
        <v>2479</v>
      </c>
      <c r="G3109" t="s">
        <v>6</v>
      </c>
      <c r="H3109">
        <v>6</v>
      </c>
      <c r="I3109" t="s">
        <v>1523</v>
      </c>
      <c r="J3109" t="s">
        <v>2484</v>
      </c>
      <c r="K3109" t="s">
        <v>98</v>
      </c>
      <c r="L3109" t="s">
        <v>3212</v>
      </c>
      <c r="M3109" t="s">
        <v>3215</v>
      </c>
      <c r="N3109" s="1">
        <v>45107</v>
      </c>
      <c r="O3109" t="s">
        <v>99</v>
      </c>
      <c r="P3109" s="2">
        <v>175.95</v>
      </c>
      <c r="Q3109" t="s">
        <v>2</v>
      </c>
      <c r="R3109" t="s">
        <v>11</v>
      </c>
      <c r="S3109" t="s">
        <v>2</v>
      </c>
      <c r="T3109" t="s">
        <v>69</v>
      </c>
      <c r="U3109" t="s">
        <v>100</v>
      </c>
      <c r="V3109" t="s">
        <v>101</v>
      </c>
    </row>
    <row r="3110" spans="1:22" x14ac:dyDescent="0.25">
      <c r="A3110" t="s">
        <v>0</v>
      </c>
      <c r="B3110" t="s">
        <v>1</v>
      </c>
      <c r="C3110" t="s">
        <v>2</v>
      </c>
      <c r="D3110" t="s">
        <v>95</v>
      </c>
      <c r="E3110" t="s">
        <v>2483</v>
      </c>
      <c r="F3110" t="s">
        <v>2479</v>
      </c>
      <c r="G3110" t="s">
        <v>6</v>
      </c>
      <c r="H3110">
        <v>6</v>
      </c>
      <c r="I3110" t="s">
        <v>1523</v>
      </c>
      <c r="J3110" t="s">
        <v>2484</v>
      </c>
      <c r="K3110" t="s">
        <v>98</v>
      </c>
      <c r="L3110" t="s">
        <v>3212</v>
      </c>
      <c r="M3110" t="s">
        <v>3215</v>
      </c>
      <c r="N3110" s="1">
        <v>45107</v>
      </c>
      <c r="O3110" t="s">
        <v>99</v>
      </c>
      <c r="P3110" s="2">
        <v>85.85</v>
      </c>
      <c r="Q3110" t="s">
        <v>2</v>
      </c>
      <c r="R3110" t="s">
        <v>11</v>
      </c>
      <c r="S3110" t="s">
        <v>2</v>
      </c>
      <c r="T3110" t="s">
        <v>73</v>
      </c>
      <c r="U3110" t="s">
        <v>100</v>
      </c>
      <c r="V3110" t="s">
        <v>101</v>
      </c>
    </row>
    <row r="3111" spans="1:22" x14ac:dyDescent="0.25">
      <c r="A3111" t="s">
        <v>0</v>
      </c>
      <c r="B3111" t="s">
        <v>1</v>
      </c>
      <c r="C3111" t="s">
        <v>2</v>
      </c>
      <c r="D3111" t="s">
        <v>95</v>
      </c>
      <c r="E3111" t="s">
        <v>2483</v>
      </c>
      <c r="F3111" t="s">
        <v>2479</v>
      </c>
      <c r="G3111" t="s">
        <v>6</v>
      </c>
      <c r="H3111">
        <v>6</v>
      </c>
      <c r="I3111" t="s">
        <v>1523</v>
      </c>
      <c r="J3111" t="s">
        <v>2484</v>
      </c>
      <c r="K3111" t="s">
        <v>98</v>
      </c>
      <c r="L3111" t="s">
        <v>3212</v>
      </c>
      <c r="M3111" t="s">
        <v>3215</v>
      </c>
      <c r="N3111" s="1">
        <v>45107</v>
      </c>
      <c r="O3111" t="s">
        <v>99</v>
      </c>
      <c r="P3111" s="2">
        <v>10.11</v>
      </c>
      <c r="Q3111" t="s">
        <v>2</v>
      </c>
      <c r="R3111" t="s">
        <v>11</v>
      </c>
      <c r="S3111" t="s">
        <v>2</v>
      </c>
      <c r="T3111" t="s">
        <v>82</v>
      </c>
      <c r="U3111" t="s">
        <v>100</v>
      </c>
      <c r="V3111" t="s">
        <v>101</v>
      </c>
    </row>
    <row r="3112" spans="1:22" x14ac:dyDescent="0.25">
      <c r="A3112" t="s">
        <v>0</v>
      </c>
      <c r="B3112" t="s">
        <v>1</v>
      </c>
      <c r="C3112" t="s">
        <v>2</v>
      </c>
      <c r="D3112" t="s">
        <v>95</v>
      </c>
      <c r="E3112" t="s">
        <v>2483</v>
      </c>
      <c r="F3112" t="s">
        <v>2479</v>
      </c>
      <c r="G3112" t="s">
        <v>6</v>
      </c>
      <c r="H3112">
        <v>6</v>
      </c>
      <c r="I3112" t="s">
        <v>1523</v>
      </c>
      <c r="J3112" t="s">
        <v>2484</v>
      </c>
      <c r="K3112" t="s">
        <v>98</v>
      </c>
      <c r="L3112" t="s">
        <v>3212</v>
      </c>
      <c r="M3112" t="s">
        <v>3215</v>
      </c>
      <c r="N3112" s="1">
        <v>45107</v>
      </c>
      <c r="O3112" t="s">
        <v>99</v>
      </c>
      <c r="P3112" s="2">
        <v>628.64</v>
      </c>
      <c r="Q3112" t="s">
        <v>2</v>
      </c>
      <c r="R3112" t="s">
        <v>11</v>
      </c>
      <c r="S3112" t="s">
        <v>2</v>
      </c>
      <c r="T3112" t="s">
        <v>74</v>
      </c>
      <c r="U3112" t="s">
        <v>100</v>
      </c>
      <c r="V3112" t="s">
        <v>101</v>
      </c>
    </row>
    <row r="3113" spans="1:22" x14ac:dyDescent="0.25">
      <c r="A3113" t="s">
        <v>0</v>
      </c>
      <c r="B3113" t="s">
        <v>1</v>
      </c>
      <c r="C3113" t="s">
        <v>2</v>
      </c>
      <c r="D3113" t="s">
        <v>95</v>
      </c>
      <c r="E3113" t="s">
        <v>2483</v>
      </c>
      <c r="F3113" t="s">
        <v>2479</v>
      </c>
      <c r="G3113" t="s">
        <v>6</v>
      </c>
      <c r="H3113">
        <v>6</v>
      </c>
      <c r="I3113" t="s">
        <v>1523</v>
      </c>
      <c r="J3113" t="s">
        <v>2484</v>
      </c>
      <c r="K3113" t="s">
        <v>98</v>
      </c>
      <c r="L3113" t="s">
        <v>3212</v>
      </c>
      <c r="M3113" t="s">
        <v>3215</v>
      </c>
      <c r="N3113" s="1">
        <v>45107</v>
      </c>
      <c r="O3113" t="s">
        <v>99</v>
      </c>
      <c r="P3113" s="2">
        <v>1712.06</v>
      </c>
      <c r="Q3113" t="s">
        <v>2</v>
      </c>
      <c r="R3113" t="s">
        <v>11</v>
      </c>
      <c r="S3113" t="s">
        <v>2</v>
      </c>
      <c r="T3113" t="s">
        <v>80</v>
      </c>
      <c r="U3113" t="s">
        <v>100</v>
      </c>
      <c r="V3113" t="s">
        <v>101</v>
      </c>
    </row>
    <row r="3114" spans="1:22" x14ac:dyDescent="0.25">
      <c r="A3114" t="s">
        <v>0</v>
      </c>
      <c r="B3114" t="s">
        <v>1</v>
      </c>
      <c r="C3114" t="s">
        <v>2</v>
      </c>
      <c r="D3114" t="s">
        <v>95</v>
      </c>
      <c r="E3114" t="s">
        <v>2483</v>
      </c>
      <c r="F3114" t="s">
        <v>2479</v>
      </c>
      <c r="G3114" t="s">
        <v>6</v>
      </c>
      <c r="H3114">
        <v>6</v>
      </c>
      <c r="I3114" t="s">
        <v>1523</v>
      </c>
      <c r="J3114" t="s">
        <v>2484</v>
      </c>
      <c r="K3114" t="s">
        <v>98</v>
      </c>
      <c r="L3114" t="s">
        <v>3212</v>
      </c>
      <c r="M3114" t="s">
        <v>3215</v>
      </c>
      <c r="N3114" s="1">
        <v>45107</v>
      </c>
      <c r="O3114" t="s">
        <v>99</v>
      </c>
      <c r="P3114" s="2">
        <v>16.329999999999998</v>
      </c>
      <c r="Q3114" t="s">
        <v>2</v>
      </c>
      <c r="R3114" t="s">
        <v>11</v>
      </c>
      <c r="S3114" t="s">
        <v>2</v>
      </c>
      <c r="T3114" t="s">
        <v>71</v>
      </c>
      <c r="U3114" t="s">
        <v>100</v>
      </c>
      <c r="V3114" t="s">
        <v>101</v>
      </c>
    </row>
    <row r="3115" spans="1:22" x14ac:dyDescent="0.25">
      <c r="A3115" t="s">
        <v>0</v>
      </c>
      <c r="B3115" t="s">
        <v>1</v>
      </c>
      <c r="C3115" t="s">
        <v>2</v>
      </c>
      <c r="D3115" t="s">
        <v>95</v>
      </c>
      <c r="E3115" t="s">
        <v>2483</v>
      </c>
      <c r="F3115" t="s">
        <v>2479</v>
      </c>
      <c r="G3115" t="s">
        <v>6</v>
      </c>
      <c r="H3115">
        <v>6</v>
      </c>
      <c r="I3115" t="s">
        <v>1523</v>
      </c>
      <c r="J3115" t="s">
        <v>2484</v>
      </c>
      <c r="K3115" t="s">
        <v>98</v>
      </c>
      <c r="L3115" t="s">
        <v>3212</v>
      </c>
      <c r="M3115" t="s">
        <v>3215</v>
      </c>
      <c r="N3115" s="1">
        <v>45107</v>
      </c>
      <c r="O3115" t="s">
        <v>99</v>
      </c>
      <c r="P3115" s="2">
        <v>7829.39</v>
      </c>
      <c r="Q3115" t="s">
        <v>2</v>
      </c>
      <c r="R3115" t="s">
        <v>11</v>
      </c>
      <c r="S3115" t="s">
        <v>2</v>
      </c>
      <c r="T3115" t="s">
        <v>83</v>
      </c>
      <c r="U3115" t="s">
        <v>100</v>
      </c>
      <c r="V3115" t="s">
        <v>101</v>
      </c>
    </row>
    <row r="3116" spans="1:22" x14ac:dyDescent="0.25">
      <c r="A3116" t="s">
        <v>0</v>
      </c>
      <c r="B3116" t="s">
        <v>1</v>
      </c>
      <c r="C3116" t="s">
        <v>2</v>
      </c>
      <c r="D3116" t="s">
        <v>95</v>
      </c>
      <c r="E3116" t="s">
        <v>2483</v>
      </c>
      <c r="F3116" t="s">
        <v>2479</v>
      </c>
      <c r="G3116" t="s">
        <v>6</v>
      </c>
      <c r="H3116">
        <v>6</v>
      </c>
      <c r="I3116" t="s">
        <v>1523</v>
      </c>
      <c r="J3116" t="s">
        <v>2484</v>
      </c>
      <c r="K3116" t="s">
        <v>98</v>
      </c>
      <c r="L3116" t="s">
        <v>3212</v>
      </c>
      <c r="M3116" t="s">
        <v>3215</v>
      </c>
      <c r="N3116" s="1">
        <v>45107</v>
      </c>
      <c r="O3116" t="s">
        <v>99</v>
      </c>
      <c r="P3116" s="2">
        <v>16.100000000000001</v>
      </c>
      <c r="Q3116" t="s">
        <v>2</v>
      </c>
      <c r="R3116" t="s">
        <v>11</v>
      </c>
      <c r="S3116" t="s">
        <v>2</v>
      </c>
      <c r="T3116" t="s">
        <v>76</v>
      </c>
      <c r="U3116" t="s">
        <v>100</v>
      </c>
      <c r="V3116" t="s">
        <v>101</v>
      </c>
    </row>
    <row r="3117" spans="1:22" x14ac:dyDescent="0.25">
      <c r="A3117" t="s">
        <v>0</v>
      </c>
      <c r="B3117" t="s">
        <v>1</v>
      </c>
      <c r="C3117" t="s">
        <v>2</v>
      </c>
      <c r="D3117" t="s">
        <v>95</v>
      </c>
      <c r="E3117" t="s">
        <v>2483</v>
      </c>
      <c r="F3117" t="s">
        <v>2479</v>
      </c>
      <c r="G3117" t="s">
        <v>6</v>
      </c>
      <c r="H3117">
        <v>6</v>
      </c>
      <c r="I3117" t="s">
        <v>1523</v>
      </c>
      <c r="J3117" t="s">
        <v>2484</v>
      </c>
      <c r="K3117" t="s">
        <v>98</v>
      </c>
      <c r="L3117" t="s">
        <v>3212</v>
      </c>
      <c r="M3117" t="s">
        <v>3215</v>
      </c>
      <c r="N3117" s="1">
        <v>45107</v>
      </c>
      <c r="O3117" t="s">
        <v>99</v>
      </c>
      <c r="P3117" s="2">
        <v>1066.28</v>
      </c>
      <c r="Q3117" t="s">
        <v>2</v>
      </c>
      <c r="R3117" t="s">
        <v>11</v>
      </c>
      <c r="S3117" t="s">
        <v>2</v>
      </c>
      <c r="T3117" t="s">
        <v>75</v>
      </c>
      <c r="U3117" t="s">
        <v>100</v>
      </c>
      <c r="V3117" t="s">
        <v>101</v>
      </c>
    </row>
    <row r="3118" spans="1:22" x14ac:dyDescent="0.25">
      <c r="A3118" t="s">
        <v>0</v>
      </c>
      <c r="B3118" t="s">
        <v>1</v>
      </c>
      <c r="C3118" t="s">
        <v>2</v>
      </c>
      <c r="D3118" t="s">
        <v>95</v>
      </c>
      <c r="E3118" t="s">
        <v>2483</v>
      </c>
      <c r="F3118" t="s">
        <v>2479</v>
      </c>
      <c r="G3118" t="s">
        <v>6</v>
      </c>
      <c r="H3118">
        <v>6</v>
      </c>
      <c r="I3118" t="s">
        <v>1523</v>
      </c>
      <c r="J3118" t="s">
        <v>2484</v>
      </c>
      <c r="K3118" t="s">
        <v>98</v>
      </c>
      <c r="L3118" t="s">
        <v>3212</v>
      </c>
      <c r="M3118" t="s">
        <v>3215</v>
      </c>
      <c r="N3118" s="1">
        <v>45107</v>
      </c>
      <c r="O3118" t="s">
        <v>99</v>
      </c>
      <c r="P3118" s="2">
        <v>2103.39</v>
      </c>
      <c r="Q3118" t="s">
        <v>2</v>
      </c>
      <c r="R3118" t="s">
        <v>11</v>
      </c>
      <c r="S3118" t="s">
        <v>2</v>
      </c>
      <c r="T3118" t="s">
        <v>77</v>
      </c>
      <c r="U3118" t="s">
        <v>100</v>
      </c>
      <c r="V3118" t="s">
        <v>101</v>
      </c>
    </row>
    <row r="3119" spans="1:22" x14ac:dyDescent="0.25">
      <c r="A3119" t="s">
        <v>0</v>
      </c>
      <c r="B3119" t="s">
        <v>1</v>
      </c>
      <c r="C3119" t="s">
        <v>2</v>
      </c>
      <c r="D3119" t="s">
        <v>95</v>
      </c>
      <c r="E3119" t="s">
        <v>2483</v>
      </c>
      <c r="F3119" t="s">
        <v>2479</v>
      </c>
      <c r="G3119" t="s">
        <v>6</v>
      </c>
      <c r="H3119">
        <v>6</v>
      </c>
      <c r="I3119" t="s">
        <v>1523</v>
      </c>
      <c r="J3119" t="s">
        <v>2484</v>
      </c>
      <c r="K3119" t="s">
        <v>98</v>
      </c>
      <c r="L3119" t="s">
        <v>3212</v>
      </c>
      <c r="M3119" t="s">
        <v>3215</v>
      </c>
      <c r="N3119" s="1">
        <v>45107</v>
      </c>
      <c r="O3119" t="s">
        <v>99</v>
      </c>
      <c r="P3119" s="2">
        <v>517.51</v>
      </c>
      <c r="Q3119" t="s">
        <v>2</v>
      </c>
      <c r="R3119" t="s">
        <v>11</v>
      </c>
      <c r="S3119" t="s">
        <v>2</v>
      </c>
      <c r="T3119" t="s">
        <v>79</v>
      </c>
      <c r="U3119" t="s">
        <v>100</v>
      </c>
      <c r="V3119" t="s">
        <v>101</v>
      </c>
    </row>
    <row r="3120" spans="1:22" x14ac:dyDescent="0.25">
      <c r="A3120" t="s">
        <v>0</v>
      </c>
      <c r="B3120" t="s">
        <v>1</v>
      </c>
      <c r="C3120" t="s">
        <v>2</v>
      </c>
      <c r="D3120" t="s">
        <v>95</v>
      </c>
      <c r="E3120" t="s">
        <v>2483</v>
      </c>
      <c r="F3120" t="s">
        <v>2479</v>
      </c>
      <c r="G3120" t="s">
        <v>6</v>
      </c>
      <c r="H3120">
        <v>6</v>
      </c>
      <c r="I3120" t="s">
        <v>1523</v>
      </c>
      <c r="J3120" t="s">
        <v>2484</v>
      </c>
      <c r="K3120" t="s">
        <v>98</v>
      </c>
      <c r="L3120" t="s">
        <v>3212</v>
      </c>
      <c r="M3120" t="s">
        <v>3215</v>
      </c>
      <c r="N3120" s="1">
        <v>45107</v>
      </c>
      <c r="O3120" t="s">
        <v>99</v>
      </c>
      <c r="P3120" s="2">
        <v>196.45</v>
      </c>
      <c r="Q3120" t="s">
        <v>2</v>
      </c>
      <c r="R3120" t="s">
        <v>11</v>
      </c>
      <c r="S3120" t="s">
        <v>2</v>
      </c>
      <c r="T3120" t="s">
        <v>78</v>
      </c>
      <c r="U3120" t="s">
        <v>100</v>
      </c>
      <c r="V3120" t="s">
        <v>101</v>
      </c>
    </row>
    <row r="3121" spans="1:22" x14ac:dyDescent="0.25">
      <c r="A3121" t="s">
        <v>0</v>
      </c>
      <c r="B3121" t="s">
        <v>1</v>
      </c>
      <c r="C3121" t="s">
        <v>2</v>
      </c>
      <c r="D3121" t="s">
        <v>95</v>
      </c>
      <c r="E3121" t="s">
        <v>2483</v>
      </c>
      <c r="F3121" t="s">
        <v>2479</v>
      </c>
      <c r="G3121" t="s">
        <v>6</v>
      </c>
      <c r="H3121">
        <v>6</v>
      </c>
      <c r="I3121" t="s">
        <v>1523</v>
      </c>
      <c r="J3121" t="s">
        <v>2484</v>
      </c>
      <c r="K3121" t="s">
        <v>98</v>
      </c>
      <c r="L3121" t="s">
        <v>3212</v>
      </c>
      <c r="M3121" t="s">
        <v>3215</v>
      </c>
      <c r="N3121" s="1">
        <v>45107</v>
      </c>
      <c r="O3121" t="s">
        <v>99</v>
      </c>
      <c r="P3121" s="2">
        <v>7.18</v>
      </c>
      <c r="Q3121" t="s">
        <v>2</v>
      </c>
      <c r="R3121" t="s">
        <v>11</v>
      </c>
      <c r="S3121" t="s">
        <v>2</v>
      </c>
      <c r="T3121" t="s">
        <v>81</v>
      </c>
      <c r="U3121" t="s">
        <v>100</v>
      </c>
      <c r="V3121" t="s">
        <v>101</v>
      </c>
    </row>
    <row r="3122" spans="1:22" x14ac:dyDescent="0.25">
      <c r="A3122" t="s">
        <v>0</v>
      </c>
      <c r="B3122" t="s">
        <v>1</v>
      </c>
      <c r="C3122" t="s">
        <v>2</v>
      </c>
      <c r="D3122" t="s">
        <v>95</v>
      </c>
      <c r="E3122" t="s">
        <v>2483</v>
      </c>
      <c r="F3122" t="s">
        <v>2479</v>
      </c>
      <c r="G3122" t="s">
        <v>6</v>
      </c>
      <c r="H3122">
        <v>6</v>
      </c>
      <c r="I3122" t="s">
        <v>1523</v>
      </c>
      <c r="J3122" t="s">
        <v>2484</v>
      </c>
      <c r="K3122" t="s">
        <v>98</v>
      </c>
      <c r="L3122" t="s">
        <v>3212</v>
      </c>
      <c r="M3122" t="s">
        <v>3215</v>
      </c>
      <c r="N3122" s="1">
        <v>45107</v>
      </c>
      <c r="O3122" t="s">
        <v>99</v>
      </c>
      <c r="P3122" s="2">
        <v>1580.13</v>
      </c>
      <c r="Q3122" t="s">
        <v>2</v>
      </c>
      <c r="R3122" t="s">
        <v>11</v>
      </c>
      <c r="S3122" t="s">
        <v>2</v>
      </c>
      <c r="T3122" t="s">
        <v>86</v>
      </c>
      <c r="U3122" t="s">
        <v>100</v>
      </c>
      <c r="V3122" t="s">
        <v>101</v>
      </c>
    </row>
    <row r="3123" spans="1:22" x14ac:dyDescent="0.25">
      <c r="A3123" t="s">
        <v>0</v>
      </c>
      <c r="B3123" t="s">
        <v>1</v>
      </c>
      <c r="C3123" t="s">
        <v>2</v>
      </c>
      <c r="D3123" t="s">
        <v>95</v>
      </c>
      <c r="E3123" t="s">
        <v>2483</v>
      </c>
      <c r="F3123" t="s">
        <v>2479</v>
      </c>
      <c r="G3123" t="s">
        <v>6</v>
      </c>
      <c r="H3123">
        <v>6</v>
      </c>
      <c r="I3123" t="s">
        <v>1523</v>
      </c>
      <c r="J3123" t="s">
        <v>2484</v>
      </c>
      <c r="K3123" t="s">
        <v>98</v>
      </c>
      <c r="L3123" t="s">
        <v>3212</v>
      </c>
      <c r="M3123" t="s">
        <v>3215</v>
      </c>
      <c r="N3123" s="1">
        <v>45107</v>
      </c>
      <c r="O3123" t="s">
        <v>99</v>
      </c>
      <c r="P3123" s="2">
        <v>16.98</v>
      </c>
      <c r="Q3123" t="s">
        <v>2</v>
      </c>
      <c r="R3123" t="s">
        <v>11</v>
      </c>
      <c r="S3123" t="s">
        <v>2</v>
      </c>
      <c r="T3123" t="s">
        <v>84</v>
      </c>
      <c r="U3123" t="s">
        <v>100</v>
      </c>
      <c r="V3123" t="s">
        <v>101</v>
      </c>
    </row>
    <row r="3124" spans="1:22" x14ac:dyDescent="0.25">
      <c r="A3124" t="s">
        <v>0</v>
      </c>
      <c r="B3124" t="s">
        <v>1</v>
      </c>
      <c r="C3124" t="s">
        <v>2</v>
      </c>
      <c r="D3124" t="s">
        <v>95</v>
      </c>
      <c r="E3124" t="s">
        <v>2483</v>
      </c>
      <c r="F3124" t="s">
        <v>2479</v>
      </c>
      <c r="G3124" t="s">
        <v>6</v>
      </c>
      <c r="H3124">
        <v>6</v>
      </c>
      <c r="I3124" t="s">
        <v>1523</v>
      </c>
      <c r="J3124" t="s">
        <v>2484</v>
      </c>
      <c r="K3124" t="s">
        <v>98</v>
      </c>
      <c r="L3124" t="s">
        <v>3212</v>
      </c>
      <c r="M3124" t="s">
        <v>3215</v>
      </c>
      <c r="N3124" s="1">
        <v>45107</v>
      </c>
      <c r="O3124" t="s">
        <v>99</v>
      </c>
      <c r="P3124" s="2">
        <v>0.12</v>
      </c>
      <c r="Q3124" t="s">
        <v>2</v>
      </c>
      <c r="R3124" t="s">
        <v>11</v>
      </c>
      <c r="S3124" t="s">
        <v>2</v>
      </c>
      <c r="T3124" t="s">
        <v>85</v>
      </c>
      <c r="U3124" t="s">
        <v>100</v>
      </c>
      <c r="V3124" t="s">
        <v>101</v>
      </c>
    </row>
    <row r="3125" spans="1:22" x14ac:dyDescent="0.25">
      <c r="A3125" t="s">
        <v>0</v>
      </c>
      <c r="B3125" t="s">
        <v>1</v>
      </c>
      <c r="C3125" t="s">
        <v>2</v>
      </c>
      <c r="D3125" t="s">
        <v>95</v>
      </c>
      <c r="E3125" t="s">
        <v>2483</v>
      </c>
      <c r="F3125" t="s">
        <v>2479</v>
      </c>
      <c r="G3125" t="s">
        <v>6</v>
      </c>
      <c r="H3125">
        <v>6</v>
      </c>
      <c r="I3125" t="s">
        <v>1523</v>
      </c>
      <c r="J3125" t="s">
        <v>2484</v>
      </c>
      <c r="K3125" t="s">
        <v>98</v>
      </c>
      <c r="L3125" t="s">
        <v>3212</v>
      </c>
      <c r="M3125" t="s">
        <v>3215</v>
      </c>
      <c r="N3125" s="1">
        <v>45107</v>
      </c>
      <c r="O3125" t="s">
        <v>99</v>
      </c>
      <c r="P3125" s="2">
        <v>392.02</v>
      </c>
      <c r="Q3125" t="s">
        <v>2</v>
      </c>
      <c r="R3125" t="s">
        <v>11</v>
      </c>
      <c r="S3125" t="s">
        <v>2</v>
      </c>
      <c r="T3125" t="s">
        <v>87</v>
      </c>
      <c r="U3125" t="s">
        <v>100</v>
      </c>
      <c r="V3125" t="s">
        <v>101</v>
      </c>
    </row>
    <row r="3126" spans="1:22" x14ac:dyDescent="0.25">
      <c r="A3126" t="s">
        <v>0</v>
      </c>
      <c r="B3126" t="s">
        <v>1</v>
      </c>
      <c r="C3126" t="s">
        <v>2</v>
      </c>
      <c r="D3126" t="s">
        <v>95</v>
      </c>
      <c r="E3126" t="s">
        <v>2483</v>
      </c>
      <c r="F3126" t="s">
        <v>2479</v>
      </c>
      <c r="G3126" t="s">
        <v>6</v>
      </c>
      <c r="H3126">
        <v>6</v>
      </c>
      <c r="I3126" t="s">
        <v>1523</v>
      </c>
      <c r="J3126" t="s">
        <v>2484</v>
      </c>
      <c r="K3126" t="s">
        <v>98</v>
      </c>
      <c r="L3126" t="s">
        <v>3212</v>
      </c>
      <c r="M3126" t="s">
        <v>3215</v>
      </c>
      <c r="N3126" s="1">
        <v>45107</v>
      </c>
      <c r="O3126" t="s">
        <v>99</v>
      </c>
      <c r="P3126" s="2">
        <v>1405.11</v>
      </c>
      <c r="Q3126" t="s">
        <v>2</v>
      </c>
      <c r="R3126" t="s">
        <v>11</v>
      </c>
      <c r="S3126" t="s">
        <v>2</v>
      </c>
      <c r="T3126" t="s">
        <v>89</v>
      </c>
      <c r="U3126" t="s">
        <v>100</v>
      </c>
      <c r="V3126" t="s">
        <v>101</v>
      </c>
    </row>
    <row r="3127" spans="1:22" x14ac:dyDescent="0.25">
      <c r="A3127" t="s">
        <v>0</v>
      </c>
      <c r="B3127" t="s">
        <v>1</v>
      </c>
      <c r="C3127" t="s">
        <v>2</v>
      </c>
      <c r="D3127" t="s">
        <v>95</v>
      </c>
      <c r="E3127" t="s">
        <v>2483</v>
      </c>
      <c r="F3127" t="s">
        <v>2479</v>
      </c>
      <c r="G3127" t="s">
        <v>6</v>
      </c>
      <c r="H3127">
        <v>6</v>
      </c>
      <c r="I3127" t="s">
        <v>1523</v>
      </c>
      <c r="J3127" t="s">
        <v>2484</v>
      </c>
      <c r="K3127" t="s">
        <v>98</v>
      </c>
      <c r="L3127" t="s">
        <v>3212</v>
      </c>
      <c r="M3127" t="s">
        <v>3215</v>
      </c>
      <c r="N3127" s="1">
        <v>45107</v>
      </c>
      <c r="O3127" t="s">
        <v>99</v>
      </c>
      <c r="P3127" s="2">
        <v>218.95</v>
      </c>
      <c r="Q3127" t="s">
        <v>2</v>
      </c>
      <c r="R3127" t="s">
        <v>11</v>
      </c>
      <c r="S3127" t="s">
        <v>2</v>
      </c>
      <c r="T3127" t="s">
        <v>88</v>
      </c>
      <c r="U3127" t="s">
        <v>100</v>
      </c>
      <c r="V3127" t="s">
        <v>101</v>
      </c>
    </row>
    <row r="3128" spans="1:22" x14ac:dyDescent="0.25">
      <c r="A3128" t="s">
        <v>0</v>
      </c>
      <c r="B3128" t="s">
        <v>1</v>
      </c>
      <c r="C3128" t="s">
        <v>2</v>
      </c>
      <c r="D3128" t="s">
        <v>95</v>
      </c>
      <c r="E3128" t="s">
        <v>2483</v>
      </c>
      <c r="F3128" t="s">
        <v>2479</v>
      </c>
      <c r="G3128" t="s">
        <v>6</v>
      </c>
      <c r="H3128">
        <v>6</v>
      </c>
      <c r="I3128" t="s">
        <v>1523</v>
      </c>
      <c r="J3128" t="s">
        <v>2484</v>
      </c>
      <c r="K3128" t="s">
        <v>98</v>
      </c>
      <c r="L3128" t="s">
        <v>3212</v>
      </c>
      <c r="M3128" t="s">
        <v>3215</v>
      </c>
      <c r="N3128" s="1">
        <v>45107</v>
      </c>
      <c r="O3128" t="s">
        <v>99</v>
      </c>
      <c r="P3128" s="2">
        <v>1015.9</v>
      </c>
      <c r="Q3128" t="s">
        <v>2</v>
      </c>
      <c r="R3128" t="s">
        <v>11</v>
      </c>
      <c r="S3128" t="s">
        <v>2</v>
      </c>
      <c r="T3128" t="s">
        <v>92</v>
      </c>
      <c r="U3128" t="s">
        <v>100</v>
      </c>
      <c r="V3128" t="s">
        <v>101</v>
      </c>
    </row>
    <row r="3129" spans="1:22" x14ac:dyDescent="0.25">
      <c r="A3129" t="s">
        <v>0</v>
      </c>
      <c r="B3129" t="s">
        <v>1</v>
      </c>
      <c r="C3129" t="s">
        <v>2</v>
      </c>
      <c r="D3129" t="s">
        <v>95</v>
      </c>
      <c r="E3129" t="s">
        <v>2483</v>
      </c>
      <c r="F3129" t="s">
        <v>2479</v>
      </c>
      <c r="G3129" t="s">
        <v>6</v>
      </c>
      <c r="H3129">
        <v>6</v>
      </c>
      <c r="I3129" t="s">
        <v>1523</v>
      </c>
      <c r="J3129" t="s">
        <v>2484</v>
      </c>
      <c r="K3129" t="s">
        <v>98</v>
      </c>
      <c r="L3129" t="s">
        <v>3212</v>
      </c>
      <c r="M3129" t="s">
        <v>3215</v>
      </c>
      <c r="N3129" s="1">
        <v>45107</v>
      </c>
      <c r="O3129" t="s">
        <v>99</v>
      </c>
      <c r="P3129" s="2">
        <v>1465.36</v>
      </c>
      <c r="Q3129" t="s">
        <v>2</v>
      </c>
      <c r="R3129" t="s">
        <v>11</v>
      </c>
      <c r="S3129" t="s">
        <v>2</v>
      </c>
      <c r="T3129" t="s">
        <v>90</v>
      </c>
      <c r="U3129" t="s">
        <v>100</v>
      </c>
      <c r="V3129" t="s">
        <v>101</v>
      </c>
    </row>
    <row r="3130" spans="1:22" x14ac:dyDescent="0.25">
      <c r="A3130" t="s">
        <v>0</v>
      </c>
      <c r="B3130" t="s">
        <v>1</v>
      </c>
      <c r="C3130" t="s">
        <v>2</v>
      </c>
      <c r="D3130" t="s">
        <v>3</v>
      </c>
      <c r="E3130" t="s">
        <v>2485</v>
      </c>
      <c r="F3130" t="s">
        <v>2479</v>
      </c>
      <c r="G3130" t="s">
        <v>6</v>
      </c>
      <c r="H3130">
        <v>6</v>
      </c>
      <c r="I3130" t="s">
        <v>1523</v>
      </c>
      <c r="J3130" t="s">
        <v>2486</v>
      </c>
      <c r="K3130" t="s">
        <v>98</v>
      </c>
      <c r="L3130" t="s">
        <v>3212</v>
      </c>
      <c r="M3130" t="s">
        <v>2</v>
      </c>
      <c r="N3130" s="1">
        <v>45107</v>
      </c>
      <c r="O3130" t="s">
        <v>10</v>
      </c>
      <c r="P3130" s="2">
        <v>-11797.49</v>
      </c>
      <c r="Q3130" t="s">
        <v>2</v>
      </c>
      <c r="R3130" t="s">
        <v>11</v>
      </c>
      <c r="S3130" t="s">
        <v>2</v>
      </c>
      <c r="T3130" t="s">
        <v>2487</v>
      </c>
      <c r="U3130" t="s">
        <v>106</v>
      </c>
      <c r="V3130" t="s">
        <v>101</v>
      </c>
    </row>
    <row r="3131" spans="1:22" x14ac:dyDescent="0.25">
      <c r="A3131" t="s">
        <v>0</v>
      </c>
      <c r="B3131" t="s">
        <v>1</v>
      </c>
      <c r="C3131" t="s">
        <v>2</v>
      </c>
      <c r="D3131" t="s">
        <v>117</v>
      </c>
      <c r="E3131" t="s">
        <v>2488</v>
      </c>
      <c r="F3131" t="s">
        <v>2479</v>
      </c>
      <c r="G3131" t="s">
        <v>6</v>
      </c>
      <c r="H3131">
        <v>6</v>
      </c>
      <c r="I3131" t="s">
        <v>1523</v>
      </c>
      <c r="J3131" t="s">
        <v>2489</v>
      </c>
      <c r="K3131" t="s">
        <v>113</v>
      </c>
      <c r="L3131" t="s">
        <v>3213</v>
      </c>
      <c r="M3131" t="s">
        <v>2</v>
      </c>
      <c r="N3131" s="1">
        <v>45078</v>
      </c>
      <c r="O3131" t="s">
        <v>99</v>
      </c>
      <c r="P3131" s="2">
        <v>7859.66</v>
      </c>
      <c r="Q3131" t="s">
        <v>2</v>
      </c>
      <c r="R3131" t="s">
        <v>11</v>
      </c>
      <c r="S3131" t="s">
        <v>2</v>
      </c>
      <c r="T3131" t="s">
        <v>120</v>
      </c>
      <c r="U3131" t="s">
        <v>121</v>
      </c>
      <c r="V3131" t="s">
        <v>116</v>
      </c>
    </row>
    <row r="3132" spans="1:22" x14ac:dyDescent="0.25">
      <c r="A3132" t="s">
        <v>0</v>
      </c>
      <c r="B3132" t="s">
        <v>1</v>
      </c>
      <c r="C3132" t="s">
        <v>2</v>
      </c>
      <c r="D3132" t="s">
        <v>122</v>
      </c>
      <c r="E3132" t="s">
        <v>2490</v>
      </c>
      <c r="F3132" t="s">
        <v>2479</v>
      </c>
      <c r="G3132" t="s">
        <v>6</v>
      </c>
      <c r="H3132">
        <v>6</v>
      </c>
      <c r="I3132" t="s">
        <v>1523</v>
      </c>
      <c r="J3132" t="s">
        <v>2491</v>
      </c>
      <c r="K3132" t="s">
        <v>113</v>
      </c>
      <c r="L3132" t="s">
        <v>3213</v>
      </c>
      <c r="M3132" t="s">
        <v>2</v>
      </c>
      <c r="N3132" s="1">
        <v>45078</v>
      </c>
      <c r="O3132" t="s">
        <v>99</v>
      </c>
      <c r="P3132" s="2">
        <v>20275.330000000002</v>
      </c>
      <c r="Q3132" t="s">
        <v>2</v>
      </c>
      <c r="R3132" t="s">
        <v>11</v>
      </c>
      <c r="S3132" t="s">
        <v>2</v>
      </c>
      <c r="T3132" t="s">
        <v>125</v>
      </c>
      <c r="U3132" t="s">
        <v>126</v>
      </c>
      <c r="V3132" t="s">
        <v>116</v>
      </c>
    </row>
    <row r="3133" spans="1:22" x14ac:dyDescent="0.25">
      <c r="A3133" t="s">
        <v>0</v>
      </c>
      <c r="B3133" t="s">
        <v>1</v>
      </c>
      <c r="C3133" t="s">
        <v>2</v>
      </c>
      <c r="D3133" t="s">
        <v>127</v>
      </c>
      <c r="E3133" t="s">
        <v>2492</v>
      </c>
      <c r="F3133" t="s">
        <v>2479</v>
      </c>
      <c r="G3133" t="s">
        <v>6</v>
      </c>
      <c r="H3133">
        <v>6</v>
      </c>
      <c r="I3133" t="s">
        <v>1523</v>
      </c>
      <c r="J3133" t="s">
        <v>2493</v>
      </c>
      <c r="K3133" t="s">
        <v>113</v>
      </c>
      <c r="L3133" t="s">
        <v>3213</v>
      </c>
      <c r="M3133" t="s">
        <v>2</v>
      </c>
      <c r="N3133" s="1">
        <v>45078</v>
      </c>
      <c r="O3133" t="s">
        <v>99</v>
      </c>
      <c r="P3133" s="2">
        <v>41705.86</v>
      </c>
      <c r="Q3133" t="s">
        <v>2</v>
      </c>
      <c r="R3133" t="s">
        <v>11</v>
      </c>
      <c r="S3133" t="s">
        <v>2</v>
      </c>
      <c r="T3133" t="s">
        <v>130</v>
      </c>
      <c r="U3133" t="s">
        <v>131</v>
      </c>
      <c r="V3133" t="s">
        <v>116</v>
      </c>
    </row>
    <row r="3134" spans="1:22" x14ac:dyDescent="0.25">
      <c r="A3134" t="s">
        <v>0</v>
      </c>
      <c r="B3134" t="s">
        <v>1</v>
      </c>
      <c r="C3134" t="s">
        <v>2</v>
      </c>
      <c r="D3134" t="s">
        <v>132</v>
      </c>
      <c r="E3134" t="s">
        <v>2494</v>
      </c>
      <c r="F3134" t="s">
        <v>2479</v>
      </c>
      <c r="G3134" t="s">
        <v>6</v>
      </c>
      <c r="H3134">
        <v>6</v>
      </c>
      <c r="I3134" t="s">
        <v>1523</v>
      </c>
      <c r="J3134" t="s">
        <v>2495</v>
      </c>
      <c r="K3134" t="s">
        <v>113</v>
      </c>
      <c r="L3134" t="s">
        <v>3213</v>
      </c>
      <c r="M3134" t="s">
        <v>2</v>
      </c>
      <c r="N3134" s="1">
        <v>45078</v>
      </c>
      <c r="O3134" t="s">
        <v>99</v>
      </c>
      <c r="P3134" s="2">
        <v>9471.86</v>
      </c>
      <c r="Q3134" t="s">
        <v>2</v>
      </c>
      <c r="R3134" t="s">
        <v>11</v>
      </c>
      <c r="S3134" t="s">
        <v>2</v>
      </c>
      <c r="T3134" t="s">
        <v>135</v>
      </c>
      <c r="U3134" t="s">
        <v>136</v>
      </c>
      <c r="V3134" t="s">
        <v>116</v>
      </c>
    </row>
    <row r="3135" spans="1:22" x14ac:dyDescent="0.25">
      <c r="A3135" t="s">
        <v>0</v>
      </c>
      <c r="B3135" t="s">
        <v>1</v>
      </c>
      <c r="C3135" t="s">
        <v>2</v>
      </c>
      <c r="D3135" t="s">
        <v>137</v>
      </c>
      <c r="E3135" t="s">
        <v>2496</v>
      </c>
      <c r="F3135" t="s">
        <v>2479</v>
      </c>
      <c r="G3135" t="s">
        <v>6</v>
      </c>
      <c r="H3135">
        <v>6</v>
      </c>
      <c r="I3135" t="s">
        <v>1523</v>
      </c>
      <c r="J3135" t="s">
        <v>2497</v>
      </c>
      <c r="K3135" t="s">
        <v>113</v>
      </c>
      <c r="L3135" t="s">
        <v>3213</v>
      </c>
      <c r="M3135" t="s">
        <v>2</v>
      </c>
      <c r="N3135" s="1">
        <v>45078</v>
      </c>
      <c r="O3135" t="s">
        <v>99</v>
      </c>
      <c r="P3135" s="2">
        <v>45180.32</v>
      </c>
      <c r="Q3135" t="s">
        <v>2</v>
      </c>
      <c r="R3135" t="s">
        <v>11</v>
      </c>
      <c r="S3135" t="s">
        <v>2</v>
      </c>
      <c r="T3135" t="s">
        <v>140</v>
      </c>
      <c r="U3135" t="s">
        <v>141</v>
      </c>
      <c r="V3135" t="s">
        <v>116</v>
      </c>
    </row>
    <row r="3136" spans="1:22" x14ac:dyDescent="0.25">
      <c r="A3136" t="s">
        <v>0</v>
      </c>
      <c r="B3136" t="s">
        <v>1</v>
      </c>
      <c r="C3136" t="s">
        <v>2</v>
      </c>
      <c r="D3136" t="s">
        <v>142</v>
      </c>
      <c r="E3136" t="s">
        <v>2498</v>
      </c>
      <c r="F3136" t="s">
        <v>2479</v>
      </c>
      <c r="G3136" t="s">
        <v>6</v>
      </c>
      <c r="H3136">
        <v>6</v>
      </c>
      <c r="I3136" t="s">
        <v>1523</v>
      </c>
      <c r="J3136" t="s">
        <v>2499</v>
      </c>
      <c r="K3136" t="s">
        <v>113</v>
      </c>
      <c r="L3136" t="s">
        <v>3213</v>
      </c>
      <c r="M3136" t="s">
        <v>2</v>
      </c>
      <c r="N3136" s="1">
        <v>45078</v>
      </c>
      <c r="O3136" t="s">
        <v>99</v>
      </c>
      <c r="P3136" s="2">
        <v>80352.25</v>
      </c>
      <c r="Q3136" t="s">
        <v>2</v>
      </c>
      <c r="R3136" t="s">
        <v>11</v>
      </c>
      <c r="S3136" t="s">
        <v>2</v>
      </c>
      <c r="T3136" t="s">
        <v>145</v>
      </c>
      <c r="U3136" t="s">
        <v>146</v>
      </c>
      <c r="V3136" t="s">
        <v>116</v>
      </c>
    </row>
    <row r="3137" spans="1:22" x14ac:dyDescent="0.25">
      <c r="A3137" t="s">
        <v>0</v>
      </c>
      <c r="B3137" t="s">
        <v>1</v>
      </c>
      <c r="C3137" t="s">
        <v>2</v>
      </c>
      <c r="D3137" t="s">
        <v>147</v>
      </c>
      <c r="E3137" t="s">
        <v>2500</v>
      </c>
      <c r="F3137" t="s">
        <v>2479</v>
      </c>
      <c r="G3137" t="s">
        <v>6</v>
      </c>
      <c r="H3137">
        <v>6</v>
      </c>
      <c r="I3137" t="s">
        <v>1523</v>
      </c>
      <c r="J3137" t="s">
        <v>2501</v>
      </c>
      <c r="K3137" t="s">
        <v>113</v>
      </c>
      <c r="L3137" t="s">
        <v>3213</v>
      </c>
      <c r="M3137" t="s">
        <v>2</v>
      </c>
      <c r="N3137" s="1">
        <v>45078</v>
      </c>
      <c r="O3137" t="s">
        <v>99</v>
      </c>
      <c r="P3137" s="2">
        <v>3324.32</v>
      </c>
      <c r="Q3137" t="s">
        <v>2</v>
      </c>
      <c r="R3137" t="s">
        <v>11</v>
      </c>
      <c r="S3137" t="s">
        <v>2</v>
      </c>
      <c r="T3137" t="s">
        <v>150</v>
      </c>
      <c r="U3137" t="s">
        <v>151</v>
      </c>
      <c r="V3137" t="s">
        <v>116</v>
      </c>
    </row>
    <row r="3138" spans="1:22" x14ac:dyDescent="0.25">
      <c r="A3138" t="s">
        <v>0</v>
      </c>
      <c r="B3138" t="s">
        <v>1</v>
      </c>
      <c r="C3138" t="s">
        <v>2</v>
      </c>
      <c r="D3138" t="s">
        <v>152</v>
      </c>
      <c r="E3138" t="s">
        <v>2502</v>
      </c>
      <c r="F3138" t="s">
        <v>2479</v>
      </c>
      <c r="G3138" t="s">
        <v>6</v>
      </c>
      <c r="H3138">
        <v>6</v>
      </c>
      <c r="I3138" t="s">
        <v>1523</v>
      </c>
      <c r="J3138" t="s">
        <v>2503</v>
      </c>
      <c r="K3138" t="s">
        <v>113</v>
      </c>
      <c r="L3138" t="s">
        <v>3213</v>
      </c>
      <c r="M3138" t="s">
        <v>2</v>
      </c>
      <c r="N3138" s="1">
        <v>45078</v>
      </c>
      <c r="O3138" t="s">
        <v>99</v>
      </c>
      <c r="P3138" s="2">
        <v>10545.53</v>
      </c>
      <c r="Q3138" t="s">
        <v>2</v>
      </c>
      <c r="R3138" t="s">
        <v>11</v>
      </c>
      <c r="S3138" t="s">
        <v>2</v>
      </c>
      <c r="T3138" t="s">
        <v>155</v>
      </c>
      <c r="U3138" t="s">
        <v>156</v>
      </c>
      <c r="V3138" t="s">
        <v>116</v>
      </c>
    </row>
    <row r="3139" spans="1:22" x14ac:dyDescent="0.25">
      <c r="A3139" t="s">
        <v>0</v>
      </c>
      <c r="B3139" t="s">
        <v>1</v>
      </c>
      <c r="C3139" t="s">
        <v>2</v>
      </c>
      <c r="D3139" t="s">
        <v>157</v>
      </c>
      <c r="E3139" t="s">
        <v>2504</v>
      </c>
      <c r="F3139" t="s">
        <v>2479</v>
      </c>
      <c r="G3139" t="s">
        <v>6</v>
      </c>
      <c r="H3139">
        <v>6</v>
      </c>
      <c r="I3139" t="s">
        <v>1523</v>
      </c>
      <c r="J3139" t="s">
        <v>2505</v>
      </c>
      <c r="K3139" t="s">
        <v>113</v>
      </c>
      <c r="L3139" t="s">
        <v>3213</v>
      </c>
      <c r="M3139" t="s">
        <v>2</v>
      </c>
      <c r="N3139" s="1">
        <v>45078</v>
      </c>
      <c r="O3139" t="s">
        <v>99</v>
      </c>
      <c r="P3139" s="2">
        <v>59558.85</v>
      </c>
      <c r="Q3139" t="s">
        <v>2</v>
      </c>
      <c r="R3139" t="s">
        <v>11</v>
      </c>
      <c r="S3139" t="s">
        <v>2</v>
      </c>
      <c r="T3139" t="s">
        <v>160</v>
      </c>
      <c r="U3139" t="s">
        <v>161</v>
      </c>
      <c r="V3139" t="s">
        <v>116</v>
      </c>
    </row>
    <row r="3140" spans="1:22" x14ac:dyDescent="0.25">
      <c r="A3140" t="s">
        <v>0</v>
      </c>
      <c r="B3140" t="s">
        <v>1</v>
      </c>
      <c r="C3140" t="s">
        <v>2</v>
      </c>
      <c r="D3140" t="s">
        <v>162</v>
      </c>
      <c r="E3140" t="s">
        <v>2506</v>
      </c>
      <c r="F3140" t="s">
        <v>2479</v>
      </c>
      <c r="G3140" t="s">
        <v>6</v>
      </c>
      <c r="H3140">
        <v>6</v>
      </c>
      <c r="I3140" t="s">
        <v>1523</v>
      </c>
      <c r="J3140" t="s">
        <v>2507</v>
      </c>
      <c r="K3140" t="s">
        <v>113</v>
      </c>
      <c r="L3140" t="s">
        <v>3213</v>
      </c>
      <c r="M3140" t="s">
        <v>2</v>
      </c>
      <c r="N3140" s="1">
        <v>45078</v>
      </c>
      <c r="O3140" t="s">
        <v>99</v>
      </c>
      <c r="P3140" s="2">
        <v>6207.74</v>
      </c>
      <c r="Q3140" t="s">
        <v>2</v>
      </c>
      <c r="R3140" t="s">
        <v>11</v>
      </c>
      <c r="S3140" t="s">
        <v>2</v>
      </c>
      <c r="T3140" t="s">
        <v>165</v>
      </c>
      <c r="U3140" t="s">
        <v>166</v>
      </c>
      <c r="V3140" t="s">
        <v>116</v>
      </c>
    </row>
    <row r="3141" spans="1:22" x14ac:dyDescent="0.25">
      <c r="A3141" t="s">
        <v>0</v>
      </c>
      <c r="B3141" t="s">
        <v>1</v>
      </c>
      <c r="C3141" t="s">
        <v>2</v>
      </c>
      <c r="D3141" t="s">
        <v>167</v>
      </c>
      <c r="E3141" t="s">
        <v>2508</v>
      </c>
      <c r="F3141" t="s">
        <v>2479</v>
      </c>
      <c r="G3141" t="s">
        <v>6</v>
      </c>
      <c r="H3141">
        <v>6</v>
      </c>
      <c r="I3141" t="s">
        <v>1523</v>
      </c>
      <c r="J3141" t="s">
        <v>2509</v>
      </c>
      <c r="K3141" t="s">
        <v>113</v>
      </c>
      <c r="L3141" t="s">
        <v>3213</v>
      </c>
      <c r="M3141" t="s">
        <v>2</v>
      </c>
      <c r="N3141" s="1">
        <v>45078</v>
      </c>
      <c r="O3141" t="s">
        <v>99</v>
      </c>
      <c r="P3141" s="2">
        <v>2150.79</v>
      </c>
      <c r="Q3141" t="s">
        <v>2</v>
      </c>
      <c r="R3141" t="s">
        <v>11</v>
      </c>
      <c r="S3141" t="s">
        <v>2</v>
      </c>
      <c r="T3141" t="s">
        <v>170</v>
      </c>
      <c r="U3141" t="s">
        <v>171</v>
      </c>
      <c r="V3141" t="s">
        <v>116</v>
      </c>
    </row>
    <row r="3142" spans="1:22" x14ac:dyDescent="0.25">
      <c r="A3142" t="s">
        <v>0</v>
      </c>
      <c r="B3142" t="s">
        <v>1</v>
      </c>
      <c r="C3142" t="s">
        <v>2</v>
      </c>
      <c r="D3142" t="s">
        <v>172</v>
      </c>
      <c r="E3142" t="s">
        <v>2510</v>
      </c>
      <c r="F3142" t="s">
        <v>2479</v>
      </c>
      <c r="G3142" t="s">
        <v>6</v>
      </c>
      <c r="H3142">
        <v>6</v>
      </c>
      <c r="I3142" t="s">
        <v>1523</v>
      </c>
      <c r="J3142" t="s">
        <v>2511</v>
      </c>
      <c r="K3142" t="s">
        <v>113</v>
      </c>
      <c r="L3142" t="s">
        <v>3213</v>
      </c>
      <c r="M3142" t="s">
        <v>2</v>
      </c>
      <c r="N3142" s="1">
        <v>45078</v>
      </c>
      <c r="O3142" t="s">
        <v>99</v>
      </c>
      <c r="P3142" s="2">
        <v>338062.87</v>
      </c>
      <c r="Q3142" t="s">
        <v>2</v>
      </c>
      <c r="R3142" t="s">
        <v>11</v>
      </c>
      <c r="S3142" t="s">
        <v>2</v>
      </c>
      <c r="T3142" t="s">
        <v>175</v>
      </c>
      <c r="U3142" t="s">
        <v>176</v>
      </c>
      <c r="V3142" t="s">
        <v>116</v>
      </c>
    </row>
    <row r="3143" spans="1:22" x14ac:dyDescent="0.25">
      <c r="A3143" t="s">
        <v>0</v>
      </c>
      <c r="B3143" t="s">
        <v>1</v>
      </c>
      <c r="C3143" t="s">
        <v>2</v>
      </c>
      <c r="D3143" t="s">
        <v>177</v>
      </c>
      <c r="E3143" t="s">
        <v>2512</v>
      </c>
      <c r="F3143" t="s">
        <v>2479</v>
      </c>
      <c r="G3143" t="s">
        <v>6</v>
      </c>
      <c r="H3143">
        <v>6</v>
      </c>
      <c r="I3143" t="s">
        <v>1523</v>
      </c>
      <c r="J3143" t="s">
        <v>2513</v>
      </c>
      <c r="K3143" t="s">
        <v>113</v>
      </c>
      <c r="L3143" t="s">
        <v>3213</v>
      </c>
      <c r="M3143" t="s">
        <v>2</v>
      </c>
      <c r="N3143" s="1">
        <v>45078</v>
      </c>
      <c r="O3143" t="s">
        <v>99</v>
      </c>
      <c r="P3143" s="2">
        <v>5660.79</v>
      </c>
      <c r="Q3143" t="s">
        <v>2</v>
      </c>
      <c r="R3143" t="s">
        <v>11</v>
      </c>
      <c r="S3143" t="s">
        <v>2</v>
      </c>
      <c r="T3143" t="s">
        <v>180</v>
      </c>
      <c r="U3143" t="s">
        <v>181</v>
      </c>
      <c r="V3143" t="s">
        <v>116</v>
      </c>
    </row>
    <row r="3144" spans="1:22" x14ac:dyDescent="0.25">
      <c r="A3144" t="s">
        <v>0</v>
      </c>
      <c r="B3144" t="s">
        <v>1</v>
      </c>
      <c r="C3144" t="s">
        <v>2</v>
      </c>
      <c r="D3144" t="s">
        <v>182</v>
      </c>
      <c r="E3144" t="s">
        <v>2514</v>
      </c>
      <c r="F3144" t="s">
        <v>2479</v>
      </c>
      <c r="G3144" t="s">
        <v>6</v>
      </c>
      <c r="H3144">
        <v>6</v>
      </c>
      <c r="I3144" t="s">
        <v>1523</v>
      </c>
      <c r="J3144" t="s">
        <v>2515</v>
      </c>
      <c r="K3144" t="s">
        <v>113</v>
      </c>
      <c r="L3144" t="s">
        <v>3213</v>
      </c>
      <c r="M3144" t="s">
        <v>2</v>
      </c>
      <c r="N3144" s="1">
        <v>45078</v>
      </c>
      <c r="O3144" t="s">
        <v>99</v>
      </c>
      <c r="P3144" s="2">
        <v>2853.04</v>
      </c>
      <c r="Q3144" t="s">
        <v>2</v>
      </c>
      <c r="R3144" t="s">
        <v>11</v>
      </c>
      <c r="S3144" t="s">
        <v>2</v>
      </c>
      <c r="T3144" t="s">
        <v>185</v>
      </c>
      <c r="U3144" t="s">
        <v>186</v>
      </c>
      <c r="V3144" t="s">
        <v>116</v>
      </c>
    </row>
    <row r="3145" spans="1:22" x14ac:dyDescent="0.25">
      <c r="A3145" t="s">
        <v>0</v>
      </c>
      <c r="B3145" t="s">
        <v>1</v>
      </c>
      <c r="C3145" t="s">
        <v>2</v>
      </c>
      <c r="D3145" t="s">
        <v>187</v>
      </c>
      <c r="E3145" t="s">
        <v>2516</v>
      </c>
      <c r="F3145" t="s">
        <v>2479</v>
      </c>
      <c r="G3145" t="s">
        <v>6</v>
      </c>
      <c r="H3145">
        <v>6</v>
      </c>
      <c r="I3145" t="s">
        <v>1523</v>
      </c>
      <c r="J3145" t="s">
        <v>2517</v>
      </c>
      <c r="K3145" t="s">
        <v>113</v>
      </c>
      <c r="L3145" t="s">
        <v>3213</v>
      </c>
      <c r="M3145" t="s">
        <v>2</v>
      </c>
      <c r="N3145" s="1">
        <v>45078</v>
      </c>
      <c r="O3145" t="s">
        <v>99</v>
      </c>
      <c r="P3145" s="2">
        <v>114359.22</v>
      </c>
      <c r="Q3145" t="s">
        <v>2</v>
      </c>
      <c r="R3145" t="s">
        <v>11</v>
      </c>
      <c r="S3145" t="s">
        <v>2</v>
      </c>
      <c r="T3145" t="s">
        <v>190</v>
      </c>
      <c r="U3145" t="s">
        <v>191</v>
      </c>
      <c r="V3145" t="s">
        <v>116</v>
      </c>
    </row>
    <row r="3146" spans="1:22" x14ac:dyDescent="0.25">
      <c r="A3146" t="s">
        <v>0</v>
      </c>
      <c r="B3146" t="s">
        <v>1</v>
      </c>
      <c r="C3146" t="s">
        <v>2</v>
      </c>
      <c r="D3146" t="s">
        <v>192</v>
      </c>
      <c r="E3146" t="s">
        <v>2518</v>
      </c>
      <c r="F3146" t="s">
        <v>2479</v>
      </c>
      <c r="G3146" t="s">
        <v>6</v>
      </c>
      <c r="H3146">
        <v>6</v>
      </c>
      <c r="I3146" t="s">
        <v>1523</v>
      </c>
      <c r="J3146" t="s">
        <v>2519</v>
      </c>
      <c r="K3146" t="s">
        <v>113</v>
      </c>
      <c r="L3146" t="s">
        <v>3213</v>
      </c>
      <c r="M3146" t="s">
        <v>2</v>
      </c>
      <c r="N3146" s="1">
        <v>45078</v>
      </c>
      <c r="O3146" t="s">
        <v>99</v>
      </c>
      <c r="P3146" s="2">
        <v>15294.71</v>
      </c>
      <c r="Q3146" t="s">
        <v>2</v>
      </c>
      <c r="R3146" t="s">
        <v>11</v>
      </c>
      <c r="S3146" t="s">
        <v>2</v>
      </c>
      <c r="T3146" t="s">
        <v>195</v>
      </c>
      <c r="U3146" t="s">
        <v>196</v>
      </c>
      <c r="V3146" t="s">
        <v>116</v>
      </c>
    </row>
    <row r="3147" spans="1:22" x14ac:dyDescent="0.25">
      <c r="A3147" t="s">
        <v>0</v>
      </c>
      <c r="B3147" t="s">
        <v>1</v>
      </c>
      <c r="C3147" t="s">
        <v>2</v>
      </c>
      <c r="D3147" t="s">
        <v>197</v>
      </c>
      <c r="E3147" t="s">
        <v>2520</v>
      </c>
      <c r="F3147" t="s">
        <v>2479</v>
      </c>
      <c r="G3147" t="s">
        <v>6</v>
      </c>
      <c r="H3147">
        <v>6</v>
      </c>
      <c r="I3147" t="s">
        <v>1523</v>
      </c>
      <c r="J3147" t="s">
        <v>2521</v>
      </c>
      <c r="K3147" t="s">
        <v>113</v>
      </c>
      <c r="L3147" t="s">
        <v>3213</v>
      </c>
      <c r="M3147" t="s">
        <v>2</v>
      </c>
      <c r="N3147" s="1">
        <v>45078</v>
      </c>
      <c r="O3147" t="s">
        <v>99</v>
      </c>
      <c r="P3147" s="2">
        <v>8140.3</v>
      </c>
      <c r="Q3147" t="s">
        <v>2</v>
      </c>
      <c r="R3147" t="s">
        <v>11</v>
      </c>
      <c r="S3147" t="s">
        <v>2</v>
      </c>
      <c r="T3147" t="s">
        <v>200</v>
      </c>
      <c r="U3147" t="s">
        <v>201</v>
      </c>
      <c r="V3147" t="s">
        <v>116</v>
      </c>
    </row>
    <row r="3148" spans="1:22" x14ac:dyDescent="0.25">
      <c r="A3148" t="s">
        <v>0</v>
      </c>
      <c r="B3148" t="s">
        <v>1</v>
      </c>
      <c r="C3148" t="s">
        <v>2</v>
      </c>
      <c r="D3148" t="s">
        <v>202</v>
      </c>
      <c r="E3148" t="s">
        <v>2522</v>
      </c>
      <c r="F3148" t="s">
        <v>2479</v>
      </c>
      <c r="G3148" t="s">
        <v>6</v>
      </c>
      <c r="H3148">
        <v>6</v>
      </c>
      <c r="I3148" t="s">
        <v>1523</v>
      </c>
      <c r="J3148" t="s">
        <v>2523</v>
      </c>
      <c r="K3148" t="s">
        <v>113</v>
      </c>
      <c r="L3148" t="s">
        <v>3213</v>
      </c>
      <c r="M3148" t="s">
        <v>2</v>
      </c>
      <c r="N3148" s="1">
        <v>45078</v>
      </c>
      <c r="O3148" t="s">
        <v>99</v>
      </c>
      <c r="P3148" s="2">
        <v>35348.080000000002</v>
      </c>
      <c r="Q3148" t="s">
        <v>2</v>
      </c>
      <c r="R3148" t="s">
        <v>11</v>
      </c>
      <c r="S3148" t="s">
        <v>2</v>
      </c>
      <c r="T3148" t="s">
        <v>205</v>
      </c>
      <c r="U3148" t="s">
        <v>206</v>
      </c>
      <c r="V3148" t="s">
        <v>116</v>
      </c>
    </row>
    <row r="3149" spans="1:22" x14ac:dyDescent="0.25">
      <c r="A3149" t="s">
        <v>0</v>
      </c>
      <c r="B3149" t="s">
        <v>1</v>
      </c>
      <c r="C3149" t="s">
        <v>2</v>
      </c>
      <c r="D3149" t="s">
        <v>207</v>
      </c>
      <c r="E3149" t="s">
        <v>2524</v>
      </c>
      <c r="F3149" t="s">
        <v>2479</v>
      </c>
      <c r="G3149" t="s">
        <v>6</v>
      </c>
      <c r="H3149">
        <v>6</v>
      </c>
      <c r="I3149" t="s">
        <v>1523</v>
      </c>
      <c r="J3149" t="s">
        <v>2525</v>
      </c>
      <c r="K3149" t="s">
        <v>113</v>
      </c>
      <c r="L3149" t="s">
        <v>3213</v>
      </c>
      <c r="M3149" t="s">
        <v>2</v>
      </c>
      <c r="N3149" s="1">
        <v>45078</v>
      </c>
      <c r="O3149" t="s">
        <v>99</v>
      </c>
      <c r="P3149" s="2">
        <v>2750.93</v>
      </c>
      <c r="Q3149" t="s">
        <v>2</v>
      </c>
      <c r="R3149" t="s">
        <v>11</v>
      </c>
      <c r="S3149" t="s">
        <v>2</v>
      </c>
      <c r="T3149" t="s">
        <v>210</v>
      </c>
      <c r="U3149" t="s">
        <v>211</v>
      </c>
      <c r="V3149" t="s">
        <v>116</v>
      </c>
    </row>
    <row r="3150" spans="1:22" x14ac:dyDescent="0.25">
      <c r="A3150" t="s">
        <v>0</v>
      </c>
      <c r="B3150" t="s">
        <v>1</v>
      </c>
      <c r="C3150" t="s">
        <v>2</v>
      </c>
      <c r="D3150" t="s">
        <v>212</v>
      </c>
      <c r="E3150" t="s">
        <v>2526</v>
      </c>
      <c r="F3150" t="s">
        <v>2479</v>
      </c>
      <c r="G3150" t="s">
        <v>6</v>
      </c>
      <c r="H3150">
        <v>6</v>
      </c>
      <c r="I3150" t="s">
        <v>1523</v>
      </c>
      <c r="J3150" t="s">
        <v>2527</v>
      </c>
      <c r="K3150" t="s">
        <v>113</v>
      </c>
      <c r="L3150" t="s">
        <v>3213</v>
      </c>
      <c r="M3150" t="s">
        <v>2</v>
      </c>
      <c r="N3150" s="1">
        <v>45078</v>
      </c>
      <c r="O3150" t="s">
        <v>99</v>
      </c>
      <c r="P3150" s="2">
        <v>24821.279999999999</v>
      </c>
      <c r="Q3150" t="s">
        <v>2</v>
      </c>
      <c r="R3150" t="s">
        <v>11</v>
      </c>
      <c r="S3150" t="s">
        <v>2</v>
      </c>
      <c r="T3150" t="s">
        <v>215</v>
      </c>
      <c r="U3150" t="s">
        <v>216</v>
      </c>
      <c r="V3150" t="s">
        <v>116</v>
      </c>
    </row>
    <row r="3151" spans="1:22" x14ac:dyDescent="0.25">
      <c r="A3151" t="s">
        <v>0</v>
      </c>
      <c r="B3151" t="s">
        <v>1</v>
      </c>
      <c r="C3151" t="s">
        <v>2</v>
      </c>
      <c r="D3151" t="s">
        <v>217</v>
      </c>
      <c r="E3151" t="s">
        <v>2528</v>
      </c>
      <c r="F3151" t="s">
        <v>2479</v>
      </c>
      <c r="G3151" t="s">
        <v>6</v>
      </c>
      <c r="H3151">
        <v>6</v>
      </c>
      <c r="I3151" t="s">
        <v>1523</v>
      </c>
      <c r="J3151" t="s">
        <v>2529</v>
      </c>
      <c r="K3151" t="s">
        <v>113</v>
      </c>
      <c r="L3151" t="s">
        <v>3213</v>
      </c>
      <c r="M3151" t="s">
        <v>2</v>
      </c>
      <c r="N3151" s="1">
        <v>45078</v>
      </c>
      <c r="O3151" t="s">
        <v>99</v>
      </c>
      <c r="P3151" s="2">
        <v>33167.65</v>
      </c>
      <c r="Q3151" t="s">
        <v>2</v>
      </c>
      <c r="R3151" t="s">
        <v>11</v>
      </c>
      <c r="S3151" t="s">
        <v>2</v>
      </c>
      <c r="T3151" t="s">
        <v>220</v>
      </c>
      <c r="U3151" t="s">
        <v>221</v>
      </c>
      <c r="V3151" t="s">
        <v>116</v>
      </c>
    </row>
    <row r="3152" spans="1:22" x14ac:dyDescent="0.25">
      <c r="A3152" t="s">
        <v>0</v>
      </c>
      <c r="B3152" t="s">
        <v>1</v>
      </c>
      <c r="C3152" t="s">
        <v>2</v>
      </c>
      <c r="D3152" t="s">
        <v>222</v>
      </c>
      <c r="E3152" t="s">
        <v>2530</v>
      </c>
      <c r="F3152" t="s">
        <v>2479</v>
      </c>
      <c r="G3152" t="s">
        <v>6</v>
      </c>
      <c r="H3152">
        <v>6</v>
      </c>
      <c r="I3152" t="s">
        <v>1523</v>
      </c>
      <c r="J3152" t="s">
        <v>2531</v>
      </c>
      <c r="K3152" t="s">
        <v>113</v>
      </c>
      <c r="L3152" t="s">
        <v>3213</v>
      </c>
      <c r="M3152" t="s">
        <v>2</v>
      </c>
      <c r="N3152" s="1">
        <v>45078</v>
      </c>
      <c r="O3152" t="s">
        <v>99</v>
      </c>
      <c r="P3152" s="2">
        <v>34029.22</v>
      </c>
      <c r="Q3152" t="s">
        <v>2</v>
      </c>
      <c r="R3152" t="s">
        <v>11</v>
      </c>
      <c r="S3152" t="s">
        <v>2</v>
      </c>
      <c r="T3152" t="s">
        <v>225</v>
      </c>
      <c r="U3152" t="s">
        <v>226</v>
      </c>
      <c r="V3152" t="s">
        <v>116</v>
      </c>
    </row>
    <row r="3153" spans="1:22" x14ac:dyDescent="0.25">
      <c r="A3153" t="s">
        <v>0</v>
      </c>
      <c r="B3153" t="s">
        <v>1</v>
      </c>
      <c r="C3153" t="s">
        <v>2</v>
      </c>
      <c r="D3153" t="s">
        <v>227</v>
      </c>
      <c r="E3153" t="s">
        <v>2532</v>
      </c>
      <c r="F3153" t="s">
        <v>2479</v>
      </c>
      <c r="G3153" t="s">
        <v>6</v>
      </c>
      <c r="H3153">
        <v>6</v>
      </c>
      <c r="I3153" t="s">
        <v>1523</v>
      </c>
      <c r="J3153" t="s">
        <v>2533</v>
      </c>
      <c r="K3153" t="s">
        <v>113</v>
      </c>
      <c r="L3153" t="s">
        <v>3213</v>
      </c>
      <c r="M3153" t="s">
        <v>2</v>
      </c>
      <c r="N3153" s="1">
        <v>45078</v>
      </c>
      <c r="O3153" t="s">
        <v>99</v>
      </c>
      <c r="P3153" s="2">
        <v>3571.19</v>
      </c>
      <c r="Q3153" t="s">
        <v>2</v>
      </c>
      <c r="R3153" t="s">
        <v>11</v>
      </c>
      <c r="S3153" t="s">
        <v>2</v>
      </c>
      <c r="T3153" t="s">
        <v>230</v>
      </c>
      <c r="U3153" t="s">
        <v>231</v>
      </c>
      <c r="V3153" t="s">
        <v>116</v>
      </c>
    </row>
    <row r="3154" spans="1:22" x14ac:dyDescent="0.25">
      <c r="A3154" t="s">
        <v>0</v>
      </c>
      <c r="B3154" t="s">
        <v>1</v>
      </c>
      <c r="C3154" t="s">
        <v>2</v>
      </c>
      <c r="D3154" t="s">
        <v>232</v>
      </c>
      <c r="E3154" t="s">
        <v>2534</v>
      </c>
      <c r="F3154" t="s">
        <v>2479</v>
      </c>
      <c r="G3154" t="s">
        <v>6</v>
      </c>
      <c r="H3154">
        <v>6</v>
      </c>
      <c r="I3154" t="s">
        <v>1523</v>
      </c>
      <c r="J3154" t="s">
        <v>2535</v>
      </c>
      <c r="K3154" t="s">
        <v>113</v>
      </c>
      <c r="L3154" t="s">
        <v>3213</v>
      </c>
      <c r="M3154" t="s">
        <v>2</v>
      </c>
      <c r="N3154" s="1">
        <v>45078</v>
      </c>
      <c r="O3154" t="s">
        <v>99</v>
      </c>
      <c r="P3154" s="2">
        <v>3258.86</v>
      </c>
      <c r="Q3154" t="s">
        <v>2</v>
      </c>
      <c r="R3154" t="s">
        <v>11</v>
      </c>
      <c r="S3154" t="s">
        <v>2</v>
      </c>
      <c r="T3154" t="s">
        <v>235</v>
      </c>
      <c r="U3154" t="s">
        <v>236</v>
      </c>
      <c r="V3154" t="s">
        <v>116</v>
      </c>
    </row>
    <row r="3155" spans="1:22" x14ac:dyDescent="0.25">
      <c r="A3155" t="s">
        <v>0</v>
      </c>
      <c r="B3155" t="s">
        <v>1</v>
      </c>
      <c r="C3155" t="s">
        <v>2</v>
      </c>
      <c r="D3155" t="s">
        <v>237</v>
      </c>
      <c r="E3155" t="s">
        <v>2536</v>
      </c>
      <c r="F3155" t="s">
        <v>2479</v>
      </c>
      <c r="G3155" t="s">
        <v>6</v>
      </c>
      <c r="H3155">
        <v>6</v>
      </c>
      <c r="I3155" t="s">
        <v>1523</v>
      </c>
      <c r="J3155" t="s">
        <v>2537</v>
      </c>
      <c r="K3155" t="s">
        <v>113</v>
      </c>
      <c r="L3155" t="s">
        <v>3213</v>
      </c>
      <c r="M3155" t="s">
        <v>2</v>
      </c>
      <c r="N3155" s="1">
        <v>45078</v>
      </c>
      <c r="O3155" t="s">
        <v>99</v>
      </c>
      <c r="P3155" s="2">
        <v>122621.97</v>
      </c>
      <c r="Q3155" t="s">
        <v>2</v>
      </c>
      <c r="R3155" t="s">
        <v>11</v>
      </c>
      <c r="S3155" t="s">
        <v>2</v>
      </c>
      <c r="T3155" t="s">
        <v>240</v>
      </c>
      <c r="U3155" t="s">
        <v>241</v>
      </c>
      <c r="V3155" t="s">
        <v>116</v>
      </c>
    </row>
    <row r="3156" spans="1:22" x14ac:dyDescent="0.25">
      <c r="A3156" t="s">
        <v>0</v>
      </c>
      <c r="B3156" t="s">
        <v>1</v>
      </c>
      <c r="C3156" t="s">
        <v>2</v>
      </c>
      <c r="D3156" t="s">
        <v>242</v>
      </c>
      <c r="E3156" t="s">
        <v>2538</v>
      </c>
      <c r="F3156" t="s">
        <v>2479</v>
      </c>
      <c r="G3156" t="s">
        <v>6</v>
      </c>
      <c r="H3156">
        <v>6</v>
      </c>
      <c r="I3156" t="s">
        <v>1523</v>
      </c>
      <c r="J3156" t="s">
        <v>2539</v>
      </c>
      <c r="K3156" t="s">
        <v>113</v>
      </c>
      <c r="L3156" t="s">
        <v>3213</v>
      </c>
      <c r="M3156" t="s">
        <v>2</v>
      </c>
      <c r="N3156" s="1">
        <v>45078</v>
      </c>
      <c r="O3156" t="s">
        <v>99</v>
      </c>
      <c r="P3156" s="2">
        <v>9560.18</v>
      </c>
      <c r="Q3156" t="s">
        <v>2</v>
      </c>
      <c r="R3156" t="s">
        <v>11</v>
      </c>
      <c r="S3156" t="s">
        <v>2</v>
      </c>
      <c r="T3156" t="s">
        <v>245</v>
      </c>
      <c r="U3156" t="s">
        <v>246</v>
      </c>
      <c r="V3156" t="s">
        <v>116</v>
      </c>
    </row>
    <row r="3157" spans="1:22" x14ac:dyDescent="0.25">
      <c r="A3157" t="s">
        <v>0</v>
      </c>
      <c r="B3157" t="s">
        <v>1</v>
      </c>
      <c r="C3157" t="s">
        <v>2</v>
      </c>
      <c r="D3157" t="s">
        <v>247</v>
      </c>
      <c r="E3157" t="s">
        <v>2540</v>
      </c>
      <c r="F3157" t="s">
        <v>2479</v>
      </c>
      <c r="G3157" t="s">
        <v>6</v>
      </c>
      <c r="H3157">
        <v>6</v>
      </c>
      <c r="I3157" t="s">
        <v>1523</v>
      </c>
      <c r="J3157" t="s">
        <v>2541</v>
      </c>
      <c r="K3157" t="s">
        <v>113</v>
      </c>
      <c r="L3157" t="s">
        <v>3213</v>
      </c>
      <c r="M3157" t="s">
        <v>2</v>
      </c>
      <c r="N3157" s="1">
        <v>45078</v>
      </c>
      <c r="O3157" t="s">
        <v>99</v>
      </c>
      <c r="P3157" s="2">
        <v>34910.480000000003</v>
      </c>
      <c r="Q3157" t="s">
        <v>2</v>
      </c>
      <c r="R3157" t="s">
        <v>11</v>
      </c>
      <c r="S3157" t="s">
        <v>2</v>
      </c>
      <c r="T3157" t="s">
        <v>250</v>
      </c>
      <c r="U3157" t="s">
        <v>251</v>
      </c>
      <c r="V3157" t="s">
        <v>116</v>
      </c>
    </row>
    <row r="3158" spans="1:22" x14ac:dyDescent="0.25">
      <c r="A3158" t="s">
        <v>0</v>
      </c>
      <c r="B3158" t="s">
        <v>1</v>
      </c>
      <c r="C3158" t="s">
        <v>2</v>
      </c>
      <c r="D3158" t="s">
        <v>252</v>
      </c>
      <c r="E3158" t="s">
        <v>2542</v>
      </c>
      <c r="F3158" t="s">
        <v>2479</v>
      </c>
      <c r="G3158" t="s">
        <v>6</v>
      </c>
      <c r="H3158">
        <v>6</v>
      </c>
      <c r="I3158" t="s">
        <v>1523</v>
      </c>
      <c r="J3158" t="s">
        <v>2543</v>
      </c>
      <c r="K3158" t="s">
        <v>113</v>
      </c>
      <c r="L3158" t="s">
        <v>3213</v>
      </c>
      <c r="M3158" t="s">
        <v>2</v>
      </c>
      <c r="N3158" s="1">
        <v>45078</v>
      </c>
      <c r="O3158" t="s">
        <v>99</v>
      </c>
      <c r="P3158" s="2">
        <v>1464.57</v>
      </c>
      <c r="Q3158" t="s">
        <v>2</v>
      </c>
      <c r="R3158" t="s">
        <v>11</v>
      </c>
      <c r="S3158" t="s">
        <v>2</v>
      </c>
      <c r="T3158" t="s">
        <v>255</v>
      </c>
      <c r="U3158" t="s">
        <v>256</v>
      </c>
      <c r="V3158" t="s">
        <v>116</v>
      </c>
    </row>
    <row r="3159" spans="1:22" x14ac:dyDescent="0.25">
      <c r="A3159" t="s">
        <v>0</v>
      </c>
      <c r="B3159" t="s">
        <v>1</v>
      </c>
      <c r="C3159" t="s">
        <v>2</v>
      </c>
      <c r="D3159" t="s">
        <v>257</v>
      </c>
      <c r="E3159" t="s">
        <v>2544</v>
      </c>
      <c r="F3159" t="s">
        <v>2479</v>
      </c>
      <c r="G3159" t="s">
        <v>6</v>
      </c>
      <c r="H3159">
        <v>6</v>
      </c>
      <c r="I3159" t="s">
        <v>1523</v>
      </c>
      <c r="J3159" t="s">
        <v>2545</v>
      </c>
      <c r="K3159" t="s">
        <v>113</v>
      </c>
      <c r="L3159" t="s">
        <v>3213</v>
      </c>
      <c r="M3159" t="s">
        <v>2</v>
      </c>
      <c r="N3159" s="1">
        <v>45078</v>
      </c>
      <c r="O3159" t="s">
        <v>99</v>
      </c>
      <c r="P3159" s="2">
        <v>2940.66</v>
      </c>
      <c r="Q3159" t="s">
        <v>2</v>
      </c>
      <c r="R3159" t="s">
        <v>11</v>
      </c>
      <c r="S3159" t="s">
        <v>2</v>
      </c>
      <c r="T3159" t="s">
        <v>260</v>
      </c>
      <c r="U3159" t="s">
        <v>261</v>
      </c>
      <c r="V3159" t="s">
        <v>116</v>
      </c>
    </row>
    <row r="3160" spans="1:22" x14ac:dyDescent="0.25">
      <c r="A3160" t="s">
        <v>0</v>
      </c>
      <c r="B3160" t="s">
        <v>1</v>
      </c>
      <c r="C3160" t="s">
        <v>2</v>
      </c>
      <c r="D3160" t="s">
        <v>262</v>
      </c>
      <c r="E3160" t="s">
        <v>2546</v>
      </c>
      <c r="F3160" t="s">
        <v>2479</v>
      </c>
      <c r="G3160" t="s">
        <v>6</v>
      </c>
      <c r="H3160">
        <v>6</v>
      </c>
      <c r="I3160" t="s">
        <v>1523</v>
      </c>
      <c r="J3160" t="s">
        <v>2547</v>
      </c>
      <c r="K3160" t="s">
        <v>113</v>
      </c>
      <c r="L3160" t="s">
        <v>3213</v>
      </c>
      <c r="M3160" t="s">
        <v>2</v>
      </c>
      <c r="N3160" s="1">
        <v>45078</v>
      </c>
      <c r="O3160" t="s">
        <v>99</v>
      </c>
      <c r="P3160" s="2">
        <v>22701.599999999999</v>
      </c>
      <c r="Q3160" t="s">
        <v>2</v>
      </c>
      <c r="R3160" t="s">
        <v>11</v>
      </c>
      <c r="S3160" t="s">
        <v>2</v>
      </c>
      <c r="T3160" t="s">
        <v>265</v>
      </c>
      <c r="U3160" t="s">
        <v>266</v>
      </c>
      <c r="V3160" t="s">
        <v>116</v>
      </c>
    </row>
    <row r="3161" spans="1:22" x14ac:dyDescent="0.25">
      <c r="A3161" t="s">
        <v>0</v>
      </c>
      <c r="B3161" t="s">
        <v>1</v>
      </c>
      <c r="C3161" t="s">
        <v>2</v>
      </c>
      <c r="D3161" t="s">
        <v>267</v>
      </c>
      <c r="E3161" t="s">
        <v>2548</v>
      </c>
      <c r="F3161" t="s">
        <v>2479</v>
      </c>
      <c r="G3161" t="s">
        <v>6</v>
      </c>
      <c r="H3161">
        <v>6</v>
      </c>
      <c r="I3161" t="s">
        <v>1523</v>
      </c>
      <c r="J3161" t="s">
        <v>2549</v>
      </c>
      <c r="K3161" t="s">
        <v>113</v>
      </c>
      <c r="L3161" t="s">
        <v>3213</v>
      </c>
      <c r="M3161" t="s">
        <v>2</v>
      </c>
      <c r="N3161" s="1">
        <v>45078</v>
      </c>
      <c r="O3161" t="s">
        <v>99</v>
      </c>
      <c r="P3161" s="2">
        <v>2484.59</v>
      </c>
      <c r="Q3161" t="s">
        <v>2</v>
      </c>
      <c r="R3161" t="s">
        <v>11</v>
      </c>
      <c r="S3161" t="s">
        <v>2</v>
      </c>
      <c r="T3161" t="s">
        <v>270</v>
      </c>
      <c r="U3161" t="s">
        <v>271</v>
      </c>
      <c r="V3161" t="s">
        <v>116</v>
      </c>
    </row>
    <row r="3162" spans="1:22" x14ac:dyDescent="0.25">
      <c r="A3162" t="s">
        <v>0</v>
      </c>
      <c r="B3162" t="s">
        <v>1</v>
      </c>
      <c r="C3162" t="s">
        <v>2</v>
      </c>
      <c r="D3162" t="s">
        <v>272</v>
      </c>
      <c r="E3162" t="s">
        <v>2550</v>
      </c>
      <c r="F3162" t="s">
        <v>2479</v>
      </c>
      <c r="G3162" t="s">
        <v>6</v>
      </c>
      <c r="H3162">
        <v>6</v>
      </c>
      <c r="I3162" t="s">
        <v>1523</v>
      </c>
      <c r="J3162" t="s">
        <v>2551</v>
      </c>
      <c r="K3162" t="s">
        <v>113</v>
      </c>
      <c r="L3162" t="s">
        <v>3213</v>
      </c>
      <c r="M3162" t="s">
        <v>2</v>
      </c>
      <c r="N3162" s="1">
        <v>45078</v>
      </c>
      <c r="O3162" t="s">
        <v>99</v>
      </c>
      <c r="P3162" s="2">
        <v>383635.71</v>
      </c>
      <c r="Q3162" t="s">
        <v>2</v>
      </c>
      <c r="R3162" t="s">
        <v>11</v>
      </c>
      <c r="S3162" t="s">
        <v>2</v>
      </c>
      <c r="T3162" t="s">
        <v>275</v>
      </c>
      <c r="U3162" t="s">
        <v>276</v>
      </c>
      <c r="V3162" t="s">
        <v>116</v>
      </c>
    </row>
    <row r="3163" spans="1:22" x14ac:dyDescent="0.25">
      <c r="A3163" t="s">
        <v>0</v>
      </c>
      <c r="B3163" t="s">
        <v>1</v>
      </c>
      <c r="C3163" t="s">
        <v>2</v>
      </c>
      <c r="D3163" t="s">
        <v>277</v>
      </c>
      <c r="E3163" t="s">
        <v>2552</v>
      </c>
      <c r="F3163" t="s">
        <v>2479</v>
      </c>
      <c r="G3163" t="s">
        <v>6</v>
      </c>
      <c r="H3163">
        <v>6</v>
      </c>
      <c r="I3163" t="s">
        <v>1523</v>
      </c>
      <c r="J3163" t="s">
        <v>2553</v>
      </c>
      <c r="K3163" t="s">
        <v>113</v>
      </c>
      <c r="L3163" t="s">
        <v>3213</v>
      </c>
      <c r="M3163" t="s">
        <v>2</v>
      </c>
      <c r="N3163" s="1">
        <v>45078</v>
      </c>
      <c r="O3163" t="s">
        <v>99</v>
      </c>
      <c r="P3163" s="2">
        <v>51834.36</v>
      </c>
      <c r="Q3163" t="s">
        <v>2</v>
      </c>
      <c r="R3163" t="s">
        <v>11</v>
      </c>
      <c r="S3163" t="s">
        <v>2</v>
      </c>
      <c r="T3163" t="s">
        <v>280</v>
      </c>
      <c r="U3163" t="s">
        <v>281</v>
      </c>
      <c r="V3163" t="s">
        <v>116</v>
      </c>
    </row>
    <row r="3164" spans="1:22" x14ac:dyDescent="0.25">
      <c r="A3164" t="s">
        <v>0</v>
      </c>
      <c r="B3164" t="s">
        <v>1</v>
      </c>
      <c r="C3164" t="s">
        <v>2</v>
      </c>
      <c r="D3164" t="s">
        <v>282</v>
      </c>
      <c r="E3164" t="s">
        <v>2554</v>
      </c>
      <c r="F3164" t="s">
        <v>2479</v>
      </c>
      <c r="G3164" t="s">
        <v>6</v>
      </c>
      <c r="H3164">
        <v>6</v>
      </c>
      <c r="I3164" t="s">
        <v>1523</v>
      </c>
      <c r="J3164" t="s">
        <v>2555</v>
      </c>
      <c r="K3164" t="s">
        <v>113</v>
      </c>
      <c r="L3164" t="s">
        <v>3213</v>
      </c>
      <c r="M3164" t="s">
        <v>2</v>
      </c>
      <c r="N3164" s="1">
        <v>45078</v>
      </c>
      <c r="O3164" t="s">
        <v>99</v>
      </c>
      <c r="P3164" s="2">
        <v>986.75</v>
      </c>
      <c r="Q3164" t="s">
        <v>2</v>
      </c>
      <c r="R3164" t="s">
        <v>11</v>
      </c>
      <c r="S3164" t="s">
        <v>2</v>
      </c>
      <c r="T3164" t="s">
        <v>285</v>
      </c>
      <c r="U3164" t="s">
        <v>286</v>
      </c>
      <c r="V3164" t="s">
        <v>116</v>
      </c>
    </row>
    <row r="3165" spans="1:22" x14ac:dyDescent="0.25">
      <c r="A3165" t="s">
        <v>0</v>
      </c>
      <c r="B3165" t="s">
        <v>1</v>
      </c>
      <c r="C3165" t="s">
        <v>2</v>
      </c>
      <c r="D3165" t="s">
        <v>287</v>
      </c>
      <c r="E3165" t="s">
        <v>2556</v>
      </c>
      <c r="F3165" t="s">
        <v>2479</v>
      </c>
      <c r="G3165" t="s">
        <v>6</v>
      </c>
      <c r="H3165">
        <v>6</v>
      </c>
      <c r="I3165" t="s">
        <v>1523</v>
      </c>
      <c r="J3165" t="s">
        <v>2557</v>
      </c>
      <c r="K3165" t="s">
        <v>113</v>
      </c>
      <c r="L3165" t="s">
        <v>3213</v>
      </c>
      <c r="M3165" t="s">
        <v>2</v>
      </c>
      <c r="N3165" s="1">
        <v>45078</v>
      </c>
      <c r="O3165" t="s">
        <v>99</v>
      </c>
      <c r="P3165" s="2">
        <v>3633.81</v>
      </c>
      <c r="Q3165" t="s">
        <v>2</v>
      </c>
      <c r="R3165" t="s">
        <v>11</v>
      </c>
      <c r="S3165" t="s">
        <v>2</v>
      </c>
      <c r="T3165" t="s">
        <v>290</v>
      </c>
      <c r="U3165" t="s">
        <v>291</v>
      </c>
      <c r="V3165" t="s">
        <v>116</v>
      </c>
    </row>
    <row r="3166" spans="1:22" x14ac:dyDescent="0.25">
      <c r="A3166" t="s">
        <v>0</v>
      </c>
      <c r="B3166" t="s">
        <v>1</v>
      </c>
      <c r="C3166" t="s">
        <v>2</v>
      </c>
      <c r="D3166" t="s">
        <v>292</v>
      </c>
      <c r="E3166" t="s">
        <v>2558</v>
      </c>
      <c r="F3166" t="s">
        <v>2479</v>
      </c>
      <c r="G3166" t="s">
        <v>6</v>
      </c>
      <c r="H3166">
        <v>6</v>
      </c>
      <c r="I3166" t="s">
        <v>1523</v>
      </c>
      <c r="J3166" t="s">
        <v>2559</v>
      </c>
      <c r="K3166" t="s">
        <v>113</v>
      </c>
      <c r="L3166" t="s">
        <v>3213</v>
      </c>
      <c r="M3166" t="s">
        <v>2</v>
      </c>
      <c r="N3166" s="1">
        <v>45078</v>
      </c>
      <c r="O3166" t="s">
        <v>99</v>
      </c>
      <c r="P3166" s="2">
        <v>26643.09</v>
      </c>
      <c r="Q3166" t="s">
        <v>2</v>
      </c>
      <c r="R3166" t="s">
        <v>11</v>
      </c>
      <c r="S3166" t="s">
        <v>2</v>
      </c>
      <c r="T3166" t="s">
        <v>295</v>
      </c>
      <c r="U3166" t="s">
        <v>296</v>
      </c>
      <c r="V3166" t="s">
        <v>116</v>
      </c>
    </row>
    <row r="3167" spans="1:22" x14ac:dyDescent="0.25">
      <c r="A3167" t="s">
        <v>0</v>
      </c>
      <c r="B3167" t="s">
        <v>1</v>
      </c>
      <c r="C3167" t="s">
        <v>2</v>
      </c>
      <c r="D3167" t="s">
        <v>297</v>
      </c>
      <c r="E3167" t="s">
        <v>2560</v>
      </c>
      <c r="F3167" t="s">
        <v>2479</v>
      </c>
      <c r="G3167" t="s">
        <v>6</v>
      </c>
      <c r="H3167">
        <v>6</v>
      </c>
      <c r="I3167" t="s">
        <v>1523</v>
      </c>
      <c r="J3167" t="s">
        <v>2561</v>
      </c>
      <c r="K3167" t="s">
        <v>113</v>
      </c>
      <c r="L3167" t="s">
        <v>3213</v>
      </c>
      <c r="M3167" t="s">
        <v>2</v>
      </c>
      <c r="N3167" s="1">
        <v>45078</v>
      </c>
      <c r="O3167" t="s">
        <v>99</v>
      </c>
      <c r="P3167" s="2">
        <v>568597.68999999994</v>
      </c>
      <c r="Q3167" t="s">
        <v>2</v>
      </c>
      <c r="R3167" t="s">
        <v>11</v>
      </c>
      <c r="S3167" t="s">
        <v>2</v>
      </c>
      <c r="T3167" t="s">
        <v>300</v>
      </c>
      <c r="U3167" t="s">
        <v>301</v>
      </c>
      <c r="V3167" t="s">
        <v>116</v>
      </c>
    </row>
    <row r="3168" spans="1:22" x14ac:dyDescent="0.25">
      <c r="A3168" t="s">
        <v>0</v>
      </c>
      <c r="B3168" t="s">
        <v>1</v>
      </c>
      <c r="C3168" t="s">
        <v>2</v>
      </c>
      <c r="D3168" t="s">
        <v>302</v>
      </c>
      <c r="E3168" t="s">
        <v>2562</v>
      </c>
      <c r="F3168" t="s">
        <v>2479</v>
      </c>
      <c r="G3168" t="s">
        <v>6</v>
      </c>
      <c r="H3168">
        <v>6</v>
      </c>
      <c r="I3168" t="s">
        <v>1523</v>
      </c>
      <c r="J3168" t="s">
        <v>2563</v>
      </c>
      <c r="K3168" t="s">
        <v>113</v>
      </c>
      <c r="L3168" t="s">
        <v>3213</v>
      </c>
      <c r="M3168" t="s">
        <v>2</v>
      </c>
      <c r="N3168" s="1">
        <v>45078</v>
      </c>
      <c r="O3168" t="s">
        <v>99</v>
      </c>
      <c r="P3168" s="2">
        <v>13462.82</v>
      </c>
      <c r="Q3168" t="s">
        <v>2</v>
      </c>
      <c r="R3168" t="s">
        <v>11</v>
      </c>
      <c r="S3168" t="s">
        <v>2</v>
      </c>
      <c r="T3168" t="s">
        <v>305</v>
      </c>
      <c r="U3168" t="s">
        <v>306</v>
      </c>
      <c r="V3168" t="s">
        <v>116</v>
      </c>
    </row>
    <row r="3169" spans="1:22" x14ac:dyDescent="0.25">
      <c r="A3169" t="s">
        <v>0</v>
      </c>
      <c r="B3169" t="s">
        <v>1</v>
      </c>
      <c r="C3169" t="s">
        <v>2</v>
      </c>
      <c r="D3169" t="s">
        <v>307</v>
      </c>
      <c r="E3169" t="s">
        <v>2564</v>
      </c>
      <c r="F3169" t="s">
        <v>2479</v>
      </c>
      <c r="G3169" t="s">
        <v>6</v>
      </c>
      <c r="H3169">
        <v>6</v>
      </c>
      <c r="I3169" t="s">
        <v>1523</v>
      </c>
      <c r="J3169" t="s">
        <v>2565</v>
      </c>
      <c r="K3169" t="s">
        <v>113</v>
      </c>
      <c r="L3169" t="s">
        <v>3213</v>
      </c>
      <c r="M3169" t="s">
        <v>2</v>
      </c>
      <c r="N3169" s="1">
        <v>45078</v>
      </c>
      <c r="O3169" t="s">
        <v>99</v>
      </c>
      <c r="P3169" s="2">
        <v>11903.01</v>
      </c>
      <c r="Q3169" t="s">
        <v>2</v>
      </c>
      <c r="R3169" t="s">
        <v>11</v>
      </c>
      <c r="S3169" t="s">
        <v>2</v>
      </c>
      <c r="T3169" t="s">
        <v>310</v>
      </c>
      <c r="U3169" t="s">
        <v>311</v>
      </c>
      <c r="V3169" t="s">
        <v>116</v>
      </c>
    </row>
    <row r="3170" spans="1:22" x14ac:dyDescent="0.25">
      <c r="A3170" t="s">
        <v>0</v>
      </c>
      <c r="B3170" t="s">
        <v>1</v>
      </c>
      <c r="C3170" t="s">
        <v>2</v>
      </c>
      <c r="D3170" t="s">
        <v>312</v>
      </c>
      <c r="E3170" t="s">
        <v>2566</v>
      </c>
      <c r="F3170" t="s">
        <v>2479</v>
      </c>
      <c r="G3170" t="s">
        <v>6</v>
      </c>
      <c r="H3170">
        <v>6</v>
      </c>
      <c r="I3170" t="s">
        <v>1523</v>
      </c>
      <c r="J3170" t="s">
        <v>2567</v>
      </c>
      <c r="K3170" t="s">
        <v>113</v>
      </c>
      <c r="L3170" t="s">
        <v>3213</v>
      </c>
      <c r="M3170" t="s">
        <v>2</v>
      </c>
      <c r="N3170" s="1">
        <v>45078</v>
      </c>
      <c r="O3170" t="s">
        <v>99</v>
      </c>
      <c r="P3170" s="2">
        <v>1989.12</v>
      </c>
      <c r="Q3170" t="s">
        <v>2</v>
      </c>
      <c r="R3170" t="s">
        <v>11</v>
      </c>
      <c r="S3170" t="s">
        <v>2</v>
      </c>
      <c r="T3170" t="s">
        <v>315</v>
      </c>
      <c r="U3170" t="s">
        <v>316</v>
      </c>
      <c r="V3170" t="s">
        <v>116</v>
      </c>
    </row>
    <row r="3171" spans="1:22" x14ac:dyDescent="0.25">
      <c r="A3171" t="s">
        <v>0</v>
      </c>
      <c r="B3171" t="s">
        <v>1</v>
      </c>
      <c r="C3171" t="s">
        <v>2</v>
      </c>
      <c r="D3171" t="s">
        <v>317</v>
      </c>
      <c r="E3171" t="s">
        <v>2568</v>
      </c>
      <c r="F3171" t="s">
        <v>2479</v>
      </c>
      <c r="G3171" t="s">
        <v>6</v>
      </c>
      <c r="H3171">
        <v>6</v>
      </c>
      <c r="I3171" t="s">
        <v>1523</v>
      </c>
      <c r="J3171" t="s">
        <v>2569</v>
      </c>
      <c r="K3171" t="s">
        <v>113</v>
      </c>
      <c r="L3171" t="s">
        <v>3213</v>
      </c>
      <c r="M3171" t="s">
        <v>2</v>
      </c>
      <c r="N3171" s="1">
        <v>45078</v>
      </c>
      <c r="O3171" t="s">
        <v>99</v>
      </c>
      <c r="P3171" s="2">
        <v>213297.99</v>
      </c>
      <c r="Q3171" t="s">
        <v>2</v>
      </c>
      <c r="R3171" t="s">
        <v>11</v>
      </c>
      <c r="S3171" t="s">
        <v>2</v>
      </c>
      <c r="T3171" t="s">
        <v>320</v>
      </c>
      <c r="U3171" t="s">
        <v>321</v>
      </c>
      <c r="V3171" t="s">
        <v>116</v>
      </c>
    </row>
    <row r="3172" spans="1:22" x14ac:dyDescent="0.25">
      <c r="A3172" t="s">
        <v>0</v>
      </c>
      <c r="B3172" t="s">
        <v>1</v>
      </c>
      <c r="C3172" t="s">
        <v>2</v>
      </c>
      <c r="D3172" t="s">
        <v>322</v>
      </c>
      <c r="E3172" t="s">
        <v>2570</v>
      </c>
      <c r="F3172" t="s">
        <v>2479</v>
      </c>
      <c r="G3172" t="s">
        <v>6</v>
      </c>
      <c r="H3172">
        <v>6</v>
      </c>
      <c r="I3172" t="s">
        <v>1523</v>
      </c>
      <c r="J3172" t="s">
        <v>2571</v>
      </c>
      <c r="K3172" t="s">
        <v>113</v>
      </c>
      <c r="L3172" t="s">
        <v>3213</v>
      </c>
      <c r="M3172" t="s">
        <v>2</v>
      </c>
      <c r="N3172" s="1">
        <v>45078</v>
      </c>
      <c r="O3172" t="s">
        <v>99</v>
      </c>
      <c r="P3172" s="2">
        <v>87181.4</v>
      </c>
      <c r="Q3172" t="s">
        <v>2</v>
      </c>
      <c r="R3172" t="s">
        <v>11</v>
      </c>
      <c r="S3172" t="s">
        <v>2</v>
      </c>
      <c r="T3172" t="s">
        <v>325</v>
      </c>
      <c r="U3172" t="s">
        <v>326</v>
      </c>
      <c r="V3172" t="s">
        <v>116</v>
      </c>
    </row>
    <row r="3173" spans="1:22" x14ac:dyDescent="0.25">
      <c r="A3173" t="s">
        <v>0</v>
      </c>
      <c r="B3173" t="s">
        <v>1</v>
      </c>
      <c r="C3173" t="s">
        <v>2</v>
      </c>
      <c r="D3173" t="s">
        <v>327</v>
      </c>
      <c r="E3173" t="s">
        <v>2572</v>
      </c>
      <c r="F3173" t="s">
        <v>2479</v>
      </c>
      <c r="G3173" t="s">
        <v>6</v>
      </c>
      <c r="H3173">
        <v>6</v>
      </c>
      <c r="I3173" t="s">
        <v>1523</v>
      </c>
      <c r="J3173" t="s">
        <v>2573</v>
      </c>
      <c r="K3173" t="s">
        <v>113</v>
      </c>
      <c r="L3173" t="s">
        <v>3213</v>
      </c>
      <c r="M3173" t="s">
        <v>2</v>
      </c>
      <c r="N3173" s="1">
        <v>45078</v>
      </c>
      <c r="O3173" t="s">
        <v>99</v>
      </c>
      <c r="P3173" s="2">
        <v>1754.09</v>
      </c>
      <c r="Q3173" t="s">
        <v>2</v>
      </c>
      <c r="R3173" t="s">
        <v>11</v>
      </c>
      <c r="S3173" t="s">
        <v>2</v>
      </c>
      <c r="T3173" t="s">
        <v>330</v>
      </c>
      <c r="U3173" t="s">
        <v>331</v>
      </c>
      <c r="V3173" t="s">
        <v>116</v>
      </c>
    </row>
    <row r="3174" spans="1:22" x14ac:dyDescent="0.25">
      <c r="A3174" t="s">
        <v>0</v>
      </c>
      <c r="B3174" t="s">
        <v>1</v>
      </c>
      <c r="C3174" t="s">
        <v>2</v>
      </c>
      <c r="D3174" t="s">
        <v>332</v>
      </c>
      <c r="E3174" t="s">
        <v>2574</v>
      </c>
      <c r="F3174" t="s">
        <v>2479</v>
      </c>
      <c r="G3174" t="s">
        <v>6</v>
      </c>
      <c r="H3174">
        <v>6</v>
      </c>
      <c r="I3174" t="s">
        <v>1523</v>
      </c>
      <c r="J3174" t="s">
        <v>2575</v>
      </c>
      <c r="K3174" t="s">
        <v>113</v>
      </c>
      <c r="L3174" t="s">
        <v>3213</v>
      </c>
      <c r="M3174" t="s">
        <v>2</v>
      </c>
      <c r="N3174" s="1">
        <v>45078</v>
      </c>
      <c r="O3174" t="s">
        <v>99</v>
      </c>
      <c r="P3174" s="2">
        <v>11858.01</v>
      </c>
      <c r="Q3174" t="s">
        <v>2</v>
      </c>
      <c r="R3174" t="s">
        <v>11</v>
      </c>
      <c r="S3174" t="s">
        <v>2</v>
      </c>
      <c r="T3174" t="s">
        <v>335</v>
      </c>
      <c r="U3174" t="s">
        <v>336</v>
      </c>
      <c r="V3174" t="s">
        <v>116</v>
      </c>
    </row>
    <row r="3175" spans="1:22" x14ac:dyDescent="0.25">
      <c r="A3175" t="s">
        <v>0</v>
      </c>
      <c r="B3175" t="s">
        <v>1</v>
      </c>
      <c r="C3175" t="s">
        <v>2</v>
      </c>
      <c r="D3175" t="s">
        <v>337</v>
      </c>
      <c r="E3175" t="s">
        <v>2576</v>
      </c>
      <c r="F3175" t="s">
        <v>2479</v>
      </c>
      <c r="G3175" t="s">
        <v>6</v>
      </c>
      <c r="H3175">
        <v>6</v>
      </c>
      <c r="I3175" t="s">
        <v>1523</v>
      </c>
      <c r="J3175" t="s">
        <v>2577</v>
      </c>
      <c r="K3175" t="s">
        <v>113</v>
      </c>
      <c r="L3175" t="s">
        <v>3213</v>
      </c>
      <c r="M3175" t="s">
        <v>2</v>
      </c>
      <c r="N3175" s="1">
        <v>45078</v>
      </c>
      <c r="O3175" t="s">
        <v>99</v>
      </c>
      <c r="P3175" s="2">
        <v>88012.03</v>
      </c>
      <c r="Q3175" t="s">
        <v>2</v>
      </c>
      <c r="R3175" t="s">
        <v>11</v>
      </c>
      <c r="S3175" t="s">
        <v>2</v>
      </c>
      <c r="T3175" t="s">
        <v>340</v>
      </c>
      <c r="U3175" t="s">
        <v>341</v>
      </c>
      <c r="V3175" t="s">
        <v>116</v>
      </c>
    </row>
    <row r="3176" spans="1:22" x14ac:dyDescent="0.25">
      <c r="A3176" t="s">
        <v>0</v>
      </c>
      <c r="B3176" t="s">
        <v>1</v>
      </c>
      <c r="C3176" t="s">
        <v>2</v>
      </c>
      <c r="D3176" t="s">
        <v>342</v>
      </c>
      <c r="E3176" t="s">
        <v>2578</v>
      </c>
      <c r="F3176" t="s">
        <v>2479</v>
      </c>
      <c r="G3176" t="s">
        <v>6</v>
      </c>
      <c r="H3176">
        <v>6</v>
      </c>
      <c r="I3176" t="s">
        <v>1523</v>
      </c>
      <c r="J3176" t="s">
        <v>2579</v>
      </c>
      <c r="K3176" t="s">
        <v>113</v>
      </c>
      <c r="L3176" t="s">
        <v>3213</v>
      </c>
      <c r="M3176" t="s">
        <v>2</v>
      </c>
      <c r="N3176" s="1">
        <v>45078</v>
      </c>
      <c r="O3176" t="s">
        <v>99</v>
      </c>
      <c r="P3176" s="2">
        <v>4633.8900000000003</v>
      </c>
      <c r="Q3176" t="s">
        <v>2</v>
      </c>
      <c r="R3176" t="s">
        <v>11</v>
      </c>
      <c r="S3176" t="s">
        <v>2</v>
      </c>
      <c r="T3176" t="s">
        <v>345</v>
      </c>
      <c r="U3176" t="s">
        <v>346</v>
      </c>
      <c r="V3176" t="s">
        <v>116</v>
      </c>
    </row>
    <row r="3177" spans="1:22" x14ac:dyDescent="0.25">
      <c r="A3177" t="s">
        <v>0</v>
      </c>
      <c r="B3177" t="s">
        <v>1</v>
      </c>
      <c r="C3177" t="s">
        <v>2</v>
      </c>
      <c r="D3177" t="s">
        <v>347</v>
      </c>
      <c r="E3177" t="s">
        <v>2580</v>
      </c>
      <c r="F3177" t="s">
        <v>2479</v>
      </c>
      <c r="G3177" t="s">
        <v>6</v>
      </c>
      <c r="H3177">
        <v>6</v>
      </c>
      <c r="I3177" t="s">
        <v>1523</v>
      </c>
      <c r="J3177" t="s">
        <v>2581</v>
      </c>
      <c r="K3177" t="s">
        <v>113</v>
      </c>
      <c r="L3177" t="s">
        <v>3213</v>
      </c>
      <c r="M3177" t="s">
        <v>2</v>
      </c>
      <c r="N3177" s="1">
        <v>45078</v>
      </c>
      <c r="O3177" t="s">
        <v>99</v>
      </c>
      <c r="P3177" s="2">
        <v>29044.19</v>
      </c>
      <c r="Q3177" t="s">
        <v>2</v>
      </c>
      <c r="R3177" t="s">
        <v>11</v>
      </c>
      <c r="S3177" t="s">
        <v>2</v>
      </c>
      <c r="T3177" t="s">
        <v>350</v>
      </c>
      <c r="U3177" t="s">
        <v>351</v>
      </c>
      <c r="V3177" t="s">
        <v>116</v>
      </c>
    </row>
    <row r="3178" spans="1:22" x14ac:dyDescent="0.25">
      <c r="A3178" t="s">
        <v>0</v>
      </c>
      <c r="B3178" t="s">
        <v>1</v>
      </c>
      <c r="C3178" t="s">
        <v>2</v>
      </c>
      <c r="D3178" t="s">
        <v>352</v>
      </c>
      <c r="E3178" t="s">
        <v>2582</v>
      </c>
      <c r="F3178" t="s">
        <v>2479</v>
      </c>
      <c r="G3178" t="s">
        <v>6</v>
      </c>
      <c r="H3178">
        <v>6</v>
      </c>
      <c r="I3178" t="s">
        <v>1523</v>
      </c>
      <c r="J3178" t="s">
        <v>2583</v>
      </c>
      <c r="K3178" t="s">
        <v>113</v>
      </c>
      <c r="L3178" t="s">
        <v>3213</v>
      </c>
      <c r="M3178" t="s">
        <v>2</v>
      </c>
      <c r="N3178" s="1">
        <v>45078</v>
      </c>
      <c r="O3178" t="s">
        <v>99</v>
      </c>
      <c r="P3178" s="2">
        <v>5431.68</v>
      </c>
      <c r="Q3178" t="s">
        <v>2</v>
      </c>
      <c r="R3178" t="s">
        <v>11</v>
      </c>
      <c r="S3178" t="s">
        <v>2</v>
      </c>
      <c r="T3178" t="s">
        <v>355</v>
      </c>
      <c r="U3178" t="s">
        <v>356</v>
      </c>
      <c r="V3178" t="s">
        <v>116</v>
      </c>
    </row>
    <row r="3179" spans="1:22" x14ac:dyDescent="0.25">
      <c r="A3179" t="s">
        <v>0</v>
      </c>
      <c r="B3179" t="s">
        <v>1</v>
      </c>
      <c r="C3179" t="s">
        <v>2</v>
      </c>
      <c r="D3179" t="s">
        <v>357</v>
      </c>
      <c r="E3179" t="s">
        <v>2584</v>
      </c>
      <c r="F3179" t="s">
        <v>2479</v>
      </c>
      <c r="G3179" t="s">
        <v>6</v>
      </c>
      <c r="H3179">
        <v>6</v>
      </c>
      <c r="I3179" t="s">
        <v>1523</v>
      </c>
      <c r="J3179" t="s">
        <v>2585</v>
      </c>
      <c r="K3179" t="s">
        <v>113</v>
      </c>
      <c r="L3179" t="s">
        <v>3213</v>
      </c>
      <c r="M3179" t="s">
        <v>2</v>
      </c>
      <c r="N3179" s="1">
        <v>45078</v>
      </c>
      <c r="O3179" t="s">
        <v>99</v>
      </c>
      <c r="P3179" s="2">
        <v>34167.620000000003</v>
      </c>
      <c r="Q3179" t="s">
        <v>2</v>
      </c>
      <c r="R3179" t="s">
        <v>11</v>
      </c>
      <c r="S3179" t="s">
        <v>2</v>
      </c>
      <c r="T3179" t="s">
        <v>360</v>
      </c>
      <c r="U3179" t="s">
        <v>361</v>
      </c>
      <c r="V3179" t="s">
        <v>116</v>
      </c>
    </row>
    <row r="3180" spans="1:22" x14ac:dyDescent="0.25">
      <c r="A3180" t="s">
        <v>0</v>
      </c>
      <c r="B3180" t="s">
        <v>1</v>
      </c>
      <c r="C3180" t="s">
        <v>2</v>
      </c>
      <c r="D3180" t="s">
        <v>362</v>
      </c>
      <c r="E3180" t="s">
        <v>2586</v>
      </c>
      <c r="F3180" t="s">
        <v>2479</v>
      </c>
      <c r="G3180" t="s">
        <v>6</v>
      </c>
      <c r="H3180">
        <v>6</v>
      </c>
      <c r="I3180" t="s">
        <v>1523</v>
      </c>
      <c r="J3180" t="s">
        <v>2587</v>
      </c>
      <c r="K3180" t="s">
        <v>113</v>
      </c>
      <c r="L3180" t="s">
        <v>3213</v>
      </c>
      <c r="M3180" t="s">
        <v>2</v>
      </c>
      <c r="N3180" s="1">
        <v>45078</v>
      </c>
      <c r="O3180" t="s">
        <v>99</v>
      </c>
      <c r="P3180" s="2">
        <v>20387.419999999998</v>
      </c>
      <c r="Q3180" t="s">
        <v>2</v>
      </c>
      <c r="R3180" t="s">
        <v>11</v>
      </c>
      <c r="S3180" t="s">
        <v>2</v>
      </c>
      <c r="T3180" t="s">
        <v>365</v>
      </c>
      <c r="U3180" t="s">
        <v>366</v>
      </c>
      <c r="V3180" t="s">
        <v>116</v>
      </c>
    </row>
    <row r="3181" spans="1:22" x14ac:dyDescent="0.25">
      <c r="A3181" t="s">
        <v>0</v>
      </c>
      <c r="B3181" t="s">
        <v>1</v>
      </c>
      <c r="C3181" t="s">
        <v>2</v>
      </c>
      <c r="D3181" t="s">
        <v>367</v>
      </c>
      <c r="E3181" t="s">
        <v>2588</v>
      </c>
      <c r="F3181" t="s">
        <v>2479</v>
      </c>
      <c r="G3181" t="s">
        <v>6</v>
      </c>
      <c r="H3181">
        <v>6</v>
      </c>
      <c r="I3181" t="s">
        <v>1523</v>
      </c>
      <c r="J3181" t="s">
        <v>2589</v>
      </c>
      <c r="K3181" t="s">
        <v>113</v>
      </c>
      <c r="L3181" t="s">
        <v>3213</v>
      </c>
      <c r="M3181" t="s">
        <v>2</v>
      </c>
      <c r="N3181" s="1">
        <v>45078</v>
      </c>
      <c r="O3181" t="s">
        <v>99</v>
      </c>
      <c r="P3181" s="2">
        <v>83080.429999999993</v>
      </c>
      <c r="Q3181" t="s">
        <v>2</v>
      </c>
      <c r="R3181" t="s">
        <v>11</v>
      </c>
      <c r="S3181" t="s">
        <v>2</v>
      </c>
      <c r="T3181" t="s">
        <v>370</v>
      </c>
      <c r="U3181" t="s">
        <v>371</v>
      </c>
      <c r="V3181" t="s">
        <v>116</v>
      </c>
    </row>
    <row r="3182" spans="1:22" x14ac:dyDescent="0.25">
      <c r="A3182" t="s">
        <v>0</v>
      </c>
      <c r="B3182" t="s">
        <v>1</v>
      </c>
      <c r="C3182" t="s">
        <v>2</v>
      </c>
      <c r="D3182" t="s">
        <v>372</v>
      </c>
      <c r="E3182" t="s">
        <v>2590</v>
      </c>
      <c r="F3182" t="s">
        <v>2479</v>
      </c>
      <c r="G3182" t="s">
        <v>6</v>
      </c>
      <c r="H3182">
        <v>6</v>
      </c>
      <c r="I3182" t="s">
        <v>1523</v>
      </c>
      <c r="J3182" t="s">
        <v>2591</v>
      </c>
      <c r="K3182" t="s">
        <v>113</v>
      </c>
      <c r="L3182" t="s">
        <v>3213</v>
      </c>
      <c r="M3182" t="s">
        <v>2</v>
      </c>
      <c r="N3182" s="1">
        <v>45078</v>
      </c>
      <c r="O3182" t="s">
        <v>99</v>
      </c>
      <c r="P3182" s="2">
        <v>7882580.9900000002</v>
      </c>
      <c r="Q3182" t="s">
        <v>2</v>
      </c>
      <c r="R3182" t="s">
        <v>11</v>
      </c>
      <c r="S3182" t="s">
        <v>2</v>
      </c>
      <c r="T3182" t="s">
        <v>375</v>
      </c>
      <c r="U3182" t="s">
        <v>376</v>
      </c>
      <c r="V3182" t="s">
        <v>116</v>
      </c>
    </row>
    <row r="3183" spans="1:22" x14ac:dyDescent="0.25">
      <c r="A3183" t="s">
        <v>0</v>
      </c>
      <c r="B3183" t="s">
        <v>1</v>
      </c>
      <c r="C3183" t="s">
        <v>2</v>
      </c>
      <c r="D3183" t="s">
        <v>377</v>
      </c>
      <c r="E3183" t="s">
        <v>2592</v>
      </c>
      <c r="F3183" t="s">
        <v>2479</v>
      </c>
      <c r="G3183" t="s">
        <v>6</v>
      </c>
      <c r="H3183">
        <v>6</v>
      </c>
      <c r="I3183" t="s">
        <v>1523</v>
      </c>
      <c r="J3183" t="s">
        <v>2593</v>
      </c>
      <c r="K3183" t="s">
        <v>113</v>
      </c>
      <c r="L3183" t="s">
        <v>3213</v>
      </c>
      <c r="M3183" t="s">
        <v>2</v>
      </c>
      <c r="N3183" s="1">
        <v>45078</v>
      </c>
      <c r="O3183" t="s">
        <v>99</v>
      </c>
      <c r="P3183" s="2">
        <v>18444.689999999999</v>
      </c>
      <c r="Q3183" t="s">
        <v>2</v>
      </c>
      <c r="R3183" t="s">
        <v>11</v>
      </c>
      <c r="S3183" t="s">
        <v>2</v>
      </c>
      <c r="T3183" t="s">
        <v>380</v>
      </c>
      <c r="U3183" t="s">
        <v>381</v>
      </c>
      <c r="V3183" t="s">
        <v>116</v>
      </c>
    </row>
    <row r="3184" spans="1:22" x14ac:dyDescent="0.25">
      <c r="A3184" t="s">
        <v>0</v>
      </c>
      <c r="B3184" t="s">
        <v>1</v>
      </c>
      <c r="C3184" t="s">
        <v>2</v>
      </c>
      <c r="D3184" t="s">
        <v>382</v>
      </c>
      <c r="E3184" t="s">
        <v>2594</v>
      </c>
      <c r="F3184" t="s">
        <v>2479</v>
      </c>
      <c r="G3184" t="s">
        <v>6</v>
      </c>
      <c r="H3184">
        <v>6</v>
      </c>
      <c r="I3184" t="s">
        <v>1523</v>
      </c>
      <c r="J3184" t="s">
        <v>2595</v>
      </c>
      <c r="K3184" t="s">
        <v>113</v>
      </c>
      <c r="L3184" t="s">
        <v>3213</v>
      </c>
      <c r="M3184" t="s">
        <v>2</v>
      </c>
      <c r="N3184" s="1">
        <v>45078</v>
      </c>
      <c r="O3184" t="s">
        <v>99</v>
      </c>
      <c r="P3184" s="2">
        <v>2969.93</v>
      </c>
      <c r="Q3184" t="s">
        <v>2</v>
      </c>
      <c r="R3184" t="s">
        <v>11</v>
      </c>
      <c r="S3184" t="s">
        <v>2</v>
      </c>
      <c r="T3184" t="s">
        <v>385</v>
      </c>
      <c r="U3184" t="s">
        <v>386</v>
      </c>
      <c r="V3184" t="s">
        <v>116</v>
      </c>
    </row>
    <row r="3185" spans="1:22" x14ac:dyDescent="0.25">
      <c r="A3185" t="s">
        <v>0</v>
      </c>
      <c r="B3185" t="s">
        <v>1</v>
      </c>
      <c r="C3185" t="s">
        <v>2</v>
      </c>
      <c r="D3185" t="s">
        <v>387</v>
      </c>
      <c r="E3185" t="s">
        <v>2596</v>
      </c>
      <c r="F3185" t="s">
        <v>2479</v>
      </c>
      <c r="G3185" t="s">
        <v>6</v>
      </c>
      <c r="H3185">
        <v>6</v>
      </c>
      <c r="I3185" t="s">
        <v>1523</v>
      </c>
      <c r="J3185" t="s">
        <v>2597</v>
      </c>
      <c r="K3185" t="s">
        <v>113</v>
      </c>
      <c r="L3185" t="s">
        <v>3213</v>
      </c>
      <c r="M3185" t="s">
        <v>2</v>
      </c>
      <c r="N3185" s="1">
        <v>45078</v>
      </c>
      <c r="O3185" t="s">
        <v>99</v>
      </c>
      <c r="P3185" s="2">
        <v>1817.2</v>
      </c>
      <c r="Q3185" t="s">
        <v>2</v>
      </c>
      <c r="R3185" t="s">
        <v>11</v>
      </c>
      <c r="S3185" t="s">
        <v>2</v>
      </c>
      <c r="T3185" t="s">
        <v>390</v>
      </c>
      <c r="U3185" t="s">
        <v>391</v>
      </c>
      <c r="V3185" t="s">
        <v>116</v>
      </c>
    </row>
    <row r="3186" spans="1:22" x14ac:dyDescent="0.25">
      <c r="A3186" t="s">
        <v>0</v>
      </c>
      <c r="B3186" t="s">
        <v>1</v>
      </c>
      <c r="C3186" t="s">
        <v>2</v>
      </c>
      <c r="D3186" t="s">
        <v>392</v>
      </c>
      <c r="E3186" t="s">
        <v>2598</v>
      </c>
      <c r="F3186" t="s">
        <v>2479</v>
      </c>
      <c r="G3186" t="s">
        <v>6</v>
      </c>
      <c r="H3186">
        <v>6</v>
      </c>
      <c r="I3186" t="s">
        <v>1523</v>
      </c>
      <c r="J3186" t="s">
        <v>2599</v>
      </c>
      <c r="K3186" t="s">
        <v>113</v>
      </c>
      <c r="L3186" t="s">
        <v>3213</v>
      </c>
      <c r="M3186" t="s">
        <v>2</v>
      </c>
      <c r="N3186" s="1">
        <v>45078</v>
      </c>
      <c r="O3186" t="s">
        <v>99</v>
      </c>
      <c r="P3186" s="2">
        <v>21406.06</v>
      </c>
      <c r="Q3186" t="s">
        <v>2</v>
      </c>
      <c r="R3186" t="s">
        <v>11</v>
      </c>
      <c r="S3186" t="s">
        <v>2</v>
      </c>
      <c r="T3186" t="s">
        <v>395</v>
      </c>
      <c r="U3186" t="s">
        <v>396</v>
      </c>
      <c r="V3186" t="s">
        <v>116</v>
      </c>
    </row>
    <row r="3187" spans="1:22" x14ac:dyDescent="0.25">
      <c r="A3187" t="s">
        <v>0</v>
      </c>
      <c r="B3187" t="s">
        <v>1</v>
      </c>
      <c r="C3187" t="s">
        <v>2</v>
      </c>
      <c r="D3187" t="s">
        <v>397</v>
      </c>
      <c r="E3187" t="s">
        <v>2600</v>
      </c>
      <c r="F3187" t="s">
        <v>2479</v>
      </c>
      <c r="G3187" t="s">
        <v>6</v>
      </c>
      <c r="H3187">
        <v>6</v>
      </c>
      <c r="I3187" t="s">
        <v>1523</v>
      </c>
      <c r="J3187" t="s">
        <v>2601</v>
      </c>
      <c r="K3187" t="s">
        <v>113</v>
      </c>
      <c r="L3187" t="s">
        <v>3213</v>
      </c>
      <c r="M3187" t="s">
        <v>2</v>
      </c>
      <c r="N3187" s="1">
        <v>45078</v>
      </c>
      <c r="O3187" t="s">
        <v>99</v>
      </c>
      <c r="P3187" s="2">
        <v>253979.93</v>
      </c>
      <c r="Q3187" t="s">
        <v>2</v>
      </c>
      <c r="R3187" t="s">
        <v>11</v>
      </c>
      <c r="S3187" t="s">
        <v>2</v>
      </c>
      <c r="T3187" t="s">
        <v>400</v>
      </c>
      <c r="U3187" t="s">
        <v>401</v>
      </c>
      <c r="V3187" t="s">
        <v>116</v>
      </c>
    </row>
    <row r="3188" spans="1:22" x14ac:dyDescent="0.25">
      <c r="A3188" t="s">
        <v>0</v>
      </c>
      <c r="B3188" t="s">
        <v>1</v>
      </c>
      <c r="C3188" t="s">
        <v>2</v>
      </c>
      <c r="D3188" t="s">
        <v>402</v>
      </c>
      <c r="E3188" t="s">
        <v>2602</v>
      </c>
      <c r="F3188" t="s">
        <v>2479</v>
      </c>
      <c r="G3188" t="s">
        <v>6</v>
      </c>
      <c r="H3188">
        <v>6</v>
      </c>
      <c r="I3188" t="s">
        <v>1523</v>
      </c>
      <c r="J3188" t="s">
        <v>2603</v>
      </c>
      <c r="K3188" t="s">
        <v>113</v>
      </c>
      <c r="L3188" t="s">
        <v>3213</v>
      </c>
      <c r="M3188" t="s">
        <v>2</v>
      </c>
      <c r="N3188" s="1">
        <v>45078</v>
      </c>
      <c r="O3188" t="s">
        <v>99</v>
      </c>
      <c r="P3188" s="2">
        <v>52229.09</v>
      </c>
      <c r="Q3188" t="s">
        <v>2</v>
      </c>
      <c r="R3188" t="s">
        <v>11</v>
      </c>
      <c r="S3188" t="s">
        <v>2</v>
      </c>
      <c r="T3188" t="s">
        <v>405</v>
      </c>
      <c r="U3188" t="s">
        <v>406</v>
      </c>
      <c r="V3188" t="s">
        <v>116</v>
      </c>
    </row>
    <row r="3189" spans="1:22" x14ac:dyDescent="0.25">
      <c r="A3189" t="s">
        <v>0</v>
      </c>
      <c r="B3189" t="s">
        <v>1</v>
      </c>
      <c r="C3189" t="s">
        <v>2</v>
      </c>
      <c r="D3189" t="s">
        <v>407</v>
      </c>
      <c r="E3189" t="s">
        <v>2604</v>
      </c>
      <c r="F3189" t="s">
        <v>2479</v>
      </c>
      <c r="G3189" t="s">
        <v>6</v>
      </c>
      <c r="H3189">
        <v>6</v>
      </c>
      <c r="I3189" t="s">
        <v>1523</v>
      </c>
      <c r="J3189" t="s">
        <v>2605</v>
      </c>
      <c r="K3189" t="s">
        <v>113</v>
      </c>
      <c r="L3189" t="s">
        <v>3213</v>
      </c>
      <c r="M3189" t="s">
        <v>2</v>
      </c>
      <c r="N3189" s="1">
        <v>45078</v>
      </c>
      <c r="O3189" t="s">
        <v>99</v>
      </c>
      <c r="P3189" s="2">
        <v>55788.51</v>
      </c>
      <c r="Q3189" t="s">
        <v>2</v>
      </c>
      <c r="R3189" t="s">
        <v>11</v>
      </c>
      <c r="S3189" t="s">
        <v>2</v>
      </c>
      <c r="T3189" t="s">
        <v>410</v>
      </c>
      <c r="U3189" t="s">
        <v>411</v>
      </c>
      <c r="V3189" t="s">
        <v>116</v>
      </c>
    </row>
    <row r="3190" spans="1:22" x14ac:dyDescent="0.25">
      <c r="A3190" t="s">
        <v>0</v>
      </c>
      <c r="B3190" t="s">
        <v>1</v>
      </c>
      <c r="C3190" t="s">
        <v>2</v>
      </c>
      <c r="D3190" t="s">
        <v>412</v>
      </c>
      <c r="E3190" t="s">
        <v>2606</v>
      </c>
      <c r="F3190" t="s">
        <v>2479</v>
      </c>
      <c r="G3190" t="s">
        <v>6</v>
      </c>
      <c r="H3190">
        <v>6</v>
      </c>
      <c r="I3190" t="s">
        <v>1523</v>
      </c>
      <c r="J3190" t="s">
        <v>2607</v>
      </c>
      <c r="K3190" t="s">
        <v>113</v>
      </c>
      <c r="L3190" t="s">
        <v>3213</v>
      </c>
      <c r="M3190" t="s">
        <v>2</v>
      </c>
      <c r="N3190" s="1">
        <v>45078</v>
      </c>
      <c r="O3190" t="s">
        <v>99</v>
      </c>
      <c r="P3190" s="2">
        <v>11521.25</v>
      </c>
      <c r="Q3190" t="s">
        <v>2</v>
      </c>
      <c r="R3190" t="s">
        <v>11</v>
      </c>
      <c r="S3190" t="s">
        <v>2</v>
      </c>
      <c r="T3190" t="s">
        <v>415</v>
      </c>
      <c r="U3190" t="s">
        <v>416</v>
      </c>
      <c r="V3190" t="s">
        <v>116</v>
      </c>
    </row>
    <row r="3191" spans="1:22" x14ac:dyDescent="0.25">
      <c r="A3191" t="s">
        <v>0</v>
      </c>
      <c r="B3191" t="s">
        <v>1</v>
      </c>
      <c r="C3191" t="s">
        <v>2</v>
      </c>
      <c r="D3191" t="s">
        <v>417</v>
      </c>
      <c r="E3191" t="s">
        <v>2608</v>
      </c>
      <c r="F3191" t="s">
        <v>2479</v>
      </c>
      <c r="G3191" t="s">
        <v>6</v>
      </c>
      <c r="H3191">
        <v>6</v>
      </c>
      <c r="I3191" t="s">
        <v>1523</v>
      </c>
      <c r="J3191" t="s">
        <v>2609</v>
      </c>
      <c r="K3191" t="s">
        <v>113</v>
      </c>
      <c r="L3191" t="s">
        <v>3213</v>
      </c>
      <c r="M3191" t="s">
        <v>2</v>
      </c>
      <c r="N3191" s="1">
        <v>45078</v>
      </c>
      <c r="O3191" t="s">
        <v>99</v>
      </c>
      <c r="P3191" s="2">
        <v>43362.28</v>
      </c>
      <c r="Q3191" t="s">
        <v>2</v>
      </c>
      <c r="R3191" t="s">
        <v>11</v>
      </c>
      <c r="S3191" t="s">
        <v>2</v>
      </c>
      <c r="T3191" t="s">
        <v>420</v>
      </c>
      <c r="U3191" t="s">
        <v>421</v>
      </c>
      <c r="V3191" t="s">
        <v>116</v>
      </c>
    </row>
    <row r="3192" spans="1:22" x14ac:dyDescent="0.25">
      <c r="A3192" t="s">
        <v>0</v>
      </c>
      <c r="B3192" t="s">
        <v>1</v>
      </c>
      <c r="C3192" t="s">
        <v>2</v>
      </c>
      <c r="D3192" t="s">
        <v>422</v>
      </c>
      <c r="E3192" t="s">
        <v>2610</v>
      </c>
      <c r="F3192" t="s">
        <v>2479</v>
      </c>
      <c r="G3192" t="s">
        <v>6</v>
      </c>
      <c r="H3192">
        <v>6</v>
      </c>
      <c r="I3192" t="s">
        <v>1523</v>
      </c>
      <c r="J3192" t="s">
        <v>2611</v>
      </c>
      <c r="K3192" t="s">
        <v>113</v>
      </c>
      <c r="L3192" t="s">
        <v>3213</v>
      </c>
      <c r="M3192" t="s">
        <v>2</v>
      </c>
      <c r="N3192" s="1">
        <v>45078</v>
      </c>
      <c r="O3192" t="s">
        <v>99</v>
      </c>
      <c r="P3192" s="2">
        <v>2255.25</v>
      </c>
      <c r="Q3192" t="s">
        <v>2</v>
      </c>
      <c r="R3192" t="s">
        <v>11</v>
      </c>
      <c r="S3192" t="s">
        <v>2</v>
      </c>
      <c r="T3192" t="s">
        <v>425</v>
      </c>
      <c r="U3192" t="s">
        <v>426</v>
      </c>
      <c r="V3192" t="s">
        <v>116</v>
      </c>
    </row>
    <row r="3193" spans="1:22" x14ac:dyDescent="0.25">
      <c r="A3193" t="s">
        <v>0</v>
      </c>
      <c r="B3193" t="s">
        <v>1</v>
      </c>
      <c r="C3193" t="s">
        <v>2</v>
      </c>
      <c r="D3193" t="s">
        <v>427</v>
      </c>
      <c r="E3193" t="s">
        <v>2612</v>
      </c>
      <c r="F3193" t="s">
        <v>2479</v>
      </c>
      <c r="G3193" t="s">
        <v>6</v>
      </c>
      <c r="H3193">
        <v>6</v>
      </c>
      <c r="I3193" t="s">
        <v>1523</v>
      </c>
      <c r="J3193" t="s">
        <v>2613</v>
      </c>
      <c r="K3193" t="s">
        <v>113</v>
      </c>
      <c r="L3193" t="s">
        <v>3213</v>
      </c>
      <c r="M3193" t="s">
        <v>2</v>
      </c>
      <c r="N3193" s="1">
        <v>45078</v>
      </c>
      <c r="O3193" t="s">
        <v>99</v>
      </c>
      <c r="P3193" s="2">
        <v>6738.8</v>
      </c>
      <c r="Q3193" t="s">
        <v>2</v>
      </c>
      <c r="R3193" t="s">
        <v>11</v>
      </c>
      <c r="S3193" t="s">
        <v>2</v>
      </c>
      <c r="T3193" t="s">
        <v>430</v>
      </c>
      <c r="U3193" t="s">
        <v>431</v>
      </c>
      <c r="V3193" t="s">
        <v>116</v>
      </c>
    </row>
    <row r="3194" spans="1:22" x14ac:dyDescent="0.25">
      <c r="A3194" t="s">
        <v>0</v>
      </c>
      <c r="B3194" t="s">
        <v>1</v>
      </c>
      <c r="C3194" t="s">
        <v>2</v>
      </c>
      <c r="D3194" t="s">
        <v>432</v>
      </c>
      <c r="E3194" t="s">
        <v>2614</v>
      </c>
      <c r="F3194" t="s">
        <v>2479</v>
      </c>
      <c r="G3194" t="s">
        <v>6</v>
      </c>
      <c r="H3194">
        <v>6</v>
      </c>
      <c r="I3194" t="s">
        <v>1523</v>
      </c>
      <c r="J3194" t="s">
        <v>2615</v>
      </c>
      <c r="K3194" t="s">
        <v>113</v>
      </c>
      <c r="L3194" t="s">
        <v>3213</v>
      </c>
      <c r="M3194" t="s">
        <v>2</v>
      </c>
      <c r="N3194" s="1">
        <v>45078</v>
      </c>
      <c r="O3194" t="s">
        <v>99</v>
      </c>
      <c r="P3194" s="2">
        <v>88416.21</v>
      </c>
      <c r="Q3194" t="s">
        <v>2</v>
      </c>
      <c r="R3194" t="s">
        <v>11</v>
      </c>
      <c r="S3194" t="s">
        <v>2</v>
      </c>
      <c r="T3194" t="s">
        <v>435</v>
      </c>
      <c r="U3194" t="s">
        <v>436</v>
      </c>
      <c r="V3194" t="s">
        <v>116</v>
      </c>
    </row>
    <row r="3195" spans="1:22" x14ac:dyDescent="0.25">
      <c r="A3195" t="s">
        <v>0</v>
      </c>
      <c r="B3195" t="s">
        <v>1</v>
      </c>
      <c r="C3195" t="s">
        <v>2</v>
      </c>
      <c r="D3195" t="s">
        <v>437</v>
      </c>
      <c r="E3195" t="s">
        <v>2616</v>
      </c>
      <c r="F3195" t="s">
        <v>2479</v>
      </c>
      <c r="G3195" t="s">
        <v>6</v>
      </c>
      <c r="H3195">
        <v>6</v>
      </c>
      <c r="I3195" t="s">
        <v>1523</v>
      </c>
      <c r="J3195" t="s">
        <v>2617</v>
      </c>
      <c r="K3195" t="s">
        <v>113</v>
      </c>
      <c r="L3195" t="s">
        <v>3213</v>
      </c>
      <c r="M3195" t="s">
        <v>2</v>
      </c>
      <c r="N3195" s="1">
        <v>45078</v>
      </c>
      <c r="O3195" t="s">
        <v>99</v>
      </c>
      <c r="P3195" s="2">
        <v>3816.33</v>
      </c>
      <c r="Q3195" t="s">
        <v>2</v>
      </c>
      <c r="R3195" t="s">
        <v>11</v>
      </c>
      <c r="S3195" t="s">
        <v>2</v>
      </c>
      <c r="T3195" t="s">
        <v>440</v>
      </c>
      <c r="U3195" t="s">
        <v>441</v>
      </c>
      <c r="V3195" t="s">
        <v>116</v>
      </c>
    </row>
    <row r="3196" spans="1:22" x14ac:dyDescent="0.25">
      <c r="A3196" t="s">
        <v>0</v>
      </c>
      <c r="B3196" t="s">
        <v>1</v>
      </c>
      <c r="C3196" t="s">
        <v>2</v>
      </c>
      <c r="D3196" t="s">
        <v>442</v>
      </c>
      <c r="E3196" t="s">
        <v>2618</v>
      </c>
      <c r="F3196" t="s">
        <v>2479</v>
      </c>
      <c r="G3196" t="s">
        <v>6</v>
      </c>
      <c r="H3196">
        <v>6</v>
      </c>
      <c r="I3196" t="s">
        <v>1523</v>
      </c>
      <c r="J3196" t="s">
        <v>2619</v>
      </c>
      <c r="K3196" t="s">
        <v>113</v>
      </c>
      <c r="L3196" t="s">
        <v>3213</v>
      </c>
      <c r="M3196" t="s">
        <v>2</v>
      </c>
      <c r="N3196" s="1">
        <v>45078</v>
      </c>
      <c r="O3196" t="s">
        <v>99</v>
      </c>
      <c r="P3196" s="2">
        <v>3707.58</v>
      </c>
      <c r="Q3196" t="s">
        <v>2</v>
      </c>
      <c r="R3196" t="s">
        <v>11</v>
      </c>
      <c r="S3196" t="s">
        <v>2</v>
      </c>
      <c r="T3196" t="s">
        <v>445</v>
      </c>
      <c r="U3196" t="s">
        <v>446</v>
      </c>
      <c r="V3196" t="s">
        <v>116</v>
      </c>
    </row>
    <row r="3197" spans="1:22" x14ac:dyDescent="0.25">
      <c r="A3197" t="s">
        <v>0</v>
      </c>
      <c r="B3197" t="s">
        <v>1</v>
      </c>
      <c r="C3197" t="s">
        <v>2</v>
      </c>
      <c r="D3197" t="s">
        <v>447</v>
      </c>
      <c r="E3197" t="s">
        <v>2620</v>
      </c>
      <c r="F3197" t="s">
        <v>2479</v>
      </c>
      <c r="G3197" t="s">
        <v>6</v>
      </c>
      <c r="H3197">
        <v>6</v>
      </c>
      <c r="I3197" t="s">
        <v>1523</v>
      </c>
      <c r="J3197" t="s">
        <v>2621</v>
      </c>
      <c r="K3197" t="s">
        <v>113</v>
      </c>
      <c r="L3197" t="s">
        <v>3213</v>
      </c>
      <c r="M3197" t="s">
        <v>2</v>
      </c>
      <c r="N3197" s="1">
        <v>45078</v>
      </c>
      <c r="O3197" t="s">
        <v>99</v>
      </c>
      <c r="P3197" s="2">
        <v>28695.98</v>
      </c>
      <c r="Q3197" t="s">
        <v>2</v>
      </c>
      <c r="R3197" t="s">
        <v>11</v>
      </c>
      <c r="S3197" t="s">
        <v>2</v>
      </c>
      <c r="T3197" t="s">
        <v>450</v>
      </c>
      <c r="U3197" t="s">
        <v>451</v>
      </c>
      <c r="V3197" t="s">
        <v>116</v>
      </c>
    </row>
    <row r="3198" spans="1:22" x14ac:dyDescent="0.25">
      <c r="A3198" t="s">
        <v>0</v>
      </c>
      <c r="B3198" t="s">
        <v>1</v>
      </c>
      <c r="C3198" t="s">
        <v>2</v>
      </c>
      <c r="D3198" t="s">
        <v>452</v>
      </c>
      <c r="E3198" t="s">
        <v>2622</v>
      </c>
      <c r="F3198" t="s">
        <v>2479</v>
      </c>
      <c r="G3198" t="s">
        <v>6</v>
      </c>
      <c r="H3198">
        <v>6</v>
      </c>
      <c r="I3198" t="s">
        <v>1523</v>
      </c>
      <c r="J3198" t="s">
        <v>2623</v>
      </c>
      <c r="K3198" t="s">
        <v>113</v>
      </c>
      <c r="L3198" t="s">
        <v>3213</v>
      </c>
      <c r="M3198" t="s">
        <v>2</v>
      </c>
      <c r="N3198" s="1">
        <v>45078</v>
      </c>
      <c r="O3198" t="s">
        <v>99</v>
      </c>
      <c r="P3198" s="2">
        <v>10027.219999999999</v>
      </c>
      <c r="Q3198" t="s">
        <v>2</v>
      </c>
      <c r="R3198" t="s">
        <v>11</v>
      </c>
      <c r="S3198" t="s">
        <v>2</v>
      </c>
      <c r="T3198" t="s">
        <v>455</v>
      </c>
      <c r="U3198" t="s">
        <v>456</v>
      </c>
      <c r="V3198" t="s">
        <v>116</v>
      </c>
    </row>
    <row r="3199" spans="1:22" x14ac:dyDescent="0.25">
      <c r="A3199" t="s">
        <v>0</v>
      </c>
      <c r="B3199" t="s">
        <v>1</v>
      </c>
      <c r="C3199" t="s">
        <v>2</v>
      </c>
      <c r="D3199" t="s">
        <v>457</v>
      </c>
      <c r="E3199" t="s">
        <v>2624</v>
      </c>
      <c r="F3199" t="s">
        <v>2479</v>
      </c>
      <c r="G3199" t="s">
        <v>6</v>
      </c>
      <c r="H3199">
        <v>6</v>
      </c>
      <c r="I3199" t="s">
        <v>1523</v>
      </c>
      <c r="J3199" t="s">
        <v>2625</v>
      </c>
      <c r="K3199" t="s">
        <v>113</v>
      </c>
      <c r="L3199" t="s">
        <v>3213</v>
      </c>
      <c r="M3199" t="s">
        <v>2</v>
      </c>
      <c r="N3199" s="1">
        <v>45078</v>
      </c>
      <c r="O3199" t="s">
        <v>99</v>
      </c>
      <c r="P3199" s="2">
        <v>14924.73</v>
      </c>
      <c r="Q3199" t="s">
        <v>2</v>
      </c>
      <c r="R3199" t="s">
        <v>11</v>
      </c>
      <c r="S3199" t="s">
        <v>2</v>
      </c>
      <c r="T3199" t="s">
        <v>460</v>
      </c>
      <c r="U3199" t="s">
        <v>461</v>
      </c>
      <c r="V3199" t="s">
        <v>116</v>
      </c>
    </row>
    <row r="3200" spans="1:22" x14ac:dyDescent="0.25">
      <c r="A3200" t="s">
        <v>0</v>
      </c>
      <c r="B3200" t="s">
        <v>1</v>
      </c>
      <c r="C3200" t="s">
        <v>2</v>
      </c>
      <c r="D3200" t="s">
        <v>462</v>
      </c>
      <c r="E3200" t="s">
        <v>2626</v>
      </c>
      <c r="F3200" t="s">
        <v>2479</v>
      </c>
      <c r="G3200" t="s">
        <v>6</v>
      </c>
      <c r="H3200">
        <v>6</v>
      </c>
      <c r="I3200" t="s">
        <v>1523</v>
      </c>
      <c r="J3200" t="s">
        <v>2627</v>
      </c>
      <c r="K3200" t="s">
        <v>113</v>
      </c>
      <c r="L3200" t="s">
        <v>3213</v>
      </c>
      <c r="M3200" t="s">
        <v>2</v>
      </c>
      <c r="N3200" s="1">
        <v>45078</v>
      </c>
      <c r="O3200" t="s">
        <v>99</v>
      </c>
      <c r="P3200" s="2">
        <v>3392.93</v>
      </c>
      <c r="Q3200" t="s">
        <v>2</v>
      </c>
      <c r="R3200" t="s">
        <v>11</v>
      </c>
      <c r="S3200" t="s">
        <v>2</v>
      </c>
      <c r="T3200" t="s">
        <v>465</v>
      </c>
      <c r="U3200" t="s">
        <v>466</v>
      </c>
      <c r="V3200" t="s">
        <v>116</v>
      </c>
    </row>
    <row r="3201" spans="1:22" x14ac:dyDescent="0.25">
      <c r="A3201" t="s">
        <v>0</v>
      </c>
      <c r="B3201" t="s">
        <v>1</v>
      </c>
      <c r="C3201" t="s">
        <v>2</v>
      </c>
      <c r="D3201" t="s">
        <v>467</v>
      </c>
      <c r="E3201" t="s">
        <v>2628</v>
      </c>
      <c r="F3201" t="s">
        <v>2479</v>
      </c>
      <c r="G3201" t="s">
        <v>6</v>
      </c>
      <c r="H3201">
        <v>6</v>
      </c>
      <c r="I3201" t="s">
        <v>1523</v>
      </c>
      <c r="J3201" t="s">
        <v>2629</v>
      </c>
      <c r="K3201" t="s">
        <v>113</v>
      </c>
      <c r="L3201" t="s">
        <v>3213</v>
      </c>
      <c r="M3201" t="s">
        <v>2</v>
      </c>
      <c r="N3201" s="1">
        <v>45078</v>
      </c>
      <c r="O3201" t="s">
        <v>99</v>
      </c>
      <c r="P3201" s="2">
        <v>14993.04</v>
      </c>
      <c r="Q3201" t="s">
        <v>2</v>
      </c>
      <c r="R3201" t="s">
        <v>11</v>
      </c>
      <c r="S3201" t="s">
        <v>2</v>
      </c>
      <c r="T3201" t="s">
        <v>470</v>
      </c>
      <c r="U3201" t="s">
        <v>471</v>
      </c>
      <c r="V3201" t="s">
        <v>116</v>
      </c>
    </row>
    <row r="3202" spans="1:22" x14ac:dyDescent="0.25">
      <c r="A3202" t="s">
        <v>0</v>
      </c>
      <c r="B3202" t="s">
        <v>1</v>
      </c>
      <c r="C3202" t="s">
        <v>2</v>
      </c>
      <c r="D3202" t="s">
        <v>472</v>
      </c>
      <c r="E3202" t="s">
        <v>2630</v>
      </c>
      <c r="F3202" t="s">
        <v>2479</v>
      </c>
      <c r="G3202" t="s">
        <v>6</v>
      </c>
      <c r="H3202">
        <v>6</v>
      </c>
      <c r="I3202" t="s">
        <v>1523</v>
      </c>
      <c r="J3202" t="s">
        <v>2631</v>
      </c>
      <c r="K3202" t="s">
        <v>113</v>
      </c>
      <c r="L3202" t="s">
        <v>3213</v>
      </c>
      <c r="M3202" t="s">
        <v>2</v>
      </c>
      <c r="N3202" s="1">
        <v>45078</v>
      </c>
      <c r="O3202" t="s">
        <v>99</v>
      </c>
      <c r="P3202" s="2">
        <v>1544.67</v>
      </c>
      <c r="Q3202" t="s">
        <v>2</v>
      </c>
      <c r="R3202" t="s">
        <v>11</v>
      </c>
      <c r="S3202" t="s">
        <v>2</v>
      </c>
      <c r="T3202" t="s">
        <v>475</v>
      </c>
      <c r="U3202" t="s">
        <v>476</v>
      </c>
      <c r="V3202" t="s">
        <v>116</v>
      </c>
    </row>
    <row r="3203" spans="1:22" x14ac:dyDescent="0.25">
      <c r="A3203" t="s">
        <v>0</v>
      </c>
      <c r="B3203" t="s">
        <v>1</v>
      </c>
      <c r="C3203" t="s">
        <v>2</v>
      </c>
      <c r="D3203" t="s">
        <v>477</v>
      </c>
      <c r="E3203" t="s">
        <v>2632</v>
      </c>
      <c r="F3203" t="s">
        <v>2479</v>
      </c>
      <c r="G3203" t="s">
        <v>6</v>
      </c>
      <c r="H3203">
        <v>6</v>
      </c>
      <c r="I3203" t="s">
        <v>1523</v>
      </c>
      <c r="J3203" t="s">
        <v>2633</v>
      </c>
      <c r="K3203" t="s">
        <v>113</v>
      </c>
      <c r="L3203" t="s">
        <v>3213</v>
      </c>
      <c r="M3203" t="s">
        <v>2</v>
      </c>
      <c r="N3203" s="1">
        <v>45078</v>
      </c>
      <c r="O3203" t="s">
        <v>99</v>
      </c>
      <c r="P3203" s="2">
        <v>1207.0899999999999</v>
      </c>
      <c r="Q3203" t="s">
        <v>2</v>
      </c>
      <c r="R3203" t="s">
        <v>11</v>
      </c>
      <c r="S3203" t="s">
        <v>2</v>
      </c>
      <c r="T3203" t="s">
        <v>480</v>
      </c>
      <c r="U3203" t="s">
        <v>481</v>
      </c>
      <c r="V3203" t="s">
        <v>116</v>
      </c>
    </row>
    <row r="3204" spans="1:22" x14ac:dyDescent="0.25">
      <c r="A3204" t="s">
        <v>0</v>
      </c>
      <c r="B3204" t="s">
        <v>1</v>
      </c>
      <c r="C3204" t="s">
        <v>2</v>
      </c>
      <c r="D3204" t="s">
        <v>482</v>
      </c>
      <c r="E3204" t="s">
        <v>2634</v>
      </c>
      <c r="F3204" t="s">
        <v>2479</v>
      </c>
      <c r="G3204" t="s">
        <v>6</v>
      </c>
      <c r="H3204">
        <v>6</v>
      </c>
      <c r="I3204" t="s">
        <v>1523</v>
      </c>
      <c r="J3204" t="s">
        <v>2635</v>
      </c>
      <c r="K3204" t="s">
        <v>113</v>
      </c>
      <c r="L3204" t="s">
        <v>3213</v>
      </c>
      <c r="M3204" t="s">
        <v>2</v>
      </c>
      <c r="N3204" s="1">
        <v>45078</v>
      </c>
      <c r="O3204" t="s">
        <v>99</v>
      </c>
      <c r="P3204" s="2">
        <v>67148.89</v>
      </c>
      <c r="Q3204" t="s">
        <v>2</v>
      </c>
      <c r="R3204" t="s">
        <v>11</v>
      </c>
      <c r="S3204" t="s">
        <v>2</v>
      </c>
      <c r="T3204" t="s">
        <v>485</v>
      </c>
      <c r="U3204" t="s">
        <v>486</v>
      </c>
      <c r="V3204" t="s">
        <v>116</v>
      </c>
    </row>
    <row r="3205" spans="1:22" x14ac:dyDescent="0.25">
      <c r="A3205" t="s">
        <v>0</v>
      </c>
      <c r="B3205" t="s">
        <v>1</v>
      </c>
      <c r="C3205" t="s">
        <v>2</v>
      </c>
      <c r="D3205" t="s">
        <v>487</v>
      </c>
      <c r="E3205" t="s">
        <v>2636</v>
      </c>
      <c r="F3205" t="s">
        <v>2479</v>
      </c>
      <c r="G3205" t="s">
        <v>6</v>
      </c>
      <c r="H3205">
        <v>6</v>
      </c>
      <c r="I3205" t="s">
        <v>1523</v>
      </c>
      <c r="J3205" t="s">
        <v>2637</v>
      </c>
      <c r="K3205" t="s">
        <v>113</v>
      </c>
      <c r="L3205" t="s">
        <v>3213</v>
      </c>
      <c r="M3205" t="s">
        <v>2</v>
      </c>
      <c r="N3205" s="1">
        <v>45078</v>
      </c>
      <c r="O3205" t="s">
        <v>99</v>
      </c>
      <c r="P3205" s="2">
        <v>1843.23</v>
      </c>
      <c r="Q3205" t="s">
        <v>2</v>
      </c>
      <c r="R3205" t="s">
        <v>11</v>
      </c>
      <c r="S3205" t="s">
        <v>2</v>
      </c>
      <c r="T3205" t="s">
        <v>490</v>
      </c>
      <c r="U3205" t="s">
        <v>491</v>
      </c>
      <c r="V3205" t="s">
        <v>116</v>
      </c>
    </row>
    <row r="3206" spans="1:22" x14ac:dyDescent="0.25">
      <c r="A3206" t="s">
        <v>0</v>
      </c>
      <c r="B3206" t="s">
        <v>1</v>
      </c>
      <c r="C3206" t="s">
        <v>2</v>
      </c>
      <c r="D3206" t="s">
        <v>492</v>
      </c>
      <c r="E3206" t="s">
        <v>2638</v>
      </c>
      <c r="F3206" t="s">
        <v>2479</v>
      </c>
      <c r="G3206" t="s">
        <v>6</v>
      </c>
      <c r="H3206">
        <v>6</v>
      </c>
      <c r="I3206" t="s">
        <v>1523</v>
      </c>
      <c r="J3206" t="s">
        <v>2639</v>
      </c>
      <c r="K3206" t="s">
        <v>113</v>
      </c>
      <c r="L3206" t="s">
        <v>3213</v>
      </c>
      <c r="M3206" t="s">
        <v>2</v>
      </c>
      <c r="N3206" s="1">
        <v>45078</v>
      </c>
      <c r="O3206" t="s">
        <v>99</v>
      </c>
      <c r="P3206" s="2">
        <v>7942</v>
      </c>
      <c r="Q3206" t="s">
        <v>2</v>
      </c>
      <c r="R3206" t="s">
        <v>11</v>
      </c>
      <c r="S3206" t="s">
        <v>2</v>
      </c>
      <c r="T3206" t="s">
        <v>495</v>
      </c>
      <c r="U3206" t="s">
        <v>496</v>
      </c>
      <c r="V3206" t="s">
        <v>116</v>
      </c>
    </row>
    <row r="3207" spans="1:22" x14ac:dyDescent="0.25">
      <c r="A3207" t="s">
        <v>0</v>
      </c>
      <c r="B3207" t="s">
        <v>1</v>
      </c>
      <c r="C3207" t="s">
        <v>2</v>
      </c>
      <c r="D3207" t="s">
        <v>497</v>
      </c>
      <c r="E3207" t="s">
        <v>2640</v>
      </c>
      <c r="F3207" t="s">
        <v>2479</v>
      </c>
      <c r="G3207" t="s">
        <v>6</v>
      </c>
      <c r="H3207">
        <v>6</v>
      </c>
      <c r="I3207" t="s">
        <v>1523</v>
      </c>
      <c r="J3207" t="s">
        <v>2641</v>
      </c>
      <c r="K3207" t="s">
        <v>113</v>
      </c>
      <c r="L3207" t="s">
        <v>3213</v>
      </c>
      <c r="M3207" t="s">
        <v>2</v>
      </c>
      <c r="N3207" s="1">
        <v>45078</v>
      </c>
      <c r="O3207" t="s">
        <v>99</v>
      </c>
      <c r="P3207" s="2">
        <v>209325.97</v>
      </c>
      <c r="Q3207" t="s">
        <v>2</v>
      </c>
      <c r="R3207" t="s">
        <v>11</v>
      </c>
      <c r="S3207" t="s">
        <v>2</v>
      </c>
      <c r="T3207" t="s">
        <v>500</v>
      </c>
      <c r="U3207" t="s">
        <v>501</v>
      </c>
      <c r="V3207" t="s">
        <v>116</v>
      </c>
    </row>
    <row r="3208" spans="1:22" x14ac:dyDescent="0.25">
      <c r="A3208" t="s">
        <v>0</v>
      </c>
      <c r="B3208" t="s">
        <v>1</v>
      </c>
      <c r="C3208" t="s">
        <v>2</v>
      </c>
      <c r="D3208" t="s">
        <v>502</v>
      </c>
      <c r="E3208" t="s">
        <v>2642</v>
      </c>
      <c r="F3208" t="s">
        <v>2479</v>
      </c>
      <c r="G3208" t="s">
        <v>6</v>
      </c>
      <c r="H3208">
        <v>6</v>
      </c>
      <c r="I3208" t="s">
        <v>1523</v>
      </c>
      <c r="J3208" t="s">
        <v>2643</v>
      </c>
      <c r="K3208" t="s">
        <v>113</v>
      </c>
      <c r="L3208" t="s">
        <v>3213</v>
      </c>
      <c r="M3208" t="s">
        <v>2</v>
      </c>
      <c r="N3208" s="1">
        <v>45078</v>
      </c>
      <c r="O3208" t="s">
        <v>99</v>
      </c>
      <c r="P3208" s="2">
        <v>5049.38</v>
      </c>
      <c r="Q3208" t="s">
        <v>2</v>
      </c>
      <c r="R3208" t="s">
        <v>11</v>
      </c>
      <c r="S3208" t="s">
        <v>2</v>
      </c>
      <c r="T3208" t="s">
        <v>505</v>
      </c>
      <c r="U3208" t="s">
        <v>506</v>
      </c>
      <c r="V3208" t="s">
        <v>116</v>
      </c>
    </row>
    <row r="3209" spans="1:22" x14ac:dyDescent="0.25">
      <c r="A3209" t="s">
        <v>0</v>
      </c>
      <c r="B3209" t="s">
        <v>1</v>
      </c>
      <c r="C3209" t="s">
        <v>2</v>
      </c>
      <c r="D3209" t="s">
        <v>1118</v>
      </c>
      <c r="E3209" t="s">
        <v>2644</v>
      </c>
      <c r="F3209" t="s">
        <v>2479</v>
      </c>
      <c r="G3209" t="s">
        <v>6</v>
      </c>
      <c r="H3209">
        <v>6</v>
      </c>
      <c r="I3209" t="s">
        <v>1523</v>
      </c>
      <c r="J3209" t="s">
        <v>2645</v>
      </c>
      <c r="K3209" t="s">
        <v>113</v>
      </c>
      <c r="L3209" t="s">
        <v>3213</v>
      </c>
      <c r="M3209" t="s">
        <v>2</v>
      </c>
      <c r="N3209" s="1">
        <v>45078</v>
      </c>
      <c r="O3209" t="s">
        <v>99</v>
      </c>
      <c r="P3209" s="2">
        <v>196896.93</v>
      </c>
      <c r="Q3209" t="s">
        <v>2</v>
      </c>
      <c r="R3209" t="s">
        <v>11</v>
      </c>
      <c r="S3209" t="s">
        <v>2</v>
      </c>
      <c r="T3209" t="s">
        <v>114</v>
      </c>
      <c r="U3209" t="s">
        <v>1121</v>
      </c>
      <c r="V3209" t="s">
        <v>116</v>
      </c>
    </row>
    <row r="3210" spans="1:22" x14ac:dyDescent="0.25">
      <c r="A3210" t="s">
        <v>0</v>
      </c>
      <c r="B3210" t="s">
        <v>518</v>
      </c>
      <c r="C3210" t="s">
        <v>2</v>
      </c>
      <c r="D3210" t="s">
        <v>95</v>
      </c>
      <c r="E3210" t="s">
        <v>2483</v>
      </c>
      <c r="F3210" t="s">
        <v>2479</v>
      </c>
      <c r="G3210" t="s">
        <v>6</v>
      </c>
      <c r="H3210">
        <v>6</v>
      </c>
      <c r="I3210" t="s">
        <v>1523</v>
      </c>
      <c r="J3210" t="s">
        <v>2484</v>
      </c>
      <c r="K3210" t="s">
        <v>98</v>
      </c>
      <c r="L3210" t="s">
        <v>3212</v>
      </c>
      <c r="M3210" t="s">
        <v>3215</v>
      </c>
      <c r="N3210" s="1">
        <v>45107</v>
      </c>
      <c r="O3210" t="s">
        <v>99</v>
      </c>
      <c r="P3210" s="2">
        <v>643.69000000000005</v>
      </c>
      <c r="Q3210" t="s">
        <v>2</v>
      </c>
      <c r="R3210" t="s">
        <v>11</v>
      </c>
      <c r="S3210" t="s">
        <v>2</v>
      </c>
      <c r="T3210" t="s">
        <v>519</v>
      </c>
      <c r="U3210" t="s">
        <v>100</v>
      </c>
      <c r="V3210" t="s">
        <v>101</v>
      </c>
    </row>
    <row r="3211" spans="1:22" x14ac:dyDescent="0.25">
      <c r="A3211" t="s">
        <v>0</v>
      </c>
      <c r="B3211" t="s">
        <v>518</v>
      </c>
      <c r="C3211" t="s">
        <v>2</v>
      </c>
      <c r="D3211" t="s">
        <v>95</v>
      </c>
      <c r="E3211" t="s">
        <v>2483</v>
      </c>
      <c r="F3211" t="s">
        <v>2479</v>
      </c>
      <c r="G3211" t="s">
        <v>6</v>
      </c>
      <c r="H3211">
        <v>6</v>
      </c>
      <c r="I3211" t="s">
        <v>1523</v>
      </c>
      <c r="J3211" t="s">
        <v>2484</v>
      </c>
      <c r="K3211" t="s">
        <v>98</v>
      </c>
      <c r="L3211" t="s">
        <v>3212</v>
      </c>
      <c r="M3211" t="s">
        <v>3215</v>
      </c>
      <c r="N3211" s="1">
        <v>45107</v>
      </c>
      <c r="O3211" t="s">
        <v>99</v>
      </c>
      <c r="P3211" s="2">
        <v>0.5</v>
      </c>
      <c r="Q3211" t="s">
        <v>2</v>
      </c>
      <c r="R3211" t="s">
        <v>11</v>
      </c>
      <c r="S3211" t="s">
        <v>2</v>
      </c>
      <c r="T3211" t="s">
        <v>520</v>
      </c>
      <c r="U3211" t="s">
        <v>100</v>
      </c>
      <c r="V3211" t="s">
        <v>101</v>
      </c>
    </row>
    <row r="3212" spans="1:22" x14ac:dyDescent="0.25">
      <c r="A3212" t="s">
        <v>0</v>
      </c>
      <c r="B3212" t="s">
        <v>521</v>
      </c>
      <c r="C3212" t="s">
        <v>2</v>
      </c>
      <c r="D3212" t="s">
        <v>95</v>
      </c>
      <c r="E3212" t="s">
        <v>2483</v>
      </c>
      <c r="F3212" t="s">
        <v>2</v>
      </c>
      <c r="G3212" t="s">
        <v>6</v>
      </c>
      <c r="H3212">
        <v>6</v>
      </c>
      <c r="I3212" t="s">
        <v>1523</v>
      </c>
      <c r="J3212" t="s">
        <v>2484</v>
      </c>
      <c r="K3212" t="s">
        <v>98</v>
      </c>
      <c r="L3212" t="s">
        <v>3212</v>
      </c>
      <c r="M3212" t="s">
        <v>3215</v>
      </c>
      <c r="N3212" s="1">
        <v>45107</v>
      </c>
      <c r="O3212" t="s">
        <v>99</v>
      </c>
      <c r="P3212" s="2">
        <v>553.84</v>
      </c>
      <c r="Q3212" t="s">
        <v>2</v>
      </c>
      <c r="R3212" t="s">
        <v>11</v>
      </c>
      <c r="S3212" t="s">
        <v>2</v>
      </c>
      <c r="T3212" t="s">
        <v>535</v>
      </c>
      <c r="U3212" t="s">
        <v>100</v>
      </c>
      <c r="V3212" t="s">
        <v>101</v>
      </c>
    </row>
    <row r="3213" spans="1:22" x14ac:dyDescent="0.25">
      <c r="A3213" t="s">
        <v>0</v>
      </c>
      <c r="B3213" t="s">
        <v>521</v>
      </c>
      <c r="C3213" t="s">
        <v>2</v>
      </c>
      <c r="D3213" t="s">
        <v>95</v>
      </c>
      <c r="E3213" t="s">
        <v>2483</v>
      </c>
      <c r="F3213" t="s">
        <v>2</v>
      </c>
      <c r="G3213" t="s">
        <v>6</v>
      </c>
      <c r="H3213">
        <v>6</v>
      </c>
      <c r="I3213" t="s">
        <v>1523</v>
      </c>
      <c r="J3213" t="s">
        <v>2484</v>
      </c>
      <c r="K3213" t="s">
        <v>98</v>
      </c>
      <c r="L3213" t="s">
        <v>3212</v>
      </c>
      <c r="M3213" t="s">
        <v>3215</v>
      </c>
      <c r="N3213" s="1">
        <v>45107</v>
      </c>
      <c r="O3213" t="s">
        <v>99</v>
      </c>
      <c r="P3213" s="2">
        <v>21.9</v>
      </c>
      <c r="Q3213" t="s">
        <v>2</v>
      </c>
      <c r="R3213" t="s">
        <v>11</v>
      </c>
      <c r="S3213" t="s">
        <v>2</v>
      </c>
      <c r="T3213" t="s">
        <v>537</v>
      </c>
      <c r="U3213" t="s">
        <v>100</v>
      </c>
      <c r="V3213" t="s">
        <v>101</v>
      </c>
    </row>
    <row r="3214" spans="1:22" x14ac:dyDescent="0.25">
      <c r="A3214" t="s">
        <v>0</v>
      </c>
      <c r="B3214" t="s">
        <v>521</v>
      </c>
      <c r="C3214" t="s">
        <v>2</v>
      </c>
      <c r="D3214" t="s">
        <v>95</v>
      </c>
      <c r="E3214" t="s">
        <v>2483</v>
      </c>
      <c r="F3214" t="s">
        <v>2</v>
      </c>
      <c r="G3214" t="s">
        <v>6</v>
      </c>
      <c r="H3214">
        <v>6</v>
      </c>
      <c r="I3214" t="s">
        <v>1523</v>
      </c>
      <c r="J3214" t="s">
        <v>2484</v>
      </c>
      <c r="K3214" t="s">
        <v>98</v>
      </c>
      <c r="L3214" t="s">
        <v>3212</v>
      </c>
      <c r="M3214" t="s">
        <v>3215</v>
      </c>
      <c r="N3214" s="1">
        <v>45107</v>
      </c>
      <c r="O3214" t="s">
        <v>99</v>
      </c>
      <c r="P3214" s="2">
        <v>53.01</v>
      </c>
      <c r="Q3214" t="s">
        <v>2</v>
      </c>
      <c r="R3214" t="s">
        <v>11</v>
      </c>
      <c r="S3214" t="s">
        <v>2</v>
      </c>
      <c r="T3214" t="s">
        <v>539</v>
      </c>
      <c r="U3214" t="s">
        <v>100</v>
      </c>
      <c r="V3214" t="s">
        <v>101</v>
      </c>
    </row>
    <row r="3215" spans="1:22" x14ac:dyDescent="0.25">
      <c r="A3215" t="s">
        <v>0</v>
      </c>
      <c r="B3215" t="s">
        <v>521</v>
      </c>
      <c r="C3215" t="s">
        <v>2</v>
      </c>
      <c r="D3215" t="s">
        <v>95</v>
      </c>
      <c r="E3215" t="s">
        <v>2483</v>
      </c>
      <c r="F3215" t="s">
        <v>2269</v>
      </c>
      <c r="G3215" t="s">
        <v>6</v>
      </c>
      <c r="H3215">
        <v>6</v>
      </c>
      <c r="I3215" t="s">
        <v>1523</v>
      </c>
      <c r="J3215" t="s">
        <v>2484</v>
      </c>
      <c r="K3215" t="s">
        <v>98</v>
      </c>
      <c r="L3215" t="s">
        <v>3212</v>
      </c>
      <c r="M3215" t="s">
        <v>3215</v>
      </c>
      <c r="N3215" s="1">
        <v>45107</v>
      </c>
      <c r="O3215" t="s">
        <v>99</v>
      </c>
      <c r="P3215" s="2">
        <v>205.22</v>
      </c>
      <c r="Q3215" t="s">
        <v>2</v>
      </c>
      <c r="R3215" t="s">
        <v>11</v>
      </c>
      <c r="S3215" t="s">
        <v>2</v>
      </c>
      <c r="T3215" t="s">
        <v>523</v>
      </c>
      <c r="U3215" t="s">
        <v>100</v>
      </c>
      <c r="V3215" t="s">
        <v>101</v>
      </c>
    </row>
    <row r="3216" spans="1:22" x14ac:dyDescent="0.25">
      <c r="A3216" t="s">
        <v>0</v>
      </c>
      <c r="B3216" t="s">
        <v>521</v>
      </c>
      <c r="C3216" t="s">
        <v>2</v>
      </c>
      <c r="D3216" t="s">
        <v>95</v>
      </c>
      <c r="E3216" t="s">
        <v>2483</v>
      </c>
      <c r="F3216" t="s">
        <v>2269</v>
      </c>
      <c r="G3216" t="s">
        <v>6</v>
      </c>
      <c r="H3216">
        <v>6</v>
      </c>
      <c r="I3216" t="s">
        <v>1523</v>
      </c>
      <c r="J3216" t="s">
        <v>2484</v>
      </c>
      <c r="K3216" t="s">
        <v>98</v>
      </c>
      <c r="L3216" t="s">
        <v>3212</v>
      </c>
      <c r="M3216" t="s">
        <v>3215</v>
      </c>
      <c r="N3216" s="1">
        <v>45107</v>
      </c>
      <c r="O3216" t="s">
        <v>99</v>
      </c>
      <c r="P3216" s="2">
        <v>0.24</v>
      </c>
      <c r="Q3216" t="s">
        <v>2</v>
      </c>
      <c r="R3216" t="s">
        <v>11</v>
      </c>
      <c r="S3216" t="s">
        <v>2</v>
      </c>
      <c r="T3216" t="s">
        <v>524</v>
      </c>
      <c r="U3216" t="s">
        <v>100</v>
      </c>
      <c r="V3216" t="s">
        <v>101</v>
      </c>
    </row>
    <row r="3217" spans="1:22" x14ac:dyDescent="0.25">
      <c r="A3217" t="s">
        <v>0</v>
      </c>
      <c r="B3217" t="s">
        <v>521</v>
      </c>
      <c r="C3217" t="s">
        <v>2</v>
      </c>
      <c r="D3217" t="s">
        <v>95</v>
      </c>
      <c r="E3217" t="s">
        <v>2483</v>
      </c>
      <c r="F3217" t="s">
        <v>2269</v>
      </c>
      <c r="G3217" t="s">
        <v>6</v>
      </c>
      <c r="H3217">
        <v>6</v>
      </c>
      <c r="I3217" t="s">
        <v>1523</v>
      </c>
      <c r="J3217" t="s">
        <v>2484</v>
      </c>
      <c r="K3217" t="s">
        <v>98</v>
      </c>
      <c r="L3217" t="s">
        <v>3212</v>
      </c>
      <c r="M3217" t="s">
        <v>3215</v>
      </c>
      <c r="N3217" s="1">
        <v>45107</v>
      </c>
      <c r="O3217" t="s">
        <v>99</v>
      </c>
      <c r="P3217" s="2">
        <v>19.14</v>
      </c>
      <c r="Q3217" t="s">
        <v>2</v>
      </c>
      <c r="R3217" t="s">
        <v>11</v>
      </c>
      <c r="S3217" t="s">
        <v>2</v>
      </c>
      <c r="T3217" t="s">
        <v>525</v>
      </c>
      <c r="U3217" t="s">
        <v>100</v>
      </c>
      <c r="V3217" t="s">
        <v>101</v>
      </c>
    </row>
    <row r="3218" spans="1:22" x14ac:dyDescent="0.25">
      <c r="A3218" t="s">
        <v>0</v>
      </c>
      <c r="B3218" t="s">
        <v>521</v>
      </c>
      <c r="C3218" t="s">
        <v>2</v>
      </c>
      <c r="D3218" t="s">
        <v>95</v>
      </c>
      <c r="E3218" t="s">
        <v>2483</v>
      </c>
      <c r="F3218" t="s">
        <v>2269</v>
      </c>
      <c r="G3218" t="s">
        <v>6</v>
      </c>
      <c r="H3218">
        <v>6</v>
      </c>
      <c r="I3218" t="s">
        <v>1523</v>
      </c>
      <c r="J3218" t="s">
        <v>2484</v>
      </c>
      <c r="K3218" t="s">
        <v>98</v>
      </c>
      <c r="L3218" t="s">
        <v>3212</v>
      </c>
      <c r="M3218" t="s">
        <v>3215</v>
      </c>
      <c r="N3218" s="1">
        <v>45107</v>
      </c>
      <c r="O3218" t="s">
        <v>99</v>
      </c>
      <c r="P3218" s="2">
        <v>170.39</v>
      </c>
      <c r="Q3218" t="s">
        <v>2</v>
      </c>
      <c r="R3218" t="s">
        <v>11</v>
      </c>
      <c r="S3218" t="s">
        <v>2</v>
      </c>
      <c r="T3218" t="s">
        <v>526</v>
      </c>
      <c r="U3218" t="s">
        <v>100</v>
      </c>
      <c r="V3218" t="s">
        <v>101</v>
      </c>
    </row>
    <row r="3219" spans="1:22" x14ac:dyDescent="0.25">
      <c r="A3219" t="s">
        <v>0</v>
      </c>
      <c r="B3219" t="s">
        <v>521</v>
      </c>
      <c r="C3219" t="s">
        <v>2</v>
      </c>
      <c r="D3219" t="s">
        <v>95</v>
      </c>
      <c r="E3219" t="s">
        <v>2483</v>
      </c>
      <c r="F3219" t="s">
        <v>2269</v>
      </c>
      <c r="G3219" t="s">
        <v>6</v>
      </c>
      <c r="H3219">
        <v>6</v>
      </c>
      <c r="I3219" t="s">
        <v>1523</v>
      </c>
      <c r="J3219" t="s">
        <v>2484</v>
      </c>
      <c r="K3219" t="s">
        <v>98</v>
      </c>
      <c r="L3219" t="s">
        <v>3212</v>
      </c>
      <c r="M3219" t="s">
        <v>3215</v>
      </c>
      <c r="N3219" s="1">
        <v>45107</v>
      </c>
      <c r="O3219" t="s">
        <v>99</v>
      </c>
      <c r="P3219" s="2">
        <v>917.56</v>
      </c>
      <c r="Q3219" t="s">
        <v>2</v>
      </c>
      <c r="R3219" t="s">
        <v>11</v>
      </c>
      <c r="S3219" t="s">
        <v>2</v>
      </c>
      <c r="T3219" t="s">
        <v>527</v>
      </c>
      <c r="U3219" t="s">
        <v>100</v>
      </c>
      <c r="V3219" t="s">
        <v>101</v>
      </c>
    </row>
    <row r="3220" spans="1:22" x14ac:dyDescent="0.25">
      <c r="A3220" t="s">
        <v>0</v>
      </c>
      <c r="B3220" t="s">
        <v>521</v>
      </c>
      <c r="C3220" t="s">
        <v>2</v>
      </c>
      <c r="D3220" t="s">
        <v>95</v>
      </c>
      <c r="E3220" t="s">
        <v>2483</v>
      </c>
      <c r="F3220" t="s">
        <v>2269</v>
      </c>
      <c r="G3220" t="s">
        <v>6</v>
      </c>
      <c r="H3220">
        <v>6</v>
      </c>
      <c r="I3220" t="s">
        <v>1523</v>
      </c>
      <c r="J3220" t="s">
        <v>2484</v>
      </c>
      <c r="K3220" t="s">
        <v>98</v>
      </c>
      <c r="L3220" t="s">
        <v>3212</v>
      </c>
      <c r="M3220" t="s">
        <v>3215</v>
      </c>
      <c r="N3220" s="1">
        <v>45107</v>
      </c>
      <c r="O3220" t="s">
        <v>99</v>
      </c>
      <c r="P3220" s="2">
        <v>34.49</v>
      </c>
      <c r="Q3220" t="s">
        <v>2</v>
      </c>
      <c r="R3220" t="s">
        <v>11</v>
      </c>
      <c r="S3220" t="s">
        <v>2</v>
      </c>
      <c r="T3220" t="s">
        <v>528</v>
      </c>
      <c r="U3220" t="s">
        <v>100</v>
      </c>
      <c r="V3220" t="s">
        <v>101</v>
      </c>
    </row>
    <row r="3221" spans="1:22" x14ac:dyDescent="0.25">
      <c r="A3221" t="s">
        <v>0</v>
      </c>
      <c r="B3221" t="s">
        <v>521</v>
      </c>
      <c r="C3221" t="s">
        <v>2</v>
      </c>
      <c r="D3221" t="s">
        <v>95</v>
      </c>
      <c r="E3221" t="s">
        <v>2483</v>
      </c>
      <c r="F3221" t="s">
        <v>2269</v>
      </c>
      <c r="G3221" t="s">
        <v>6</v>
      </c>
      <c r="H3221">
        <v>6</v>
      </c>
      <c r="I3221" t="s">
        <v>1523</v>
      </c>
      <c r="J3221" t="s">
        <v>2484</v>
      </c>
      <c r="K3221" t="s">
        <v>98</v>
      </c>
      <c r="L3221" t="s">
        <v>3212</v>
      </c>
      <c r="M3221" t="s">
        <v>3215</v>
      </c>
      <c r="N3221" s="1">
        <v>45107</v>
      </c>
      <c r="O3221" t="s">
        <v>99</v>
      </c>
      <c r="P3221" s="2">
        <v>10.82</v>
      </c>
      <c r="Q3221" t="s">
        <v>2</v>
      </c>
      <c r="R3221" t="s">
        <v>11</v>
      </c>
      <c r="S3221" t="s">
        <v>2</v>
      </c>
      <c r="T3221" t="s">
        <v>529</v>
      </c>
      <c r="U3221" t="s">
        <v>100</v>
      </c>
      <c r="V3221" t="s">
        <v>101</v>
      </c>
    </row>
    <row r="3222" spans="1:22" x14ac:dyDescent="0.25">
      <c r="A3222" t="s">
        <v>0</v>
      </c>
      <c r="B3222" t="s">
        <v>521</v>
      </c>
      <c r="C3222" t="s">
        <v>2</v>
      </c>
      <c r="D3222" t="s">
        <v>95</v>
      </c>
      <c r="E3222" t="s">
        <v>2483</v>
      </c>
      <c r="F3222" t="s">
        <v>2269</v>
      </c>
      <c r="G3222" t="s">
        <v>6</v>
      </c>
      <c r="H3222">
        <v>6</v>
      </c>
      <c r="I3222" t="s">
        <v>1523</v>
      </c>
      <c r="J3222" t="s">
        <v>2484</v>
      </c>
      <c r="K3222" t="s">
        <v>98</v>
      </c>
      <c r="L3222" t="s">
        <v>3212</v>
      </c>
      <c r="M3222" t="s">
        <v>3215</v>
      </c>
      <c r="N3222" s="1">
        <v>45107</v>
      </c>
      <c r="O3222" t="s">
        <v>99</v>
      </c>
      <c r="P3222" s="2">
        <v>5977.76</v>
      </c>
      <c r="Q3222" t="s">
        <v>2</v>
      </c>
      <c r="R3222" t="s">
        <v>11</v>
      </c>
      <c r="S3222" t="s">
        <v>2</v>
      </c>
      <c r="T3222" t="s">
        <v>530</v>
      </c>
      <c r="U3222" t="s">
        <v>100</v>
      </c>
      <c r="V3222" t="s">
        <v>101</v>
      </c>
    </row>
    <row r="3223" spans="1:22" x14ac:dyDescent="0.25">
      <c r="A3223" t="s">
        <v>0</v>
      </c>
      <c r="B3223" t="s">
        <v>521</v>
      </c>
      <c r="C3223" t="s">
        <v>2</v>
      </c>
      <c r="D3223" t="s">
        <v>95</v>
      </c>
      <c r="E3223" t="s">
        <v>2483</v>
      </c>
      <c r="F3223" t="s">
        <v>2269</v>
      </c>
      <c r="G3223" t="s">
        <v>6</v>
      </c>
      <c r="H3223">
        <v>6</v>
      </c>
      <c r="I3223" t="s">
        <v>1523</v>
      </c>
      <c r="J3223" t="s">
        <v>2484</v>
      </c>
      <c r="K3223" t="s">
        <v>98</v>
      </c>
      <c r="L3223" t="s">
        <v>3212</v>
      </c>
      <c r="M3223" t="s">
        <v>3215</v>
      </c>
      <c r="N3223" s="1">
        <v>45107</v>
      </c>
      <c r="O3223" t="s">
        <v>99</v>
      </c>
      <c r="P3223" s="2">
        <v>16.829999999999998</v>
      </c>
      <c r="Q3223" t="s">
        <v>2</v>
      </c>
      <c r="R3223" t="s">
        <v>11</v>
      </c>
      <c r="S3223" t="s">
        <v>2</v>
      </c>
      <c r="T3223" t="s">
        <v>531</v>
      </c>
      <c r="U3223" t="s">
        <v>100</v>
      </c>
      <c r="V3223" t="s">
        <v>101</v>
      </c>
    </row>
    <row r="3224" spans="1:22" x14ac:dyDescent="0.25">
      <c r="A3224" t="s">
        <v>0</v>
      </c>
      <c r="B3224" t="s">
        <v>521</v>
      </c>
      <c r="C3224" t="s">
        <v>2</v>
      </c>
      <c r="D3224" t="s">
        <v>95</v>
      </c>
      <c r="E3224" t="s">
        <v>2483</v>
      </c>
      <c r="F3224" t="s">
        <v>2269</v>
      </c>
      <c r="G3224" t="s">
        <v>6</v>
      </c>
      <c r="H3224">
        <v>6</v>
      </c>
      <c r="I3224" t="s">
        <v>1523</v>
      </c>
      <c r="J3224" t="s">
        <v>2484</v>
      </c>
      <c r="K3224" t="s">
        <v>98</v>
      </c>
      <c r="L3224" t="s">
        <v>3212</v>
      </c>
      <c r="M3224" t="s">
        <v>3215</v>
      </c>
      <c r="N3224" s="1">
        <v>45107</v>
      </c>
      <c r="O3224" t="s">
        <v>99</v>
      </c>
      <c r="P3224" s="2">
        <v>115.48</v>
      </c>
      <c r="Q3224" t="s">
        <v>2</v>
      </c>
      <c r="R3224" t="s">
        <v>11</v>
      </c>
      <c r="S3224" t="s">
        <v>2</v>
      </c>
      <c r="T3224" t="s">
        <v>532</v>
      </c>
      <c r="U3224" t="s">
        <v>100</v>
      </c>
      <c r="V3224" t="s">
        <v>101</v>
      </c>
    </row>
    <row r="3225" spans="1:22" x14ac:dyDescent="0.25">
      <c r="A3225" t="s">
        <v>0</v>
      </c>
      <c r="B3225" t="s">
        <v>521</v>
      </c>
      <c r="C3225" t="s">
        <v>2</v>
      </c>
      <c r="D3225" t="s">
        <v>95</v>
      </c>
      <c r="E3225" t="s">
        <v>2483</v>
      </c>
      <c r="F3225" t="s">
        <v>2269</v>
      </c>
      <c r="G3225" t="s">
        <v>6</v>
      </c>
      <c r="H3225">
        <v>6</v>
      </c>
      <c r="I3225" t="s">
        <v>1523</v>
      </c>
      <c r="J3225" t="s">
        <v>2484</v>
      </c>
      <c r="K3225" t="s">
        <v>98</v>
      </c>
      <c r="L3225" t="s">
        <v>3212</v>
      </c>
      <c r="M3225" t="s">
        <v>3215</v>
      </c>
      <c r="N3225" s="1">
        <v>45107</v>
      </c>
      <c r="O3225" t="s">
        <v>99</v>
      </c>
      <c r="P3225" s="2">
        <v>49.5</v>
      </c>
      <c r="Q3225" t="s">
        <v>2</v>
      </c>
      <c r="R3225" t="s">
        <v>11</v>
      </c>
      <c r="S3225" t="s">
        <v>2</v>
      </c>
      <c r="T3225" t="s">
        <v>533</v>
      </c>
      <c r="U3225" t="s">
        <v>100</v>
      </c>
      <c r="V3225" t="s">
        <v>101</v>
      </c>
    </row>
    <row r="3226" spans="1:22" x14ac:dyDescent="0.25">
      <c r="A3226" t="s">
        <v>0</v>
      </c>
      <c r="B3226" t="s">
        <v>521</v>
      </c>
      <c r="C3226" t="s">
        <v>2</v>
      </c>
      <c r="D3226" t="s">
        <v>3</v>
      </c>
      <c r="E3226" t="s">
        <v>2646</v>
      </c>
      <c r="F3226" t="s">
        <v>2</v>
      </c>
      <c r="G3226" t="s">
        <v>6</v>
      </c>
      <c r="H3226">
        <v>6</v>
      </c>
      <c r="I3226" t="s">
        <v>1523</v>
      </c>
      <c r="J3226" t="s">
        <v>2647</v>
      </c>
      <c r="K3226" t="s">
        <v>98</v>
      </c>
      <c r="L3226" t="s">
        <v>3212</v>
      </c>
      <c r="M3226" t="s">
        <v>2</v>
      </c>
      <c r="N3226" s="1">
        <v>45107</v>
      </c>
      <c r="O3226" t="s">
        <v>10</v>
      </c>
      <c r="P3226" s="2">
        <v>-1756.83</v>
      </c>
      <c r="Q3226" t="s">
        <v>2</v>
      </c>
      <c r="R3226" t="s">
        <v>11</v>
      </c>
      <c r="S3226" t="s">
        <v>2</v>
      </c>
      <c r="T3226" t="s">
        <v>535</v>
      </c>
      <c r="U3226" t="s">
        <v>542</v>
      </c>
      <c r="V3226" t="s">
        <v>101</v>
      </c>
    </row>
    <row r="3227" spans="1:22" x14ac:dyDescent="0.25">
      <c r="A3227" t="s">
        <v>0</v>
      </c>
      <c r="B3227" t="s">
        <v>521</v>
      </c>
      <c r="C3227" t="s">
        <v>2</v>
      </c>
      <c r="D3227" t="s">
        <v>3</v>
      </c>
      <c r="E3227" t="s">
        <v>2646</v>
      </c>
      <c r="F3227" t="s">
        <v>2</v>
      </c>
      <c r="G3227" t="s">
        <v>6</v>
      </c>
      <c r="H3227">
        <v>6</v>
      </c>
      <c r="I3227" t="s">
        <v>1523</v>
      </c>
      <c r="J3227" t="s">
        <v>2647</v>
      </c>
      <c r="K3227" t="s">
        <v>98</v>
      </c>
      <c r="L3227" t="s">
        <v>3212</v>
      </c>
      <c r="M3227" t="s">
        <v>2</v>
      </c>
      <c r="N3227" s="1">
        <v>45107</v>
      </c>
      <c r="O3227" t="s">
        <v>10</v>
      </c>
      <c r="P3227" s="2">
        <v>-22638.92</v>
      </c>
      <c r="Q3227" t="s">
        <v>2</v>
      </c>
      <c r="R3227" t="s">
        <v>11</v>
      </c>
      <c r="S3227" t="s">
        <v>2</v>
      </c>
      <c r="T3227" t="s">
        <v>537</v>
      </c>
      <c r="U3227" t="s">
        <v>542</v>
      </c>
      <c r="V3227" t="s">
        <v>101</v>
      </c>
    </row>
    <row r="3228" spans="1:22" x14ac:dyDescent="0.25">
      <c r="A3228" t="s">
        <v>0</v>
      </c>
      <c r="B3228" t="s">
        <v>521</v>
      </c>
      <c r="C3228" t="s">
        <v>2</v>
      </c>
      <c r="D3228" t="s">
        <v>3</v>
      </c>
      <c r="E3228" t="s">
        <v>2646</v>
      </c>
      <c r="F3228" t="s">
        <v>2</v>
      </c>
      <c r="G3228" t="s">
        <v>6</v>
      </c>
      <c r="H3228">
        <v>6</v>
      </c>
      <c r="I3228" t="s">
        <v>1523</v>
      </c>
      <c r="J3228" t="s">
        <v>2647</v>
      </c>
      <c r="K3228" t="s">
        <v>98</v>
      </c>
      <c r="L3228" t="s">
        <v>3212</v>
      </c>
      <c r="M3228" t="s">
        <v>2</v>
      </c>
      <c r="N3228" s="1">
        <v>45107</v>
      </c>
      <c r="O3228" t="s">
        <v>10</v>
      </c>
      <c r="P3228" s="2">
        <v>-12512.24</v>
      </c>
      <c r="Q3228" t="s">
        <v>2</v>
      </c>
      <c r="R3228" t="s">
        <v>11</v>
      </c>
      <c r="S3228" t="s">
        <v>2</v>
      </c>
      <c r="T3228" t="s">
        <v>539</v>
      </c>
      <c r="U3228" t="s">
        <v>542</v>
      </c>
      <c r="V3228" t="s">
        <v>101</v>
      </c>
    </row>
    <row r="3229" spans="1:22" x14ac:dyDescent="0.25">
      <c r="A3229" t="s">
        <v>0</v>
      </c>
      <c r="B3229" t="s">
        <v>521</v>
      </c>
      <c r="C3229" t="s">
        <v>2</v>
      </c>
      <c r="D3229" t="s">
        <v>3</v>
      </c>
      <c r="E3229" t="s">
        <v>2648</v>
      </c>
      <c r="F3229" t="s">
        <v>2269</v>
      </c>
      <c r="G3229" t="s">
        <v>6</v>
      </c>
      <c r="H3229">
        <v>6</v>
      </c>
      <c r="I3229" t="s">
        <v>1523</v>
      </c>
      <c r="J3229" t="s">
        <v>2649</v>
      </c>
      <c r="K3229" t="s">
        <v>98</v>
      </c>
      <c r="L3229" t="s">
        <v>3212</v>
      </c>
      <c r="M3229" t="s">
        <v>2</v>
      </c>
      <c r="N3229" s="1">
        <v>45107</v>
      </c>
      <c r="O3229" t="s">
        <v>10</v>
      </c>
      <c r="P3229" s="2">
        <v>-4858.3999999999996</v>
      </c>
      <c r="Q3229" t="s">
        <v>2</v>
      </c>
      <c r="R3229" t="s">
        <v>11</v>
      </c>
      <c r="S3229" t="s">
        <v>2</v>
      </c>
      <c r="T3229" t="s">
        <v>523</v>
      </c>
      <c r="U3229" t="s">
        <v>545</v>
      </c>
      <c r="V3229" t="s">
        <v>101</v>
      </c>
    </row>
    <row r="3230" spans="1:22" x14ac:dyDescent="0.25">
      <c r="A3230" t="s">
        <v>0</v>
      </c>
      <c r="B3230" t="s">
        <v>521</v>
      </c>
      <c r="C3230" t="s">
        <v>2</v>
      </c>
      <c r="D3230" t="s">
        <v>3</v>
      </c>
      <c r="E3230" t="s">
        <v>2648</v>
      </c>
      <c r="F3230" t="s">
        <v>2269</v>
      </c>
      <c r="G3230" t="s">
        <v>6</v>
      </c>
      <c r="H3230">
        <v>6</v>
      </c>
      <c r="I3230" t="s">
        <v>1523</v>
      </c>
      <c r="J3230" t="s">
        <v>2649</v>
      </c>
      <c r="K3230" t="s">
        <v>98</v>
      </c>
      <c r="L3230" t="s">
        <v>3212</v>
      </c>
      <c r="M3230" t="s">
        <v>2</v>
      </c>
      <c r="N3230" s="1">
        <v>45107</v>
      </c>
      <c r="O3230" t="s">
        <v>10</v>
      </c>
      <c r="P3230" s="2">
        <v>-1654.38</v>
      </c>
      <c r="Q3230" t="s">
        <v>2</v>
      </c>
      <c r="R3230" t="s">
        <v>11</v>
      </c>
      <c r="S3230" t="s">
        <v>2</v>
      </c>
      <c r="T3230" t="s">
        <v>524</v>
      </c>
      <c r="U3230" t="s">
        <v>545</v>
      </c>
      <c r="V3230" t="s">
        <v>101</v>
      </c>
    </row>
    <row r="3231" spans="1:22" x14ac:dyDescent="0.25">
      <c r="A3231" t="s">
        <v>0</v>
      </c>
      <c r="B3231" t="s">
        <v>521</v>
      </c>
      <c r="C3231" t="s">
        <v>2</v>
      </c>
      <c r="D3231" t="s">
        <v>3</v>
      </c>
      <c r="E3231" t="s">
        <v>2648</v>
      </c>
      <c r="F3231" t="s">
        <v>2269</v>
      </c>
      <c r="G3231" t="s">
        <v>6</v>
      </c>
      <c r="H3231">
        <v>6</v>
      </c>
      <c r="I3231" t="s">
        <v>1523</v>
      </c>
      <c r="J3231" t="s">
        <v>2649</v>
      </c>
      <c r="K3231" t="s">
        <v>98</v>
      </c>
      <c r="L3231" t="s">
        <v>3212</v>
      </c>
      <c r="M3231" t="s">
        <v>2</v>
      </c>
      <c r="N3231" s="1">
        <v>45107</v>
      </c>
      <c r="O3231" t="s">
        <v>10</v>
      </c>
      <c r="P3231" s="2">
        <v>-7662.34</v>
      </c>
      <c r="Q3231" t="s">
        <v>2</v>
      </c>
      <c r="R3231" t="s">
        <v>11</v>
      </c>
      <c r="S3231" t="s">
        <v>2</v>
      </c>
      <c r="T3231" t="s">
        <v>525</v>
      </c>
      <c r="U3231" t="s">
        <v>545</v>
      </c>
      <c r="V3231" t="s">
        <v>101</v>
      </c>
    </row>
    <row r="3232" spans="1:22" x14ac:dyDescent="0.25">
      <c r="A3232" t="s">
        <v>0</v>
      </c>
      <c r="B3232" t="s">
        <v>521</v>
      </c>
      <c r="C3232" t="s">
        <v>2</v>
      </c>
      <c r="D3232" t="s">
        <v>3</v>
      </c>
      <c r="E3232" t="s">
        <v>2648</v>
      </c>
      <c r="F3232" t="s">
        <v>2269</v>
      </c>
      <c r="G3232" t="s">
        <v>6</v>
      </c>
      <c r="H3232">
        <v>6</v>
      </c>
      <c r="I3232" t="s">
        <v>1523</v>
      </c>
      <c r="J3232" t="s">
        <v>2649</v>
      </c>
      <c r="K3232" t="s">
        <v>98</v>
      </c>
      <c r="L3232" t="s">
        <v>3212</v>
      </c>
      <c r="M3232" t="s">
        <v>2</v>
      </c>
      <c r="N3232" s="1">
        <v>45107</v>
      </c>
      <c r="O3232" t="s">
        <v>10</v>
      </c>
      <c r="P3232" s="2">
        <v>-6109.32</v>
      </c>
      <c r="Q3232" t="s">
        <v>2</v>
      </c>
      <c r="R3232" t="s">
        <v>11</v>
      </c>
      <c r="S3232" t="s">
        <v>2</v>
      </c>
      <c r="T3232" t="s">
        <v>526</v>
      </c>
      <c r="U3232" t="s">
        <v>545</v>
      </c>
      <c r="V3232" t="s">
        <v>101</v>
      </c>
    </row>
    <row r="3233" spans="1:22" x14ac:dyDescent="0.25">
      <c r="A3233" t="s">
        <v>0</v>
      </c>
      <c r="B3233" t="s">
        <v>521</v>
      </c>
      <c r="C3233" t="s">
        <v>2</v>
      </c>
      <c r="D3233" t="s">
        <v>3</v>
      </c>
      <c r="E3233" t="s">
        <v>2648</v>
      </c>
      <c r="F3233" t="s">
        <v>2269</v>
      </c>
      <c r="G3233" t="s">
        <v>6</v>
      </c>
      <c r="H3233">
        <v>6</v>
      </c>
      <c r="I3233" t="s">
        <v>1523</v>
      </c>
      <c r="J3233" t="s">
        <v>2649</v>
      </c>
      <c r="K3233" t="s">
        <v>98</v>
      </c>
      <c r="L3233" t="s">
        <v>3212</v>
      </c>
      <c r="M3233" t="s">
        <v>2</v>
      </c>
      <c r="N3233" s="1">
        <v>45107</v>
      </c>
      <c r="O3233" t="s">
        <v>10</v>
      </c>
      <c r="P3233" s="2">
        <v>-39768.870000000003</v>
      </c>
      <c r="Q3233" t="s">
        <v>2</v>
      </c>
      <c r="R3233" t="s">
        <v>11</v>
      </c>
      <c r="S3233" t="s">
        <v>2</v>
      </c>
      <c r="T3233" t="s">
        <v>527</v>
      </c>
      <c r="U3233" t="s">
        <v>545</v>
      </c>
      <c r="V3233" t="s">
        <v>101</v>
      </c>
    </row>
    <row r="3234" spans="1:22" x14ac:dyDescent="0.25">
      <c r="A3234" t="s">
        <v>0</v>
      </c>
      <c r="B3234" t="s">
        <v>521</v>
      </c>
      <c r="C3234" t="s">
        <v>2</v>
      </c>
      <c r="D3234" t="s">
        <v>3</v>
      </c>
      <c r="E3234" t="s">
        <v>2648</v>
      </c>
      <c r="F3234" t="s">
        <v>2269</v>
      </c>
      <c r="G3234" t="s">
        <v>6</v>
      </c>
      <c r="H3234">
        <v>6</v>
      </c>
      <c r="I3234" t="s">
        <v>1523</v>
      </c>
      <c r="J3234" t="s">
        <v>2649</v>
      </c>
      <c r="K3234" t="s">
        <v>98</v>
      </c>
      <c r="L3234" t="s">
        <v>3212</v>
      </c>
      <c r="M3234" t="s">
        <v>2</v>
      </c>
      <c r="N3234" s="1">
        <v>45107</v>
      </c>
      <c r="O3234" t="s">
        <v>10</v>
      </c>
      <c r="P3234" s="2">
        <v>-5827.49</v>
      </c>
      <c r="Q3234" t="s">
        <v>2</v>
      </c>
      <c r="R3234" t="s">
        <v>11</v>
      </c>
      <c r="S3234" t="s">
        <v>2</v>
      </c>
      <c r="T3234" t="s">
        <v>528</v>
      </c>
      <c r="U3234" t="s">
        <v>545</v>
      </c>
      <c r="V3234" t="s">
        <v>101</v>
      </c>
    </row>
    <row r="3235" spans="1:22" x14ac:dyDescent="0.25">
      <c r="A3235" t="s">
        <v>0</v>
      </c>
      <c r="B3235" t="s">
        <v>521</v>
      </c>
      <c r="C3235" t="s">
        <v>2</v>
      </c>
      <c r="D3235" t="s">
        <v>3</v>
      </c>
      <c r="E3235" t="s">
        <v>2648</v>
      </c>
      <c r="F3235" t="s">
        <v>2269</v>
      </c>
      <c r="G3235" t="s">
        <v>6</v>
      </c>
      <c r="H3235">
        <v>6</v>
      </c>
      <c r="I3235" t="s">
        <v>1523</v>
      </c>
      <c r="J3235" t="s">
        <v>2649</v>
      </c>
      <c r="K3235" t="s">
        <v>98</v>
      </c>
      <c r="L3235" t="s">
        <v>3212</v>
      </c>
      <c r="M3235" t="s">
        <v>2</v>
      </c>
      <c r="N3235" s="1">
        <v>45107</v>
      </c>
      <c r="O3235" t="s">
        <v>10</v>
      </c>
      <c r="P3235" s="2">
        <v>-3497.31</v>
      </c>
      <c r="Q3235" t="s">
        <v>2</v>
      </c>
      <c r="R3235" t="s">
        <v>11</v>
      </c>
      <c r="S3235" t="s">
        <v>2</v>
      </c>
      <c r="T3235" t="s">
        <v>529</v>
      </c>
      <c r="U3235" t="s">
        <v>545</v>
      </c>
      <c r="V3235" t="s">
        <v>101</v>
      </c>
    </row>
    <row r="3236" spans="1:22" x14ac:dyDescent="0.25">
      <c r="A3236" t="s">
        <v>0</v>
      </c>
      <c r="B3236" t="s">
        <v>521</v>
      </c>
      <c r="C3236" t="s">
        <v>2</v>
      </c>
      <c r="D3236" t="s">
        <v>3</v>
      </c>
      <c r="E3236" t="s">
        <v>2648</v>
      </c>
      <c r="F3236" t="s">
        <v>2269</v>
      </c>
      <c r="G3236" t="s">
        <v>6</v>
      </c>
      <c r="H3236">
        <v>6</v>
      </c>
      <c r="I3236" t="s">
        <v>1523</v>
      </c>
      <c r="J3236" t="s">
        <v>2649</v>
      </c>
      <c r="K3236" t="s">
        <v>98</v>
      </c>
      <c r="L3236" t="s">
        <v>3212</v>
      </c>
      <c r="M3236" t="s">
        <v>2</v>
      </c>
      <c r="N3236" s="1">
        <v>45107</v>
      </c>
      <c r="O3236" t="s">
        <v>10</v>
      </c>
      <c r="P3236" s="2">
        <v>-388025.5</v>
      </c>
      <c r="Q3236" t="s">
        <v>2</v>
      </c>
      <c r="R3236" t="s">
        <v>11</v>
      </c>
      <c r="S3236" t="s">
        <v>2</v>
      </c>
      <c r="T3236" t="s">
        <v>530</v>
      </c>
      <c r="U3236" t="s">
        <v>545</v>
      </c>
      <c r="V3236" t="s">
        <v>101</v>
      </c>
    </row>
    <row r="3237" spans="1:22" x14ac:dyDescent="0.25">
      <c r="A3237" t="s">
        <v>0</v>
      </c>
      <c r="B3237" t="s">
        <v>521</v>
      </c>
      <c r="C3237" t="s">
        <v>2</v>
      </c>
      <c r="D3237" t="s">
        <v>3</v>
      </c>
      <c r="E3237" t="s">
        <v>2648</v>
      </c>
      <c r="F3237" t="s">
        <v>2269</v>
      </c>
      <c r="G3237" t="s">
        <v>6</v>
      </c>
      <c r="H3237">
        <v>6</v>
      </c>
      <c r="I3237" t="s">
        <v>1523</v>
      </c>
      <c r="J3237" t="s">
        <v>2649</v>
      </c>
      <c r="K3237" t="s">
        <v>98</v>
      </c>
      <c r="L3237" t="s">
        <v>3212</v>
      </c>
      <c r="M3237" t="s">
        <v>2</v>
      </c>
      <c r="N3237" s="1">
        <v>45107</v>
      </c>
      <c r="O3237" t="s">
        <v>10</v>
      </c>
      <c r="P3237" s="2">
        <v>-321.24</v>
      </c>
      <c r="Q3237" t="s">
        <v>2</v>
      </c>
      <c r="R3237" t="s">
        <v>11</v>
      </c>
      <c r="S3237" t="s">
        <v>2</v>
      </c>
      <c r="T3237" t="s">
        <v>531</v>
      </c>
      <c r="U3237" t="s">
        <v>545</v>
      </c>
      <c r="V3237" t="s">
        <v>101</v>
      </c>
    </row>
    <row r="3238" spans="1:22" x14ac:dyDescent="0.25">
      <c r="A3238" t="s">
        <v>0</v>
      </c>
      <c r="B3238" t="s">
        <v>521</v>
      </c>
      <c r="C3238" t="s">
        <v>2</v>
      </c>
      <c r="D3238" t="s">
        <v>3</v>
      </c>
      <c r="E3238" t="s">
        <v>2648</v>
      </c>
      <c r="F3238" t="s">
        <v>2269</v>
      </c>
      <c r="G3238" t="s">
        <v>6</v>
      </c>
      <c r="H3238">
        <v>6</v>
      </c>
      <c r="I3238" t="s">
        <v>1523</v>
      </c>
      <c r="J3238" t="s">
        <v>2649</v>
      </c>
      <c r="K3238" t="s">
        <v>98</v>
      </c>
      <c r="L3238" t="s">
        <v>3212</v>
      </c>
      <c r="M3238" t="s">
        <v>2</v>
      </c>
      <c r="N3238" s="1">
        <v>45107</v>
      </c>
      <c r="O3238" t="s">
        <v>10</v>
      </c>
      <c r="P3238" s="2">
        <v>-4968.25</v>
      </c>
      <c r="Q3238" t="s">
        <v>2</v>
      </c>
      <c r="R3238" t="s">
        <v>11</v>
      </c>
      <c r="S3238" t="s">
        <v>2</v>
      </c>
      <c r="T3238" t="s">
        <v>532</v>
      </c>
      <c r="U3238" t="s">
        <v>545</v>
      </c>
      <c r="V3238" t="s">
        <v>101</v>
      </c>
    </row>
    <row r="3239" spans="1:22" x14ac:dyDescent="0.25">
      <c r="A3239" t="s">
        <v>0</v>
      </c>
      <c r="B3239" t="s">
        <v>521</v>
      </c>
      <c r="C3239" t="s">
        <v>2</v>
      </c>
      <c r="D3239" t="s">
        <v>3</v>
      </c>
      <c r="E3239" t="s">
        <v>2648</v>
      </c>
      <c r="F3239" t="s">
        <v>2269</v>
      </c>
      <c r="G3239" t="s">
        <v>6</v>
      </c>
      <c r="H3239">
        <v>6</v>
      </c>
      <c r="I3239" t="s">
        <v>1523</v>
      </c>
      <c r="J3239" t="s">
        <v>2649</v>
      </c>
      <c r="K3239" t="s">
        <v>98</v>
      </c>
      <c r="L3239" t="s">
        <v>3212</v>
      </c>
      <c r="M3239" t="s">
        <v>2</v>
      </c>
      <c r="N3239" s="1">
        <v>45107</v>
      </c>
      <c r="O3239" t="s">
        <v>10</v>
      </c>
      <c r="P3239" s="2">
        <v>-9655.52</v>
      </c>
      <c r="Q3239" t="s">
        <v>2</v>
      </c>
      <c r="R3239" t="s">
        <v>11</v>
      </c>
      <c r="S3239" t="s">
        <v>2</v>
      </c>
      <c r="T3239" t="s">
        <v>533</v>
      </c>
      <c r="U3239" t="s">
        <v>545</v>
      </c>
      <c r="V3239" t="s">
        <v>101</v>
      </c>
    </row>
    <row r="3240" spans="1:22" x14ac:dyDescent="0.25">
      <c r="A3240" t="s">
        <v>0</v>
      </c>
      <c r="B3240" t="s">
        <v>546</v>
      </c>
      <c r="C3240" t="s">
        <v>2</v>
      </c>
      <c r="D3240" t="s">
        <v>547</v>
      </c>
      <c r="E3240" t="s">
        <v>2650</v>
      </c>
      <c r="F3240" t="s">
        <v>2476</v>
      </c>
      <c r="G3240" t="s">
        <v>6</v>
      </c>
      <c r="H3240">
        <v>6</v>
      </c>
      <c r="I3240" t="s">
        <v>1523</v>
      </c>
      <c r="J3240" t="s">
        <v>2476</v>
      </c>
      <c r="K3240" t="s">
        <v>510</v>
      </c>
      <c r="L3240" t="s">
        <v>551</v>
      </c>
      <c r="M3240" t="s">
        <v>2</v>
      </c>
      <c r="N3240" s="1">
        <v>45078</v>
      </c>
      <c r="O3240" t="s">
        <v>99</v>
      </c>
      <c r="P3240" s="2">
        <v>269337</v>
      </c>
      <c r="Q3240" t="s">
        <v>2</v>
      </c>
      <c r="R3240" t="s">
        <v>11</v>
      </c>
      <c r="S3240" t="s">
        <v>2</v>
      </c>
      <c r="T3240" t="s">
        <v>550</v>
      </c>
      <c r="U3240" t="s">
        <v>551</v>
      </c>
      <c r="V3240" t="s">
        <v>2275</v>
      </c>
    </row>
    <row r="3241" spans="1:22" x14ac:dyDescent="0.25">
      <c r="A3241" t="s">
        <v>0</v>
      </c>
      <c r="B3241" t="s">
        <v>546</v>
      </c>
      <c r="C3241" t="s">
        <v>2</v>
      </c>
      <c r="D3241" t="s">
        <v>547</v>
      </c>
      <c r="E3241" t="s">
        <v>2651</v>
      </c>
      <c r="F3241" t="s">
        <v>2652</v>
      </c>
      <c r="G3241" t="s">
        <v>6</v>
      </c>
      <c r="H3241">
        <v>6</v>
      </c>
      <c r="I3241" t="s">
        <v>1523</v>
      </c>
      <c r="J3241" t="s">
        <v>2653</v>
      </c>
      <c r="K3241" t="s">
        <v>516</v>
      </c>
      <c r="L3241" t="s">
        <v>551</v>
      </c>
      <c r="M3241" t="s">
        <v>2</v>
      </c>
      <c r="N3241" s="1">
        <v>45107</v>
      </c>
      <c r="O3241" t="s">
        <v>10</v>
      </c>
      <c r="P3241" s="2">
        <v>-248785</v>
      </c>
      <c r="Q3241" t="s">
        <v>2</v>
      </c>
      <c r="R3241" t="s">
        <v>11</v>
      </c>
      <c r="S3241" t="s">
        <v>2</v>
      </c>
      <c r="T3241" t="s">
        <v>550</v>
      </c>
      <c r="U3241" t="s">
        <v>551</v>
      </c>
      <c r="V3241" t="s">
        <v>517</v>
      </c>
    </row>
    <row r="3242" spans="1:22" x14ac:dyDescent="0.25">
      <c r="A3242" t="s">
        <v>0</v>
      </c>
      <c r="B3242" t="s">
        <v>1</v>
      </c>
      <c r="C3242" t="s">
        <v>2</v>
      </c>
      <c r="D3242" t="s">
        <v>3</v>
      </c>
      <c r="E3242" t="s">
        <v>2654</v>
      </c>
      <c r="F3242" t="s">
        <v>2655</v>
      </c>
      <c r="G3242" t="s">
        <v>6</v>
      </c>
      <c r="H3242">
        <v>7</v>
      </c>
      <c r="I3242" t="s">
        <v>1523</v>
      </c>
      <c r="J3242" t="s">
        <v>2656</v>
      </c>
      <c r="K3242" t="s">
        <v>9</v>
      </c>
      <c r="L3242" t="s">
        <v>3212</v>
      </c>
      <c r="M3242" t="s">
        <v>2</v>
      </c>
      <c r="N3242" s="1">
        <v>45122</v>
      </c>
      <c r="O3242" t="s">
        <v>10</v>
      </c>
      <c r="P3242" s="2">
        <v>-199828.27</v>
      </c>
      <c r="Q3242" t="s">
        <v>2</v>
      </c>
      <c r="R3242" t="s">
        <v>11</v>
      </c>
      <c r="S3242" t="s">
        <v>2</v>
      </c>
      <c r="T3242" t="s">
        <v>12</v>
      </c>
      <c r="U3242" t="s">
        <v>13</v>
      </c>
      <c r="V3242" t="s">
        <v>2275</v>
      </c>
    </row>
    <row r="3243" spans="1:22" x14ac:dyDescent="0.25">
      <c r="A3243" t="s">
        <v>0</v>
      </c>
      <c r="B3243" t="s">
        <v>1</v>
      </c>
      <c r="C3243" t="s">
        <v>2</v>
      </c>
      <c r="D3243" t="s">
        <v>95</v>
      </c>
      <c r="E3243" t="s">
        <v>2657</v>
      </c>
      <c r="F3243" t="s">
        <v>2655</v>
      </c>
      <c r="G3243" t="s">
        <v>6</v>
      </c>
      <c r="H3243">
        <v>7</v>
      </c>
      <c r="I3243" t="s">
        <v>1523</v>
      </c>
      <c r="J3243" t="s">
        <v>2658</v>
      </c>
      <c r="K3243" t="s">
        <v>98</v>
      </c>
      <c r="L3243" t="s">
        <v>3212</v>
      </c>
      <c r="M3243" t="s">
        <v>3215</v>
      </c>
      <c r="N3243" s="1">
        <v>45138</v>
      </c>
      <c r="O3243" t="s">
        <v>99</v>
      </c>
      <c r="P3243" s="2">
        <v>6751.6</v>
      </c>
      <c r="Q3243" t="s">
        <v>2</v>
      </c>
      <c r="R3243" t="s">
        <v>11</v>
      </c>
      <c r="S3243" t="s">
        <v>2</v>
      </c>
      <c r="T3243" t="s">
        <v>18</v>
      </c>
      <c r="U3243" t="s">
        <v>100</v>
      </c>
      <c r="V3243" t="s">
        <v>101</v>
      </c>
    </row>
    <row r="3244" spans="1:22" x14ac:dyDescent="0.25">
      <c r="A3244" t="s">
        <v>0</v>
      </c>
      <c r="B3244" t="s">
        <v>1</v>
      </c>
      <c r="C3244" t="s">
        <v>2</v>
      </c>
      <c r="D3244" t="s">
        <v>95</v>
      </c>
      <c r="E3244" t="s">
        <v>2657</v>
      </c>
      <c r="F3244" t="s">
        <v>2655</v>
      </c>
      <c r="G3244" t="s">
        <v>6</v>
      </c>
      <c r="H3244">
        <v>7</v>
      </c>
      <c r="I3244" t="s">
        <v>1523</v>
      </c>
      <c r="J3244" t="s">
        <v>2658</v>
      </c>
      <c r="K3244" t="s">
        <v>98</v>
      </c>
      <c r="L3244" t="s">
        <v>3212</v>
      </c>
      <c r="M3244" t="s">
        <v>3215</v>
      </c>
      <c r="N3244" s="1">
        <v>45138</v>
      </c>
      <c r="O3244" t="s">
        <v>99</v>
      </c>
      <c r="P3244" s="2">
        <v>1.78</v>
      </c>
      <c r="Q3244" t="s">
        <v>2</v>
      </c>
      <c r="R3244" t="s">
        <v>11</v>
      </c>
      <c r="S3244" t="s">
        <v>2</v>
      </c>
      <c r="T3244" t="s">
        <v>19</v>
      </c>
      <c r="U3244" t="s">
        <v>100</v>
      </c>
      <c r="V3244" t="s">
        <v>101</v>
      </c>
    </row>
    <row r="3245" spans="1:22" x14ac:dyDescent="0.25">
      <c r="A3245" t="s">
        <v>0</v>
      </c>
      <c r="B3245" t="s">
        <v>1</v>
      </c>
      <c r="C3245" t="s">
        <v>2</v>
      </c>
      <c r="D3245" t="s">
        <v>95</v>
      </c>
      <c r="E3245" t="s">
        <v>2657</v>
      </c>
      <c r="F3245" t="s">
        <v>2655</v>
      </c>
      <c r="G3245" t="s">
        <v>6</v>
      </c>
      <c r="H3245">
        <v>7</v>
      </c>
      <c r="I3245" t="s">
        <v>1523</v>
      </c>
      <c r="J3245" t="s">
        <v>2658</v>
      </c>
      <c r="K3245" t="s">
        <v>98</v>
      </c>
      <c r="L3245" t="s">
        <v>3212</v>
      </c>
      <c r="M3245" t="s">
        <v>3215</v>
      </c>
      <c r="N3245" s="1">
        <v>45138</v>
      </c>
      <c r="O3245" t="s">
        <v>99</v>
      </c>
      <c r="P3245" s="2">
        <v>2699.04</v>
      </c>
      <c r="Q3245" t="s">
        <v>2</v>
      </c>
      <c r="R3245" t="s">
        <v>11</v>
      </c>
      <c r="S3245" t="s">
        <v>2</v>
      </c>
      <c r="T3245" t="s">
        <v>21</v>
      </c>
      <c r="U3245" t="s">
        <v>100</v>
      </c>
      <c r="V3245" t="s">
        <v>101</v>
      </c>
    </row>
    <row r="3246" spans="1:22" x14ac:dyDescent="0.25">
      <c r="A3246" t="s">
        <v>0</v>
      </c>
      <c r="B3246" t="s">
        <v>1</v>
      </c>
      <c r="C3246" t="s">
        <v>2</v>
      </c>
      <c r="D3246" t="s">
        <v>95</v>
      </c>
      <c r="E3246" t="s">
        <v>2657</v>
      </c>
      <c r="F3246" t="s">
        <v>2655</v>
      </c>
      <c r="G3246" t="s">
        <v>6</v>
      </c>
      <c r="H3246">
        <v>7</v>
      </c>
      <c r="I3246" t="s">
        <v>1523</v>
      </c>
      <c r="J3246" t="s">
        <v>2658</v>
      </c>
      <c r="K3246" t="s">
        <v>98</v>
      </c>
      <c r="L3246" t="s">
        <v>3212</v>
      </c>
      <c r="M3246" t="s">
        <v>3215</v>
      </c>
      <c r="N3246" s="1">
        <v>45138</v>
      </c>
      <c r="O3246" t="s">
        <v>99</v>
      </c>
      <c r="P3246" s="2">
        <v>573.58000000000004</v>
      </c>
      <c r="Q3246" t="s">
        <v>2</v>
      </c>
      <c r="R3246" t="s">
        <v>11</v>
      </c>
      <c r="S3246" t="s">
        <v>2</v>
      </c>
      <c r="T3246" t="s">
        <v>26</v>
      </c>
      <c r="U3246" t="s">
        <v>100</v>
      </c>
      <c r="V3246" t="s">
        <v>101</v>
      </c>
    </row>
    <row r="3247" spans="1:22" x14ac:dyDescent="0.25">
      <c r="A3247" t="s">
        <v>0</v>
      </c>
      <c r="B3247" t="s">
        <v>1</v>
      </c>
      <c r="C3247" t="s">
        <v>2</v>
      </c>
      <c r="D3247" t="s">
        <v>95</v>
      </c>
      <c r="E3247" t="s">
        <v>2657</v>
      </c>
      <c r="F3247" t="s">
        <v>2655</v>
      </c>
      <c r="G3247" t="s">
        <v>6</v>
      </c>
      <c r="H3247">
        <v>7</v>
      </c>
      <c r="I3247" t="s">
        <v>1523</v>
      </c>
      <c r="J3247" t="s">
        <v>2658</v>
      </c>
      <c r="K3247" t="s">
        <v>98</v>
      </c>
      <c r="L3247" t="s">
        <v>3212</v>
      </c>
      <c r="M3247" t="s">
        <v>3215</v>
      </c>
      <c r="N3247" s="1">
        <v>45138</v>
      </c>
      <c r="O3247" t="s">
        <v>99</v>
      </c>
      <c r="P3247" s="2">
        <v>51.17</v>
      </c>
      <c r="Q3247" t="s">
        <v>2</v>
      </c>
      <c r="R3247" t="s">
        <v>11</v>
      </c>
      <c r="S3247" t="s">
        <v>2</v>
      </c>
      <c r="T3247" t="s">
        <v>24</v>
      </c>
      <c r="U3247" t="s">
        <v>100</v>
      </c>
      <c r="V3247" t="s">
        <v>101</v>
      </c>
    </row>
    <row r="3248" spans="1:22" x14ac:dyDescent="0.25">
      <c r="A3248" t="s">
        <v>0</v>
      </c>
      <c r="B3248" t="s">
        <v>1</v>
      </c>
      <c r="C3248" t="s">
        <v>2</v>
      </c>
      <c r="D3248" t="s">
        <v>95</v>
      </c>
      <c r="E3248" t="s">
        <v>2657</v>
      </c>
      <c r="F3248" t="s">
        <v>2655</v>
      </c>
      <c r="G3248" t="s">
        <v>6</v>
      </c>
      <c r="H3248">
        <v>7</v>
      </c>
      <c r="I3248" t="s">
        <v>1523</v>
      </c>
      <c r="J3248" t="s">
        <v>2658</v>
      </c>
      <c r="K3248" t="s">
        <v>98</v>
      </c>
      <c r="L3248" t="s">
        <v>3212</v>
      </c>
      <c r="M3248" t="s">
        <v>3215</v>
      </c>
      <c r="N3248" s="1">
        <v>45138</v>
      </c>
      <c r="O3248" t="s">
        <v>99</v>
      </c>
      <c r="P3248" s="2">
        <v>104.56</v>
      </c>
      <c r="Q3248" t="s">
        <v>2</v>
      </c>
      <c r="R3248" t="s">
        <v>11</v>
      </c>
      <c r="S3248" t="s">
        <v>2</v>
      </c>
      <c r="T3248" t="s">
        <v>20</v>
      </c>
      <c r="U3248" t="s">
        <v>100</v>
      </c>
      <c r="V3248" t="s">
        <v>101</v>
      </c>
    </row>
    <row r="3249" spans="1:22" x14ac:dyDescent="0.25">
      <c r="A3249" t="s">
        <v>0</v>
      </c>
      <c r="B3249" t="s">
        <v>1</v>
      </c>
      <c r="C3249" t="s">
        <v>2</v>
      </c>
      <c r="D3249" t="s">
        <v>95</v>
      </c>
      <c r="E3249" t="s">
        <v>2657</v>
      </c>
      <c r="F3249" t="s">
        <v>2655</v>
      </c>
      <c r="G3249" t="s">
        <v>6</v>
      </c>
      <c r="H3249">
        <v>7</v>
      </c>
      <c r="I3249" t="s">
        <v>1523</v>
      </c>
      <c r="J3249" t="s">
        <v>2658</v>
      </c>
      <c r="K3249" t="s">
        <v>98</v>
      </c>
      <c r="L3249" t="s">
        <v>3212</v>
      </c>
      <c r="M3249" t="s">
        <v>3215</v>
      </c>
      <c r="N3249" s="1">
        <v>45138</v>
      </c>
      <c r="O3249" t="s">
        <v>99</v>
      </c>
      <c r="P3249" s="2">
        <v>43.42</v>
      </c>
      <c r="Q3249" t="s">
        <v>2</v>
      </c>
      <c r="R3249" t="s">
        <v>11</v>
      </c>
      <c r="S3249" t="s">
        <v>2</v>
      </c>
      <c r="T3249" t="s">
        <v>25</v>
      </c>
      <c r="U3249" t="s">
        <v>100</v>
      </c>
      <c r="V3249" t="s">
        <v>101</v>
      </c>
    </row>
    <row r="3250" spans="1:22" x14ac:dyDescent="0.25">
      <c r="A3250" t="s">
        <v>0</v>
      </c>
      <c r="B3250" t="s">
        <v>1</v>
      </c>
      <c r="C3250" t="s">
        <v>2</v>
      </c>
      <c r="D3250" t="s">
        <v>95</v>
      </c>
      <c r="E3250" t="s">
        <v>2657</v>
      </c>
      <c r="F3250" t="s">
        <v>2655</v>
      </c>
      <c r="G3250" t="s">
        <v>6</v>
      </c>
      <c r="H3250">
        <v>7</v>
      </c>
      <c r="I3250" t="s">
        <v>1523</v>
      </c>
      <c r="J3250" t="s">
        <v>2658</v>
      </c>
      <c r="K3250" t="s">
        <v>98</v>
      </c>
      <c r="L3250" t="s">
        <v>3212</v>
      </c>
      <c r="M3250" t="s">
        <v>3215</v>
      </c>
      <c r="N3250" s="1">
        <v>45138</v>
      </c>
      <c r="O3250" t="s">
        <v>99</v>
      </c>
      <c r="P3250" s="2">
        <v>6.05</v>
      </c>
      <c r="Q3250" t="s">
        <v>2</v>
      </c>
      <c r="R3250" t="s">
        <v>11</v>
      </c>
      <c r="S3250" t="s">
        <v>2</v>
      </c>
      <c r="T3250" t="s">
        <v>17</v>
      </c>
      <c r="U3250" t="s">
        <v>100</v>
      </c>
      <c r="V3250" t="s">
        <v>101</v>
      </c>
    </row>
    <row r="3251" spans="1:22" x14ac:dyDescent="0.25">
      <c r="A3251" t="s">
        <v>0</v>
      </c>
      <c r="B3251" t="s">
        <v>1</v>
      </c>
      <c r="C3251" t="s">
        <v>2</v>
      </c>
      <c r="D3251" t="s">
        <v>95</v>
      </c>
      <c r="E3251" t="s">
        <v>2657</v>
      </c>
      <c r="F3251" t="s">
        <v>2655</v>
      </c>
      <c r="G3251" t="s">
        <v>6</v>
      </c>
      <c r="H3251">
        <v>7</v>
      </c>
      <c r="I3251" t="s">
        <v>1523</v>
      </c>
      <c r="J3251" t="s">
        <v>2658</v>
      </c>
      <c r="K3251" t="s">
        <v>98</v>
      </c>
      <c r="L3251" t="s">
        <v>3212</v>
      </c>
      <c r="M3251" t="s">
        <v>3215</v>
      </c>
      <c r="N3251" s="1">
        <v>45138</v>
      </c>
      <c r="O3251" t="s">
        <v>99</v>
      </c>
      <c r="P3251" s="2">
        <v>62.57</v>
      </c>
      <c r="Q3251" t="s">
        <v>2</v>
      </c>
      <c r="R3251" t="s">
        <v>11</v>
      </c>
      <c r="S3251" t="s">
        <v>2</v>
      </c>
      <c r="T3251" t="s">
        <v>27</v>
      </c>
      <c r="U3251" t="s">
        <v>100</v>
      </c>
      <c r="V3251" t="s">
        <v>101</v>
      </c>
    </row>
    <row r="3252" spans="1:22" x14ac:dyDescent="0.25">
      <c r="A3252" t="s">
        <v>0</v>
      </c>
      <c r="B3252" t="s">
        <v>1</v>
      </c>
      <c r="C3252" t="s">
        <v>2</v>
      </c>
      <c r="D3252" t="s">
        <v>95</v>
      </c>
      <c r="E3252" t="s">
        <v>2657</v>
      </c>
      <c r="F3252" t="s">
        <v>2655</v>
      </c>
      <c r="G3252" t="s">
        <v>6</v>
      </c>
      <c r="H3252">
        <v>7</v>
      </c>
      <c r="I3252" t="s">
        <v>1523</v>
      </c>
      <c r="J3252" t="s">
        <v>2658</v>
      </c>
      <c r="K3252" t="s">
        <v>98</v>
      </c>
      <c r="L3252" t="s">
        <v>3212</v>
      </c>
      <c r="M3252" t="s">
        <v>3215</v>
      </c>
      <c r="N3252" s="1">
        <v>45138</v>
      </c>
      <c r="O3252" t="s">
        <v>99</v>
      </c>
      <c r="P3252" s="2">
        <v>904.57</v>
      </c>
      <c r="Q3252" t="s">
        <v>2</v>
      </c>
      <c r="R3252" t="s">
        <v>11</v>
      </c>
      <c r="S3252" t="s">
        <v>2</v>
      </c>
      <c r="T3252" t="s">
        <v>28</v>
      </c>
      <c r="U3252" t="s">
        <v>100</v>
      </c>
      <c r="V3252" t="s">
        <v>101</v>
      </c>
    </row>
    <row r="3253" spans="1:22" x14ac:dyDescent="0.25">
      <c r="A3253" t="s">
        <v>0</v>
      </c>
      <c r="B3253" t="s">
        <v>1</v>
      </c>
      <c r="C3253" t="s">
        <v>2</v>
      </c>
      <c r="D3253" t="s">
        <v>95</v>
      </c>
      <c r="E3253" t="s">
        <v>2657</v>
      </c>
      <c r="F3253" t="s">
        <v>2655</v>
      </c>
      <c r="G3253" t="s">
        <v>6</v>
      </c>
      <c r="H3253">
        <v>7</v>
      </c>
      <c r="I3253" t="s">
        <v>1523</v>
      </c>
      <c r="J3253" t="s">
        <v>2658</v>
      </c>
      <c r="K3253" t="s">
        <v>98</v>
      </c>
      <c r="L3253" t="s">
        <v>3212</v>
      </c>
      <c r="M3253" t="s">
        <v>3215</v>
      </c>
      <c r="N3253" s="1">
        <v>45138</v>
      </c>
      <c r="O3253" t="s">
        <v>99</v>
      </c>
      <c r="P3253" s="2">
        <v>5.38</v>
      </c>
      <c r="Q3253" t="s">
        <v>2</v>
      </c>
      <c r="R3253" t="s">
        <v>11</v>
      </c>
      <c r="S3253" t="s">
        <v>2</v>
      </c>
      <c r="T3253" t="s">
        <v>29</v>
      </c>
      <c r="U3253" t="s">
        <v>100</v>
      </c>
      <c r="V3253" t="s">
        <v>101</v>
      </c>
    </row>
    <row r="3254" spans="1:22" x14ac:dyDescent="0.25">
      <c r="A3254" t="s">
        <v>0</v>
      </c>
      <c r="B3254" t="s">
        <v>1</v>
      </c>
      <c r="C3254" t="s">
        <v>2</v>
      </c>
      <c r="D3254" t="s">
        <v>95</v>
      </c>
      <c r="E3254" t="s">
        <v>2657</v>
      </c>
      <c r="F3254" t="s">
        <v>2655</v>
      </c>
      <c r="G3254" t="s">
        <v>6</v>
      </c>
      <c r="H3254">
        <v>7</v>
      </c>
      <c r="I3254" t="s">
        <v>1523</v>
      </c>
      <c r="J3254" t="s">
        <v>2658</v>
      </c>
      <c r="K3254" t="s">
        <v>98</v>
      </c>
      <c r="L3254" t="s">
        <v>3212</v>
      </c>
      <c r="M3254" t="s">
        <v>3215</v>
      </c>
      <c r="N3254" s="1">
        <v>45138</v>
      </c>
      <c r="O3254" t="s">
        <v>99</v>
      </c>
      <c r="P3254" s="2">
        <v>205</v>
      </c>
      <c r="Q3254" t="s">
        <v>2</v>
      </c>
      <c r="R3254" t="s">
        <v>11</v>
      </c>
      <c r="S3254" t="s">
        <v>2</v>
      </c>
      <c r="T3254" t="s">
        <v>30</v>
      </c>
      <c r="U3254" t="s">
        <v>100</v>
      </c>
      <c r="V3254" t="s">
        <v>101</v>
      </c>
    </row>
    <row r="3255" spans="1:22" x14ac:dyDescent="0.25">
      <c r="A3255" t="s">
        <v>0</v>
      </c>
      <c r="B3255" t="s">
        <v>1</v>
      </c>
      <c r="C3255" t="s">
        <v>2</v>
      </c>
      <c r="D3255" t="s">
        <v>95</v>
      </c>
      <c r="E3255" t="s">
        <v>2657</v>
      </c>
      <c r="F3255" t="s">
        <v>2655</v>
      </c>
      <c r="G3255" t="s">
        <v>6</v>
      </c>
      <c r="H3255">
        <v>7</v>
      </c>
      <c r="I3255" t="s">
        <v>1523</v>
      </c>
      <c r="J3255" t="s">
        <v>2658</v>
      </c>
      <c r="K3255" t="s">
        <v>98</v>
      </c>
      <c r="L3255" t="s">
        <v>3212</v>
      </c>
      <c r="M3255" t="s">
        <v>3215</v>
      </c>
      <c r="N3255" s="1">
        <v>45138</v>
      </c>
      <c r="O3255" t="s">
        <v>99</v>
      </c>
      <c r="P3255" s="2">
        <v>4175.8</v>
      </c>
      <c r="Q3255" t="s">
        <v>2</v>
      </c>
      <c r="R3255" t="s">
        <v>11</v>
      </c>
      <c r="S3255" t="s">
        <v>2</v>
      </c>
      <c r="T3255" t="s">
        <v>31</v>
      </c>
      <c r="U3255" t="s">
        <v>100</v>
      </c>
      <c r="V3255" t="s">
        <v>101</v>
      </c>
    </row>
    <row r="3256" spans="1:22" x14ac:dyDescent="0.25">
      <c r="A3256" t="s">
        <v>0</v>
      </c>
      <c r="B3256" t="s">
        <v>1</v>
      </c>
      <c r="C3256" t="s">
        <v>2</v>
      </c>
      <c r="D3256" t="s">
        <v>95</v>
      </c>
      <c r="E3256" t="s">
        <v>2657</v>
      </c>
      <c r="F3256" t="s">
        <v>2655</v>
      </c>
      <c r="G3256" t="s">
        <v>6</v>
      </c>
      <c r="H3256">
        <v>7</v>
      </c>
      <c r="I3256" t="s">
        <v>1523</v>
      </c>
      <c r="J3256" t="s">
        <v>2658</v>
      </c>
      <c r="K3256" t="s">
        <v>98</v>
      </c>
      <c r="L3256" t="s">
        <v>3212</v>
      </c>
      <c r="M3256" t="s">
        <v>3215</v>
      </c>
      <c r="N3256" s="1">
        <v>45138</v>
      </c>
      <c r="O3256" t="s">
        <v>99</v>
      </c>
      <c r="P3256" s="2">
        <v>4.08</v>
      </c>
      <c r="Q3256" t="s">
        <v>2</v>
      </c>
      <c r="R3256" t="s">
        <v>11</v>
      </c>
      <c r="S3256" t="s">
        <v>2</v>
      </c>
      <c r="T3256" t="s">
        <v>32</v>
      </c>
      <c r="U3256" t="s">
        <v>100</v>
      </c>
      <c r="V3256" t="s">
        <v>101</v>
      </c>
    </row>
    <row r="3257" spans="1:22" x14ac:dyDescent="0.25">
      <c r="A3257" t="s">
        <v>0</v>
      </c>
      <c r="B3257" t="s">
        <v>1</v>
      </c>
      <c r="C3257" t="s">
        <v>2</v>
      </c>
      <c r="D3257" t="s">
        <v>95</v>
      </c>
      <c r="E3257" t="s">
        <v>2657</v>
      </c>
      <c r="F3257" t="s">
        <v>2655</v>
      </c>
      <c r="G3257" t="s">
        <v>6</v>
      </c>
      <c r="H3257">
        <v>7</v>
      </c>
      <c r="I3257" t="s">
        <v>1523</v>
      </c>
      <c r="J3257" t="s">
        <v>2658</v>
      </c>
      <c r="K3257" t="s">
        <v>98</v>
      </c>
      <c r="L3257" t="s">
        <v>3212</v>
      </c>
      <c r="M3257" t="s">
        <v>3215</v>
      </c>
      <c r="N3257" s="1">
        <v>45138</v>
      </c>
      <c r="O3257" t="s">
        <v>99</v>
      </c>
      <c r="P3257" s="2">
        <v>1164</v>
      </c>
      <c r="Q3257" t="s">
        <v>2</v>
      </c>
      <c r="R3257" t="s">
        <v>11</v>
      </c>
      <c r="S3257" t="s">
        <v>2</v>
      </c>
      <c r="T3257" t="s">
        <v>35</v>
      </c>
      <c r="U3257" t="s">
        <v>100</v>
      </c>
      <c r="V3257" t="s">
        <v>101</v>
      </c>
    </row>
    <row r="3258" spans="1:22" x14ac:dyDescent="0.25">
      <c r="A3258" t="s">
        <v>0</v>
      </c>
      <c r="B3258" t="s">
        <v>1</v>
      </c>
      <c r="C3258" t="s">
        <v>2</v>
      </c>
      <c r="D3258" t="s">
        <v>95</v>
      </c>
      <c r="E3258" t="s">
        <v>2657</v>
      </c>
      <c r="F3258" t="s">
        <v>2655</v>
      </c>
      <c r="G3258" t="s">
        <v>6</v>
      </c>
      <c r="H3258">
        <v>7</v>
      </c>
      <c r="I3258" t="s">
        <v>1523</v>
      </c>
      <c r="J3258" t="s">
        <v>2658</v>
      </c>
      <c r="K3258" t="s">
        <v>98</v>
      </c>
      <c r="L3258" t="s">
        <v>3212</v>
      </c>
      <c r="M3258" t="s">
        <v>3215</v>
      </c>
      <c r="N3258" s="1">
        <v>45138</v>
      </c>
      <c r="O3258" t="s">
        <v>99</v>
      </c>
      <c r="P3258" s="2">
        <v>485.44</v>
      </c>
      <c r="Q3258" t="s">
        <v>2</v>
      </c>
      <c r="R3258" t="s">
        <v>11</v>
      </c>
      <c r="S3258" t="s">
        <v>2</v>
      </c>
      <c r="T3258" t="s">
        <v>34</v>
      </c>
      <c r="U3258" t="s">
        <v>100</v>
      </c>
      <c r="V3258" t="s">
        <v>101</v>
      </c>
    </row>
    <row r="3259" spans="1:22" x14ac:dyDescent="0.25">
      <c r="A3259" t="s">
        <v>0</v>
      </c>
      <c r="B3259" t="s">
        <v>1</v>
      </c>
      <c r="C3259" t="s">
        <v>2</v>
      </c>
      <c r="D3259" t="s">
        <v>95</v>
      </c>
      <c r="E3259" t="s">
        <v>2657</v>
      </c>
      <c r="F3259" t="s">
        <v>2655</v>
      </c>
      <c r="G3259" t="s">
        <v>6</v>
      </c>
      <c r="H3259">
        <v>7</v>
      </c>
      <c r="I3259" t="s">
        <v>1523</v>
      </c>
      <c r="J3259" t="s">
        <v>2658</v>
      </c>
      <c r="K3259" t="s">
        <v>98</v>
      </c>
      <c r="L3259" t="s">
        <v>3212</v>
      </c>
      <c r="M3259" t="s">
        <v>3215</v>
      </c>
      <c r="N3259" s="1">
        <v>45138</v>
      </c>
      <c r="O3259" t="s">
        <v>99</v>
      </c>
      <c r="P3259" s="2">
        <v>2626.76</v>
      </c>
      <c r="Q3259" t="s">
        <v>2</v>
      </c>
      <c r="R3259" t="s">
        <v>11</v>
      </c>
      <c r="S3259" t="s">
        <v>2</v>
      </c>
      <c r="T3259" t="s">
        <v>36</v>
      </c>
      <c r="U3259" t="s">
        <v>100</v>
      </c>
      <c r="V3259" t="s">
        <v>101</v>
      </c>
    </row>
    <row r="3260" spans="1:22" x14ac:dyDescent="0.25">
      <c r="A3260" t="s">
        <v>0</v>
      </c>
      <c r="B3260" t="s">
        <v>1</v>
      </c>
      <c r="C3260" t="s">
        <v>2</v>
      </c>
      <c r="D3260" t="s">
        <v>95</v>
      </c>
      <c r="E3260" t="s">
        <v>2657</v>
      </c>
      <c r="F3260" t="s">
        <v>2655</v>
      </c>
      <c r="G3260" t="s">
        <v>6</v>
      </c>
      <c r="H3260">
        <v>7</v>
      </c>
      <c r="I3260" t="s">
        <v>1523</v>
      </c>
      <c r="J3260" t="s">
        <v>2658</v>
      </c>
      <c r="K3260" t="s">
        <v>98</v>
      </c>
      <c r="L3260" t="s">
        <v>3212</v>
      </c>
      <c r="M3260" t="s">
        <v>3215</v>
      </c>
      <c r="N3260" s="1">
        <v>45138</v>
      </c>
      <c r="O3260" t="s">
        <v>99</v>
      </c>
      <c r="P3260" s="2">
        <v>3478.34</v>
      </c>
      <c r="Q3260" t="s">
        <v>2</v>
      </c>
      <c r="R3260" t="s">
        <v>11</v>
      </c>
      <c r="S3260" t="s">
        <v>2</v>
      </c>
      <c r="T3260" t="s">
        <v>38</v>
      </c>
      <c r="U3260" t="s">
        <v>100</v>
      </c>
      <c r="V3260" t="s">
        <v>101</v>
      </c>
    </row>
    <row r="3261" spans="1:22" x14ac:dyDescent="0.25">
      <c r="A3261" t="s">
        <v>0</v>
      </c>
      <c r="B3261" t="s">
        <v>1</v>
      </c>
      <c r="C3261" t="s">
        <v>2</v>
      </c>
      <c r="D3261" t="s">
        <v>95</v>
      </c>
      <c r="E3261" t="s">
        <v>2657</v>
      </c>
      <c r="F3261" t="s">
        <v>2655</v>
      </c>
      <c r="G3261" t="s">
        <v>6</v>
      </c>
      <c r="H3261">
        <v>7</v>
      </c>
      <c r="I3261" t="s">
        <v>1523</v>
      </c>
      <c r="J3261" t="s">
        <v>2658</v>
      </c>
      <c r="K3261" t="s">
        <v>98</v>
      </c>
      <c r="L3261" t="s">
        <v>3212</v>
      </c>
      <c r="M3261" t="s">
        <v>3215</v>
      </c>
      <c r="N3261" s="1">
        <v>45138</v>
      </c>
      <c r="O3261" t="s">
        <v>99</v>
      </c>
      <c r="P3261" s="2">
        <v>805.88</v>
      </c>
      <c r="Q3261" t="s">
        <v>2</v>
      </c>
      <c r="R3261" t="s">
        <v>11</v>
      </c>
      <c r="S3261" t="s">
        <v>2</v>
      </c>
      <c r="T3261" t="s">
        <v>37</v>
      </c>
      <c r="U3261" t="s">
        <v>100</v>
      </c>
      <c r="V3261" t="s">
        <v>101</v>
      </c>
    </row>
    <row r="3262" spans="1:22" x14ac:dyDescent="0.25">
      <c r="A3262" t="s">
        <v>0</v>
      </c>
      <c r="B3262" t="s">
        <v>1</v>
      </c>
      <c r="C3262" t="s">
        <v>2</v>
      </c>
      <c r="D3262" t="s">
        <v>95</v>
      </c>
      <c r="E3262" t="s">
        <v>2657</v>
      </c>
      <c r="F3262" t="s">
        <v>2655</v>
      </c>
      <c r="G3262" t="s">
        <v>6</v>
      </c>
      <c r="H3262">
        <v>7</v>
      </c>
      <c r="I3262" t="s">
        <v>1523</v>
      </c>
      <c r="J3262" t="s">
        <v>2658</v>
      </c>
      <c r="K3262" t="s">
        <v>98</v>
      </c>
      <c r="L3262" t="s">
        <v>3212</v>
      </c>
      <c r="M3262" t="s">
        <v>3215</v>
      </c>
      <c r="N3262" s="1">
        <v>45138</v>
      </c>
      <c r="O3262" t="s">
        <v>99</v>
      </c>
      <c r="P3262" s="2">
        <v>55.48</v>
      </c>
      <c r="Q3262" t="s">
        <v>2</v>
      </c>
      <c r="R3262" t="s">
        <v>11</v>
      </c>
      <c r="S3262" t="s">
        <v>2</v>
      </c>
      <c r="T3262" t="s">
        <v>45</v>
      </c>
      <c r="U3262" t="s">
        <v>100</v>
      </c>
      <c r="V3262" t="s">
        <v>101</v>
      </c>
    </row>
    <row r="3263" spans="1:22" x14ac:dyDescent="0.25">
      <c r="A3263" t="s">
        <v>0</v>
      </c>
      <c r="B3263" t="s">
        <v>1</v>
      </c>
      <c r="C3263" t="s">
        <v>2</v>
      </c>
      <c r="D3263" t="s">
        <v>95</v>
      </c>
      <c r="E3263" t="s">
        <v>2657</v>
      </c>
      <c r="F3263" t="s">
        <v>2655</v>
      </c>
      <c r="G3263" t="s">
        <v>6</v>
      </c>
      <c r="H3263">
        <v>7</v>
      </c>
      <c r="I3263" t="s">
        <v>1523</v>
      </c>
      <c r="J3263" t="s">
        <v>2658</v>
      </c>
      <c r="K3263" t="s">
        <v>98</v>
      </c>
      <c r="L3263" t="s">
        <v>3212</v>
      </c>
      <c r="M3263" t="s">
        <v>3215</v>
      </c>
      <c r="N3263" s="1">
        <v>45138</v>
      </c>
      <c r="O3263" t="s">
        <v>99</v>
      </c>
      <c r="P3263" s="2">
        <v>47.51</v>
      </c>
      <c r="Q3263" t="s">
        <v>2</v>
      </c>
      <c r="R3263" t="s">
        <v>11</v>
      </c>
      <c r="S3263" t="s">
        <v>2</v>
      </c>
      <c r="T3263" t="s">
        <v>40</v>
      </c>
      <c r="U3263" t="s">
        <v>100</v>
      </c>
      <c r="V3263" t="s">
        <v>101</v>
      </c>
    </row>
    <row r="3264" spans="1:22" x14ac:dyDescent="0.25">
      <c r="A3264" t="s">
        <v>0</v>
      </c>
      <c r="B3264" t="s">
        <v>1</v>
      </c>
      <c r="C3264" t="s">
        <v>2</v>
      </c>
      <c r="D3264" t="s">
        <v>95</v>
      </c>
      <c r="E3264" t="s">
        <v>2657</v>
      </c>
      <c r="F3264" t="s">
        <v>2655</v>
      </c>
      <c r="G3264" t="s">
        <v>6</v>
      </c>
      <c r="H3264">
        <v>7</v>
      </c>
      <c r="I3264" t="s">
        <v>1523</v>
      </c>
      <c r="J3264" t="s">
        <v>2658</v>
      </c>
      <c r="K3264" t="s">
        <v>98</v>
      </c>
      <c r="L3264" t="s">
        <v>3212</v>
      </c>
      <c r="M3264" t="s">
        <v>3215</v>
      </c>
      <c r="N3264" s="1">
        <v>45138</v>
      </c>
      <c r="O3264" t="s">
        <v>99</v>
      </c>
      <c r="P3264" s="2">
        <v>161859.6</v>
      </c>
      <c r="Q3264" t="s">
        <v>2</v>
      </c>
      <c r="R3264" t="s">
        <v>11</v>
      </c>
      <c r="S3264" t="s">
        <v>2</v>
      </c>
      <c r="T3264" t="s">
        <v>43</v>
      </c>
      <c r="U3264" t="s">
        <v>100</v>
      </c>
      <c r="V3264" t="s">
        <v>101</v>
      </c>
    </row>
    <row r="3265" spans="1:22" x14ac:dyDescent="0.25">
      <c r="A3265" t="s">
        <v>0</v>
      </c>
      <c r="B3265" t="s">
        <v>1</v>
      </c>
      <c r="C3265" t="s">
        <v>2</v>
      </c>
      <c r="D3265" t="s">
        <v>95</v>
      </c>
      <c r="E3265" t="s">
        <v>2657</v>
      </c>
      <c r="F3265" t="s">
        <v>2655</v>
      </c>
      <c r="G3265" t="s">
        <v>6</v>
      </c>
      <c r="H3265">
        <v>7</v>
      </c>
      <c r="I3265" t="s">
        <v>1523</v>
      </c>
      <c r="J3265" t="s">
        <v>2658</v>
      </c>
      <c r="K3265" t="s">
        <v>98</v>
      </c>
      <c r="L3265" t="s">
        <v>3212</v>
      </c>
      <c r="M3265" t="s">
        <v>3215</v>
      </c>
      <c r="N3265" s="1">
        <v>45138</v>
      </c>
      <c r="O3265" t="s">
        <v>99</v>
      </c>
      <c r="P3265" s="2">
        <v>14.56</v>
      </c>
      <c r="Q3265" t="s">
        <v>2</v>
      </c>
      <c r="R3265" t="s">
        <v>11</v>
      </c>
      <c r="S3265" t="s">
        <v>2</v>
      </c>
      <c r="T3265" t="s">
        <v>41</v>
      </c>
      <c r="U3265" t="s">
        <v>100</v>
      </c>
      <c r="V3265" t="s">
        <v>101</v>
      </c>
    </row>
    <row r="3266" spans="1:22" x14ac:dyDescent="0.25">
      <c r="A3266" t="s">
        <v>0</v>
      </c>
      <c r="B3266" t="s">
        <v>1</v>
      </c>
      <c r="C3266" t="s">
        <v>2</v>
      </c>
      <c r="D3266" t="s">
        <v>95</v>
      </c>
      <c r="E3266" t="s">
        <v>2657</v>
      </c>
      <c r="F3266" t="s">
        <v>2655</v>
      </c>
      <c r="G3266" t="s">
        <v>6</v>
      </c>
      <c r="H3266">
        <v>7</v>
      </c>
      <c r="I3266" t="s">
        <v>1523</v>
      </c>
      <c r="J3266" t="s">
        <v>2658</v>
      </c>
      <c r="K3266" t="s">
        <v>98</v>
      </c>
      <c r="L3266" t="s">
        <v>3212</v>
      </c>
      <c r="M3266" t="s">
        <v>3215</v>
      </c>
      <c r="N3266" s="1">
        <v>45138</v>
      </c>
      <c r="O3266" t="s">
        <v>99</v>
      </c>
      <c r="P3266" s="2">
        <v>473.25</v>
      </c>
      <c r="Q3266" t="s">
        <v>2</v>
      </c>
      <c r="R3266" t="s">
        <v>11</v>
      </c>
      <c r="S3266" t="s">
        <v>2</v>
      </c>
      <c r="T3266" t="s">
        <v>42</v>
      </c>
      <c r="U3266" t="s">
        <v>100</v>
      </c>
      <c r="V3266" t="s">
        <v>101</v>
      </c>
    </row>
    <row r="3267" spans="1:22" x14ac:dyDescent="0.25">
      <c r="A3267" t="s">
        <v>0</v>
      </c>
      <c r="B3267" t="s">
        <v>1</v>
      </c>
      <c r="C3267" t="s">
        <v>2</v>
      </c>
      <c r="D3267" t="s">
        <v>95</v>
      </c>
      <c r="E3267" t="s">
        <v>2657</v>
      </c>
      <c r="F3267" t="s">
        <v>2655</v>
      </c>
      <c r="G3267" t="s">
        <v>6</v>
      </c>
      <c r="H3267">
        <v>7</v>
      </c>
      <c r="I3267" t="s">
        <v>1523</v>
      </c>
      <c r="J3267" t="s">
        <v>2658</v>
      </c>
      <c r="K3267" t="s">
        <v>98</v>
      </c>
      <c r="L3267" t="s">
        <v>3212</v>
      </c>
      <c r="M3267" t="s">
        <v>3215</v>
      </c>
      <c r="N3267" s="1">
        <v>45138</v>
      </c>
      <c r="O3267" t="s">
        <v>99</v>
      </c>
      <c r="P3267" s="2">
        <v>3172.55</v>
      </c>
      <c r="Q3267" t="s">
        <v>2</v>
      </c>
      <c r="R3267" t="s">
        <v>11</v>
      </c>
      <c r="S3267" t="s">
        <v>2</v>
      </c>
      <c r="T3267" t="s">
        <v>44</v>
      </c>
      <c r="U3267" t="s">
        <v>100</v>
      </c>
      <c r="V3267" t="s">
        <v>101</v>
      </c>
    </row>
    <row r="3268" spans="1:22" x14ac:dyDescent="0.25">
      <c r="A3268" t="s">
        <v>0</v>
      </c>
      <c r="B3268" t="s">
        <v>1</v>
      </c>
      <c r="C3268" t="s">
        <v>2</v>
      </c>
      <c r="D3268" t="s">
        <v>95</v>
      </c>
      <c r="E3268" t="s">
        <v>2657</v>
      </c>
      <c r="F3268" t="s">
        <v>2655</v>
      </c>
      <c r="G3268" t="s">
        <v>6</v>
      </c>
      <c r="H3268">
        <v>7</v>
      </c>
      <c r="I3268" t="s">
        <v>1523</v>
      </c>
      <c r="J3268" t="s">
        <v>2658</v>
      </c>
      <c r="K3268" t="s">
        <v>98</v>
      </c>
      <c r="L3268" t="s">
        <v>3212</v>
      </c>
      <c r="M3268" t="s">
        <v>3215</v>
      </c>
      <c r="N3268" s="1">
        <v>45138</v>
      </c>
      <c r="O3268" t="s">
        <v>99</v>
      </c>
      <c r="P3268" s="2">
        <v>112.04</v>
      </c>
      <c r="Q3268" t="s">
        <v>2</v>
      </c>
      <c r="R3268" t="s">
        <v>11</v>
      </c>
      <c r="S3268" t="s">
        <v>2</v>
      </c>
      <c r="T3268" t="s">
        <v>39</v>
      </c>
      <c r="U3268" t="s">
        <v>100</v>
      </c>
      <c r="V3268" t="s">
        <v>101</v>
      </c>
    </row>
    <row r="3269" spans="1:22" x14ac:dyDescent="0.25">
      <c r="A3269" t="s">
        <v>0</v>
      </c>
      <c r="B3269" t="s">
        <v>1</v>
      </c>
      <c r="C3269" t="s">
        <v>2</v>
      </c>
      <c r="D3269" t="s">
        <v>95</v>
      </c>
      <c r="E3269" t="s">
        <v>2657</v>
      </c>
      <c r="F3269" t="s">
        <v>2655</v>
      </c>
      <c r="G3269" t="s">
        <v>6</v>
      </c>
      <c r="H3269">
        <v>7</v>
      </c>
      <c r="I3269" t="s">
        <v>1523</v>
      </c>
      <c r="J3269" t="s">
        <v>2658</v>
      </c>
      <c r="K3269" t="s">
        <v>98</v>
      </c>
      <c r="L3269" t="s">
        <v>3212</v>
      </c>
      <c r="M3269" t="s">
        <v>3215</v>
      </c>
      <c r="N3269" s="1">
        <v>45138</v>
      </c>
      <c r="O3269" t="s">
        <v>99</v>
      </c>
      <c r="P3269" s="2">
        <v>124.51</v>
      </c>
      <c r="Q3269" t="s">
        <v>2</v>
      </c>
      <c r="R3269" t="s">
        <v>11</v>
      </c>
      <c r="S3269" t="s">
        <v>2</v>
      </c>
      <c r="T3269" t="s">
        <v>47</v>
      </c>
      <c r="U3269" t="s">
        <v>100</v>
      </c>
      <c r="V3269" t="s">
        <v>101</v>
      </c>
    </row>
    <row r="3270" spans="1:22" x14ac:dyDescent="0.25">
      <c r="A3270" t="s">
        <v>0</v>
      </c>
      <c r="B3270" t="s">
        <v>1</v>
      </c>
      <c r="C3270" t="s">
        <v>2</v>
      </c>
      <c r="D3270" t="s">
        <v>95</v>
      </c>
      <c r="E3270" t="s">
        <v>2657</v>
      </c>
      <c r="F3270" t="s">
        <v>2655</v>
      </c>
      <c r="G3270" t="s">
        <v>6</v>
      </c>
      <c r="H3270">
        <v>7</v>
      </c>
      <c r="I3270" t="s">
        <v>1523</v>
      </c>
      <c r="J3270" t="s">
        <v>2658</v>
      </c>
      <c r="K3270" t="s">
        <v>98</v>
      </c>
      <c r="L3270" t="s">
        <v>3212</v>
      </c>
      <c r="M3270" t="s">
        <v>3215</v>
      </c>
      <c r="N3270" s="1">
        <v>45138</v>
      </c>
      <c r="O3270" t="s">
        <v>99</v>
      </c>
      <c r="P3270" s="2">
        <v>16.02</v>
      </c>
      <c r="Q3270" t="s">
        <v>2</v>
      </c>
      <c r="R3270" t="s">
        <v>11</v>
      </c>
      <c r="S3270" t="s">
        <v>2</v>
      </c>
      <c r="T3270" t="s">
        <v>49</v>
      </c>
      <c r="U3270" t="s">
        <v>100</v>
      </c>
      <c r="V3270" t="s">
        <v>101</v>
      </c>
    </row>
    <row r="3271" spans="1:22" x14ac:dyDescent="0.25">
      <c r="A3271" t="s">
        <v>0</v>
      </c>
      <c r="B3271" t="s">
        <v>1</v>
      </c>
      <c r="C3271" t="s">
        <v>2</v>
      </c>
      <c r="D3271" t="s">
        <v>95</v>
      </c>
      <c r="E3271" t="s">
        <v>2657</v>
      </c>
      <c r="F3271" t="s">
        <v>2655</v>
      </c>
      <c r="G3271" t="s">
        <v>6</v>
      </c>
      <c r="H3271">
        <v>7</v>
      </c>
      <c r="I3271" t="s">
        <v>1523</v>
      </c>
      <c r="J3271" t="s">
        <v>2658</v>
      </c>
      <c r="K3271" t="s">
        <v>98</v>
      </c>
      <c r="L3271" t="s">
        <v>3212</v>
      </c>
      <c r="M3271" t="s">
        <v>3215</v>
      </c>
      <c r="N3271" s="1">
        <v>45138</v>
      </c>
      <c r="O3271" t="s">
        <v>99</v>
      </c>
      <c r="P3271" s="2">
        <v>867.45</v>
      </c>
      <c r="Q3271" t="s">
        <v>2</v>
      </c>
      <c r="R3271" t="s">
        <v>11</v>
      </c>
      <c r="S3271" t="s">
        <v>2</v>
      </c>
      <c r="T3271" t="s">
        <v>46</v>
      </c>
      <c r="U3271" t="s">
        <v>100</v>
      </c>
      <c r="V3271" t="s">
        <v>101</v>
      </c>
    </row>
    <row r="3272" spans="1:22" x14ac:dyDescent="0.25">
      <c r="A3272" t="s">
        <v>0</v>
      </c>
      <c r="B3272" t="s">
        <v>1</v>
      </c>
      <c r="C3272" t="s">
        <v>2</v>
      </c>
      <c r="D3272" t="s">
        <v>95</v>
      </c>
      <c r="E3272" t="s">
        <v>2657</v>
      </c>
      <c r="F3272" t="s">
        <v>2655</v>
      </c>
      <c r="G3272" t="s">
        <v>6</v>
      </c>
      <c r="H3272">
        <v>7</v>
      </c>
      <c r="I3272" t="s">
        <v>1523</v>
      </c>
      <c r="J3272" t="s">
        <v>2658</v>
      </c>
      <c r="K3272" t="s">
        <v>98</v>
      </c>
      <c r="L3272" t="s">
        <v>3212</v>
      </c>
      <c r="M3272" t="s">
        <v>3215</v>
      </c>
      <c r="N3272" s="1">
        <v>45138</v>
      </c>
      <c r="O3272" t="s">
        <v>99</v>
      </c>
      <c r="P3272" s="2">
        <v>1298.06</v>
      </c>
      <c r="Q3272" t="s">
        <v>2</v>
      </c>
      <c r="R3272" t="s">
        <v>11</v>
      </c>
      <c r="S3272" t="s">
        <v>2</v>
      </c>
      <c r="T3272" t="s">
        <v>48</v>
      </c>
      <c r="U3272" t="s">
        <v>100</v>
      </c>
      <c r="V3272" t="s">
        <v>101</v>
      </c>
    </row>
    <row r="3273" spans="1:22" x14ac:dyDescent="0.25">
      <c r="A3273" t="s">
        <v>0</v>
      </c>
      <c r="B3273" t="s">
        <v>1</v>
      </c>
      <c r="C3273" t="s">
        <v>2</v>
      </c>
      <c r="D3273" t="s">
        <v>95</v>
      </c>
      <c r="E3273" t="s">
        <v>2657</v>
      </c>
      <c r="F3273" t="s">
        <v>2655</v>
      </c>
      <c r="G3273" t="s">
        <v>6</v>
      </c>
      <c r="H3273">
        <v>7</v>
      </c>
      <c r="I3273" t="s">
        <v>1523</v>
      </c>
      <c r="J3273" t="s">
        <v>2658</v>
      </c>
      <c r="K3273" t="s">
        <v>98</v>
      </c>
      <c r="L3273" t="s">
        <v>3212</v>
      </c>
      <c r="M3273" t="s">
        <v>3215</v>
      </c>
      <c r="N3273" s="1">
        <v>45138</v>
      </c>
      <c r="O3273" t="s">
        <v>99</v>
      </c>
      <c r="P3273" s="2">
        <v>163.72</v>
      </c>
      <c r="Q3273" t="s">
        <v>2</v>
      </c>
      <c r="R3273" t="s">
        <v>11</v>
      </c>
      <c r="S3273" t="s">
        <v>2</v>
      </c>
      <c r="T3273" t="s">
        <v>52</v>
      </c>
      <c r="U3273" t="s">
        <v>100</v>
      </c>
      <c r="V3273" t="s">
        <v>101</v>
      </c>
    </row>
    <row r="3274" spans="1:22" x14ac:dyDescent="0.25">
      <c r="A3274" t="s">
        <v>0</v>
      </c>
      <c r="B3274" t="s">
        <v>1</v>
      </c>
      <c r="C3274" t="s">
        <v>2</v>
      </c>
      <c r="D3274" t="s">
        <v>95</v>
      </c>
      <c r="E3274" t="s">
        <v>2657</v>
      </c>
      <c r="F3274" t="s">
        <v>2655</v>
      </c>
      <c r="G3274" t="s">
        <v>6</v>
      </c>
      <c r="H3274">
        <v>7</v>
      </c>
      <c r="I3274" t="s">
        <v>1523</v>
      </c>
      <c r="J3274" t="s">
        <v>2658</v>
      </c>
      <c r="K3274" t="s">
        <v>98</v>
      </c>
      <c r="L3274" t="s">
        <v>3212</v>
      </c>
      <c r="M3274" t="s">
        <v>3215</v>
      </c>
      <c r="N3274" s="1">
        <v>45138</v>
      </c>
      <c r="O3274" t="s">
        <v>99</v>
      </c>
      <c r="P3274" s="2">
        <v>92.2</v>
      </c>
      <c r="Q3274" t="s">
        <v>2</v>
      </c>
      <c r="R3274" t="s">
        <v>11</v>
      </c>
      <c r="S3274" t="s">
        <v>2</v>
      </c>
      <c r="T3274" t="s">
        <v>51</v>
      </c>
      <c r="U3274" t="s">
        <v>100</v>
      </c>
      <c r="V3274" t="s">
        <v>101</v>
      </c>
    </row>
    <row r="3275" spans="1:22" x14ac:dyDescent="0.25">
      <c r="A3275" t="s">
        <v>0</v>
      </c>
      <c r="B3275" t="s">
        <v>1</v>
      </c>
      <c r="C3275" t="s">
        <v>2</v>
      </c>
      <c r="D3275" t="s">
        <v>95</v>
      </c>
      <c r="E3275" t="s">
        <v>2657</v>
      </c>
      <c r="F3275" t="s">
        <v>2655</v>
      </c>
      <c r="G3275" t="s">
        <v>6</v>
      </c>
      <c r="H3275">
        <v>7</v>
      </c>
      <c r="I3275" t="s">
        <v>1523</v>
      </c>
      <c r="J3275" t="s">
        <v>2658</v>
      </c>
      <c r="K3275" t="s">
        <v>98</v>
      </c>
      <c r="L3275" t="s">
        <v>3212</v>
      </c>
      <c r="M3275" t="s">
        <v>3215</v>
      </c>
      <c r="N3275" s="1">
        <v>45138</v>
      </c>
      <c r="O3275" t="s">
        <v>99</v>
      </c>
      <c r="P3275" s="2">
        <v>2549.5</v>
      </c>
      <c r="Q3275" t="s">
        <v>2</v>
      </c>
      <c r="R3275" t="s">
        <v>11</v>
      </c>
      <c r="S3275" t="s">
        <v>2</v>
      </c>
      <c r="T3275" t="s">
        <v>50</v>
      </c>
      <c r="U3275" t="s">
        <v>100</v>
      </c>
      <c r="V3275" t="s">
        <v>101</v>
      </c>
    </row>
    <row r="3276" spans="1:22" x14ac:dyDescent="0.25">
      <c r="A3276" t="s">
        <v>0</v>
      </c>
      <c r="B3276" t="s">
        <v>1</v>
      </c>
      <c r="C3276" t="s">
        <v>2</v>
      </c>
      <c r="D3276" t="s">
        <v>95</v>
      </c>
      <c r="E3276" t="s">
        <v>2657</v>
      </c>
      <c r="F3276" t="s">
        <v>2655</v>
      </c>
      <c r="G3276" t="s">
        <v>6</v>
      </c>
      <c r="H3276">
        <v>7</v>
      </c>
      <c r="I3276" t="s">
        <v>1523</v>
      </c>
      <c r="J3276" t="s">
        <v>2658</v>
      </c>
      <c r="K3276" t="s">
        <v>98</v>
      </c>
      <c r="L3276" t="s">
        <v>3212</v>
      </c>
      <c r="M3276" t="s">
        <v>3215</v>
      </c>
      <c r="N3276" s="1">
        <v>45138</v>
      </c>
      <c r="O3276" t="s">
        <v>99</v>
      </c>
      <c r="P3276" s="2">
        <v>3565.76</v>
      </c>
      <c r="Q3276" t="s">
        <v>2</v>
      </c>
      <c r="R3276" t="s">
        <v>11</v>
      </c>
      <c r="S3276" t="s">
        <v>2</v>
      </c>
      <c r="T3276" t="s">
        <v>54</v>
      </c>
      <c r="U3276" t="s">
        <v>100</v>
      </c>
      <c r="V3276" t="s">
        <v>101</v>
      </c>
    </row>
    <row r="3277" spans="1:22" x14ac:dyDescent="0.25">
      <c r="A3277" t="s">
        <v>0</v>
      </c>
      <c r="B3277" t="s">
        <v>1</v>
      </c>
      <c r="C3277" t="s">
        <v>2</v>
      </c>
      <c r="D3277" t="s">
        <v>95</v>
      </c>
      <c r="E3277" t="s">
        <v>2657</v>
      </c>
      <c r="F3277" t="s">
        <v>2655</v>
      </c>
      <c r="G3277" t="s">
        <v>6</v>
      </c>
      <c r="H3277">
        <v>7</v>
      </c>
      <c r="I3277" t="s">
        <v>1523</v>
      </c>
      <c r="J3277" t="s">
        <v>2658</v>
      </c>
      <c r="K3277" t="s">
        <v>98</v>
      </c>
      <c r="L3277" t="s">
        <v>3212</v>
      </c>
      <c r="M3277" t="s">
        <v>3215</v>
      </c>
      <c r="N3277" s="1">
        <v>45138</v>
      </c>
      <c r="O3277" t="s">
        <v>99</v>
      </c>
      <c r="P3277" s="2">
        <v>3523.53</v>
      </c>
      <c r="Q3277" t="s">
        <v>2</v>
      </c>
      <c r="R3277" t="s">
        <v>11</v>
      </c>
      <c r="S3277" t="s">
        <v>2</v>
      </c>
      <c r="T3277" t="s">
        <v>53</v>
      </c>
      <c r="U3277" t="s">
        <v>100</v>
      </c>
      <c r="V3277" t="s">
        <v>101</v>
      </c>
    </row>
    <row r="3278" spans="1:22" x14ac:dyDescent="0.25">
      <c r="A3278" t="s">
        <v>0</v>
      </c>
      <c r="B3278" t="s">
        <v>1</v>
      </c>
      <c r="C3278" t="s">
        <v>2</v>
      </c>
      <c r="D3278" t="s">
        <v>95</v>
      </c>
      <c r="E3278" t="s">
        <v>2657</v>
      </c>
      <c r="F3278" t="s">
        <v>2655</v>
      </c>
      <c r="G3278" t="s">
        <v>6</v>
      </c>
      <c r="H3278">
        <v>7</v>
      </c>
      <c r="I3278" t="s">
        <v>1523</v>
      </c>
      <c r="J3278" t="s">
        <v>2658</v>
      </c>
      <c r="K3278" t="s">
        <v>98</v>
      </c>
      <c r="L3278" t="s">
        <v>3212</v>
      </c>
      <c r="M3278" t="s">
        <v>3215</v>
      </c>
      <c r="N3278" s="1">
        <v>45138</v>
      </c>
      <c r="O3278" t="s">
        <v>99</v>
      </c>
      <c r="P3278" s="2">
        <v>105.39</v>
      </c>
      <c r="Q3278" t="s">
        <v>2</v>
      </c>
      <c r="R3278" t="s">
        <v>11</v>
      </c>
      <c r="S3278" t="s">
        <v>2</v>
      </c>
      <c r="T3278" t="s">
        <v>55</v>
      </c>
      <c r="U3278" t="s">
        <v>100</v>
      </c>
      <c r="V3278" t="s">
        <v>101</v>
      </c>
    </row>
    <row r="3279" spans="1:22" x14ac:dyDescent="0.25">
      <c r="A3279" t="s">
        <v>0</v>
      </c>
      <c r="B3279" t="s">
        <v>1</v>
      </c>
      <c r="C3279" t="s">
        <v>2</v>
      </c>
      <c r="D3279" t="s">
        <v>95</v>
      </c>
      <c r="E3279" t="s">
        <v>2657</v>
      </c>
      <c r="F3279" t="s">
        <v>2655</v>
      </c>
      <c r="G3279" t="s">
        <v>6</v>
      </c>
      <c r="H3279">
        <v>7</v>
      </c>
      <c r="I3279" t="s">
        <v>1523</v>
      </c>
      <c r="J3279" t="s">
        <v>2658</v>
      </c>
      <c r="K3279" t="s">
        <v>98</v>
      </c>
      <c r="L3279" t="s">
        <v>3212</v>
      </c>
      <c r="M3279" t="s">
        <v>3215</v>
      </c>
      <c r="N3279" s="1">
        <v>45138</v>
      </c>
      <c r="O3279" t="s">
        <v>99</v>
      </c>
      <c r="P3279" s="2">
        <v>193.42</v>
      </c>
      <c r="Q3279" t="s">
        <v>2</v>
      </c>
      <c r="R3279" t="s">
        <v>11</v>
      </c>
      <c r="S3279" t="s">
        <v>2</v>
      </c>
      <c r="T3279" t="s">
        <v>56</v>
      </c>
      <c r="U3279" t="s">
        <v>100</v>
      </c>
      <c r="V3279" t="s">
        <v>101</v>
      </c>
    </row>
    <row r="3280" spans="1:22" x14ac:dyDescent="0.25">
      <c r="A3280" t="s">
        <v>0</v>
      </c>
      <c r="B3280" t="s">
        <v>1</v>
      </c>
      <c r="C3280" t="s">
        <v>2</v>
      </c>
      <c r="D3280" t="s">
        <v>95</v>
      </c>
      <c r="E3280" t="s">
        <v>2657</v>
      </c>
      <c r="F3280" t="s">
        <v>2655</v>
      </c>
      <c r="G3280" t="s">
        <v>6</v>
      </c>
      <c r="H3280">
        <v>7</v>
      </c>
      <c r="I3280" t="s">
        <v>1523</v>
      </c>
      <c r="J3280" t="s">
        <v>2658</v>
      </c>
      <c r="K3280" t="s">
        <v>98</v>
      </c>
      <c r="L3280" t="s">
        <v>3212</v>
      </c>
      <c r="M3280" t="s">
        <v>3215</v>
      </c>
      <c r="N3280" s="1">
        <v>45138</v>
      </c>
      <c r="O3280" t="s">
        <v>99</v>
      </c>
      <c r="P3280" s="2">
        <v>1178.77</v>
      </c>
      <c r="Q3280" t="s">
        <v>2</v>
      </c>
      <c r="R3280" t="s">
        <v>11</v>
      </c>
      <c r="S3280" t="s">
        <v>2</v>
      </c>
      <c r="T3280" t="s">
        <v>58</v>
      </c>
      <c r="U3280" t="s">
        <v>100</v>
      </c>
      <c r="V3280" t="s">
        <v>101</v>
      </c>
    </row>
    <row r="3281" spans="1:22" x14ac:dyDescent="0.25">
      <c r="A3281" t="s">
        <v>0</v>
      </c>
      <c r="B3281" t="s">
        <v>1</v>
      </c>
      <c r="C3281" t="s">
        <v>2</v>
      </c>
      <c r="D3281" t="s">
        <v>95</v>
      </c>
      <c r="E3281" t="s">
        <v>2657</v>
      </c>
      <c r="F3281" t="s">
        <v>2655</v>
      </c>
      <c r="G3281" t="s">
        <v>6</v>
      </c>
      <c r="H3281">
        <v>7</v>
      </c>
      <c r="I3281" t="s">
        <v>1523</v>
      </c>
      <c r="J3281" t="s">
        <v>2658</v>
      </c>
      <c r="K3281" t="s">
        <v>98</v>
      </c>
      <c r="L3281" t="s">
        <v>3212</v>
      </c>
      <c r="M3281" t="s">
        <v>3215</v>
      </c>
      <c r="N3281" s="1">
        <v>45138</v>
      </c>
      <c r="O3281" t="s">
        <v>99</v>
      </c>
      <c r="P3281" s="2">
        <v>3158.19</v>
      </c>
      <c r="Q3281" t="s">
        <v>2</v>
      </c>
      <c r="R3281" t="s">
        <v>11</v>
      </c>
      <c r="S3281" t="s">
        <v>2</v>
      </c>
      <c r="T3281" t="s">
        <v>12</v>
      </c>
      <c r="U3281" t="s">
        <v>100</v>
      </c>
      <c r="V3281" t="s">
        <v>101</v>
      </c>
    </row>
    <row r="3282" spans="1:22" x14ac:dyDescent="0.25">
      <c r="A3282" t="s">
        <v>0</v>
      </c>
      <c r="B3282" t="s">
        <v>1</v>
      </c>
      <c r="C3282" t="s">
        <v>2</v>
      </c>
      <c r="D3282" t="s">
        <v>95</v>
      </c>
      <c r="E3282" t="s">
        <v>2657</v>
      </c>
      <c r="F3282" t="s">
        <v>2655</v>
      </c>
      <c r="G3282" t="s">
        <v>6</v>
      </c>
      <c r="H3282">
        <v>7</v>
      </c>
      <c r="I3282" t="s">
        <v>1523</v>
      </c>
      <c r="J3282" t="s">
        <v>2658</v>
      </c>
      <c r="K3282" t="s">
        <v>98</v>
      </c>
      <c r="L3282" t="s">
        <v>3212</v>
      </c>
      <c r="M3282" t="s">
        <v>3215</v>
      </c>
      <c r="N3282" s="1">
        <v>45138</v>
      </c>
      <c r="O3282" t="s">
        <v>99</v>
      </c>
      <c r="P3282" s="2">
        <v>794.71</v>
      </c>
      <c r="Q3282" t="s">
        <v>2</v>
      </c>
      <c r="R3282" t="s">
        <v>11</v>
      </c>
      <c r="S3282" t="s">
        <v>2</v>
      </c>
      <c r="T3282" t="s">
        <v>57</v>
      </c>
      <c r="U3282" t="s">
        <v>100</v>
      </c>
      <c r="V3282" t="s">
        <v>101</v>
      </c>
    </row>
    <row r="3283" spans="1:22" x14ac:dyDescent="0.25">
      <c r="A3283" t="s">
        <v>0</v>
      </c>
      <c r="B3283" t="s">
        <v>1</v>
      </c>
      <c r="C3283" t="s">
        <v>2</v>
      </c>
      <c r="D3283" t="s">
        <v>95</v>
      </c>
      <c r="E3283" t="s">
        <v>2657</v>
      </c>
      <c r="F3283" t="s">
        <v>2655</v>
      </c>
      <c r="G3283" t="s">
        <v>6</v>
      </c>
      <c r="H3283">
        <v>7</v>
      </c>
      <c r="I3283" t="s">
        <v>1523</v>
      </c>
      <c r="J3283" t="s">
        <v>2658</v>
      </c>
      <c r="K3283" t="s">
        <v>98</v>
      </c>
      <c r="L3283" t="s">
        <v>3212</v>
      </c>
      <c r="M3283" t="s">
        <v>3215</v>
      </c>
      <c r="N3283" s="1">
        <v>45138</v>
      </c>
      <c r="O3283" t="s">
        <v>99</v>
      </c>
      <c r="P3283" s="2">
        <v>145.74</v>
      </c>
      <c r="Q3283" t="s">
        <v>2</v>
      </c>
      <c r="R3283" t="s">
        <v>11</v>
      </c>
      <c r="S3283" t="s">
        <v>2</v>
      </c>
      <c r="T3283" t="s">
        <v>93</v>
      </c>
      <c r="U3283" t="s">
        <v>100</v>
      </c>
      <c r="V3283" t="s">
        <v>101</v>
      </c>
    </row>
    <row r="3284" spans="1:22" x14ac:dyDescent="0.25">
      <c r="A3284" t="s">
        <v>0</v>
      </c>
      <c r="B3284" t="s">
        <v>1</v>
      </c>
      <c r="C3284" t="s">
        <v>2</v>
      </c>
      <c r="D3284" t="s">
        <v>95</v>
      </c>
      <c r="E3284" t="s">
        <v>2657</v>
      </c>
      <c r="F3284" t="s">
        <v>2655</v>
      </c>
      <c r="G3284" t="s">
        <v>6</v>
      </c>
      <c r="H3284">
        <v>7</v>
      </c>
      <c r="I3284" t="s">
        <v>1523</v>
      </c>
      <c r="J3284" t="s">
        <v>2658</v>
      </c>
      <c r="K3284" t="s">
        <v>98</v>
      </c>
      <c r="L3284" t="s">
        <v>3212</v>
      </c>
      <c r="M3284" t="s">
        <v>3215</v>
      </c>
      <c r="N3284" s="1">
        <v>45138</v>
      </c>
      <c r="O3284" t="s">
        <v>99</v>
      </c>
      <c r="P3284" s="2">
        <v>280.3</v>
      </c>
      <c r="Q3284" t="s">
        <v>2</v>
      </c>
      <c r="R3284" t="s">
        <v>11</v>
      </c>
      <c r="S3284" t="s">
        <v>2</v>
      </c>
      <c r="T3284" t="s">
        <v>59</v>
      </c>
      <c r="U3284" t="s">
        <v>100</v>
      </c>
      <c r="V3284" t="s">
        <v>101</v>
      </c>
    </row>
    <row r="3285" spans="1:22" x14ac:dyDescent="0.25">
      <c r="A3285" t="s">
        <v>0</v>
      </c>
      <c r="B3285" t="s">
        <v>1</v>
      </c>
      <c r="C3285" t="s">
        <v>2</v>
      </c>
      <c r="D3285" t="s">
        <v>95</v>
      </c>
      <c r="E3285" t="s">
        <v>2657</v>
      </c>
      <c r="F3285" t="s">
        <v>2655</v>
      </c>
      <c r="G3285" t="s">
        <v>6</v>
      </c>
      <c r="H3285">
        <v>7</v>
      </c>
      <c r="I3285" t="s">
        <v>1523</v>
      </c>
      <c r="J3285" t="s">
        <v>2658</v>
      </c>
      <c r="K3285" t="s">
        <v>98</v>
      </c>
      <c r="L3285" t="s">
        <v>3212</v>
      </c>
      <c r="M3285" t="s">
        <v>3215</v>
      </c>
      <c r="N3285" s="1">
        <v>45138</v>
      </c>
      <c r="O3285" t="s">
        <v>99</v>
      </c>
      <c r="P3285" s="2">
        <v>416.9</v>
      </c>
      <c r="Q3285" t="s">
        <v>2</v>
      </c>
      <c r="R3285" t="s">
        <v>11</v>
      </c>
      <c r="S3285" t="s">
        <v>2</v>
      </c>
      <c r="T3285" t="s">
        <v>94</v>
      </c>
      <c r="U3285" t="s">
        <v>100</v>
      </c>
      <c r="V3285" t="s">
        <v>101</v>
      </c>
    </row>
    <row r="3286" spans="1:22" x14ac:dyDescent="0.25">
      <c r="A3286" t="s">
        <v>0</v>
      </c>
      <c r="B3286" t="s">
        <v>1</v>
      </c>
      <c r="C3286" t="s">
        <v>2</v>
      </c>
      <c r="D3286" t="s">
        <v>95</v>
      </c>
      <c r="E3286" t="s">
        <v>2657</v>
      </c>
      <c r="F3286" t="s">
        <v>2655</v>
      </c>
      <c r="G3286" t="s">
        <v>6</v>
      </c>
      <c r="H3286">
        <v>7</v>
      </c>
      <c r="I3286" t="s">
        <v>1523</v>
      </c>
      <c r="J3286" t="s">
        <v>2658</v>
      </c>
      <c r="K3286" t="s">
        <v>98</v>
      </c>
      <c r="L3286" t="s">
        <v>3212</v>
      </c>
      <c r="M3286" t="s">
        <v>3215</v>
      </c>
      <c r="N3286" s="1">
        <v>45138</v>
      </c>
      <c r="O3286" t="s">
        <v>99</v>
      </c>
      <c r="P3286" s="2">
        <v>105.24</v>
      </c>
      <c r="Q3286" t="s">
        <v>2</v>
      </c>
      <c r="R3286" t="s">
        <v>11</v>
      </c>
      <c r="S3286" t="s">
        <v>2</v>
      </c>
      <c r="T3286" t="s">
        <v>61</v>
      </c>
      <c r="U3286" t="s">
        <v>100</v>
      </c>
      <c r="V3286" t="s">
        <v>101</v>
      </c>
    </row>
    <row r="3287" spans="1:22" x14ac:dyDescent="0.25">
      <c r="A3287" t="s">
        <v>0</v>
      </c>
      <c r="B3287" t="s">
        <v>1</v>
      </c>
      <c r="C3287" t="s">
        <v>2</v>
      </c>
      <c r="D3287" t="s">
        <v>95</v>
      </c>
      <c r="E3287" t="s">
        <v>2657</v>
      </c>
      <c r="F3287" t="s">
        <v>2655</v>
      </c>
      <c r="G3287" t="s">
        <v>6</v>
      </c>
      <c r="H3287">
        <v>7</v>
      </c>
      <c r="I3287" t="s">
        <v>1523</v>
      </c>
      <c r="J3287" t="s">
        <v>2658</v>
      </c>
      <c r="K3287" t="s">
        <v>98</v>
      </c>
      <c r="L3287" t="s">
        <v>3212</v>
      </c>
      <c r="M3287" t="s">
        <v>3215</v>
      </c>
      <c r="N3287" s="1">
        <v>45138</v>
      </c>
      <c r="O3287" t="s">
        <v>99</v>
      </c>
      <c r="P3287" s="2">
        <v>26.38</v>
      </c>
      <c r="Q3287" t="s">
        <v>2</v>
      </c>
      <c r="R3287" t="s">
        <v>11</v>
      </c>
      <c r="S3287" t="s">
        <v>2</v>
      </c>
      <c r="T3287" t="s">
        <v>60</v>
      </c>
      <c r="U3287" t="s">
        <v>100</v>
      </c>
      <c r="V3287" t="s">
        <v>101</v>
      </c>
    </row>
    <row r="3288" spans="1:22" x14ac:dyDescent="0.25">
      <c r="A3288" t="s">
        <v>0</v>
      </c>
      <c r="B3288" t="s">
        <v>1</v>
      </c>
      <c r="C3288" t="s">
        <v>2</v>
      </c>
      <c r="D3288" t="s">
        <v>95</v>
      </c>
      <c r="E3288" t="s">
        <v>2657</v>
      </c>
      <c r="F3288" t="s">
        <v>2655</v>
      </c>
      <c r="G3288" t="s">
        <v>6</v>
      </c>
      <c r="H3288">
        <v>7</v>
      </c>
      <c r="I3288" t="s">
        <v>1523</v>
      </c>
      <c r="J3288" t="s">
        <v>2658</v>
      </c>
      <c r="K3288" t="s">
        <v>98</v>
      </c>
      <c r="L3288" t="s">
        <v>3212</v>
      </c>
      <c r="M3288" t="s">
        <v>3215</v>
      </c>
      <c r="N3288" s="1">
        <v>45138</v>
      </c>
      <c r="O3288" t="s">
        <v>99</v>
      </c>
      <c r="P3288" s="2">
        <v>250.17</v>
      </c>
      <c r="Q3288" t="s">
        <v>2</v>
      </c>
      <c r="R3288" t="s">
        <v>11</v>
      </c>
      <c r="S3288" t="s">
        <v>2</v>
      </c>
      <c r="T3288" t="s">
        <v>62</v>
      </c>
      <c r="U3288" t="s">
        <v>100</v>
      </c>
      <c r="V3288" t="s">
        <v>101</v>
      </c>
    </row>
    <row r="3289" spans="1:22" x14ac:dyDescent="0.25">
      <c r="A3289" t="s">
        <v>0</v>
      </c>
      <c r="B3289" t="s">
        <v>1</v>
      </c>
      <c r="C3289" t="s">
        <v>2</v>
      </c>
      <c r="D3289" t="s">
        <v>95</v>
      </c>
      <c r="E3289" t="s">
        <v>2657</v>
      </c>
      <c r="F3289" t="s">
        <v>2655</v>
      </c>
      <c r="G3289" t="s">
        <v>6</v>
      </c>
      <c r="H3289">
        <v>7</v>
      </c>
      <c r="I3289" t="s">
        <v>1523</v>
      </c>
      <c r="J3289" t="s">
        <v>2658</v>
      </c>
      <c r="K3289" t="s">
        <v>98</v>
      </c>
      <c r="L3289" t="s">
        <v>3212</v>
      </c>
      <c r="M3289" t="s">
        <v>3215</v>
      </c>
      <c r="N3289" s="1">
        <v>45138</v>
      </c>
      <c r="O3289" t="s">
        <v>99</v>
      </c>
      <c r="P3289" s="2">
        <v>6606.74</v>
      </c>
      <c r="Q3289" t="s">
        <v>2</v>
      </c>
      <c r="R3289" t="s">
        <v>11</v>
      </c>
      <c r="S3289" t="s">
        <v>2</v>
      </c>
      <c r="T3289" t="s">
        <v>63</v>
      </c>
      <c r="U3289" t="s">
        <v>100</v>
      </c>
      <c r="V3289" t="s">
        <v>101</v>
      </c>
    </row>
    <row r="3290" spans="1:22" x14ac:dyDescent="0.25">
      <c r="A3290" t="s">
        <v>0</v>
      </c>
      <c r="B3290" t="s">
        <v>1</v>
      </c>
      <c r="C3290" t="s">
        <v>2</v>
      </c>
      <c r="D3290" t="s">
        <v>95</v>
      </c>
      <c r="E3290" t="s">
        <v>2657</v>
      </c>
      <c r="F3290" t="s">
        <v>2655</v>
      </c>
      <c r="G3290" t="s">
        <v>6</v>
      </c>
      <c r="H3290">
        <v>7</v>
      </c>
      <c r="I3290" t="s">
        <v>1523</v>
      </c>
      <c r="J3290" t="s">
        <v>2658</v>
      </c>
      <c r="K3290" t="s">
        <v>98</v>
      </c>
      <c r="L3290" t="s">
        <v>3212</v>
      </c>
      <c r="M3290" t="s">
        <v>3215</v>
      </c>
      <c r="N3290" s="1">
        <v>45138</v>
      </c>
      <c r="O3290" t="s">
        <v>99</v>
      </c>
      <c r="P3290" s="2">
        <v>18.559999999999999</v>
      </c>
      <c r="Q3290" t="s">
        <v>2</v>
      </c>
      <c r="R3290" t="s">
        <v>11</v>
      </c>
      <c r="S3290" t="s">
        <v>2</v>
      </c>
      <c r="T3290" t="s">
        <v>66</v>
      </c>
      <c r="U3290" t="s">
        <v>100</v>
      </c>
      <c r="V3290" t="s">
        <v>101</v>
      </c>
    </row>
    <row r="3291" spans="1:22" x14ac:dyDescent="0.25">
      <c r="A3291" t="s">
        <v>0</v>
      </c>
      <c r="B3291" t="s">
        <v>1</v>
      </c>
      <c r="C3291" t="s">
        <v>2</v>
      </c>
      <c r="D3291" t="s">
        <v>95</v>
      </c>
      <c r="E3291" t="s">
        <v>2657</v>
      </c>
      <c r="F3291" t="s">
        <v>2655</v>
      </c>
      <c r="G3291" t="s">
        <v>6</v>
      </c>
      <c r="H3291">
        <v>7</v>
      </c>
      <c r="I3291" t="s">
        <v>1523</v>
      </c>
      <c r="J3291" t="s">
        <v>2658</v>
      </c>
      <c r="K3291" t="s">
        <v>98</v>
      </c>
      <c r="L3291" t="s">
        <v>3212</v>
      </c>
      <c r="M3291" t="s">
        <v>3215</v>
      </c>
      <c r="N3291" s="1">
        <v>45138</v>
      </c>
      <c r="O3291" t="s">
        <v>99</v>
      </c>
      <c r="P3291" s="2">
        <v>6.83</v>
      </c>
      <c r="Q3291" t="s">
        <v>2</v>
      </c>
      <c r="R3291" t="s">
        <v>11</v>
      </c>
      <c r="S3291" t="s">
        <v>2</v>
      </c>
      <c r="T3291" t="s">
        <v>65</v>
      </c>
      <c r="U3291" t="s">
        <v>100</v>
      </c>
      <c r="V3291" t="s">
        <v>101</v>
      </c>
    </row>
    <row r="3292" spans="1:22" x14ac:dyDescent="0.25">
      <c r="A3292" t="s">
        <v>0</v>
      </c>
      <c r="B3292" t="s">
        <v>1</v>
      </c>
      <c r="C3292" t="s">
        <v>2</v>
      </c>
      <c r="D3292" t="s">
        <v>95</v>
      </c>
      <c r="E3292" t="s">
        <v>2657</v>
      </c>
      <c r="F3292" t="s">
        <v>2655</v>
      </c>
      <c r="G3292" t="s">
        <v>6</v>
      </c>
      <c r="H3292">
        <v>7</v>
      </c>
      <c r="I3292" t="s">
        <v>1523</v>
      </c>
      <c r="J3292" t="s">
        <v>2658</v>
      </c>
      <c r="K3292" t="s">
        <v>98</v>
      </c>
      <c r="L3292" t="s">
        <v>3212</v>
      </c>
      <c r="M3292" t="s">
        <v>3215</v>
      </c>
      <c r="N3292" s="1">
        <v>45138</v>
      </c>
      <c r="O3292" t="s">
        <v>99</v>
      </c>
      <c r="P3292" s="2">
        <v>33.22</v>
      </c>
      <c r="Q3292" t="s">
        <v>2</v>
      </c>
      <c r="R3292" t="s">
        <v>11</v>
      </c>
      <c r="S3292" t="s">
        <v>2</v>
      </c>
      <c r="T3292" t="s">
        <v>67</v>
      </c>
      <c r="U3292" t="s">
        <v>100</v>
      </c>
      <c r="V3292" t="s">
        <v>101</v>
      </c>
    </row>
    <row r="3293" spans="1:22" x14ac:dyDescent="0.25">
      <c r="A3293" t="s">
        <v>0</v>
      </c>
      <c r="B3293" t="s">
        <v>1</v>
      </c>
      <c r="C3293" t="s">
        <v>2</v>
      </c>
      <c r="D3293" t="s">
        <v>95</v>
      </c>
      <c r="E3293" t="s">
        <v>2657</v>
      </c>
      <c r="F3293" t="s">
        <v>2655</v>
      </c>
      <c r="G3293" t="s">
        <v>6</v>
      </c>
      <c r="H3293">
        <v>7</v>
      </c>
      <c r="I3293" t="s">
        <v>1523</v>
      </c>
      <c r="J3293" t="s">
        <v>2658</v>
      </c>
      <c r="K3293" t="s">
        <v>98</v>
      </c>
      <c r="L3293" t="s">
        <v>3212</v>
      </c>
      <c r="M3293" t="s">
        <v>3215</v>
      </c>
      <c r="N3293" s="1">
        <v>45138</v>
      </c>
      <c r="O3293" t="s">
        <v>99</v>
      </c>
      <c r="P3293" s="2">
        <v>2646.46</v>
      </c>
      <c r="Q3293" t="s">
        <v>2</v>
      </c>
      <c r="R3293" t="s">
        <v>11</v>
      </c>
      <c r="S3293" t="s">
        <v>2</v>
      </c>
      <c r="T3293" t="s">
        <v>70</v>
      </c>
      <c r="U3293" t="s">
        <v>100</v>
      </c>
      <c r="V3293" t="s">
        <v>101</v>
      </c>
    </row>
    <row r="3294" spans="1:22" x14ac:dyDescent="0.25">
      <c r="A3294" t="s">
        <v>0</v>
      </c>
      <c r="B3294" t="s">
        <v>1</v>
      </c>
      <c r="C3294" t="s">
        <v>2</v>
      </c>
      <c r="D3294" t="s">
        <v>95</v>
      </c>
      <c r="E3294" t="s">
        <v>2657</v>
      </c>
      <c r="F3294" t="s">
        <v>2655</v>
      </c>
      <c r="G3294" t="s">
        <v>6</v>
      </c>
      <c r="H3294">
        <v>7</v>
      </c>
      <c r="I3294" t="s">
        <v>1523</v>
      </c>
      <c r="J3294" t="s">
        <v>2658</v>
      </c>
      <c r="K3294" t="s">
        <v>98</v>
      </c>
      <c r="L3294" t="s">
        <v>3212</v>
      </c>
      <c r="M3294" t="s">
        <v>3215</v>
      </c>
      <c r="N3294" s="1">
        <v>45138</v>
      </c>
      <c r="O3294" t="s">
        <v>99</v>
      </c>
      <c r="P3294" s="2">
        <v>1381.78</v>
      </c>
      <c r="Q3294" t="s">
        <v>2</v>
      </c>
      <c r="R3294" t="s">
        <v>11</v>
      </c>
      <c r="S3294" t="s">
        <v>2</v>
      </c>
      <c r="T3294" t="s">
        <v>68</v>
      </c>
      <c r="U3294" t="s">
        <v>100</v>
      </c>
      <c r="V3294" t="s">
        <v>101</v>
      </c>
    </row>
    <row r="3295" spans="1:22" x14ac:dyDescent="0.25">
      <c r="A3295" t="s">
        <v>0</v>
      </c>
      <c r="B3295" t="s">
        <v>1</v>
      </c>
      <c r="C3295" t="s">
        <v>2</v>
      </c>
      <c r="D3295" t="s">
        <v>95</v>
      </c>
      <c r="E3295" t="s">
        <v>2657</v>
      </c>
      <c r="F3295" t="s">
        <v>2655</v>
      </c>
      <c r="G3295" t="s">
        <v>6</v>
      </c>
      <c r="H3295">
        <v>7</v>
      </c>
      <c r="I3295" t="s">
        <v>1523</v>
      </c>
      <c r="J3295" t="s">
        <v>2658</v>
      </c>
      <c r="K3295" t="s">
        <v>98</v>
      </c>
      <c r="L3295" t="s">
        <v>3212</v>
      </c>
      <c r="M3295" t="s">
        <v>3215</v>
      </c>
      <c r="N3295" s="1">
        <v>45138</v>
      </c>
      <c r="O3295" t="s">
        <v>99</v>
      </c>
      <c r="P3295" s="2">
        <v>159.41</v>
      </c>
      <c r="Q3295" t="s">
        <v>2</v>
      </c>
      <c r="R3295" t="s">
        <v>11</v>
      </c>
      <c r="S3295" t="s">
        <v>2</v>
      </c>
      <c r="T3295" t="s">
        <v>69</v>
      </c>
      <c r="U3295" t="s">
        <v>100</v>
      </c>
      <c r="V3295" t="s">
        <v>101</v>
      </c>
    </row>
    <row r="3296" spans="1:22" x14ac:dyDescent="0.25">
      <c r="A3296" t="s">
        <v>0</v>
      </c>
      <c r="B3296" t="s">
        <v>1</v>
      </c>
      <c r="C3296" t="s">
        <v>2</v>
      </c>
      <c r="D3296" t="s">
        <v>95</v>
      </c>
      <c r="E3296" t="s">
        <v>2657</v>
      </c>
      <c r="F3296" t="s">
        <v>2655</v>
      </c>
      <c r="G3296" t="s">
        <v>6</v>
      </c>
      <c r="H3296">
        <v>7</v>
      </c>
      <c r="I3296" t="s">
        <v>1523</v>
      </c>
      <c r="J3296" t="s">
        <v>2658</v>
      </c>
      <c r="K3296" t="s">
        <v>98</v>
      </c>
      <c r="L3296" t="s">
        <v>3212</v>
      </c>
      <c r="M3296" t="s">
        <v>3215</v>
      </c>
      <c r="N3296" s="1">
        <v>45138</v>
      </c>
      <c r="O3296" t="s">
        <v>99</v>
      </c>
      <c r="P3296" s="2">
        <v>91.91</v>
      </c>
      <c r="Q3296" t="s">
        <v>2</v>
      </c>
      <c r="R3296" t="s">
        <v>11</v>
      </c>
      <c r="S3296" t="s">
        <v>2</v>
      </c>
      <c r="T3296" t="s">
        <v>73</v>
      </c>
      <c r="U3296" t="s">
        <v>100</v>
      </c>
      <c r="V3296" t="s">
        <v>101</v>
      </c>
    </row>
    <row r="3297" spans="1:22" x14ac:dyDescent="0.25">
      <c r="A3297" t="s">
        <v>0</v>
      </c>
      <c r="B3297" t="s">
        <v>1</v>
      </c>
      <c r="C3297" t="s">
        <v>2</v>
      </c>
      <c r="D3297" t="s">
        <v>95</v>
      </c>
      <c r="E3297" t="s">
        <v>2657</v>
      </c>
      <c r="F3297" t="s">
        <v>2655</v>
      </c>
      <c r="G3297" t="s">
        <v>6</v>
      </c>
      <c r="H3297">
        <v>7</v>
      </c>
      <c r="I3297" t="s">
        <v>1523</v>
      </c>
      <c r="J3297" t="s">
        <v>2658</v>
      </c>
      <c r="K3297" t="s">
        <v>98</v>
      </c>
      <c r="L3297" t="s">
        <v>3212</v>
      </c>
      <c r="M3297" t="s">
        <v>3215</v>
      </c>
      <c r="N3297" s="1">
        <v>45138</v>
      </c>
      <c r="O3297" t="s">
        <v>99</v>
      </c>
      <c r="P3297" s="2">
        <v>11.01</v>
      </c>
      <c r="Q3297" t="s">
        <v>2</v>
      </c>
      <c r="R3297" t="s">
        <v>11</v>
      </c>
      <c r="S3297" t="s">
        <v>2</v>
      </c>
      <c r="T3297" t="s">
        <v>82</v>
      </c>
      <c r="U3297" t="s">
        <v>100</v>
      </c>
      <c r="V3297" t="s">
        <v>101</v>
      </c>
    </row>
    <row r="3298" spans="1:22" x14ac:dyDescent="0.25">
      <c r="A3298" t="s">
        <v>0</v>
      </c>
      <c r="B3298" t="s">
        <v>1</v>
      </c>
      <c r="C3298" t="s">
        <v>2</v>
      </c>
      <c r="D3298" t="s">
        <v>95</v>
      </c>
      <c r="E3298" t="s">
        <v>2657</v>
      </c>
      <c r="F3298" t="s">
        <v>2655</v>
      </c>
      <c r="G3298" t="s">
        <v>6</v>
      </c>
      <c r="H3298">
        <v>7</v>
      </c>
      <c r="I3298" t="s">
        <v>1523</v>
      </c>
      <c r="J3298" t="s">
        <v>2658</v>
      </c>
      <c r="K3298" t="s">
        <v>98</v>
      </c>
      <c r="L3298" t="s">
        <v>3212</v>
      </c>
      <c r="M3298" t="s">
        <v>3215</v>
      </c>
      <c r="N3298" s="1">
        <v>45138</v>
      </c>
      <c r="O3298" t="s">
        <v>99</v>
      </c>
      <c r="P3298" s="2">
        <v>589.11</v>
      </c>
      <c r="Q3298" t="s">
        <v>2</v>
      </c>
      <c r="R3298" t="s">
        <v>11</v>
      </c>
      <c r="S3298" t="s">
        <v>2</v>
      </c>
      <c r="T3298" t="s">
        <v>74</v>
      </c>
      <c r="U3298" t="s">
        <v>100</v>
      </c>
      <c r="V3298" t="s">
        <v>101</v>
      </c>
    </row>
    <row r="3299" spans="1:22" x14ac:dyDescent="0.25">
      <c r="A3299" t="s">
        <v>0</v>
      </c>
      <c r="B3299" t="s">
        <v>1</v>
      </c>
      <c r="C3299" t="s">
        <v>2</v>
      </c>
      <c r="D3299" t="s">
        <v>95</v>
      </c>
      <c r="E3299" t="s">
        <v>2657</v>
      </c>
      <c r="F3299" t="s">
        <v>2655</v>
      </c>
      <c r="G3299" t="s">
        <v>6</v>
      </c>
      <c r="H3299">
        <v>7</v>
      </c>
      <c r="I3299" t="s">
        <v>1523</v>
      </c>
      <c r="J3299" t="s">
        <v>2658</v>
      </c>
      <c r="K3299" t="s">
        <v>98</v>
      </c>
      <c r="L3299" t="s">
        <v>3212</v>
      </c>
      <c r="M3299" t="s">
        <v>3215</v>
      </c>
      <c r="N3299" s="1">
        <v>45138</v>
      </c>
      <c r="O3299" t="s">
        <v>99</v>
      </c>
      <c r="P3299" s="2">
        <v>1587.8</v>
      </c>
      <c r="Q3299" t="s">
        <v>2</v>
      </c>
      <c r="R3299" t="s">
        <v>11</v>
      </c>
      <c r="S3299" t="s">
        <v>2</v>
      </c>
      <c r="T3299" t="s">
        <v>80</v>
      </c>
      <c r="U3299" t="s">
        <v>100</v>
      </c>
      <c r="V3299" t="s">
        <v>101</v>
      </c>
    </row>
    <row r="3300" spans="1:22" x14ac:dyDescent="0.25">
      <c r="A3300" t="s">
        <v>0</v>
      </c>
      <c r="B3300" t="s">
        <v>1</v>
      </c>
      <c r="C3300" t="s">
        <v>2</v>
      </c>
      <c r="D3300" t="s">
        <v>95</v>
      </c>
      <c r="E3300" t="s">
        <v>2657</v>
      </c>
      <c r="F3300" t="s">
        <v>2655</v>
      </c>
      <c r="G3300" t="s">
        <v>6</v>
      </c>
      <c r="H3300">
        <v>7</v>
      </c>
      <c r="I3300" t="s">
        <v>1523</v>
      </c>
      <c r="J3300" t="s">
        <v>2658</v>
      </c>
      <c r="K3300" t="s">
        <v>98</v>
      </c>
      <c r="L3300" t="s">
        <v>3212</v>
      </c>
      <c r="M3300" t="s">
        <v>3215</v>
      </c>
      <c r="N3300" s="1">
        <v>45138</v>
      </c>
      <c r="O3300" t="s">
        <v>99</v>
      </c>
      <c r="P3300" s="2">
        <v>17.57</v>
      </c>
      <c r="Q3300" t="s">
        <v>2</v>
      </c>
      <c r="R3300" t="s">
        <v>11</v>
      </c>
      <c r="S3300" t="s">
        <v>2</v>
      </c>
      <c r="T3300" t="s">
        <v>71</v>
      </c>
      <c r="U3300" t="s">
        <v>100</v>
      </c>
      <c r="V3300" t="s">
        <v>101</v>
      </c>
    </row>
    <row r="3301" spans="1:22" x14ac:dyDescent="0.25">
      <c r="A3301" t="s">
        <v>0</v>
      </c>
      <c r="B3301" t="s">
        <v>1</v>
      </c>
      <c r="C3301" t="s">
        <v>2</v>
      </c>
      <c r="D3301" t="s">
        <v>95</v>
      </c>
      <c r="E3301" t="s">
        <v>2657</v>
      </c>
      <c r="F3301" t="s">
        <v>2655</v>
      </c>
      <c r="G3301" t="s">
        <v>6</v>
      </c>
      <c r="H3301">
        <v>7</v>
      </c>
      <c r="I3301" t="s">
        <v>1523</v>
      </c>
      <c r="J3301" t="s">
        <v>2658</v>
      </c>
      <c r="K3301" t="s">
        <v>98</v>
      </c>
      <c r="L3301" t="s">
        <v>3212</v>
      </c>
      <c r="M3301" t="s">
        <v>3215</v>
      </c>
      <c r="N3301" s="1">
        <v>45138</v>
      </c>
      <c r="O3301" t="s">
        <v>99</v>
      </c>
      <c r="P3301" s="2">
        <v>7591.12</v>
      </c>
      <c r="Q3301" t="s">
        <v>2</v>
      </c>
      <c r="R3301" t="s">
        <v>11</v>
      </c>
      <c r="S3301" t="s">
        <v>2</v>
      </c>
      <c r="T3301" t="s">
        <v>83</v>
      </c>
      <c r="U3301" t="s">
        <v>100</v>
      </c>
      <c r="V3301" t="s">
        <v>101</v>
      </c>
    </row>
    <row r="3302" spans="1:22" x14ac:dyDescent="0.25">
      <c r="A3302" t="s">
        <v>0</v>
      </c>
      <c r="B3302" t="s">
        <v>1</v>
      </c>
      <c r="C3302" t="s">
        <v>2</v>
      </c>
      <c r="D3302" t="s">
        <v>95</v>
      </c>
      <c r="E3302" t="s">
        <v>2657</v>
      </c>
      <c r="F3302" t="s">
        <v>2655</v>
      </c>
      <c r="G3302" t="s">
        <v>6</v>
      </c>
      <c r="H3302">
        <v>7</v>
      </c>
      <c r="I3302" t="s">
        <v>1523</v>
      </c>
      <c r="J3302" t="s">
        <v>2658</v>
      </c>
      <c r="K3302" t="s">
        <v>98</v>
      </c>
      <c r="L3302" t="s">
        <v>3212</v>
      </c>
      <c r="M3302" t="s">
        <v>3215</v>
      </c>
      <c r="N3302" s="1">
        <v>45138</v>
      </c>
      <c r="O3302" t="s">
        <v>99</v>
      </c>
      <c r="P3302" s="2">
        <v>17.89</v>
      </c>
      <c r="Q3302" t="s">
        <v>2</v>
      </c>
      <c r="R3302" t="s">
        <v>11</v>
      </c>
      <c r="S3302" t="s">
        <v>2</v>
      </c>
      <c r="T3302" t="s">
        <v>76</v>
      </c>
      <c r="U3302" t="s">
        <v>100</v>
      </c>
      <c r="V3302" t="s">
        <v>101</v>
      </c>
    </row>
    <row r="3303" spans="1:22" x14ac:dyDescent="0.25">
      <c r="A3303" t="s">
        <v>0</v>
      </c>
      <c r="B3303" t="s">
        <v>1</v>
      </c>
      <c r="C3303" t="s">
        <v>2</v>
      </c>
      <c r="D3303" t="s">
        <v>95</v>
      </c>
      <c r="E3303" t="s">
        <v>2657</v>
      </c>
      <c r="F3303" t="s">
        <v>2655</v>
      </c>
      <c r="G3303" t="s">
        <v>6</v>
      </c>
      <c r="H3303">
        <v>7</v>
      </c>
      <c r="I3303" t="s">
        <v>1523</v>
      </c>
      <c r="J3303" t="s">
        <v>2658</v>
      </c>
      <c r="K3303" t="s">
        <v>98</v>
      </c>
      <c r="L3303" t="s">
        <v>3212</v>
      </c>
      <c r="M3303" t="s">
        <v>3215</v>
      </c>
      <c r="N3303" s="1">
        <v>45138</v>
      </c>
      <c r="O3303" t="s">
        <v>99</v>
      </c>
      <c r="P3303" s="2">
        <v>1051.54</v>
      </c>
      <c r="Q3303" t="s">
        <v>2</v>
      </c>
      <c r="R3303" t="s">
        <v>11</v>
      </c>
      <c r="S3303" t="s">
        <v>2</v>
      </c>
      <c r="T3303" t="s">
        <v>75</v>
      </c>
      <c r="U3303" t="s">
        <v>100</v>
      </c>
      <c r="V3303" t="s">
        <v>101</v>
      </c>
    </row>
    <row r="3304" spans="1:22" x14ac:dyDescent="0.25">
      <c r="A3304" t="s">
        <v>0</v>
      </c>
      <c r="B3304" t="s">
        <v>1</v>
      </c>
      <c r="C3304" t="s">
        <v>2</v>
      </c>
      <c r="D3304" t="s">
        <v>95</v>
      </c>
      <c r="E3304" t="s">
        <v>2657</v>
      </c>
      <c r="F3304" t="s">
        <v>2655</v>
      </c>
      <c r="G3304" t="s">
        <v>6</v>
      </c>
      <c r="H3304">
        <v>7</v>
      </c>
      <c r="I3304" t="s">
        <v>1523</v>
      </c>
      <c r="J3304" t="s">
        <v>2658</v>
      </c>
      <c r="K3304" t="s">
        <v>98</v>
      </c>
      <c r="L3304" t="s">
        <v>3212</v>
      </c>
      <c r="M3304" t="s">
        <v>3215</v>
      </c>
      <c r="N3304" s="1">
        <v>45138</v>
      </c>
      <c r="O3304" t="s">
        <v>99</v>
      </c>
      <c r="P3304" s="2">
        <v>864.92</v>
      </c>
      <c r="Q3304" t="s">
        <v>2</v>
      </c>
      <c r="R3304" t="s">
        <v>11</v>
      </c>
      <c r="S3304" t="s">
        <v>2</v>
      </c>
      <c r="T3304" t="s">
        <v>77</v>
      </c>
      <c r="U3304" t="s">
        <v>100</v>
      </c>
      <c r="V3304" t="s">
        <v>101</v>
      </c>
    </row>
    <row r="3305" spans="1:22" x14ac:dyDescent="0.25">
      <c r="A3305" t="s">
        <v>0</v>
      </c>
      <c r="B3305" t="s">
        <v>1</v>
      </c>
      <c r="C3305" t="s">
        <v>2</v>
      </c>
      <c r="D3305" t="s">
        <v>95</v>
      </c>
      <c r="E3305" t="s">
        <v>2657</v>
      </c>
      <c r="F3305" t="s">
        <v>2655</v>
      </c>
      <c r="G3305" t="s">
        <v>6</v>
      </c>
      <c r="H3305">
        <v>7</v>
      </c>
      <c r="I3305" t="s">
        <v>1523</v>
      </c>
      <c r="J3305" t="s">
        <v>2658</v>
      </c>
      <c r="K3305" t="s">
        <v>98</v>
      </c>
      <c r="L3305" t="s">
        <v>3212</v>
      </c>
      <c r="M3305" t="s">
        <v>3215</v>
      </c>
      <c r="N3305" s="1">
        <v>45138</v>
      </c>
      <c r="O3305" t="s">
        <v>99</v>
      </c>
      <c r="P3305" s="2">
        <v>515</v>
      </c>
      <c r="Q3305" t="s">
        <v>2</v>
      </c>
      <c r="R3305" t="s">
        <v>11</v>
      </c>
      <c r="S3305" t="s">
        <v>2</v>
      </c>
      <c r="T3305" t="s">
        <v>79</v>
      </c>
      <c r="U3305" t="s">
        <v>100</v>
      </c>
      <c r="V3305" t="s">
        <v>101</v>
      </c>
    </row>
    <row r="3306" spans="1:22" x14ac:dyDescent="0.25">
      <c r="A3306" t="s">
        <v>0</v>
      </c>
      <c r="B3306" t="s">
        <v>1</v>
      </c>
      <c r="C3306" t="s">
        <v>2</v>
      </c>
      <c r="D3306" t="s">
        <v>95</v>
      </c>
      <c r="E3306" t="s">
        <v>2657</v>
      </c>
      <c r="F3306" t="s">
        <v>2655</v>
      </c>
      <c r="G3306" t="s">
        <v>6</v>
      </c>
      <c r="H3306">
        <v>7</v>
      </c>
      <c r="I3306" t="s">
        <v>1523</v>
      </c>
      <c r="J3306" t="s">
        <v>2658</v>
      </c>
      <c r="K3306" t="s">
        <v>98</v>
      </c>
      <c r="L3306" t="s">
        <v>3212</v>
      </c>
      <c r="M3306" t="s">
        <v>3215</v>
      </c>
      <c r="N3306" s="1">
        <v>45138</v>
      </c>
      <c r="O3306" t="s">
        <v>99</v>
      </c>
      <c r="P3306" s="2">
        <v>204.92</v>
      </c>
      <c r="Q3306" t="s">
        <v>2</v>
      </c>
      <c r="R3306" t="s">
        <v>11</v>
      </c>
      <c r="S3306" t="s">
        <v>2</v>
      </c>
      <c r="T3306" t="s">
        <v>78</v>
      </c>
      <c r="U3306" t="s">
        <v>100</v>
      </c>
      <c r="V3306" t="s">
        <v>101</v>
      </c>
    </row>
    <row r="3307" spans="1:22" x14ac:dyDescent="0.25">
      <c r="A3307" t="s">
        <v>0</v>
      </c>
      <c r="B3307" t="s">
        <v>1</v>
      </c>
      <c r="C3307" t="s">
        <v>2</v>
      </c>
      <c r="D3307" t="s">
        <v>95</v>
      </c>
      <c r="E3307" t="s">
        <v>2657</v>
      </c>
      <c r="F3307" t="s">
        <v>2655</v>
      </c>
      <c r="G3307" t="s">
        <v>6</v>
      </c>
      <c r="H3307">
        <v>7</v>
      </c>
      <c r="I3307" t="s">
        <v>1523</v>
      </c>
      <c r="J3307" t="s">
        <v>2658</v>
      </c>
      <c r="K3307" t="s">
        <v>98</v>
      </c>
      <c r="L3307" t="s">
        <v>3212</v>
      </c>
      <c r="M3307" t="s">
        <v>3215</v>
      </c>
      <c r="N3307" s="1">
        <v>45138</v>
      </c>
      <c r="O3307" t="s">
        <v>99</v>
      </c>
      <c r="P3307" s="2">
        <v>6.28</v>
      </c>
      <c r="Q3307" t="s">
        <v>2</v>
      </c>
      <c r="R3307" t="s">
        <v>11</v>
      </c>
      <c r="S3307" t="s">
        <v>2</v>
      </c>
      <c r="T3307" t="s">
        <v>81</v>
      </c>
      <c r="U3307" t="s">
        <v>100</v>
      </c>
      <c r="V3307" t="s">
        <v>101</v>
      </c>
    </row>
    <row r="3308" spans="1:22" x14ac:dyDescent="0.25">
      <c r="A3308" t="s">
        <v>0</v>
      </c>
      <c r="B3308" t="s">
        <v>1</v>
      </c>
      <c r="C3308" t="s">
        <v>2</v>
      </c>
      <c r="D3308" t="s">
        <v>95</v>
      </c>
      <c r="E3308" t="s">
        <v>2657</v>
      </c>
      <c r="F3308" t="s">
        <v>2655</v>
      </c>
      <c r="G3308" t="s">
        <v>6</v>
      </c>
      <c r="H3308">
        <v>7</v>
      </c>
      <c r="I3308" t="s">
        <v>1523</v>
      </c>
      <c r="J3308" t="s">
        <v>2658</v>
      </c>
      <c r="K3308" t="s">
        <v>98</v>
      </c>
      <c r="L3308" t="s">
        <v>3212</v>
      </c>
      <c r="M3308" t="s">
        <v>3215</v>
      </c>
      <c r="N3308" s="1">
        <v>45138</v>
      </c>
      <c r="O3308" t="s">
        <v>99</v>
      </c>
      <c r="P3308" s="2">
        <v>1540.26</v>
      </c>
      <c r="Q3308" t="s">
        <v>2</v>
      </c>
      <c r="R3308" t="s">
        <v>11</v>
      </c>
      <c r="S3308" t="s">
        <v>2</v>
      </c>
      <c r="T3308" t="s">
        <v>86</v>
      </c>
      <c r="U3308" t="s">
        <v>100</v>
      </c>
      <c r="V3308" t="s">
        <v>101</v>
      </c>
    </row>
    <row r="3309" spans="1:22" x14ac:dyDescent="0.25">
      <c r="A3309" t="s">
        <v>0</v>
      </c>
      <c r="B3309" t="s">
        <v>1</v>
      </c>
      <c r="C3309" t="s">
        <v>2</v>
      </c>
      <c r="D3309" t="s">
        <v>95</v>
      </c>
      <c r="E3309" t="s">
        <v>2657</v>
      </c>
      <c r="F3309" t="s">
        <v>2655</v>
      </c>
      <c r="G3309" t="s">
        <v>6</v>
      </c>
      <c r="H3309">
        <v>7</v>
      </c>
      <c r="I3309" t="s">
        <v>1523</v>
      </c>
      <c r="J3309" t="s">
        <v>2658</v>
      </c>
      <c r="K3309" t="s">
        <v>98</v>
      </c>
      <c r="L3309" t="s">
        <v>3212</v>
      </c>
      <c r="M3309" t="s">
        <v>3215</v>
      </c>
      <c r="N3309" s="1">
        <v>45138</v>
      </c>
      <c r="O3309" t="s">
        <v>99</v>
      </c>
      <c r="P3309" s="2">
        <v>18.52</v>
      </c>
      <c r="Q3309" t="s">
        <v>2</v>
      </c>
      <c r="R3309" t="s">
        <v>11</v>
      </c>
      <c r="S3309" t="s">
        <v>2</v>
      </c>
      <c r="T3309" t="s">
        <v>84</v>
      </c>
      <c r="U3309" t="s">
        <v>100</v>
      </c>
      <c r="V3309" t="s">
        <v>101</v>
      </c>
    </row>
    <row r="3310" spans="1:22" x14ac:dyDescent="0.25">
      <c r="A3310" t="s">
        <v>0</v>
      </c>
      <c r="B3310" t="s">
        <v>1</v>
      </c>
      <c r="C3310" t="s">
        <v>2</v>
      </c>
      <c r="D3310" t="s">
        <v>95</v>
      </c>
      <c r="E3310" t="s">
        <v>2657</v>
      </c>
      <c r="F3310" t="s">
        <v>2655</v>
      </c>
      <c r="G3310" t="s">
        <v>6</v>
      </c>
      <c r="H3310">
        <v>7</v>
      </c>
      <c r="I3310" t="s">
        <v>1523</v>
      </c>
      <c r="J3310" t="s">
        <v>2658</v>
      </c>
      <c r="K3310" t="s">
        <v>98</v>
      </c>
      <c r="L3310" t="s">
        <v>3212</v>
      </c>
      <c r="M3310" t="s">
        <v>3215</v>
      </c>
      <c r="N3310" s="1">
        <v>45138</v>
      </c>
      <c r="O3310" t="s">
        <v>99</v>
      </c>
      <c r="P3310" s="2">
        <v>0.12</v>
      </c>
      <c r="Q3310" t="s">
        <v>2</v>
      </c>
      <c r="R3310" t="s">
        <v>11</v>
      </c>
      <c r="S3310" t="s">
        <v>2</v>
      </c>
      <c r="T3310" t="s">
        <v>85</v>
      </c>
      <c r="U3310" t="s">
        <v>100</v>
      </c>
      <c r="V3310" t="s">
        <v>101</v>
      </c>
    </row>
    <row r="3311" spans="1:22" x14ac:dyDescent="0.25">
      <c r="A3311" t="s">
        <v>0</v>
      </c>
      <c r="B3311" t="s">
        <v>1</v>
      </c>
      <c r="C3311" t="s">
        <v>2</v>
      </c>
      <c r="D3311" t="s">
        <v>95</v>
      </c>
      <c r="E3311" t="s">
        <v>2657</v>
      </c>
      <c r="F3311" t="s">
        <v>2655</v>
      </c>
      <c r="G3311" t="s">
        <v>6</v>
      </c>
      <c r="H3311">
        <v>7</v>
      </c>
      <c r="I3311" t="s">
        <v>1523</v>
      </c>
      <c r="J3311" t="s">
        <v>2658</v>
      </c>
      <c r="K3311" t="s">
        <v>98</v>
      </c>
      <c r="L3311" t="s">
        <v>3212</v>
      </c>
      <c r="M3311" t="s">
        <v>3215</v>
      </c>
      <c r="N3311" s="1">
        <v>45138</v>
      </c>
      <c r="O3311" t="s">
        <v>99</v>
      </c>
      <c r="P3311" s="2">
        <v>415.85</v>
      </c>
      <c r="Q3311" t="s">
        <v>2</v>
      </c>
      <c r="R3311" t="s">
        <v>11</v>
      </c>
      <c r="S3311" t="s">
        <v>2</v>
      </c>
      <c r="T3311" t="s">
        <v>87</v>
      </c>
      <c r="U3311" t="s">
        <v>100</v>
      </c>
      <c r="V3311" t="s">
        <v>101</v>
      </c>
    </row>
    <row r="3312" spans="1:22" x14ac:dyDescent="0.25">
      <c r="A3312" t="s">
        <v>0</v>
      </c>
      <c r="B3312" t="s">
        <v>1</v>
      </c>
      <c r="C3312" t="s">
        <v>2</v>
      </c>
      <c r="D3312" t="s">
        <v>95</v>
      </c>
      <c r="E3312" t="s">
        <v>2657</v>
      </c>
      <c r="F3312" t="s">
        <v>2655</v>
      </c>
      <c r="G3312" t="s">
        <v>6</v>
      </c>
      <c r="H3312">
        <v>7</v>
      </c>
      <c r="I3312" t="s">
        <v>1523</v>
      </c>
      <c r="J3312" t="s">
        <v>2658</v>
      </c>
      <c r="K3312" t="s">
        <v>98</v>
      </c>
      <c r="L3312" t="s">
        <v>3212</v>
      </c>
      <c r="M3312" t="s">
        <v>3215</v>
      </c>
      <c r="N3312" s="1">
        <v>45138</v>
      </c>
      <c r="O3312" t="s">
        <v>99</v>
      </c>
      <c r="P3312" s="2">
        <v>1384.47</v>
      </c>
      <c r="Q3312" t="s">
        <v>2</v>
      </c>
      <c r="R3312" t="s">
        <v>11</v>
      </c>
      <c r="S3312" t="s">
        <v>2</v>
      </c>
      <c r="T3312" t="s">
        <v>89</v>
      </c>
      <c r="U3312" t="s">
        <v>100</v>
      </c>
      <c r="V3312" t="s">
        <v>101</v>
      </c>
    </row>
    <row r="3313" spans="1:22" x14ac:dyDescent="0.25">
      <c r="A3313" t="s">
        <v>0</v>
      </c>
      <c r="B3313" t="s">
        <v>1</v>
      </c>
      <c r="C3313" t="s">
        <v>2</v>
      </c>
      <c r="D3313" t="s">
        <v>95</v>
      </c>
      <c r="E3313" t="s">
        <v>2657</v>
      </c>
      <c r="F3313" t="s">
        <v>2655</v>
      </c>
      <c r="G3313" t="s">
        <v>6</v>
      </c>
      <c r="H3313">
        <v>7</v>
      </c>
      <c r="I3313" t="s">
        <v>1523</v>
      </c>
      <c r="J3313" t="s">
        <v>2658</v>
      </c>
      <c r="K3313" t="s">
        <v>98</v>
      </c>
      <c r="L3313" t="s">
        <v>3212</v>
      </c>
      <c r="M3313" t="s">
        <v>3215</v>
      </c>
      <c r="N3313" s="1">
        <v>45138</v>
      </c>
      <c r="O3313" t="s">
        <v>99</v>
      </c>
      <c r="P3313" s="2">
        <v>236.33</v>
      </c>
      <c r="Q3313" t="s">
        <v>2</v>
      </c>
      <c r="R3313" t="s">
        <v>11</v>
      </c>
      <c r="S3313" t="s">
        <v>2</v>
      </c>
      <c r="T3313" t="s">
        <v>88</v>
      </c>
      <c r="U3313" t="s">
        <v>100</v>
      </c>
      <c r="V3313" t="s">
        <v>101</v>
      </c>
    </row>
    <row r="3314" spans="1:22" x14ac:dyDescent="0.25">
      <c r="A3314" t="s">
        <v>0</v>
      </c>
      <c r="B3314" t="s">
        <v>1</v>
      </c>
      <c r="C3314" t="s">
        <v>2</v>
      </c>
      <c r="D3314" t="s">
        <v>95</v>
      </c>
      <c r="E3314" t="s">
        <v>2657</v>
      </c>
      <c r="F3314" t="s">
        <v>2655</v>
      </c>
      <c r="G3314" t="s">
        <v>6</v>
      </c>
      <c r="H3314">
        <v>7</v>
      </c>
      <c r="I3314" t="s">
        <v>1523</v>
      </c>
      <c r="J3314" t="s">
        <v>2658</v>
      </c>
      <c r="K3314" t="s">
        <v>98</v>
      </c>
      <c r="L3314" t="s">
        <v>3212</v>
      </c>
      <c r="M3314" t="s">
        <v>3215</v>
      </c>
      <c r="N3314" s="1">
        <v>45138</v>
      </c>
      <c r="O3314" t="s">
        <v>99</v>
      </c>
      <c r="P3314" s="2">
        <v>994.46</v>
      </c>
      <c r="Q3314" t="s">
        <v>2</v>
      </c>
      <c r="R3314" t="s">
        <v>11</v>
      </c>
      <c r="S3314" t="s">
        <v>2</v>
      </c>
      <c r="T3314" t="s">
        <v>92</v>
      </c>
      <c r="U3314" t="s">
        <v>100</v>
      </c>
      <c r="V3314" t="s">
        <v>101</v>
      </c>
    </row>
    <row r="3315" spans="1:22" x14ac:dyDescent="0.25">
      <c r="A3315" t="s">
        <v>0</v>
      </c>
      <c r="B3315" t="s">
        <v>1</v>
      </c>
      <c r="C3315" t="s">
        <v>2</v>
      </c>
      <c r="D3315" t="s">
        <v>95</v>
      </c>
      <c r="E3315" t="s">
        <v>2657</v>
      </c>
      <c r="F3315" t="s">
        <v>2655</v>
      </c>
      <c r="G3315" t="s">
        <v>6</v>
      </c>
      <c r="H3315">
        <v>7</v>
      </c>
      <c r="I3315" t="s">
        <v>1523</v>
      </c>
      <c r="J3315" t="s">
        <v>2658</v>
      </c>
      <c r="K3315" t="s">
        <v>98</v>
      </c>
      <c r="L3315" t="s">
        <v>3212</v>
      </c>
      <c r="M3315" t="s">
        <v>3215</v>
      </c>
      <c r="N3315" s="1">
        <v>45138</v>
      </c>
      <c r="O3315" t="s">
        <v>99</v>
      </c>
      <c r="P3315" s="2">
        <v>1611.8</v>
      </c>
      <c r="Q3315" t="s">
        <v>2</v>
      </c>
      <c r="R3315" t="s">
        <v>11</v>
      </c>
      <c r="S3315" t="s">
        <v>2</v>
      </c>
      <c r="T3315" t="s">
        <v>90</v>
      </c>
      <c r="U3315" t="s">
        <v>100</v>
      </c>
      <c r="V3315" t="s">
        <v>101</v>
      </c>
    </row>
    <row r="3316" spans="1:22" x14ac:dyDescent="0.25">
      <c r="A3316" t="s">
        <v>0</v>
      </c>
      <c r="B3316" t="s">
        <v>1</v>
      </c>
      <c r="C3316" t="s">
        <v>2</v>
      </c>
      <c r="D3316" t="s">
        <v>3</v>
      </c>
      <c r="E3316" t="s">
        <v>2659</v>
      </c>
      <c r="F3316" t="s">
        <v>2655</v>
      </c>
      <c r="G3316" t="s">
        <v>6</v>
      </c>
      <c r="H3316">
        <v>7</v>
      </c>
      <c r="I3316" t="s">
        <v>1523</v>
      </c>
      <c r="J3316" t="s">
        <v>2660</v>
      </c>
      <c r="K3316" t="s">
        <v>98</v>
      </c>
      <c r="L3316" t="s">
        <v>3212</v>
      </c>
      <c r="M3316" t="s">
        <v>2</v>
      </c>
      <c r="N3316" s="1">
        <v>45138</v>
      </c>
      <c r="O3316" t="s">
        <v>99</v>
      </c>
      <c r="P3316" s="2">
        <v>5379.76</v>
      </c>
      <c r="Q3316" t="s">
        <v>2</v>
      </c>
      <c r="R3316" t="s">
        <v>11</v>
      </c>
      <c r="S3316" t="s">
        <v>2</v>
      </c>
      <c r="T3316" t="s">
        <v>2661</v>
      </c>
      <c r="U3316" t="s">
        <v>106</v>
      </c>
      <c r="V3316" t="s">
        <v>101</v>
      </c>
    </row>
    <row r="3317" spans="1:22" x14ac:dyDescent="0.25">
      <c r="A3317" t="s">
        <v>0</v>
      </c>
      <c r="B3317" t="s">
        <v>1</v>
      </c>
      <c r="C3317" t="s">
        <v>2</v>
      </c>
      <c r="D3317" t="s">
        <v>3</v>
      </c>
      <c r="E3317" t="s">
        <v>2662</v>
      </c>
      <c r="F3317" t="s">
        <v>2655</v>
      </c>
      <c r="G3317" t="s">
        <v>6</v>
      </c>
      <c r="H3317">
        <v>7</v>
      </c>
      <c r="I3317" t="s">
        <v>1523</v>
      </c>
      <c r="J3317" t="s">
        <v>2663</v>
      </c>
      <c r="K3317" t="s">
        <v>9</v>
      </c>
      <c r="L3317" t="s">
        <v>3212</v>
      </c>
      <c r="M3317" t="s">
        <v>2</v>
      </c>
      <c r="N3317" s="1">
        <v>45122</v>
      </c>
      <c r="O3317" t="s">
        <v>10</v>
      </c>
      <c r="P3317" s="2">
        <v>-5281.11</v>
      </c>
      <c r="Q3317" t="s">
        <v>2</v>
      </c>
      <c r="R3317" t="s">
        <v>11</v>
      </c>
      <c r="S3317" t="s">
        <v>2</v>
      </c>
      <c r="T3317" t="s">
        <v>17</v>
      </c>
      <c r="U3317" t="s">
        <v>13</v>
      </c>
      <c r="V3317" t="s">
        <v>1923</v>
      </c>
    </row>
    <row r="3318" spans="1:22" x14ac:dyDescent="0.25">
      <c r="A3318" t="s">
        <v>0</v>
      </c>
      <c r="B3318" t="s">
        <v>1</v>
      </c>
      <c r="C3318" t="s">
        <v>2</v>
      </c>
      <c r="D3318" t="s">
        <v>3</v>
      </c>
      <c r="E3318" t="s">
        <v>2662</v>
      </c>
      <c r="F3318" t="s">
        <v>2655</v>
      </c>
      <c r="G3318" t="s">
        <v>6</v>
      </c>
      <c r="H3318">
        <v>7</v>
      </c>
      <c r="I3318" t="s">
        <v>1523</v>
      </c>
      <c r="J3318" t="s">
        <v>2663</v>
      </c>
      <c r="K3318" t="s">
        <v>9</v>
      </c>
      <c r="L3318" t="s">
        <v>3212</v>
      </c>
      <c r="M3318" t="s">
        <v>2</v>
      </c>
      <c r="N3318" s="1">
        <v>45122</v>
      </c>
      <c r="O3318" t="s">
        <v>10</v>
      </c>
      <c r="P3318" s="2">
        <v>-232949.41</v>
      </c>
      <c r="Q3318" t="s">
        <v>2</v>
      </c>
      <c r="R3318" t="s">
        <v>11</v>
      </c>
      <c r="S3318" t="s">
        <v>2</v>
      </c>
      <c r="T3318" t="s">
        <v>18</v>
      </c>
      <c r="U3318" t="s">
        <v>13</v>
      </c>
      <c r="V3318" t="s">
        <v>1923</v>
      </c>
    </row>
    <row r="3319" spans="1:22" x14ac:dyDescent="0.25">
      <c r="A3319" t="s">
        <v>0</v>
      </c>
      <c r="B3319" t="s">
        <v>1</v>
      </c>
      <c r="C3319" t="s">
        <v>2</v>
      </c>
      <c r="D3319" t="s">
        <v>3</v>
      </c>
      <c r="E3319" t="s">
        <v>2662</v>
      </c>
      <c r="F3319" t="s">
        <v>2655</v>
      </c>
      <c r="G3319" t="s">
        <v>6</v>
      </c>
      <c r="H3319">
        <v>7</v>
      </c>
      <c r="I3319" t="s">
        <v>1523</v>
      </c>
      <c r="J3319" t="s">
        <v>2663</v>
      </c>
      <c r="K3319" t="s">
        <v>9</v>
      </c>
      <c r="L3319" t="s">
        <v>3212</v>
      </c>
      <c r="M3319" t="s">
        <v>2</v>
      </c>
      <c r="N3319" s="1">
        <v>45122</v>
      </c>
      <c r="O3319" t="s">
        <v>10</v>
      </c>
      <c r="P3319" s="2">
        <v>-8363.7000000000007</v>
      </c>
      <c r="Q3319" t="s">
        <v>2</v>
      </c>
      <c r="R3319" t="s">
        <v>11</v>
      </c>
      <c r="S3319" t="s">
        <v>2</v>
      </c>
      <c r="T3319" t="s">
        <v>19</v>
      </c>
      <c r="U3319" t="s">
        <v>13</v>
      </c>
      <c r="V3319" t="s">
        <v>1923</v>
      </c>
    </row>
    <row r="3320" spans="1:22" x14ac:dyDescent="0.25">
      <c r="A3320" t="s">
        <v>0</v>
      </c>
      <c r="B3320" t="s">
        <v>1</v>
      </c>
      <c r="C3320" t="s">
        <v>2</v>
      </c>
      <c r="D3320" t="s">
        <v>3</v>
      </c>
      <c r="E3320" t="s">
        <v>2662</v>
      </c>
      <c r="F3320" t="s">
        <v>2655</v>
      </c>
      <c r="G3320" t="s">
        <v>6</v>
      </c>
      <c r="H3320">
        <v>7</v>
      </c>
      <c r="I3320" t="s">
        <v>1523</v>
      </c>
      <c r="J3320" t="s">
        <v>2663</v>
      </c>
      <c r="K3320" t="s">
        <v>9</v>
      </c>
      <c r="L3320" t="s">
        <v>3212</v>
      </c>
      <c r="M3320" t="s">
        <v>2</v>
      </c>
      <c r="N3320" s="1">
        <v>45122</v>
      </c>
      <c r="O3320" t="s">
        <v>10</v>
      </c>
      <c r="P3320" s="2">
        <v>-2324.71</v>
      </c>
      <c r="Q3320" t="s">
        <v>2</v>
      </c>
      <c r="R3320" t="s">
        <v>11</v>
      </c>
      <c r="S3320" t="s">
        <v>2</v>
      </c>
      <c r="T3320" t="s">
        <v>20</v>
      </c>
      <c r="U3320" t="s">
        <v>13</v>
      </c>
      <c r="V3320" t="s">
        <v>1923</v>
      </c>
    </row>
    <row r="3321" spans="1:22" x14ac:dyDescent="0.25">
      <c r="A3321" t="s">
        <v>0</v>
      </c>
      <c r="B3321" t="s">
        <v>1</v>
      </c>
      <c r="C3321" t="s">
        <v>2</v>
      </c>
      <c r="D3321" t="s">
        <v>3</v>
      </c>
      <c r="E3321" t="s">
        <v>2662</v>
      </c>
      <c r="F3321" t="s">
        <v>2655</v>
      </c>
      <c r="G3321" t="s">
        <v>6</v>
      </c>
      <c r="H3321">
        <v>7</v>
      </c>
      <c r="I3321" t="s">
        <v>1523</v>
      </c>
      <c r="J3321" t="s">
        <v>2663</v>
      </c>
      <c r="K3321" t="s">
        <v>9</v>
      </c>
      <c r="L3321" t="s">
        <v>3212</v>
      </c>
      <c r="M3321" t="s">
        <v>2</v>
      </c>
      <c r="N3321" s="1">
        <v>45122</v>
      </c>
      <c r="O3321" t="s">
        <v>10</v>
      </c>
      <c r="P3321" s="2">
        <v>-69562.740000000005</v>
      </c>
      <c r="Q3321" t="s">
        <v>2</v>
      </c>
      <c r="R3321" t="s">
        <v>11</v>
      </c>
      <c r="S3321" t="s">
        <v>2</v>
      </c>
      <c r="T3321" t="s">
        <v>21</v>
      </c>
      <c r="U3321" t="s">
        <v>13</v>
      </c>
      <c r="V3321" t="s">
        <v>1923</v>
      </c>
    </row>
    <row r="3322" spans="1:22" x14ac:dyDescent="0.25">
      <c r="A3322" t="s">
        <v>0</v>
      </c>
      <c r="B3322" t="s">
        <v>1</v>
      </c>
      <c r="C3322" t="s">
        <v>2</v>
      </c>
      <c r="D3322" t="s">
        <v>3</v>
      </c>
      <c r="E3322" t="s">
        <v>2662</v>
      </c>
      <c r="F3322" t="s">
        <v>2655</v>
      </c>
      <c r="G3322" t="s">
        <v>6</v>
      </c>
      <c r="H3322">
        <v>7</v>
      </c>
      <c r="I3322" t="s">
        <v>1523</v>
      </c>
      <c r="J3322" t="s">
        <v>2663</v>
      </c>
      <c r="K3322" t="s">
        <v>9</v>
      </c>
      <c r="L3322" t="s">
        <v>3212</v>
      </c>
      <c r="M3322" t="s">
        <v>2</v>
      </c>
      <c r="N3322" s="1">
        <v>45122</v>
      </c>
      <c r="O3322" t="s">
        <v>10</v>
      </c>
      <c r="P3322" s="2">
        <v>-1207.0899999999999</v>
      </c>
      <c r="Q3322" t="s">
        <v>2</v>
      </c>
      <c r="R3322" t="s">
        <v>11</v>
      </c>
      <c r="S3322" t="s">
        <v>2</v>
      </c>
      <c r="T3322" t="s">
        <v>22</v>
      </c>
      <c r="U3322" t="s">
        <v>13</v>
      </c>
      <c r="V3322" t="s">
        <v>1923</v>
      </c>
    </row>
    <row r="3323" spans="1:22" x14ac:dyDescent="0.25">
      <c r="A3323" t="s">
        <v>0</v>
      </c>
      <c r="B3323" t="s">
        <v>1</v>
      </c>
      <c r="C3323" t="s">
        <v>2</v>
      </c>
      <c r="D3323" t="s">
        <v>3</v>
      </c>
      <c r="E3323" t="s">
        <v>2662</v>
      </c>
      <c r="F3323" t="s">
        <v>2655</v>
      </c>
      <c r="G3323" t="s">
        <v>6</v>
      </c>
      <c r="H3323">
        <v>7</v>
      </c>
      <c r="I3323" t="s">
        <v>1523</v>
      </c>
      <c r="J3323" t="s">
        <v>2663</v>
      </c>
      <c r="K3323" t="s">
        <v>9</v>
      </c>
      <c r="L3323" t="s">
        <v>3212</v>
      </c>
      <c r="M3323" t="s">
        <v>2</v>
      </c>
      <c r="N3323" s="1">
        <v>45122</v>
      </c>
      <c r="O3323" t="s">
        <v>10</v>
      </c>
      <c r="P3323" s="2">
        <v>-1653.6</v>
      </c>
      <c r="Q3323" t="s">
        <v>2</v>
      </c>
      <c r="R3323" t="s">
        <v>11</v>
      </c>
      <c r="S3323" t="s">
        <v>2</v>
      </c>
      <c r="T3323" t="s">
        <v>23</v>
      </c>
      <c r="U3323" t="s">
        <v>13</v>
      </c>
      <c r="V3323" t="s">
        <v>1923</v>
      </c>
    </row>
    <row r="3324" spans="1:22" x14ac:dyDescent="0.25">
      <c r="A3324" t="s">
        <v>0</v>
      </c>
      <c r="B3324" t="s">
        <v>1</v>
      </c>
      <c r="C3324" t="s">
        <v>2</v>
      </c>
      <c r="D3324" t="s">
        <v>3</v>
      </c>
      <c r="E3324" t="s">
        <v>2662</v>
      </c>
      <c r="F3324" t="s">
        <v>2655</v>
      </c>
      <c r="G3324" t="s">
        <v>6</v>
      </c>
      <c r="H3324">
        <v>7</v>
      </c>
      <c r="I3324" t="s">
        <v>1523</v>
      </c>
      <c r="J3324" t="s">
        <v>2663</v>
      </c>
      <c r="K3324" t="s">
        <v>9</v>
      </c>
      <c r="L3324" t="s">
        <v>3212</v>
      </c>
      <c r="M3324" t="s">
        <v>2</v>
      </c>
      <c r="N3324" s="1">
        <v>45122</v>
      </c>
      <c r="O3324" t="s">
        <v>10</v>
      </c>
      <c r="P3324" s="2">
        <v>-15912.98</v>
      </c>
      <c r="Q3324" t="s">
        <v>2</v>
      </c>
      <c r="R3324" t="s">
        <v>11</v>
      </c>
      <c r="S3324" t="s">
        <v>2</v>
      </c>
      <c r="T3324" t="s">
        <v>24</v>
      </c>
      <c r="U3324" t="s">
        <v>13</v>
      </c>
      <c r="V3324" t="s">
        <v>1923</v>
      </c>
    </row>
    <row r="3325" spans="1:22" x14ac:dyDescent="0.25">
      <c r="A3325" t="s">
        <v>0</v>
      </c>
      <c r="B3325" t="s">
        <v>1</v>
      </c>
      <c r="C3325" t="s">
        <v>2</v>
      </c>
      <c r="D3325" t="s">
        <v>3</v>
      </c>
      <c r="E3325" t="s">
        <v>2662</v>
      </c>
      <c r="F3325" t="s">
        <v>2655</v>
      </c>
      <c r="G3325" t="s">
        <v>6</v>
      </c>
      <c r="H3325">
        <v>7</v>
      </c>
      <c r="I3325" t="s">
        <v>1523</v>
      </c>
      <c r="J3325" t="s">
        <v>2663</v>
      </c>
      <c r="K3325" t="s">
        <v>9</v>
      </c>
      <c r="L3325" t="s">
        <v>3212</v>
      </c>
      <c r="M3325" t="s">
        <v>2</v>
      </c>
      <c r="N3325" s="1">
        <v>45122</v>
      </c>
      <c r="O3325" t="s">
        <v>10</v>
      </c>
      <c r="P3325" s="2">
        <v>-3764.77</v>
      </c>
      <c r="Q3325" t="s">
        <v>2</v>
      </c>
      <c r="R3325" t="s">
        <v>11</v>
      </c>
      <c r="S3325" t="s">
        <v>2</v>
      </c>
      <c r="T3325" t="s">
        <v>25</v>
      </c>
      <c r="U3325" t="s">
        <v>13</v>
      </c>
      <c r="V3325" t="s">
        <v>1923</v>
      </c>
    </row>
    <row r="3326" spans="1:22" x14ac:dyDescent="0.25">
      <c r="A3326" t="s">
        <v>0</v>
      </c>
      <c r="B3326" t="s">
        <v>1</v>
      </c>
      <c r="C3326" t="s">
        <v>2</v>
      </c>
      <c r="D3326" t="s">
        <v>3</v>
      </c>
      <c r="E3326" t="s">
        <v>2662</v>
      </c>
      <c r="F3326" t="s">
        <v>2655</v>
      </c>
      <c r="G3326" t="s">
        <v>6</v>
      </c>
      <c r="H3326">
        <v>7</v>
      </c>
      <c r="I3326" t="s">
        <v>1523</v>
      </c>
      <c r="J3326" t="s">
        <v>2663</v>
      </c>
      <c r="K3326" t="s">
        <v>9</v>
      </c>
      <c r="L3326" t="s">
        <v>3212</v>
      </c>
      <c r="M3326" t="s">
        <v>2</v>
      </c>
      <c r="N3326" s="1">
        <v>45122</v>
      </c>
      <c r="O3326" t="s">
        <v>10</v>
      </c>
      <c r="P3326" s="2">
        <v>-15368.64</v>
      </c>
      <c r="Q3326" t="s">
        <v>2</v>
      </c>
      <c r="R3326" t="s">
        <v>11</v>
      </c>
      <c r="S3326" t="s">
        <v>2</v>
      </c>
      <c r="T3326" t="s">
        <v>26</v>
      </c>
      <c r="U3326" t="s">
        <v>13</v>
      </c>
      <c r="V3326" t="s">
        <v>1923</v>
      </c>
    </row>
    <row r="3327" spans="1:22" x14ac:dyDescent="0.25">
      <c r="A3327" t="s">
        <v>0</v>
      </c>
      <c r="B3327" t="s">
        <v>1</v>
      </c>
      <c r="C3327" t="s">
        <v>2</v>
      </c>
      <c r="D3327" t="s">
        <v>3</v>
      </c>
      <c r="E3327" t="s">
        <v>2662</v>
      </c>
      <c r="F3327" t="s">
        <v>2655</v>
      </c>
      <c r="G3327" t="s">
        <v>6</v>
      </c>
      <c r="H3327">
        <v>7</v>
      </c>
      <c r="I3327" t="s">
        <v>1523</v>
      </c>
      <c r="J3327" t="s">
        <v>2663</v>
      </c>
      <c r="K3327" t="s">
        <v>9</v>
      </c>
      <c r="L3327" t="s">
        <v>3212</v>
      </c>
      <c r="M3327" t="s">
        <v>2</v>
      </c>
      <c r="N3327" s="1">
        <v>45122</v>
      </c>
      <c r="O3327" t="s">
        <v>10</v>
      </c>
      <c r="P3327" s="2">
        <v>-10110.969999999999</v>
      </c>
      <c r="Q3327" t="s">
        <v>2</v>
      </c>
      <c r="R3327" t="s">
        <v>11</v>
      </c>
      <c r="S3327" t="s">
        <v>2</v>
      </c>
      <c r="T3327" t="s">
        <v>27</v>
      </c>
      <c r="U3327" t="s">
        <v>13</v>
      </c>
      <c r="V3327" t="s">
        <v>1923</v>
      </c>
    </row>
    <row r="3328" spans="1:22" x14ac:dyDescent="0.25">
      <c r="A3328" t="s">
        <v>0</v>
      </c>
      <c r="B3328" t="s">
        <v>1</v>
      </c>
      <c r="C3328" t="s">
        <v>2</v>
      </c>
      <c r="D3328" t="s">
        <v>3</v>
      </c>
      <c r="E3328" t="s">
        <v>2662</v>
      </c>
      <c r="F3328" t="s">
        <v>2655</v>
      </c>
      <c r="G3328" t="s">
        <v>6</v>
      </c>
      <c r="H3328">
        <v>7</v>
      </c>
      <c r="I3328" t="s">
        <v>1523</v>
      </c>
      <c r="J3328" t="s">
        <v>2663</v>
      </c>
      <c r="K3328" t="s">
        <v>9</v>
      </c>
      <c r="L3328" t="s">
        <v>3212</v>
      </c>
      <c r="M3328" t="s">
        <v>2</v>
      </c>
      <c r="N3328" s="1">
        <v>45122</v>
      </c>
      <c r="O3328" t="s">
        <v>10</v>
      </c>
      <c r="P3328" s="2">
        <v>-32516.560000000001</v>
      </c>
      <c r="Q3328" t="s">
        <v>2</v>
      </c>
      <c r="R3328" t="s">
        <v>11</v>
      </c>
      <c r="S3328" t="s">
        <v>2</v>
      </c>
      <c r="T3328" t="s">
        <v>28</v>
      </c>
      <c r="U3328" t="s">
        <v>13</v>
      </c>
      <c r="V3328" t="s">
        <v>1923</v>
      </c>
    </row>
    <row r="3329" spans="1:22" x14ac:dyDescent="0.25">
      <c r="A3329" t="s">
        <v>0</v>
      </c>
      <c r="B3329" t="s">
        <v>1</v>
      </c>
      <c r="C3329" t="s">
        <v>2</v>
      </c>
      <c r="D3329" t="s">
        <v>3</v>
      </c>
      <c r="E3329" t="s">
        <v>2662</v>
      </c>
      <c r="F3329" t="s">
        <v>2655</v>
      </c>
      <c r="G3329" t="s">
        <v>6</v>
      </c>
      <c r="H3329">
        <v>7</v>
      </c>
      <c r="I3329" t="s">
        <v>1523</v>
      </c>
      <c r="J3329" t="s">
        <v>2663</v>
      </c>
      <c r="K3329" t="s">
        <v>9</v>
      </c>
      <c r="L3329" t="s">
        <v>3212</v>
      </c>
      <c r="M3329" t="s">
        <v>2</v>
      </c>
      <c r="N3329" s="1">
        <v>45122</v>
      </c>
      <c r="O3329" t="s">
        <v>10</v>
      </c>
      <c r="P3329" s="2">
        <v>-4395.1499999999996</v>
      </c>
      <c r="Q3329" t="s">
        <v>2</v>
      </c>
      <c r="R3329" t="s">
        <v>11</v>
      </c>
      <c r="S3329" t="s">
        <v>2</v>
      </c>
      <c r="T3329" t="s">
        <v>29</v>
      </c>
      <c r="U3329" t="s">
        <v>13</v>
      </c>
      <c r="V3329" t="s">
        <v>1923</v>
      </c>
    </row>
    <row r="3330" spans="1:22" x14ac:dyDescent="0.25">
      <c r="A3330" t="s">
        <v>0</v>
      </c>
      <c r="B3330" t="s">
        <v>1</v>
      </c>
      <c r="C3330" t="s">
        <v>2</v>
      </c>
      <c r="D3330" t="s">
        <v>3</v>
      </c>
      <c r="E3330" t="s">
        <v>2662</v>
      </c>
      <c r="F3330" t="s">
        <v>2655</v>
      </c>
      <c r="G3330" t="s">
        <v>6</v>
      </c>
      <c r="H3330">
        <v>7</v>
      </c>
      <c r="I3330" t="s">
        <v>1523</v>
      </c>
      <c r="J3330" t="s">
        <v>2663</v>
      </c>
      <c r="K3330" t="s">
        <v>9</v>
      </c>
      <c r="L3330" t="s">
        <v>3212</v>
      </c>
      <c r="M3330" t="s">
        <v>2</v>
      </c>
      <c r="N3330" s="1">
        <v>45122</v>
      </c>
      <c r="O3330" t="s">
        <v>10</v>
      </c>
      <c r="P3330" s="2">
        <v>-4227.25</v>
      </c>
      <c r="Q3330" t="s">
        <v>2</v>
      </c>
      <c r="R3330" t="s">
        <v>11</v>
      </c>
      <c r="S3330" t="s">
        <v>2</v>
      </c>
      <c r="T3330" t="s">
        <v>30</v>
      </c>
      <c r="U3330" t="s">
        <v>13</v>
      </c>
      <c r="V3330" t="s">
        <v>1923</v>
      </c>
    </row>
    <row r="3331" spans="1:22" x14ac:dyDescent="0.25">
      <c r="A3331" t="s">
        <v>0</v>
      </c>
      <c r="B3331" t="s">
        <v>1</v>
      </c>
      <c r="C3331" t="s">
        <v>2</v>
      </c>
      <c r="D3331" t="s">
        <v>3</v>
      </c>
      <c r="E3331" t="s">
        <v>2662</v>
      </c>
      <c r="F3331" t="s">
        <v>2655</v>
      </c>
      <c r="G3331" t="s">
        <v>6</v>
      </c>
      <c r="H3331">
        <v>7</v>
      </c>
      <c r="I3331" t="s">
        <v>1523</v>
      </c>
      <c r="J3331" t="s">
        <v>2663</v>
      </c>
      <c r="K3331" t="s">
        <v>9</v>
      </c>
      <c r="L3331" t="s">
        <v>3212</v>
      </c>
      <c r="M3331" t="s">
        <v>2</v>
      </c>
      <c r="N3331" s="1">
        <v>45122</v>
      </c>
      <c r="O3331" t="s">
        <v>10</v>
      </c>
      <c r="P3331" s="2">
        <v>-96904.92</v>
      </c>
      <c r="Q3331" t="s">
        <v>2</v>
      </c>
      <c r="R3331" t="s">
        <v>11</v>
      </c>
      <c r="S3331" t="s">
        <v>2</v>
      </c>
      <c r="T3331" t="s">
        <v>31</v>
      </c>
      <c r="U3331" t="s">
        <v>13</v>
      </c>
      <c r="V3331" t="s">
        <v>1923</v>
      </c>
    </row>
    <row r="3332" spans="1:22" x14ac:dyDescent="0.25">
      <c r="A3332" t="s">
        <v>0</v>
      </c>
      <c r="B3332" t="s">
        <v>1</v>
      </c>
      <c r="C3332" t="s">
        <v>2</v>
      </c>
      <c r="D3332" t="s">
        <v>3</v>
      </c>
      <c r="E3332" t="s">
        <v>2662</v>
      </c>
      <c r="F3332" t="s">
        <v>2655</v>
      </c>
      <c r="G3332" t="s">
        <v>6</v>
      </c>
      <c r="H3332">
        <v>7</v>
      </c>
      <c r="I3332" t="s">
        <v>1523</v>
      </c>
      <c r="J3332" t="s">
        <v>2663</v>
      </c>
      <c r="K3332" t="s">
        <v>9</v>
      </c>
      <c r="L3332" t="s">
        <v>3212</v>
      </c>
      <c r="M3332" t="s">
        <v>2</v>
      </c>
      <c r="N3332" s="1">
        <v>45122</v>
      </c>
      <c r="O3332" t="s">
        <v>10</v>
      </c>
      <c r="P3332" s="2">
        <v>-7177.42</v>
      </c>
      <c r="Q3332" t="s">
        <v>2</v>
      </c>
      <c r="R3332" t="s">
        <v>11</v>
      </c>
      <c r="S3332" t="s">
        <v>2</v>
      </c>
      <c r="T3332" t="s">
        <v>32</v>
      </c>
      <c r="U3332" t="s">
        <v>13</v>
      </c>
      <c r="V3332" t="s">
        <v>1923</v>
      </c>
    </row>
    <row r="3333" spans="1:22" x14ac:dyDescent="0.25">
      <c r="A3333" t="s">
        <v>0</v>
      </c>
      <c r="B3333" t="s">
        <v>1</v>
      </c>
      <c r="C3333" t="s">
        <v>2</v>
      </c>
      <c r="D3333" t="s">
        <v>3</v>
      </c>
      <c r="E3333" t="s">
        <v>2662</v>
      </c>
      <c r="F3333" t="s">
        <v>2655</v>
      </c>
      <c r="G3333" t="s">
        <v>6</v>
      </c>
      <c r="H3333">
        <v>7</v>
      </c>
      <c r="I3333" t="s">
        <v>1523</v>
      </c>
      <c r="J3333" t="s">
        <v>2663</v>
      </c>
      <c r="K3333" t="s">
        <v>9</v>
      </c>
      <c r="L3333" t="s">
        <v>3212</v>
      </c>
      <c r="M3333" t="s">
        <v>2</v>
      </c>
      <c r="N3333" s="1">
        <v>45122</v>
      </c>
      <c r="O3333" t="s">
        <v>10</v>
      </c>
      <c r="P3333" s="2">
        <v>-2369.9299999999998</v>
      </c>
      <c r="Q3333" t="s">
        <v>2</v>
      </c>
      <c r="R3333" t="s">
        <v>11</v>
      </c>
      <c r="S3333" t="s">
        <v>2</v>
      </c>
      <c r="T3333" t="s">
        <v>33</v>
      </c>
      <c r="U3333" t="s">
        <v>13</v>
      </c>
      <c r="V3333" t="s">
        <v>1923</v>
      </c>
    </row>
    <row r="3334" spans="1:22" x14ac:dyDescent="0.25">
      <c r="A3334" t="s">
        <v>0</v>
      </c>
      <c r="B3334" t="s">
        <v>1</v>
      </c>
      <c r="C3334" t="s">
        <v>2</v>
      </c>
      <c r="D3334" t="s">
        <v>3</v>
      </c>
      <c r="E3334" t="s">
        <v>2662</v>
      </c>
      <c r="F3334" t="s">
        <v>2655</v>
      </c>
      <c r="G3334" t="s">
        <v>6</v>
      </c>
      <c r="H3334">
        <v>7</v>
      </c>
      <c r="I3334" t="s">
        <v>1523</v>
      </c>
      <c r="J3334" t="s">
        <v>2663</v>
      </c>
      <c r="K3334" t="s">
        <v>9</v>
      </c>
      <c r="L3334" t="s">
        <v>3212</v>
      </c>
      <c r="M3334" t="s">
        <v>2</v>
      </c>
      <c r="N3334" s="1">
        <v>45122</v>
      </c>
      <c r="O3334" t="s">
        <v>10</v>
      </c>
      <c r="P3334" s="2">
        <v>-12305.87</v>
      </c>
      <c r="Q3334" t="s">
        <v>2</v>
      </c>
      <c r="R3334" t="s">
        <v>11</v>
      </c>
      <c r="S3334" t="s">
        <v>2</v>
      </c>
      <c r="T3334" t="s">
        <v>34</v>
      </c>
      <c r="U3334" t="s">
        <v>13</v>
      </c>
      <c r="V3334" t="s">
        <v>1923</v>
      </c>
    </row>
    <row r="3335" spans="1:22" x14ac:dyDescent="0.25">
      <c r="A3335" t="s">
        <v>0</v>
      </c>
      <c r="B3335" t="s">
        <v>1</v>
      </c>
      <c r="C3335" t="s">
        <v>2</v>
      </c>
      <c r="D3335" t="s">
        <v>3</v>
      </c>
      <c r="E3335" t="s">
        <v>2662</v>
      </c>
      <c r="F3335" t="s">
        <v>2655</v>
      </c>
      <c r="G3335" t="s">
        <v>6</v>
      </c>
      <c r="H3335">
        <v>7</v>
      </c>
      <c r="I3335" t="s">
        <v>1523</v>
      </c>
      <c r="J3335" t="s">
        <v>2663</v>
      </c>
      <c r="K3335" t="s">
        <v>9</v>
      </c>
      <c r="L3335" t="s">
        <v>3212</v>
      </c>
      <c r="M3335" t="s">
        <v>2</v>
      </c>
      <c r="N3335" s="1">
        <v>45122</v>
      </c>
      <c r="O3335" t="s">
        <v>10</v>
      </c>
      <c r="P3335" s="2">
        <v>-48427.14</v>
      </c>
      <c r="Q3335" t="s">
        <v>2</v>
      </c>
      <c r="R3335" t="s">
        <v>11</v>
      </c>
      <c r="S3335" t="s">
        <v>2</v>
      </c>
      <c r="T3335" t="s">
        <v>35</v>
      </c>
      <c r="U3335" t="s">
        <v>13</v>
      </c>
      <c r="V3335" t="s">
        <v>1923</v>
      </c>
    </row>
    <row r="3336" spans="1:22" x14ac:dyDescent="0.25">
      <c r="A3336" t="s">
        <v>0</v>
      </c>
      <c r="B3336" t="s">
        <v>1</v>
      </c>
      <c r="C3336" t="s">
        <v>2</v>
      </c>
      <c r="D3336" t="s">
        <v>3</v>
      </c>
      <c r="E3336" t="s">
        <v>2662</v>
      </c>
      <c r="F3336" t="s">
        <v>2655</v>
      </c>
      <c r="G3336" t="s">
        <v>6</v>
      </c>
      <c r="H3336">
        <v>7</v>
      </c>
      <c r="I3336" t="s">
        <v>1523</v>
      </c>
      <c r="J3336" t="s">
        <v>2663</v>
      </c>
      <c r="K3336" t="s">
        <v>9</v>
      </c>
      <c r="L3336" t="s">
        <v>3212</v>
      </c>
      <c r="M3336" t="s">
        <v>2</v>
      </c>
      <c r="N3336" s="1">
        <v>45122</v>
      </c>
      <c r="O3336" t="s">
        <v>10</v>
      </c>
      <c r="P3336" s="2">
        <v>-63799.8</v>
      </c>
      <c r="Q3336" t="s">
        <v>2</v>
      </c>
      <c r="R3336" t="s">
        <v>11</v>
      </c>
      <c r="S3336" t="s">
        <v>2</v>
      </c>
      <c r="T3336" t="s">
        <v>36</v>
      </c>
      <c r="U3336" t="s">
        <v>13</v>
      </c>
      <c r="V3336" t="s">
        <v>1923</v>
      </c>
    </row>
    <row r="3337" spans="1:22" x14ac:dyDescent="0.25">
      <c r="A3337" t="s">
        <v>0</v>
      </c>
      <c r="B3337" t="s">
        <v>1</v>
      </c>
      <c r="C3337" t="s">
        <v>2</v>
      </c>
      <c r="D3337" t="s">
        <v>3</v>
      </c>
      <c r="E3337" t="s">
        <v>2662</v>
      </c>
      <c r="F3337" t="s">
        <v>2655</v>
      </c>
      <c r="G3337" t="s">
        <v>6</v>
      </c>
      <c r="H3337">
        <v>7</v>
      </c>
      <c r="I3337" t="s">
        <v>1523</v>
      </c>
      <c r="J3337" t="s">
        <v>2663</v>
      </c>
      <c r="K3337" t="s">
        <v>9</v>
      </c>
      <c r="L3337" t="s">
        <v>3212</v>
      </c>
      <c r="M3337" t="s">
        <v>2</v>
      </c>
      <c r="N3337" s="1">
        <v>45122</v>
      </c>
      <c r="O3337" t="s">
        <v>10</v>
      </c>
      <c r="P3337" s="2">
        <v>-56978.79</v>
      </c>
      <c r="Q3337" t="s">
        <v>2</v>
      </c>
      <c r="R3337" t="s">
        <v>11</v>
      </c>
      <c r="S3337" t="s">
        <v>2</v>
      </c>
      <c r="T3337" t="s">
        <v>37</v>
      </c>
      <c r="U3337" t="s">
        <v>13</v>
      </c>
      <c r="V3337" t="s">
        <v>1923</v>
      </c>
    </row>
    <row r="3338" spans="1:22" x14ac:dyDescent="0.25">
      <c r="A3338" t="s">
        <v>0</v>
      </c>
      <c r="B3338" t="s">
        <v>1</v>
      </c>
      <c r="C3338" t="s">
        <v>2</v>
      </c>
      <c r="D3338" t="s">
        <v>3</v>
      </c>
      <c r="E3338" t="s">
        <v>2662</v>
      </c>
      <c r="F3338" t="s">
        <v>2655</v>
      </c>
      <c r="G3338" t="s">
        <v>6</v>
      </c>
      <c r="H3338">
        <v>7</v>
      </c>
      <c r="I3338" t="s">
        <v>1523</v>
      </c>
      <c r="J3338" t="s">
        <v>2663</v>
      </c>
      <c r="K3338" t="s">
        <v>9</v>
      </c>
      <c r="L3338" t="s">
        <v>3212</v>
      </c>
      <c r="M3338" t="s">
        <v>2</v>
      </c>
      <c r="N3338" s="1">
        <v>45122</v>
      </c>
      <c r="O3338" t="s">
        <v>10</v>
      </c>
      <c r="P3338" s="2">
        <v>-257945.59</v>
      </c>
      <c r="Q3338" t="s">
        <v>2</v>
      </c>
      <c r="R3338" t="s">
        <v>11</v>
      </c>
      <c r="S3338" t="s">
        <v>2</v>
      </c>
      <c r="T3338" t="s">
        <v>38</v>
      </c>
      <c r="U3338" t="s">
        <v>13</v>
      </c>
      <c r="V3338" t="s">
        <v>1923</v>
      </c>
    </row>
    <row r="3339" spans="1:22" x14ac:dyDescent="0.25">
      <c r="A3339" t="s">
        <v>0</v>
      </c>
      <c r="B3339" t="s">
        <v>1</v>
      </c>
      <c r="C3339" t="s">
        <v>2</v>
      </c>
      <c r="D3339" t="s">
        <v>3</v>
      </c>
      <c r="E3339" t="s">
        <v>2662</v>
      </c>
      <c r="F3339" t="s">
        <v>2655</v>
      </c>
      <c r="G3339" t="s">
        <v>6</v>
      </c>
      <c r="H3339">
        <v>7</v>
      </c>
      <c r="I3339" t="s">
        <v>1523</v>
      </c>
      <c r="J3339" t="s">
        <v>2663</v>
      </c>
      <c r="K3339" t="s">
        <v>9</v>
      </c>
      <c r="L3339" t="s">
        <v>3212</v>
      </c>
      <c r="M3339" t="s">
        <v>2</v>
      </c>
      <c r="N3339" s="1">
        <v>45122</v>
      </c>
      <c r="O3339" t="s">
        <v>10</v>
      </c>
      <c r="P3339" s="2">
        <v>-22550.49</v>
      </c>
      <c r="Q3339" t="s">
        <v>2</v>
      </c>
      <c r="R3339" t="s">
        <v>11</v>
      </c>
      <c r="S3339" t="s">
        <v>2</v>
      </c>
      <c r="T3339" t="s">
        <v>39</v>
      </c>
      <c r="U3339" t="s">
        <v>13</v>
      </c>
      <c r="V3339" t="s">
        <v>1923</v>
      </c>
    </row>
    <row r="3340" spans="1:22" x14ac:dyDescent="0.25">
      <c r="A3340" t="s">
        <v>0</v>
      </c>
      <c r="B3340" t="s">
        <v>1</v>
      </c>
      <c r="C3340" t="s">
        <v>2</v>
      </c>
      <c r="D3340" t="s">
        <v>3</v>
      </c>
      <c r="E3340" t="s">
        <v>2662</v>
      </c>
      <c r="F3340" t="s">
        <v>2655</v>
      </c>
      <c r="G3340" t="s">
        <v>6</v>
      </c>
      <c r="H3340">
        <v>7</v>
      </c>
      <c r="I3340" t="s">
        <v>1523</v>
      </c>
      <c r="J3340" t="s">
        <v>2663</v>
      </c>
      <c r="K3340" t="s">
        <v>9</v>
      </c>
      <c r="L3340" t="s">
        <v>3212</v>
      </c>
      <c r="M3340" t="s">
        <v>2</v>
      </c>
      <c r="N3340" s="1">
        <v>45122</v>
      </c>
      <c r="O3340" t="s">
        <v>10</v>
      </c>
      <c r="P3340" s="2">
        <v>-1878.48</v>
      </c>
      <c r="Q3340" t="s">
        <v>2</v>
      </c>
      <c r="R3340" t="s">
        <v>11</v>
      </c>
      <c r="S3340" t="s">
        <v>2</v>
      </c>
      <c r="T3340" t="s">
        <v>40</v>
      </c>
      <c r="U3340" t="s">
        <v>13</v>
      </c>
      <c r="V3340" t="s">
        <v>1923</v>
      </c>
    </row>
    <row r="3341" spans="1:22" x14ac:dyDescent="0.25">
      <c r="A3341" t="s">
        <v>0</v>
      </c>
      <c r="B3341" t="s">
        <v>1</v>
      </c>
      <c r="C3341" t="s">
        <v>2</v>
      </c>
      <c r="D3341" t="s">
        <v>3</v>
      </c>
      <c r="E3341" t="s">
        <v>2662</v>
      </c>
      <c r="F3341" t="s">
        <v>2655</v>
      </c>
      <c r="G3341" t="s">
        <v>6</v>
      </c>
      <c r="H3341">
        <v>7</v>
      </c>
      <c r="I3341" t="s">
        <v>1523</v>
      </c>
      <c r="J3341" t="s">
        <v>2663</v>
      </c>
      <c r="K3341" t="s">
        <v>9</v>
      </c>
      <c r="L3341" t="s">
        <v>3212</v>
      </c>
      <c r="M3341" t="s">
        <v>2</v>
      </c>
      <c r="N3341" s="1">
        <v>45122</v>
      </c>
      <c r="O3341" t="s">
        <v>10</v>
      </c>
      <c r="P3341" s="2">
        <v>-3024.49</v>
      </c>
      <c r="Q3341" t="s">
        <v>2</v>
      </c>
      <c r="R3341" t="s">
        <v>11</v>
      </c>
      <c r="S3341" t="s">
        <v>2</v>
      </c>
      <c r="T3341" t="s">
        <v>41</v>
      </c>
      <c r="U3341" t="s">
        <v>13</v>
      </c>
      <c r="V3341" t="s">
        <v>1923</v>
      </c>
    </row>
    <row r="3342" spans="1:22" x14ac:dyDescent="0.25">
      <c r="A3342" t="s">
        <v>0</v>
      </c>
      <c r="B3342" t="s">
        <v>1</v>
      </c>
      <c r="C3342" t="s">
        <v>2</v>
      </c>
      <c r="D3342" t="s">
        <v>3</v>
      </c>
      <c r="E3342" t="s">
        <v>2662</v>
      </c>
      <c r="F3342" t="s">
        <v>2655</v>
      </c>
      <c r="G3342" t="s">
        <v>6</v>
      </c>
      <c r="H3342">
        <v>7</v>
      </c>
      <c r="I3342" t="s">
        <v>1523</v>
      </c>
      <c r="J3342" t="s">
        <v>2663</v>
      </c>
      <c r="K3342" t="s">
        <v>9</v>
      </c>
      <c r="L3342" t="s">
        <v>3212</v>
      </c>
      <c r="M3342" t="s">
        <v>2</v>
      </c>
      <c r="N3342" s="1">
        <v>45122</v>
      </c>
      <c r="O3342" t="s">
        <v>10</v>
      </c>
      <c r="P3342" s="2">
        <v>-20912.5</v>
      </c>
      <c r="Q3342" t="s">
        <v>2</v>
      </c>
      <c r="R3342" t="s">
        <v>11</v>
      </c>
      <c r="S3342" t="s">
        <v>2</v>
      </c>
      <c r="T3342" t="s">
        <v>42</v>
      </c>
      <c r="U3342" t="s">
        <v>13</v>
      </c>
      <c r="V3342" t="s">
        <v>1923</v>
      </c>
    </row>
    <row r="3343" spans="1:22" x14ac:dyDescent="0.25">
      <c r="A3343" t="s">
        <v>0</v>
      </c>
      <c r="B3343" t="s">
        <v>1</v>
      </c>
      <c r="C3343" t="s">
        <v>2</v>
      </c>
      <c r="D3343" t="s">
        <v>3</v>
      </c>
      <c r="E3343" t="s">
        <v>2662</v>
      </c>
      <c r="F3343" t="s">
        <v>2655</v>
      </c>
      <c r="G3343" t="s">
        <v>6</v>
      </c>
      <c r="H3343">
        <v>7</v>
      </c>
      <c r="I3343" t="s">
        <v>1523</v>
      </c>
      <c r="J3343" t="s">
        <v>2663</v>
      </c>
      <c r="K3343" t="s">
        <v>9</v>
      </c>
      <c r="L3343" t="s">
        <v>3212</v>
      </c>
      <c r="M3343" t="s">
        <v>2</v>
      </c>
      <c r="N3343" s="1">
        <v>45122</v>
      </c>
      <c r="O3343" t="s">
        <v>10</v>
      </c>
      <c r="P3343" s="2">
        <v>-8278433.7199999997</v>
      </c>
      <c r="Q3343" t="s">
        <v>2</v>
      </c>
      <c r="R3343" t="s">
        <v>11</v>
      </c>
      <c r="S3343" t="s">
        <v>2</v>
      </c>
      <c r="T3343" t="s">
        <v>43</v>
      </c>
      <c r="U3343" t="s">
        <v>13</v>
      </c>
      <c r="V3343" t="s">
        <v>1923</v>
      </c>
    </row>
    <row r="3344" spans="1:22" x14ac:dyDescent="0.25">
      <c r="A3344" t="s">
        <v>0</v>
      </c>
      <c r="B3344" t="s">
        <v>1</v>
      </c>
      <c r="C3344" t="s">
        <v>2</v>
      </c>
      <c r="D3344" t="s">
        <v>3</v>
      </c>
      <c r="E3344" t="s">
        <v>2662</v>
      </c>
      <c r="F3344" t="s">
        <v>2655</v>
      </c>
      <c r="G3344" t="s">
        <v>6</v>
      </c>
      <c r="H3344">
        <v>7</v>
      </c>
      <c r="I3344" t="s">
        <v>1523</v>
      </c>
      <c r="J3344" t="s">
        <v>2663</v>
      </c>
      <c r="K3344" t="s">
        <v>9</v>
      </c>
      <c r="L3344" t="s">
        <v>3212</v>
      </c>
      <c r="M3344" t="s">
        <v>2</v>
      </c>
      <c r="N3344" s="1">
        <v>45122</v>
      </c>
      <c r="O3344" t="s">
        <v>10</v>
      </c>
      <c r="P3344" s="2">
        <v>-91874.51</v>
      </c>
      <c r="Q3344" t="s">
        <v>2</v>
      </c>
      <c r="R3344" t="s">
        <v>11</v>
      </c>
      <c r="S3344" t="s">
        <v>2</v>
      </c>
      <c r="T3344" t="s">
        <v>44</v>
      </c>
      <c r="U3344" t="s">
        <v>13</v>
      </c>
      <c r="V3344" t="s">
        <v>1923</v>
      </c>
    </row>
    <row r="3345" spans="1:22" x14ac:dyDescent="0.25">
      <c r="A3345" t="s">
        <v>0</v>
      </c>
      <c r="B3345" t="s">
        <v>1</v>
      </c>
      <c r="C3345" t="s">
        <v>2</v>
      </c>
      <c r="D3345" t="s">
        <v>3</v>
      </c>
      <c r="E3345" t="s">
        <v>2662</v>
      </c>
      <c r="F3345" t="s">
        <v>2655</v>
      </c>
      <c r="G3345" t="s">
        <v>6</v>
      </c>
      <c r="H3345">
        <v>7</v>
      </c>
      <c r="I3345" t="s">
        <v>1523</v>
      </c>
      <c r="J3345" t="s">
        <v>2663</v>
      </c>
      <c r="K3345" t="s">
        <v>9</v>
      </c>
      <c r="L3345" t="s">
        <v>3212</v>
      </c>
      <c r="M3345" t="s">
        <v>2</v>
      </c>
      <c r="N3345" s="1">
        <v>45122</v>
      </c>
      <c r="O3345" t="s">
        <v>10</v>
      </c>
      <c r="P3345" s="2">
        <v>-20437.240000000002</v>
      </c>
      <c r="Q3345" t="s">
        <v>2</v>
      </c>
      <c r="R3345" t="s">
        <v>11</v>
      </c>
      <c r="S3345" t="s">
        <v>2</v>
      </c>
      <c r="T3345" t="s">
        <v>45</v>
      </c>
      <c r="U3345" t="s">
        <v>13</v>
      </c>
      <c r="V3345" t="s">
        <v>1923</v>
      </c>
    </row>
    <row r="3346" spans="1:22" x14ac:dyDescent="0.25">
      <c r="A3346" t="s">
        <v>0</v>
      </c>
      <c r="B3346" t="s">
        <v>1</v>
      </c>
      <c r="C3346" t="s">
        <v>2</v>
      </c>
      <c r="D3346" t="s">
        <v>3</v>
      </c>
      <c r="E3346" t="s">
        <v>2662</v>
      </c>
      <c r="F3346" t="s">
        <v>2655</v>
      </c>
      <c r="G3346" t="s">
        <v>6</v>
      </c>
      <c r="H3346">
        <v>7</v>
      </c>
      <c r="I3346" t="s">
        <v>1523</v>
      </c>
      <c r="J3346" t="s">
        <v>2663</v>
      </c>
      <c r="K3346" t="s">
        <v>9</v>
      </c>
      <c r="L3346" t="s">
        <v>3212</v>
      </c>
      <c r="M3346" t="s">
        <v>2</v>
      </c>
      <c r="N3346" s="1">
        <v>45122</v>
      </c>
      <c r="O3346" t="s">
        <v>10</v>
      </c>
      <c r="P3346" s="2">
        <v>-34964.559999999998</v>
      </c>
      <c r="Q3346" t="s">
        <v>2</v>
      </c>
      <c r="R3346" t="s">
        <v>11</v>
      </c>
      <c r="S3346" t="s">
        <v>2</v>
      </c>
      <c r="T3346" t="s">
        <v>46</v>
      </c>
      <c r="U3346" t="s">
        <v>13</v>
      </c>
      <c r="V3346" t="s">
        <v>1923</v>
      </c>
    </row>
    <row r="3347" spans="1:22" x14ac:dyDescent="0.25">
      <c r="A3347" t="s">
        <v>0</v>
      </c>
      <c r="B3347" t="s">
        <v>1</v>
      </c>
      <c r="C3347" t="s">
        <v>2</v>
      </c>
      <c r="D3347" t="s">
        <v>3</v>
      </c>
      <c r="E3347" t="s">
        <v>2662</v>
      </c>
      <c r="F3347" t="s">
        <v>2655</v>
      </c>
      <c r="G3347" t="s">
        <v>6</v>
      </c>
      <c r="H3347">
        <v>7</v>
      </c>
      <c r="I3347" t="s">
        <v>1523</v>
      </c>
      <c r="J3347" t="s">
        <v>2663</v>
      </c>
      <c r="K3347" t="s">
        <v>9</v>
      </c>
      <c r="L3347" t="s">
        <v>3212</v>
      </c>
      <c r="M3347" t="s">
        <v>2</v>
      </c>
      <c r="N3347" s="1">
        <v>45122</v>
      </c>
      <c r="O3347" t="s">
        <v>10</v>
      </c>
      <c r="P3347" s="2">
        <v>-6006.89</v>
      </c>
      <c r="Q3347" t="s">
        <v>2</v>
      </c>
      <c r="R3347" t="s">
        <v>11</v>
      </c>
      <c r="S3347" t="s">
        <v>2</v>
      </c>
      <c r="T3347" t="s">
        <v>47</v>
      </c>
      <c r="U3347" t="s">
        <v>13</v>
      </c>
      <c r="V3347" t="s">
        <v>1923</v>
      </c>
    </row>
    <row r="3348" spans="1:22" x14ac:dyDescent="0.25">
      <c r="A3348" t="s">
        <v>0</v>
      </c>
      <c r="B3348" t="s">
        <v>1</v>
      </c>
      <c r="C3348" t="s">
        <v>2</v>
      </c>
      <c r="D3348" t="s">
        <v>3</v>
      </c>
      <c r="E3348" t="s">
        <v>2662</v>
      </c>
      <c r="F3348" t="s">
        <v>2655</v>
      </c>
      <c r="G3348" t="s">
        <v>6</v>
      </c>
      <c r="H3348">
        <v>7</v>
      </c>
      <c r="I3348" t="s">
        <v>1523</v>
      </c>
      <c r="J3348" t="s">
        <v>2663</v>
      </c>
      <c r="K3348" t="s">
        <v>9</v>
      </c>
      <c r="L3348" t="s">
        <v>3212</v>
      </c>
      <c r="M3348" t="s">
        <v>2</v>
      </c>
      <c r="N3348" s="1">
        <v>45122</v>
      </c>
      <c r="O3348" t="s">
        <v>10</v>
      </c>
      <c r="P3348" s="2">
        <v>-30261.29</v>
      </c>
      <c r="Q3348" t="s">
        <v>2</v>
      </c>
      <c r="R3348" t="s">
        <v>11</v>
      </c>
      <c r="S3348" t="s">
        <v>2</v>
      </c>
      <c r="T3348" t="s">
        <v>48</v>
      </c>
      <c r="U3348" t="s">
        <v>13</v>
      </c>
      <c r="V3348" t="s">
        <v>1923</v>
      </c>
    </row>
    <row r="3349" spans="1:22" x14ac:dyDescent="0.25">
      <c r="A3349" t="s">
        <v>0</v>
      </c>
      <c r="B3349" t="s">
        <v>1</v>
      </c>
      <c r="C3349" t="s">
        <v>2</v>
      </c>
      <c r="D3349" t="s">
        <v>3</v>
      </c>
      <c r="E3349" t="s">
        <v>2662</v>
      </c>
      <c r="F3349" t="s">
        <v>2655</v>
      </c>
      <c r="G3349" t="s">
        <v>6</v>
      </c>
      <c r="H3349">
        <v>7</v>
      </c>
      <c r="I3349" t="s">
        <v>1523</v>
      </c>
      <c r="J3349" t="s">
        <v>2663</v>
      </c>
      <c r="K3349" t="s">
        <v>9</v>
      </c>
      <c r="L3349" t="s">
        <v>3212</v>
      </c>
      <c r="M3349" t="s">
        <v>2</v>
      </c>
      <c r="N3349" s="1">
        <v>45122</v>
      </c>
      <c r="O3349" t="s">
        <v>10</v>
      </c>
      <c r="P3349" s="2">
        <v>-4648.78</v>
      </c>
      <c r="Q3349" t="s">
        <v>2</v>
      </c>
      <c r="R3349" t="s">
        <v>11</v>
      </c>
      <c r="S3349" t="s">
        <v>2</v>
      </c>
      <c r="T3349" t="s">
        <v>49</v>
      </c>
      <c r="U3349" t="s">
        <v>13</v>
      </c>
      <c r="V3349" t="s">
        <v>1923</v>
      </c>
    </row>
    <row r="3350" spans="1:22" x14ac:dyDescent="0.25">
      <c r="A3350" t="s">
        <v>0</v>
      </c>
      <c r="B3350" t="s">
        <v>1</v>
      </c>
      <c r="C3350" t="s">
        <v>2</v>
      </c>
      <c r="D3350" t="s">
        <v>3</v>
      </c>
      <c r="E3350" t="s">
        <v>2662</v>
      </c>
      <c r="F3350" t="s">
        <v>2655</v>
      </c>
      <c r="G3350" t="s">
        <v>6</v>
      </c>
      <c r="H3350">
        <v>7</v>
      </c>
      <c r="I3350" t="s">
        <v>1523</v>
      </c>
      <c r="J3350" t="s">
        <v>2663</v>
      </c>
      <c r="K3350" t="s">
        <v>9</v>
      </c>
      <c r="L3350" t="s">
        <v>3212</v>
      </c>
      <c r="M3350" t="s">
        <v>2</v>
      </c>
      <c r="N3350" s="1">
        <v>45122</v>
      </c>
      <c r="O3350" t="s">
        <v>10</v>
      </c>
      <c r="P3350" s="2">
        <v>-99519.73</v>
      </c>
      <c r="Q3350" t="s">
        <v>2</v>
      </c>
      <c r="R3350" t="s">
        <v>11</v>
      </c>
      <c r="S3350" t="s">
        <v>2</v>
      </c>
      <c r="T3350" t="s">
        <v>50</v>
      </c>
      <c r="U3350" t="s">
        <v>13</v>
      </c>
      <c r="V3350" t="s">
        <v>1923</v>
      </c>
    </row>
    <row r="3351" spans="1:22" x14ac:dyDescent="0.25">
      <c r="A3351" t="s">
        <v>0</v>
      </c>
      <c r="B3351" t="s">
        <v>1</v>
      </c>
      <c r="C3351" t="s">
        <v>2</v>
      </c>
      <c r="D3351" t="s">
        <v>3</v>
      </c>
      <c r="E3351" t="s">
        <v>2662</v>
      </c>
      <c r="F3351" t="s">
        <v>2655</v>
      </c>
      <c r="G3351" t="s">
        <v>6</v>
      </c>
      <c r="H3351">
        <v>7</v>
      </c>
      <c r="I3351" t="s">
        <v>1523</v>
      </c>
      <c r="J3351" t="s">
        <v>2663</v>
      </c>
      <c r="K3351" t="s">
        <v>9</v>
      </c>
      <c r="L3351" t="s">
        <v>3212</v>
      </c>
      <c r="M3351" t="s">
        <v>2</v>
      </c>
      <c r="N3351" s="1">
        <v>45122</v>
      </c>
      <c r="O3351" t="s">
        <v>10</v>
      </c>
      <c r="P3351" s="2">
        <v>-12405.34</v>
      </c>
      <c r="Q3351" t="s">
        <v>2</v>
      </c>
      <c r="R3351" t="s">
        <v>11</v>
      </c>
      <c r="S3351" t="s">
        <v>2</v>
      </c>
      <c r="T3351" t="s">
        <v>51</v>
      </c>
      <c r="U3351" t="s">
        <v>13</v>
      </c>
      <c r="V3351" t="s">
        <v>1923</v>
      </c>
    </row>
    <row r="3352" spans="1:22" x14ac:dyDescent="0.25">
      <c r="A3352" t="s">
        <v>0</v>
      </c>
      <c r="B3352" t="s">
        <v>1</v>
      </c>
      <c r="C3352" t="s">
        <v>2</v>
      </c>
      <c r="D3352" t="s">
        <v>3</v>
      </c>
      <c r="E3352" t="s">
        <v>2662</v>
      </c>
      <c r="F3352" t="s">
        <v>2655</v>
      </c>
      <c r="G3352" t="s">
        <v>6</v>
      </c>
      <c r="H3352">
        <v>7</v>
      </c>
      <c r="I3352" t="s">
        <v>1523</v>
      </c>
      <c r="J3352" t="s">
        <v>2663</v>
      </c>
      <c r="K3352" t="s">
        <v>9</v>
      </c>
      <c r="L3352" t="s">
        <v>3212</v>
      </c>
      <c r="M3352" t="s">
        <v>2</v>
      </c>
      <c r="N3352" s="1">
        <v>45122</v>
      </c>
      <c r="O3352" t="s">
        <v>10</v>
      </c>
      <c r="P3352" s="2">
        <v>-2265.58</v>
      </c>
      <c r="Q3352" t="s">
        <v>2</v>
      </c>
      <c r="R3352" t="s">
        <v>11</v>
      </c>
      <c r="S3352" t="s">
        <v>2</v>
      </c>
      <c r="T3352" t="s">
        <v>52</v>
      </c>
      <c r="U3352" t="s">
        <v>13</v>
      </c>
      <c r="V3352" t="s">
        <v>1923</v>
      </c>
    </row>
    <row r="3353" spans="1:22" x14ac:dyDescent="0.25">
      <c r="A3353" t="s">
        <v>0</v>
      </c>
      <c r="B3353" t="s">
        <v>1</v>
      </c>
      <c r="C3353" t="s">
        <v>2</v>
      </c>
      <c r="D3353" t="s">
        <v>3</v>
      </c>
      <c r="E3353" t="s">
        <v>2662</v>
      </c>
      <c r="F3353" t="s">
        <v>2655</v>
      </c>
      <c r="G3353" t="s">
        <v>6</v>
      </c>
      <c r="H3353">
        <v>7</v>
      </c>
      <c r="I3353" t="s">
        <v>1523</v>
      </c>
      <c r="J3353" t="s">
        <v>2663</v>
      </c>
      <c r="K3353" t="s">
        <v>9</v>
      </c>
      <c r="L3353" t="s">
        <v>3212</v>
      </c>
      <c r="M3353" t="s">
        <v>2</v>
      </c>
      <c r="N3353" s="1">
        <v>45122</v>
      </c>
      <c r="O3353" t="s">
        <v>10</v>
      </c>
      <c r="P3353" s="2">
        <v>-95904.320000000007</v>
      </c>
      <c r="Q3353" t="s">
        <v>2</v>
      </c>
      <c r="R3353" t="s">
        <v>11</v>
      </c>
      <c r="S3353" t="s">
        <v>2</v>
      </c>
      <c r="T3353" t="s">
        <v>53</v>
      </c>
      <c r="U3353" t="s">
        <v>13</v>
      </c>
      <c r="V3353" t="s">
        <v>1923</v>
      </c>
    </row>
    <row r="3354" spans="1:22" x14ac:dyDescent="0.25">
      <c r="A3354" t="s">
        <v>0</v>
      </c>
      <c r="B3354" t="s">
        <v>1</v>
      </c>
      <c r="C3354" t="s">
        <v>2</v>
      </c>
      <c r="D3354" t="s">
        <v>3</v>
      </c>
      <c r="E3354" t="s">
        <v>2662</v>
      </c>
      <c r="F3354" t="s">
        <v>2655</v>
      </c>
      <c r="G3354" t="s">
        <v>6</v>
      </c>
      <c r="H3354">
        <v>7</v>
      </c>
      <c r="I3354" t="s">
        <v>1523</v>
      </c>
      <c r="J3354" t="s">
        <v>2663</v>
      </c>
      <c r="K3354" t="s">
        <v>9</v>
      </c>
      <c r="L3354" t="s">
        <v>3212</v>
      </c>
      <c r="M3354" t="s">
        <v>2</v>
      </c>
      <c r="N3354" s="1">
        <v>45122</v>
      </c>
      <c r="O3354" t="s">
        <v>10</v>
      </c>
      <c r="P3354" s="2">
        <v>-240524.96</v>
      </c>
      <c r="Q3354" t="s">
        <v>2</v>
      </c>
      <c r="R3354" t="s">
        <v>11</v>
      </c>
      <c r="S3354" t="s">
        <v>2</v>
      </c>
      <c r="T3354" t="s">
        <v>54</v>
      </c>
      <c r="U3354" t="s">
        <v>13</v>
      </c>
      <c r="V3354" t="s">
        <v>1923</v>
      </c>
    </row>
    <row r="3355" spans="1:22" x14ac:dyDescent="0.25">
      <c r="A3355" t="s">
        <v>0</v>
      </c>
      <c r="B3355" t="s">
        <v>1</v>
      </c>
      <c r="C3355" t="s">
        <v>2</v>
      </c>
      <c r="D3355" t="s">
        <v>3</v>
      </c>
      <c r="E3355" t="s">
        <v>2662</v>
      </c>
      <c r="F3355" t="s">
        <v>2655</v>
      </c>
      <c r="G3355" t="s">
        <v>6</v>
      </c>
      <c r="H3355">
        <v>7</v>
      </c>
      <c r="I3355" t="s">
        <v>1523</v>
      </c>
      <c r="J3355" t="s">
        <v>2663</v>
      </c>
      <c r="K3355" t="s">
        <v>9</v>
      </c>
      <c r="L3355" t="s">
        <v>3212</v>
      </c>
      <c r="M3355" t="s">
        <v>2</v>
      </c>
      <c r="N3355" s="1">
        <v>45122</v>
      </c>
      <c r="O3355" t="s">
        <v>10</v>
      </c>
      <c r="P3355" s="2">
        <v>-2214.9699999999998</v>
      </c>
      <c r="Q3355" t="s">
        <v>2</v>
      </c>
      <c r="R3355" t="s">
        <v>11</v>
      </c>
      <c r="S3355" t="s">
        <v>2</v>
      </c>
      <c r="T3355" t="s">
        <v>55</v>
      </c>
      <c r="U3355" t="s">
        <v>13</v>
      </c>
      <c r="V3355" t="s">
        <v>1923</v>
      </c>
    </row>
    <row r="3356" spans="1:22" x14ac:dyDescent="0.25">
      <c r="A3356" t="s">
        <v>0</v>
      </c>
      <c r="B3356" t="s">
        <v>1</v>
      </c>
      <c r="C3356" t="s">
        <v>2</v>
      </c>
      <c r="D3356" t="s">
        <v>3</v>
      </c>
      <c r="E3356" t="s">
        <v>2662</v>
      </c>
      <c r="F3356" t="s">
        <v>2655</v>
      </c>
      <c r="G3356" t="s">
        <v>6</v>
      </c>
      <c r="H3356">
        <v>7</v>
      </c>
      <c r="I3356" t="s">
        <v>1523</v>
      </c>
      <c r="J3356" t="s">
        <v>2663</v>
      </c>
      <c r="K3356" t="s">
        <v>9</v>
      </c>
      <c r="L3356" t="s">
        <v>3212</v>
      </c>
      <c r="M3356" t="s">
        <v>2</v>
      </c>
      <c r="N3356" s="1">
        <v>45122</v>
      </c>
      <c r="O3356" t="s">
        <v>10</v>
      </c>
      <c r="P3356" s="2">
        <v>-15778.73</v>
      </c>
      <c r="Q3356" t="s">
        <v>2</v>
      </c>
      <c r="R3356" t="s">
        <v>11</v>
      </c>
      <c r="S3356" t="s">
        <v>2</v>
      </c>
      <c r="T3356" t="s">
        <v>56</v>
      </c>
      <c r="U3356" t="s">
        <v>13</v>
      </c>
      <c r="V3356" t="s">
        <v>1923</v>
      </c>
    </row>
    <row r="3357" spans="1:22" x14ac:dyDescent="0.25">
      <c r="A3357" t="s">
        <v>0</v>
      </c>
      <c r="B3357" t="s">
        <v>1</v>
      </c>
      <c r="C3357" t="s">
        <v>2</v>
      </c>
      <c r="D3357" t="s">
        <v>3</v>
      </c>
      <c r="E3357" t="s">
        <v>2662</v>
      </c>
      <c r="F3357" t="s">
        <v>2655</v>
      </c>
      <c r="G3357" t="s">
        <v>6</v>
      </c>
      <c r="H3357">
        <v>7</v>
      </c>
      <c r="I3357" t="s">
        <v>1523</v>
      </c>
      <c r="J3357" t="s">
        <v>2663</v>
      </c>
      <c r="K3357" t="s">
        <v>9</v>
      </c>
      <c r="L3357" t="s">
        <v>3212</v>
      </c>
      <c r="M3357" t="s">
        <v>2</v>
      </c>
      <c r="N3357" s="1">
        <v>45122</v>
      </c>
      <c r="O3357" t="s">
        <v>10</v>
      </c>
      <c r="P3357" s="2">
        <v>-14133.15</v>
      </c>
      <c r="Q3357" t="s">
        <v>2</v>
      </c>
      <c r="R3357" t="s">
        <v>11</v>
      </c>
      <c r="S3357" t="s">
        <v>2</v>
      </c>
      <c r="T3357" t="s">
        <v>57</v>
      </c>
      <c r="U3357" t="s">
        <v>13</v>
      </c>
      <c r="V3357" t="s">
        <v>1923</v>
      </c>
    </row>
    <row r="3358" spans="1:22" x14ac:dyDescent="0.25">
      <c r="A3358" t="s">
        <v>0</v>
      </c>
      <c r="B3358" t="s">
        <v>1</v>
      </c>
      <c r="C3358" t="s">
        <v>2</v>
      </c>
      <c r="D3358" t="s">
        <v>3</v>
      </c>
      <c r="E3358" t="s">
        <v>2662</v>
      </c>
      <c r="F3358" t="s">
        <v>2655</v>
      </c>
      <c r="G3358" t="s">
        <v>6</v>
      </c>
      <c r="H3358">
        <v>7</v>
      </c>
      <c r="I3358" t="s">
        <v>1523</v>
      </c>
      <c r="J3358" t="s">
        <v>2663</v>
      </c>
      <c r="K3358" t="s">
        <v>9</v>
      </c>
      <c r="L3358" t="s">
        <v>3212</v>
      </c>
      <c r="M3358" t="s">
        <v>2</v>
      </c>
      <c r="N3358" s="1">
        <v>45122</v>
      </c>
      <c r="O3358" t="s">
        <v>10</v>
      </c>
      <c r="P3358" s="2">
        <v>-640052.56999999995</v>
      </c>
      <c r="Q3358" t="s">
        <v>2</v>
      </c>
      <c r="R3358" t="s">
        <v>11</v>
      </c>
      <c r="S3358" t="s">
        <v>2</v>
      </c>
      <c r="T3358" t="s">
        <v>58</v>
      </c>
      <c r="U3358" t="s">
        <v>13</v>
      </c>
      <c r="V3358" t="s">
        <v>1923</v>
      </c>
    </row>
    <row r="3359" spans="1:22" x14ac:dyDescent="0.25">
      <c r="A3359" t="s">
        <v>0</v>
      </c>
      <c r="B3359" t="s">
        <v>1</v>
      </c>
      <c r="C3359" t="s">
        <v>2</v>
      </c>
      <c r="D3359" t="s">
        <v>3</v>
      </c>
      <c r="E3359" t="s">
        <v>2662</v>
      </c>
      <c r="F3359" t="s">
        <v>2655</v>
      </c>
      <c r="G3359" t="s">
        <v>6</v>
      </c>
      <c r="H3359">
        <v>7</v>
      </c>
      <c r="I3359" t="s">
        <v>1523</v>
      </c>
      <c r="J3359" t="s">
        <v>2663</v>
      </c>
      <c r="K3359" t="s">
        <v>9</v>
      </c>
      <c r="L3359" t="s">
        <v>3212</v>
      </c>
      <c r="M3359" t="s">
        <v>2</v>
      </c>
      <c r="N3359" s="1">
        <v>45122</v>
      </c>
      <c r="O3359" t="s">
        <v>10</v>
      </c>
      <c r="P3359" s="2">
        <v>-27007.58</v>
      </c>
      <c r="Q3359" t="s">
        <v>2</v>
      </c>
      <c r="R3359" t="s">
        <v>11</v>
      </c>
      <c r="S3359" t="s">
        <v>2</v>
      </c>
      <c r="T3359" t="s">
        <v>59</v>
      </c>
      <c r="U3359" t="s">
        <v>13</v>
      </c>
      <c r="V3359" t="s">
        <v>1923</v>
      </c>
    </row>
    <row r="3360" spans="1:22" x14ac:dyDescent="0.25">
      <c r="A3360" t="s">
        <v>0</v>
      </c>
      <c r="B3360" t="s">
        <v>1</v>
      </c>
      <c r="C3360" t="s">
        <v>2</v>
      </c>
      <c r="D3360" t="s">
        <v>3</v>
      </c>
      <c r="E3360" t="s">
        <v>2662</v>
      </c>
      <c r="F3360" t="s">
        <v>2655</v>
      </c>
      <c r="G3360" t="s">
        <v>6</v>
      </c>
      <c r="H3360">
        <v>7</v>
      </c>
      <c r="I3360" t="s">
        <v>1523</v>
      </c>
      <c r="J3360" t="s">
        <v>2663</v>
      </c>
      <c r="K3360" t="s">
        <v>9</v>
      </c>
      <c r="L3360" t="s">
        <v>3212</v>
      </c>
      <c r="M3360" t="s">
        <v>2</v>
      </c>
      <c r="N3360" s="1">
        <v>45122</v>
      </c>
      <c r="O3360" t="s">
        <v>10</v>
      </c>
      <c r="P3360" s="2">
        <v>-3877.15</v>
      </c>
      <c r="Q3360" t="s">
        <v>2</v>
      </c>
      <c r="R3360" t="s">
        <v>11</v>
      </c>
      <c r="S3360" t="s">
        <v>2</v>
      </c>
      <c r="T3360" t="s">
        <v>60</v>
      </c>
      <c r="U3360" t="s">
        <v>13</v>
      </c>
      <c r="V3360" t="s">
        <v>1923</v>
      </c>
    </row>
    <row r="3361" spans="1:22" x14ac:dyDescent="0.25">
      <c r="A3361" t="s">
        <v>0</v>
      </c>
      <c r="B3361" t="s">
        <v>1</v>
      </c>
      <c r="C3361" t="s">
        <v>2</v>
      </c>
      <c r="D3361" t="s">
        <v>3</v>
      </c>
      <c r="E3361" t="s">
        <v>2662</v>
      </c>
      <c r="F3361" t="s">
        <v>2655</v>
      </c>
      <c r="G3361" t="s">
        <v>6</v>
      </c>
      <c r="H3361">
        <v>7</v>
      </c>
      <c r="I3361" t="s">
        <v>1523</v>
      </c>
      <c r="J3361" t="s">
        <v>2663</v>
      </c>
      <c r="K3361" t="s">
        <v>9</v>
      </c>
      <c r="L3361" t="s">
        <v>3212</v>
      </c>
      <c r="M3361" t="s">
        <v>2</v>
      </c>
      <c r="N3361" s="1">
        <v>45122</v>
      </c>
      <c r="O3361" t="s">
        <v>10</v>
      </c>
      <c r="P3361" s="2">
        <v>-1150.99</v>
      </c>
      <c r="Q3361" t="s">
        <v>2</v>
      </c>
      <c r="R3361" t="s">
        <v>11</v>
      </c>
      <c r="S3361" t="s">
        <v>2</v>
      </c>
      <c r="T3361" t="s">
        <v>61</v>
      </c>
      <c r="U3361" t="s">
        <v>13</v>
      </c>
      <c r="V3361" t="s">
        <v>1923</v>
      </c>
    </row>
    <row r="3362" spans="1:22" x14ac:dyDescent="0.25">
      <c r="A3362" t="s">
        <v>0</v>
      </c>
      <c r="B3362" t="s">
        <v>1</v>
      </c>
      <c r="C3362" t="s">
        <v>2</v>
      </c>
      <c r="D3362" t="s">
        <v>3</v>
      </c>
      <c r="E3362" t="s">
        <v>2662</v>
      </c>
      <c r="F3362" t="s">
        <v>2655</v>
      </c>
      <c r="G3362" t="s">
        <v>6</v>
      </c>
      <c r="H3362">
        <v>7</v>
      </c>
      <c r="I3362" t="s">
        <v>1523</v>
      </c>
      <c r="J3362" t="s">
        <v>2663</v>
      </c>
      <c r="K3362" t="s">
        <v>9</v>
      </c>
      <c r="L3362" t="s">
        <v>3212</v>
      </c>
      <c r="M3362" t="s">
        <v>2</v>
      </c>
      <c r="N3362" s="1">
        <v>45122</v>
      </c>
      <c r="O3362" t="s">
        <v>10</v>
      </c>
      <c r="P3362" s="2">
        <v>-60429.68</v>
      </c>
      <c r="Q3362" t="s">
        <v>2</v>
      </c>
      <c r="R3362" t="s">
        <v>11</v>
      </c>
      <c r="S3362" t="s">
        <v>2</v>
      </c>
      <c r="T3362" t="s">
        <v>62</v>
      </c>
      <c r="U3362" t="s">
        <v>13</v>
      </c>
      <c r="V3362" t="s">
        <v>1923</v>
      </c>
    </row>
    <row r="3363" spans="1:22" x14ac:dyDescent="0.25">
      <c r="A3363" t="s">
        <v>0</v>
      </c>
      <c r="B3363" t="s">
        <v>1</v>
      </c>
      <c r="C3363" t="s">
        <v>2</v>
      </c>
      <c r="D3363" t="s">
        <v>3</v>
      </c>
      <c r="E3363" t="s">
        <v>2662</v>
      </c>
      <c r="F3363" t="s">
        <v>2655</v>
      </c>
      <c r="G3363" t="s">
        <v>6</v>
      </c>
      <c r="H3363">
        <v>7</v>
      </c>
      <c r="I3363" t="s">
        <v>1523</v>
      </c>
      <c r="J3363" t="s">
        <v>2663</v>
      </c>
      <c r="K3363" t="s">
        <v>9</v>
      </c>
      <c r="L3363" t="s">
        <v>3212</v>
      </c>
      <c r="M3363" t="s">
        <v>2</v>
      </c>
      <c r="N3363" s="1">
        <v>45122</v>
      </c>
      <c r="O3363" t="s">
        <v>10</v>
      </c>
      <c r="P3363" s="2">
        <v>-421211.91</v>
      </c>
      <c r="Q3363" t="s">
        <v>2</v>
      </c>
      <c r="R3363" t="s">
        <v>11</v>
      </c>
      <c r="S3363" t="s">
        <v>2</v>
      </c>
      <c r="T3363" t="s">
        <v>63</v>
      </c>
      <c r="U3363" t="s">
        <v>13</v>
      </c>
      <c r="V3363" t="s">
        <v>1923</v>
      </c>
    </row>
    <row r="3364" spans="1:22" x14ac:dyDescent="0.25">
      <c r="A3364" t="s">
        <v>0</v>
      </c>
      <c r="B3364" t="s">
        <v>1</v>
      </c>
      <c r="C3364" t="s">
        <v>2</v>
      </c>
      <c r="D3364" t="s">
        <v>3</v>
      </c>
      <c r="E3364" t="s">
        <v>2662</v>
      </c>
      <c r="F3364" t="s">
        <v>2655</v>
      </c>
      <c r="G3364" t="s">
        <v>6</v>
      </c>
      <c r="H3364">
        <v>7</v>
      </c>
      <c r="I3364" t="s">
        <v>1523</v>
      </c>
      <c r="J3364" t="s">
        <v>2663</v>
      </c>
      <c r="K3364" t="s">
        <v>9</v>
      </c>
      <c r="L3364" t="s">
        <v>3212</v>
      </c>
      <c r="M3364" t="s">
        <v>2</v>
      </c>
      <c r="N3364" s="1">
        <v>45122</v>
      </c>
      <c r="O3364" t="s">
        <v>10</v>
      </c>
      <c r="P3364" s="2">
        <v>-2484.59</v>
      </c>
      <c r="Q3364" t="s">
        <v>2</v>
      </c>
      <c r="R3364" t="s">
        <v>11</v>
      </c>
      <c r="S3364" t="s">
        <v>2</v>
      </c>
      <c r="T3364" t="s">
        <v>64</v>
      </c>
      <c r="U3364" t="s">
        <v>13</v>
      </c>
      <c r="V3364" t="s">
        <v>1923</v>
      </c>
    </row>
    <row r="3365" spans="1:22" x14ac:dyDescent="0.25">
      <c r="A3365" t="s">
        <v>0</v>
      </c>
      <c r="B3365" t="s">
        <v>1</v>
      </c>
      <c r="C3365" t="s">
        <v>2</v>
      </c>
      <c r="D3365" t="s">
        <v>3</v>
      </c>
      <c r="E3365" t="s">
        <v>2662</v>
      </c>
      <c r="F3365" t="s">
        <v>2655</v>
      </c>
      <c r="G3365" t="s">
        <v>6</v>
      </c>
      <c r="H3365">
        <v>7</v>
      </c>
      <c r="I3365" t="s">
        <v>1523</v>
      </c>
      <c r="J3365" t="s">
        <v>2663</v>
      </c>
      <c r="K3365" t="s">
        <v>9</v>
      </c>
      <c r="L3365" t="s">
        <v>3212</v>
      </c>
      <c r="M3365" t="s">
        <v>2</v>
      </c>
      <c r="N3365" s="1">
        <v>45122</v>
      </c>
      <c r="O3365" t="s">
        <v>10</v>
      </c>
      <c r="P3365" s="2">
        <v>-22708.93</v>
      </c>
      <c r="Q3365" t="s">
        <v>2</v>
      </c>
      <c r="R3365" t="s">
        <v>11</v>
      </c>
      <c r="S3365" t="s">
        <v>2</v>
      </c>
      <c r="T3365" t="s">
        <v>65</v>
      </c>
      <c r="U3365" t="s">
        <v>13</v>
      </c>
      <c r="V3365" t="s">
        <v>1923</v>
      </c>
    </row>
    <row r="3366" spans="1:22" x14ac:dyDescent="0.25">
      <c r="A3366" t="s">
        <v>0</v>
      </c>
      <c r="B3366" t="s">
        <v>1</v>
      </c>
      <c r="C3366" t="s">
        <v>2</v>
      </c>
      <c r="D3366" t="s">
        <v>3</v>
      </c>
      <c r="E3366" t="s">
        <v>2662</v>
      </c>
      <c r="F3366" t="s">
        <v>2655</v>
      </c>
      <c r="G3366" t="s">
        <v>6</v>
      </c>
      <c r="H3366">
        <v>7</v>
      </c>
      <c r="I3366" t="s">
        <v>1523</v>
      </c>
      <c r="J3366" t="s">
        <v>2663</v>
      </c>
      <c r="K3366" t="s">
        <v>9</v>
      </c>
      <c r="L3366" t="s">
        <v>3212</v>
      </c>
      <c r="M3366" t="s">
        <v>2</v>
      </c>
      <c r="N3366" s="1">
        <v>45122</v>
      </c>
      <c r="O3366" t="s">
        <v>10</v>
      </c>
      <c r="P3366" s="2">
        <v>-3319.41</v>
      </c>
      <c r="Q3366" t="s">
        <v>2</v>
      </c>
      <c r="R3366" t="s">
        <v>11</v>
      </c>
      <c r="S3366" t="s">
        <v>2</v>
      </c>
      <c r="T3366" t="s">
        <v>66</v>
      </c>
      <c r="U3366" t="s">
        <v>13</v>
      </c>
      <c r="V3366" t="s">
        <v>1923</v>
      </c>
    </row>
    <row r="3367" spans="1:22" x14ac:dyDescent="0.25">
      <c r="A3367" t="s">
        <v>0</v>
      </c>
      <c r="B3367" t="s">
        <v>1</v>
      </c>
      <c r="C3367" t="s">
        <v>2</v>
      </c>
      <c r="D3367" t="s">
        <v>3</v>
      </c>
      <c r="E3367" t="s">
        <v>2662</v>
      </c>
      <c r="F3367" t="s">
        <v>2655</v>
      </c>
      <c r="G3367" t="s">
        <v>6</v>
      </c>
      <c r="H3367">
        <v>7</v>
      </c>
      <c r="I3367" t="s">
        <v>1523</v>
      </c>
      <c r="J3367" t="s">
        <v>2663</v>
      </c>
      <c r="K3367" t="s">
        <v>9</v>
      </c>
      <c r="L3367" t="s">
        <v>3212</v>
      </c>
      <c r="M3367" t="s">
        <v>2</v>
      </c>
      <c r="N3367" s="1">
        <v>45122</v>
      </c>
      <c r="O3367" t="s">
        <v>10</v>
      </c>
      <c r="P3367" s="2">
        <v>-1510.72</v>
      </c>
      <c r="Q3367" t="s">
        <v>2</v>
      </c>
      <c r="R3367" t="s">
        <v>11</v>
      </c>
      <c r="S3367" t="s">
        <v>2</v>
      </c>
      <c r="T3367" t="s">
        <v>67</v>
      </c>
      <c r="U3367" t="s">
        <v>13</v>
      </c>
      <c r="V3367" t="s">
        <v>1923</v>
      </c>
    </row>
    <row r="3368" spans="1:22" x14ac:dyDescent="0.25">
      <c r="A3368" t="s">
        <v>0</v>
      </c>
      <c r="B3368" t="s">
        <v>1</v>
      </c>
      <c r="C3368" t="s">
        <v>2</v>
      </c>
      <c r="D3368" t="s">
        <v>3</v>
      </c>
      <c r="E3368" t="s">
        <v>2662</v>
      </c>
      <c r="F3368" t="s">
        <v>2655</v>
      </c>
      <c r="G3368" t="s">
        <v>6</v>
      </c>
      <c r="H3368">
        <v>7</v>
      </c>
      <c r="I3368" t="s">
        <v>1523</v>
      </c>
      <c r="J3368" t="s">
        <v>2663</v>
      </c>
      <c r="K3368" t="s">
        <v>9</v>
      </c>
      <c r="L3368" t="s">
        <v>3212</v>
      </c>
      <c r="M3368" t="s">
        <v>2</v>
      </c>
      <c r="N3368" s="1">
        <v>45122</v>
      </c>
      <c r="O3368" t="s">
        <v>10</v>
      </c>
      <c r="P3368" s="2">
        <v>-36149.839999999997</v>
      </c>
      <c r="Q3368" t="s">
        <v>2</v>
      </c>
      <c r="R3368" t="s">
        <v>11</v>
      </c>
      <c r="S3368" t="s">
        <v>2</v>
      </c>
      <c r="T3368" t="s">
        <v>68</v>
      </c>
      <c r="U3368" t="s">
        <v>13</v>
      </c>
      <c r="V3368" t="s">
        <v>1923</v>
      </c>
    </row>
    <row r="3369" spans="1:22" x14ac:dyDescent="0.25">
      <c r="A3369" t="s">
        <v>0</v>
      </c>
      <c r="B3369" t="s">
        <v>1</v>
      </c>
      <c r="C3369" t="s">
        <v>2</v>
      </c>
      <c r="D3369" t="s">
        <v>3</v>
      </c>
      <c r="E3369" t="s">
        <v>2662</v>
      </c>
      <c r="F3369" t="s">
        <v>2655</v>
      </c>
      <c r="G3369" t="s">
        <v>6</v>
      </c>
      <c r="H3369">
        <v>7</v>
      </c>
      <c r="I3369" t="s">
        <v>1523</v>
      </c>
      <c r="J3369" t="s">
        <v>2663</v>
      </c>
      <c r="K3369" t="s">
        <v>9</v>
      </c>
      <c r="L3369" t="s">
        <v>3212</v>
      </c>
      <c r="M3369" t="s">
        <v>2</v>
      </c>
      <c r="N3369" s="1">
        <v>45122</v>
      </c>
      <c r="O3369" t="s">
        <v>10</v>
      </c>
      <c r="P3369" s="2">
        <v>-10900.34</v>
      </c>
      <c r="Q3369" t="s">
        <v>2</v>
      </c>
      <c r="R3369" t="s">
        <v>11</v>
      </c>
      <c r="S3369" t="s">
        <v>2</v>
      </c>
      <c r="T3369" t="s">
        <v>69</v>
      </c>
      <c r="U3369" t="s">
        <v>13</v>
      </c>
      <c r="V3369" t="s">
        <v>1923</v>
      </c>
    </row>
    <row r="3370" spans="1:22" x14ac:dyDescent="0.25">
      <c r="A3370" t="s">
        <v>0</v>
      </c>
      <c r="B3370" t="s">
        <v>1</v>
      </c>
      <c r="C3370" t="s">
        <v>2</v>
      </c>
      <c r="D3370" t="s">
        <v>3</v>
      </c>
      <c r="E3370" t="s">
        <v>2662</v>
      </c>
      <c r="F3370" t="s">
        <v>2655</v>
      </c>
      <c r="G3370" t="s">
        <v>6</v>
      </c>
      <c r="H3370">
        <v>7</v>
      </c>
      <c r="I3370" t="s">
        <v>1523</v>
      </c>
      <c r="J3370" t="s">
        <v>2663</v>
      </c>
      <c r="K3370" t="s">
        <v>9</v>
      </c>
      <c r="L3370" t="s">
        <v>3212</v>
      </c>
      <c r="M3370" t="s">
        <v>2</v>
      </c>
      <c r="N3370" s="1">
        <v>45122</v>
      </c>
      <c r="O3370" t="s">
        <v>10</v>
      </c>
      <c r="P3370" s="2">
        <v>-115493.77</v>
      </c>
      <c r="Q3370" t="s">
        <v>2</v>
      </c>
      <c r="R3370" t="s">
        <v>11</v>
      </c>
      <c r="S3370" t="s">
        <v>2</v>
      </c>
      <c r="T3370" t="s">
        <v>70</v>
      </c>
      <c r="U3370" t="s">
        <v>13</v>
      </c>
      <c r="V3370" t="s">
        <v>1923</v>
      </c>
    </row>
    <row r="3371" spans="1:22" x14ac:dyDescent="0.25">
      <c r="A3371" t="s">
        <v>0</v>
      </c>
      <c r="B3371" t="s">
        <v>1</v>
      </c>
      <c r="C3371" t="s">
        <v>2</v>
      </c>
      <c r="D3371" t="s">
        <v>3</v>
      </c>
      <c r="E3371" t="s">
        <v>2662</v>
      </c>
      <c r="F3371" t="s">
        <v>2655</v>
      </c>
      <c r="G3371" t="s">
        <v>6</v>
      </c>
      <c r="H3371">
        <v>7</v>
      </c>
      <c r="I3371" t="s">
        <v>1523</v>
      </c>
      <c r="J3371" t="s">
        <v>2663</v>
      </c>
      <c r="K3371" t="s">
        <v>9</v>
      </c>
      <c r="L3371" t="s">
        <v>3212</v>
      </c>
      <c r="M3371" t="s">
        <v>2</v>
      </c>
      <c r="N3371" s="1">
        <v>45122</v>
      </c>
      <c r="O3371" t="s">
        <v>10</v>
      </c>
      <c r="P3371" s="2">
        <v>-3523.12</v>
      </c>
      <c r="Q3371" t="s">
        <v>2</v>
      </c>
      <c r="R3371" t="s">
        <v>11</v>
      </c>
      <c r="S3371" t="s">
        <v>2</v>
      </c>
      <c r="T3371" t="s">
        <v>71</v>
      </c>
      <c r="U3371" t="s">
        <v>13</v>
      </c>
      <c r="V3371" t="s">
        <v>1923</v>
      </c>
    </row>
    <row r="3372" spans="1:22" x14ac:dyDescent="0.25">
      <c r="A3372" t="s">
        <v>0</v>
      </c>
      <c r="B3372" t="s">
        <v>1</v>
      </c>
      <c r="C3372" t="s">
        <v>2</v>
      </c>
      <c r="D3372" t="s">
        <v>3</v>
      </c>
      <c r="E3372" t="s">
        <v>2662</v>
      </c>
      <c r="F3372" t="s">
        <v>2655</v>
      </c>
      <c r="G3372" t="s">
        <v>6</v>
      </c>
      <c r="H3372">
        <v>7</v>
      </c>
      <c r="I3372" t="s">
        <v>1523</v>
      </c>
      <c r="J3372" t="s">
        <v>2663</v>
      </c>
      <c r="K3372" t="s">
        <v>9</v>
      </c>
      <c r="L3372" t="s">
        <v>3212</v>
      </c>
      <c r="M3372" t="s">
        <v>2</v>
      </c>
      <c r="N3372" s="1">
        <v>45122</v>
      </c>
      <c r="O3372" t="s">
        <v>10</v>
      </c>
      <c r="P3372" s="2">
        <v>-3571.19</v>
      </c>
      <c r="Q3372" t="s">
        <v>2</v>
      </c>
      <c r="R3372" t="s">
        <v>11</v>
      </c>
      <c r="S3372" t="s">
        <v>2</v>
      </c>
      <c r="T3372" t="s">
        <v>72</v>
      </c>
      <c r="U3372" t="s">
        <v>13</v>
      </c>
      <c r="V3372" t="s">
        <v>1923</v>
      </c>
    </row>
    <row r="3373" spans="1:22" x14ac:dyDescent="0.25">
      <c r="A3373" t="s">
        <v>0</v>
      </c>
      <c r="B3373" t="s">
        <v>1</v>
      </c>
      <c r="C3373" t="s">
        <v>2</v>
      </c>
      <c r="D3373" t="s">
        <v>3</v>
      </c>
      <c r="E3373" t="s">
        <v>2662</v>
      </c>
      <c r="F3373" t="s">
        <v>2655</v>
      </c>
      <c r="G3373" t="s">
        <v>6</v>
      </c>
      <c r="H3373">
        <v>7</v>
      </c>
      <c r="I3373" t="s">
        <v>1523</v>
      </c>
      <c r="J3373" t="s">
        <v>2663</v>
      </c>
      <c r="K3373" t="s">
        <v>9</v>
      </c>
      <c r="L3373" t="s">
        <v>3212</v>
      </c>
      <c r="M3373" t="s">
        <v>2</v>
      </c>
      <c r="N3373" s="1">
        <v>45122</v>
      </c>
      <c r="O3373" t="s">
        <v>10</v>
      </c>
      <c r="P3373" s="2">
        <v>-36774.1</v>
      </c>
      <c r="Q3373" t="s">
        <v>2</v>
      </c>
      <c r="R3373" t="s">
        <v>11</v>
      </c>
      <c r="S3373" t="s">
        <v>2</v>
      </c>
      <c r="T3373" t="s">
        <v>73</v>
      </c>
      <c r="U3373" t="s">
        <v>13</v>
      </c>
      <c r="V3373" t="s">
        <v>1923</v>
      </c>
    </row>
    <row r="3374" spans="1:22" x14ac:dyDescent="0.25">
      <c r="A3374" t="s">
        <v>0</v>
      </c>
      <c r="B3374" t="s">
        <v>1</v>
      </c>
      <c r="C3374" t="s">
        <v>2</v>
      </c>
      <c r="D3374" t="s">
        <v>3</v>
      </c>
      <c r="E3374" t="s">
        <v>2662</v>
      </c>
      <c r="F3374" t="s">
        <v>2655</v>
      </c>
      <c r="G3374" t="s">
        <v>6</v>
      </c>
      <c r="H3374">
        <v>7</v>
      </c>
      <c r="I3374" t="s">
        <v>1523</v>
      </c>
      <c r="J3374" t="s">
        <v>2663</v>
      </c>
      <c r="K3374" t="s">
        <v>9</v>
      </c>
      <c r="L3374" t="s">
        <v>3212</v>
      </c>
      <c r="M3374" t="s">
        <v>2</v>
      </c>
      <c r="N3374" s="1">
        <v>45122</v>
      </c>
      <c r="O3374" t="s">
        <v>10</v>
      </c>
      <c r="P3374" s="2">
        <v>-35446.949999999997</v>
      </c>
      <c r="Q3374" t="s">
        <v>2</v>
      </c>
      <c r="R3374" t="s">
        <v>11</v>
      </c>
      <c r="S3374" t="s">
        <v>2</v>
      </c>
      <c r="T3374" t="s">
        <v>74</v>
      </c>
      <c r="U3374" t="s">
        <v>13</v>
      </c>
      <c r="V3374" t="s">
        <v>1923</v>
      </c>
    </row>
    <row r="3375" spans="1:22" x14ac:dyDescent="0.25">
      <c r="A3375" t="s">
        <v>0</v>
      </c>
      <c r="B3375" t="s">
        <v>1</v>
      </c>
      <c r="C3375" t="s">
        <v>2</v>
      </c>
      <c r="D3375" t="s">
        <v>3</v>
      </c>
      <c r="E3375" t="s">
        <v>2662</v>
      </c>
      <c r="F3375" t="s">
        <v>2655</v>
      </c>
      <c r="G3375" t="s">
        <v>6</v>
      </c>
      <c r="H3375">
        <v>7</v>
      </c>
      <c r="I3375" t="s">
        <v>1523</v>
      </c>
      <c r="J3375" t="s">
        <v>2663</v>
      </c>
      <c r="K3375" t="s">
        <v>9</v>
      </c>
      <c r="L3375" t="s">
        <v>3212</v>
      </c>
      <c r="M3375" t="s">
        <v>2</v>
      </c>
      <c r="N3375" s="1">
        <v>45122</v>
      </c>
      <c r="O3375" t="s">
        <v>10</v>
      </c>
      <c r="P3375" s="2">
        <v>-25825.8</v>
      </c>
      <c r="Q3375" t="s">
        <v>2</v>
      </c>
      <c r="R3375" t="s">
        <v>11</v>
      </c>
      <c r="S3375" t="s">
        <v>2</v>
      </c>
      <c r="T3375" t="s">
        <v>75</v>
      </c>
      <c r="U3375" t="s">
        <v>13</v>
      </c>
      <c r="V3375" t="s">
        <v>1923</v>
      </c>
    </row>
    <row r="3376" spans="1:22" x14ac:dyDescent="0.25">
      <c r="A3376" t="s">
        <v>0</v>
      </c>
      <c r="B3376" t="s">
        <v>1</v>
      </c>
      <c r="C3376" t="s">
        <v>2</v>
      </c>
      <c r="D3376" t="s">
        <v>3</v>
      </c>
      <c r="E3376" t="s">
        <v>2662</v>
      </c>
      <c r="F3376" t="s">
        <v>2655</v>
      </c>
      <c r="G3376" t="s">
        <v>6</v>
      </c>
      <c r="H3376">
        <v>7</v>
      </c>
      <c r="I3376" t="s">
        <v>1523</v>
      </c>
      <c r="J3376" t="s">
        <v>2663</v>
      </c>
      <c r="K3376" t="s">
        <v>9</v>
      </c>
      <c r="L3376" t="s">
        <v>3212</v>
      </c>
      <c r="M3376" t="s">
        <v>2</v>
      </c>
      <c r="N3376" s="1">
        <v>45122</v>
      </c>
      <c r="O3376" t="s">
        <v>10</v>
      </c>
      <c r="P3376" s="2">
        <v>-3094.7</v>
      </c>
      <c r="Q3376" t="s">
        <v>2</v>
      </c>
      <c r="R3376" t="s">
        <v>11</v>
      </c>
      <c r="S3376" t="s">
        <v>2</v>
      </c>
      <c r="T3376" t="s">
        <v>76</v>
      </c>
      <c r="U3376" t="s">
        <v>13</v>
      </c>
      <c r="V3376" t="s">
        <v>1923</v>
      </c>
    </row>
    <row r="3377" spans="1:22" x14ac:dyDescent="0.25">
      <c r="A3377" t="s">
        <v>0</v>
      </c>
      <c r="B3377" t="s">
        <v>1</v>
      </c>
      <c r="C3377" t="s">
        <v>2</v>
      </c>
      <c r="D3377" t="s">
        <v>3</v>
      </c>
      <c r="E3377" t="s">
        <v>2662</v>
      </c>
      <c r="F3377" t="s">
        <v>2655</v>
      </c>
      <c r="G3377" t="s">
        <v>6</v>
      </c>
      <c r="H3377">
        <v>7</v>
      </c>
      <c r="I3377" t="s">
        <v>1523</v>
      </c>
      <c r="J3377" t="s">
        <v>2663</v>
      </c>
      <c r="K3377" t="s">
        <v>9</v>
      </c>
      <c r="L3377" t="s">
        <v>3212</v>
      </c>
      <c r="M3377" t="s">
        <v>2</v>
      </c>
      <c r="N3377" s="1">
        <v>45122</v>
      </c>
      <c r="O3377" t="s">
        <v>10</v>
      </c>
      <c r="P3377" s="2">
        <v>-36925.49</v>
      </c>
      <c r="Q3377" t="s">
        <v>2</v>
      </c>
      <c r="R3377" t="s">
        <v>11</v>
      </c>
      <c r="S3377" t="s">
        <v>2</v>
      </c>
      <c r="T3377" t="s">
        <v>77</v>
      </c>
      <c r="U3377" t="s">
        <v>13</v>
      </c>
      <c r="V3377" t="s">
        <v>1923</v>
      </c>
    </row>
    <row r="3378" spans="1:22" x14ac:dyDescent="0.25">
      <c r="A3378" t="s">
        <v>0</v>
      </c>
      <c r="B3378" t="s">
        <v>1</v>
      </c>
      <c r="C3378" t="s">
        <v>2</v>
      </c>
      <c r="D3378" t="s">
        <v>3</v>
      </c>
      <c r="E3378" t="s">
        <v>2662</v>
      </c>
      <c r="F3378" t="s">
        <v>2655</v>
      </c>
      <c r="G3378" t="s">
        <v>6</v>
      </c>
      <c r="H3378">
        <v>7</v>
      </c>
      <c r="I3378" t="s">
        <v>1523</v>
      </c>
      <c r="J3378" t="s">
        <v>2663</v>
      </c>
      <c r="K3378" t="s">
        <v>9</v>
      </c>
      <c r="L3378" t="s">
        <v>3212</v>
      </c>
      <c r="M3378" t="s">
        <v>2</v>
      </c>
      <c r="N3378" s="1">
        <v>45122</v>
      </c>
      <c r="O3378" t="s">
        <v>10</v>
      </c>
      <c r="P3378" s="2">
        <v>-8431.86</v>
      </c>
      <c r="Q3378" t="s">
        <v>2</v>
      </c>
      <c r="R3378" t="s">
        <v>11</v>
      </c>
      <c r="S3378" t="s">
        <v>2</v>
      </c>
      <c r="T3378" t="s">
        <v>78</v>
      </c>
      <c r="U3378" t="s">
        <v>13</v>
      </c>
      <c r="V3378" t="s">
        <v>1923</v>
      </c>
    </row>
    <row r="3379" spans="1:22" x14ac:dyDescent="0.25">
      <c r="A3379" t="s">
        <v>0</v>
      </c>
      <c r="B3379" t="s">
        <v>1</v>
      </c>
      <c r="C3379" t="s">
        <v>2</v>
      </c>
      <c r="D3379" t="s">
        <v>3</v>
      </c>
      <c r="E3379" t="s">
        <v>2662</v>
      </c>
      <c r="F3379" t="s">
        <v>2655</v>
      </c>
      <c r="G3379" t="s">
        <v>6</v>
      </c>
      <c r="H3379">
        <v>7</v>
      </c>
      <c r="I3379" t="s">
        <v>1523</v>
      </c>
      <c r="J3379" t="s">
        <v>2663</v>
      </c>
      <c r="K3379" t="s">
        <v>9</v>
      </c>
      <c r="L3379" t="s">
        <v>3212</v>
      </c>
      <c r="M3379" t="s">
        <v>2</v>
      </c>
      <c r="N3379" s="1">
        <v>45122</v>
      </c>
      <c r="O3379" t="s">
        <v>10</v>
      </c>
      <c r="P3379" s="2">
        <v>-17836.259999999998</v>
      </c>
      <c r="Q3379" t="s">
        <v>2</v>
      </c>
      <c r="R3379" t="s">
        <v>11</v>
      </c>
      <c r="S3379" t="s">
        <v>2</v>
      </c>
      <c r="T3379" t="s">
        <v>79</v>
      </c>
      <c r="U3379" t="s">
        <v>13</v>
      </c>
      <c r="V3379" t="s">
        <v>1923</v>
      </c>
    </row>
    <row r="3380" spans="1:22" x14ac:dyDescent="0.25">
      <c r="A3380" t="s">
        <v>0</v>
      </c>
      <c r="B3380" t="s">
        <v>1</v>
      </c>
      <c r="C3380" t="s">
        <v>2</v>
      </c>
      <c r="D3380" t="s">
        <v>3</v>
      </c>
      <c r="E3380" t="s">
        <v>2662</v>
      </c>
      <c r="F3380" t="s">
        <v>2655</v>
      </c>
      <c r="G3380" t="s">
        <v>6</v>
      </c>
      <c r="H3380">
        <v>7</v>
      </c>
      <c r="I3380" t="s">
        <v>1523</v>
      </c>
      <c r="J3380" t="s">
        <v>2663</v>
      </c>
      <c r="K3380" t="s">
        <v>9</v>
      </c>
      <c r="L3380" t="s">
        <v>3212</v>
      </c>
      <c r="M3380" t="s">
        <v>2</v>
      </c>
      <c r="N3380" s="1">
        <v>45122</v>
      </c>
      <c r="O3380" t="s">
        <v>10</v>
      </c>
      <c r="P3380" s="2">
        <v>-115948.34</v>
      </c>
      <c r="Q3380" t="s">
        <v>2</v>
      </c>
      <c r="R3380" t="s">
        <v>11</v>
      </c>
      <c r="S3380" t="s">
        <v>2</v>
      </c>
      <c r="T3380" t="s">
        <v>80</v>
      </c>
      <c r="U3380" t="s">
        <v>13</v>
      </c>
      <c r="V3380" t="s">
        <v>1923</v>
      </c>
    </row>
    <row r="3381" spans="1:22" x14ac:dyDescent="0.25">
      <c r="A3381" t="s">
        <v>0</v>
      </c>
      <c r="B3381" t="s">
        <v>1</v>
      </c>
      <c r="C3381" t="s">
        <v>2</v>
      </c>
      <c r="D3381" t="s">
        <v>3</v>
      </c>
      <c r="E3381" t="s">
        <v>2662</v>
      </c>
      <c r="F3381" t="s">
        <v>2655</v>
      </c>
      <c r="G3381" t="s">
        <v>6</v>
      </c>
      <c r="H3381">
        <v>7</v>
      </c>
      <c r="I3381" t="s">
        <v>1523</v>
      </c>
      <c r="J3381" t="s">
        <v>2663</v>
      </c>
      <c r="K3381" t="s">
        <v>9</v>
      </c>
      <c r="L3381" t="s">
        <v>3212</v>
      </c>
      <c r="M3381" t="s">
        <v>2</v>
      </c>
      <c r="N3381" s="1">
        <v>45122</v>
      </c>
      <c r="O3381" t="s">
        <v>10</v>
      </c>
      <c r="P3381" s="2">
        <v>-2853.04</v>
      </c>
      <c r="Q3381" t="s">
        <v>2</v>
      </c>
      <c r="R3381" t="s">
        <v>11</v>
      </c>
      <c r="S3381" t="s">
        <v>2</v>
      </c>
      <c r="T3381" t="s">
        <v>81</v>
      </c>
      <c r="U3381" t="s">
        <v>13</v>
      </c>
      <c r="V3381" t="s">
        <v>1923</v>
      </c>
    </row>
    <row r="3382" spans="1:22" x14ac:dyDescent="0.25">
      <c r="A3382" t="s">
        <v>0</v>
      </c>
      <c r="B3382" t="s">
        <v>1</v>
      </c>
      <c r="C3382" t="s">
        <v>2</v>
      </c>
      <c r="D3382" t="s">
        <v>3</v>
      </c>
      <c r="E3382" t="s">
        <v>2662</v>
      </c>
      <c r="F3382" t="s">
        <v>2655</v>
      </c>
      <c r="G3382" t="s">
        <v>6</v>
      </c>
      <c r="H3382">
        <v>7</v>
      </c>
      <c r="I3382" t="s">
        <v>1523</v>
      </c>
      <c r="J3382" t="s">
        <v>2663</v>
      </c>
      <c r="K3382" t="s">
        <v>9</v>
      </c>
      <c r="L3382" t="s">
        <v>3212</v>
      </c>
      <c r="M3382" t="s">
        <v>2</v>
      </c>
      <c r="N3382" s="1">
        <v>45122</v>
      </c>
      <c r="O3382" t="s">
        <v>10</v>
      </c>
      <c r="P3382" s="2">
        <v>-6195.08</v>
      </c>
      <c r="Q3382" t="s">
        <v>2</v>
      </c>
      <c r="R3382" t="s">
        <v>11</v>
      </c>
      <c r="S3382" t="s">
        <v>2</v>
      </c>
      <c r="T3382" t="s">
        <v>82</v>
      </c>
      <c r="U3382" t="s">
        <v>13</v>
      </c>
      <c r="V3382" t="s">
        <v>1923</v>
      </c>
    </row>
    <row r="3383" spans="1:22" x14ac:dyDescent="0.25">
      <c r="A3383" t="s">
        <v>0</v>
      </c>
      <c r="B3383" t="s">
        <v>1</v>
      </c>
      <c r="C3383" t="s">
        <v>2</v>
      </c>
      <c r="D3383" t="s">
        <v>3</v>
      </c>
      <c r="E3383" t="s">
        <v>2662</v>
      </c>
      <c r="F3383" t="s">
        <v>2655</v>
      </c>
      <c r="G3383" t="s">
        <v>6</v>
      </c>
      <c r="H3383">
        <v>7</v>
      </c>
      <c r="I3383" t="s">
        <v>1523</v>
      </c>
      <c r="J3383" t="s">
        <v>2663</v>
      </c>
      <c r="K3383" t="s">
        <v>9</v>
      </c>
      <c r="L3383" t="s">
        <v>3212</v>
      </c>
      <c r="M3383" t="s">
        <v>2</v>
      </c>
      <c r="N3383" s="1">
        <v>45122</v>
      </c>
      <c r="O3383" t="s">
        <v>10</v>
      </c>
      <c r="P3383" s="2">
        <v>-365686.34</v>
      </c>
      <c r="Q3383" t="s">
        <v>2</v>
      </c>
      <c r="R3383" t="s">
        <v>11</v>
      </c>
      <c r="S3383" t="s">
        <v>2</v>
      </c>
      <c r="T3383" t="s">
        <v>83</v>
      </c>
      <c r="U3383" t="s">
        <v>13</v>
      </c>
      <c r="V3383" t="s">
        <v>1923</v>
      </c>
    </row>
    <row r="3384" spans="1:22" x14ac:dyDescent="0.25">
      <c r="A3384" t="s">
        <v>0</v>
      </c>
      <c r="B3384" t="s">
        <v>1</v>
      </c>
      <c r="C3384" t="s">
        <v>2</v>
      </c>
      <c r="D3384" t="s">
        <v>3</v>
      </c>
      <c r="E3384" t="s">
        <v>2662</v>
      </c>
      <c r="F3384" t="s">
        <v>2655</v>
      </c>
      <c r="G3384" t="s">
        <v>6</v>
      </c>
      <c r="H3384">
        <v>7</v>
      </c>
      <c r="I3384" t="s">
        <v>1523</v>
      </c>
      <c r="J3384" t="s">
        <v>2663</v>
      </c>
      <c r="K3384" t="s">
        <v>9</v>
      </c>
      <c r="L3384" t="s">
        <v>3212</v>
      </c>
      <c r="M3384" t="s">
        <v>2</v>
      </c>
      <c r="N3384" s="1">
        <v>45122</v>
      </c>
      <c r="O3384" t="s">
        <v>10</v>
      </c>
      <c r="P3384" s="2">
        <v>-2126.3000000000002</v>
      </c>
      <c r="Q3384" t="s">
        <v>2</v>
      </c>
      <c r="R3384" t="s">
        <v>11</v>
      </c>
      <c r="S3384" t="s">
        <v>2</v>
      </c>
      <c r="T3384" t="s">
        <v>84</v>
      </c>
      <c r="U3384" t="s">
        <v>13</v>
      </c>
      <c r="V3384" t="s">
        <v>1923</v>
      </c>
    </row>
    <row r="3385" spans="1:22" x14ac:dyDescent="0.25">
      <c r="A3385" t="s">
        <v>0</v>
      </c>
      <c r="B3385" t="s">
        <v>1</v>
      </c>
      <c r="C3385" t="s">
        <v>2</v>
      </c>
      <c r="D3385" t="s">
        <v>3</v>
      </c>
      <c r="E3385" t="s">
        <v>2662</v>
      </c>
      <c r="F3385" t="s">
        <v>2655</v>
      </c>
      <c r="G3385" t="s">
        <v>6</v>
      </c>
      <c r="H3385">
        <v>7</v>
      </c>
      <c r="I3385" t="s">
        <v>1523</v>
      </c>
      <c r="J3385" t="s">
        <v>2663</v>
      </c>
      <c r="K3385" t="s">
        <v>9</v>
      </c>
      <c r="L3385" t="s">
        <v>3212</v>
      </c>
      <c r="M3385" t="s">
        <v>2</v>
      </c>
      <c r="N3385" s="1">
        <v>45122</v>
      </c>
      <c r="O3385" t="s">
        <v>10</v>
      </c>
      <c r="P3385" s="2">
        <v>-6521.25</v>
      </c>
      <c r="Q3385" t="s">
        <v>2</v>
      </c>
      <c r="R3385" t="s">
        <v>11</v>
      </c>
      <c r="S3385" t="s">
        <v>2</v>
      </c>
      <c r="T3385" t="s">
        <v>85</v>
      </c>
      <c r="U3385" t="s">
        <v>13</v>
      </c>
      <c r="V3385" t="s">
        <v>1923</v>
      </c>
    </row>
    <row r="3386" spans="1:22" x14ac:dyDescent="0.25">
      <c r="A3386" t="s">
        <v>0</v>
      </c>
      <c r="B3386" t="s">
        <v>1</v>
      </c>
      <c r="C3386" t="s">
        <v>2</v>
      </c>
      <c r="D3386" t="s">
        <v>3</v>
      </c>
      <c r="E3386" t="s">
        <v>2662</v>
      </c>
      <c r="F3386" t="s">
        <v>2655</v>
      </c>
      <c r="G3386" t="s">
        <v>6</v>
      </c>
      <c r="H3386">
        <v>7</v>
      </c>
      <c r="I3386" t="s">
        <v>1523</v>
      </c>
      <c r="J3386" t="s">
        <v>2663</v>
      </c>
      <c r="K3386" t="s">
        <v>9</v>
      </c>
      <c r="L3386" t="s">
        <v>3212</v>
      </c>
      <c r="M3386" t="s">
        <v>2</v>
      </c>
      <c r="N3386" s="1">
        <v>45122</v>
      </c>
      <c r="O3386" t="s">
        <v>10</v>
      </c>
      <c r="P3386" s="2">
        <v>-66302.740000000005</v>
      </c>
      <c r="Q3386" t="s">
        <v>2</v>
      </c>
      <c r="R3386" t="s">
        <v>11</v>
      </c>
      <c r="S3386" t="s">
        <v>2</v>
      </c>
      <c r="T3386" t="s">
        <v>86</v>
      </c>
      <c r="U3386" t="s">
        <v>13</v>
      </c>
      <c r="V3386" t="s">
        <v>1923</v>
      </c>
    </row>
    <row r="3387" spans="1:22" x14ac:dyDescent="0.25">
      <c r="A3387" t="s">
        <v>0</v>
      </c>
      <c r="B3387" t="s">
        <v>1</v>
      </c>
      <c r="C3387" t="s">
        <v>2</v>
      </c>
      <c r="D3387" t="s">
        <v>3</v>
      </c>
      <c r="E3387" t="s">
        <v>2662</v>
      </c>
      <c r="F3387" t="s">
        <v>2655</v>
      </c>
      <c r="G3387" t="s">
        <v>6</v>
      </c>
      <c r="H3387">
        <v>7</v>
      </c>
      <c r="I3387" t="s">
        <v>1523</v>
      </c>
      <c r="J3387" t="s">
        <v>2663</v>
      </c>
      <c r="K3387" t="s">
        <v>9</v>
      </c>
      <c r="L3387" t="s">
        <v>3212</v>
      </c>
      <c r="M3387" t="s">
        <v>2</v>
      </c>
      <c r="N3387" s="1">
        <v>45122</v>
      </c>
      <c r="O3387" t="s">
        <v>10</v>
      </c>
      <c r="P3387" s="2">
        <v>-12020.59</v>
      </c>
      <c r="Q3387" t="s">
        <v>2</v>
      </c>
      <c r="R3387" t="s">
        <v>11</v>
      </c>
      <c r="S3387" t="s">
        <v>2</v>
      </c>
      <c r="T3387" t="s">
        <v>87</v>
      </c>
      <c r="U3387" t="s">
        <v>13</v>
      </c>
      <c r="V3387" t="s">
        <v>1923</v>
      </c>
    </row>
    <row r="3388" spans="1:22" x14ac:dyDescent="0.25">
      <c r="A3388" t="s">
        <v>0</v>
      </c>
      <c r="B3388" t="s">
        <v>1</v>
      </c>
      <c r="C3388" t="s">
        <v>2</v>
      </c>
      <c r="D3388" t="s">
        <v>3</v>
      </c>
      <c r="E3388" t="s">
        <v>2662</v>
      </c>
      <c r="F3388" t="s">
        <v>2655</v>
      </c>
      <c r="G3388" t="s">
        <v>6</v>
      </c>
      <c r="H3388">
        <v>7</v>
      </c>
      <c r="I3388" t="s">
        <v>1523</v>
      </c>
      <c r="J3388" t="s">
        <v>2663</v>
      </c>
      <c r="K3388" t="s">
        <v>9</v>
      </c>
      <c r="L3388" t="s">
        <v>3212</v>
      </c>
      <c r="M3388" t="s">
        <v>2</v>
      </c>
      <c r="N3388" s="1">
        <v>45122</v>
      </c>
      <c r="O3388" t="s">
        <v>10</v>
      </c>
      <c r="P3388" s="2">
        <v>-3877.14</v>
      </c>
      <c r="Q3388" t="s">
        <v>2</v>
      </c>
      <c r="R3388" t="s">
        <v>11</v>
      </c>
      <c r="S3388" t="s">
        <v>2</v>
      </c>
      <c r="T3388" t="s">
        <v>88</v>
      </c>
      <c r="U3388" t="s">
        <v>13</v>
      </c>
      <c r="V3388" t="s">
        <v>1923</v>
      </c>
    </row>
    <row r="3389" spans="1:22" x14ac:dyDescent="0.25">
      <c r="A3389" t="s">
        <v>0</v>
      </c>
      <c r="B3389" t="s">
        <v>1</v>
      </c>
      <c r="C3389" t="s">
        <v>2</v>
      </c>
      <c r="D3389" t="s">
        <v>3</v>
      </c>
      <c r="E3389" t="s">
        <v>2662</v>
      </c>
      <c r="F3389" t="s">
        <v>2655</v>
      </c>
      <c r="G3389" t="s">
        <v>6</v>
      </c>
      <c r="H3389">
        <v>7</v>
      </c>
      <c r="I3389" t="s">
        <v>1523</v>
      </c>
      <c r="J3389" t="s">
        <v>2663</v>
      </c>
      <c r="K3389" t="s">
        <v>9</v>
      </c>
      <c r="L3389" t="s">
        <v>3212</v>
      </c>
      <c r="M3389" t="s">
        <v>2</v>
      </c>
      <c r="N3389" s="1">
        <v>45122</v>
      </c>
      <c r="O3389" t="s">
        <v>10</v>
      </c>
      <c r="P3389" s="2">
        <v>-89235.69</v>
      </c>
      <c r="Q3389" t="s">
        <v>2</v>
      </c>
      <c r="R3389" t="s">
        <v>11</v>
      </c>
      <c r="S3389" t="s">
        <v>2</v>
      </c>
      <c r="T3389" t="s">
        <v>89</v>
      </c>
      <c r="U3389" t="s">
        <v>13</v>
      </c>
      <c r="V3389" t="s">
        <v>1923</v>
      </c>
    </row>
    <row r="3390" spans="1:22" x14ac:dyDescent="0.25">
      <c r="A3390" t="s">
        <v>0</v>
      </c>
      <c r="B3390" t="s">
        <v>1</v>
      </c>
      <c r="C3390" t="s">
        <v>2</v>
      </c>
      <c r="D3390" t="s">
        <v>3</v>
      </c>
      <c r="E3390" t="s">
        <v>2662</v>
      </c>
      <c r="F3390" t="s">
        <v>2655</v>
      </c>
      <c r="G3390" t="s">
        <v>6</v>
      </c>
      <c r="H3390">
        <v>7</v>
      </c>
      <c r="I3390" t="s">
        <v>1523</v>
      </c>
      <c r="J3390" t="s">
        <v>2663</v>
      </c>
      <c r="K3390" t="s">
        <v>9</v>
      </c>
      <c r="L3390" t="s">
        <v>3212</v>
      </c>
      <c r="M3390" t="s">
        <v>2</v>
      </c>
      <c r="N3390" s="1">
        <v>45122</v>
      </c>
      <c r="O3390" t="s">
        <v>10</v>
      </c>
      <c r="P3390" s="2">
        <v>-46646.92</v>
      </c>
      <c r="Q3390" t="s">
        <v>2</v>
      </c>
      <c r="R3390" t="s">
        <v>11</v>
      </c>
      <c r="S3390" t="s">
        <v>2</v>
      </c>
      <c r="T3390" t="s">
        <v>90</v>
      </c>
      <c r="U3390" t="s">
        <v>13</v>
      </c>
      <c r="V3390" t="s">
        <v>1923</v>
      </c>
    </row>
    <row r="3391" spans="1:22" x14ac:dyDescent="0.25">
      <c r="A3391" t="s">
        <v>0</v>
      </c>
      <c r="B3391" t="s">
        <v>1</v>
      </c>
      <c r="C3391" t="s">
        <v>2</v>
      </c>
      <c r="D3391" t="s">
        <v>3</v>
      </c>
      <c r="E3391" t="s">
        <v>2662</v>
      </c>
      <c r="F3391" t="s">
        <v>2655</v>
      </c>
      <c r="G3391" t="s">
        <v>6</v>
      </c>
      <c r="H3391">
        <v>7</v>
      </c>
      <c r="I3391" t="s">
        <v>1523</v>
      </c>
      <c r="J3391" t="s">
        <v>2663</v>
      </c>
      <c r="K3391" t="s">
        <v>9</v>
      </c>
      <c r="L3391" t="s">
        <v>3212</v>
      </c>
      <c r="M3391" t="s">
        <v>2</v>
      </c>
      <c r="N3391" s="1">
        <v>45122</v>
      </c>
      <c r="O3391" t="s">
        <v>10</v>
      </c>
      <c r="P3391" s="2">
        <v>-10560.06</v>
      </c>
      <c r="Q3391" t="s">
        <v>2</v>
      </c>
      <c r="R3391" t="s">
        <v>11</v>
      </c>
      <c r="S3391" t="s">
        <v>2</v>
      </c>
      <c r="T3391" t="s">
        <v>91</v>
      </c>
      <c r="U3391" t="s">
        <v>13</v>
      </c>
      <c r="V3391" t="s">
        <v>1923</v>
      </c>
    </row>
    <row r="3392" spans="1:22" x14ac:dyDescent="0.25">
      <c r="A3392" t="s">
        <v>0</v>
      </c>
      <c r="B3392" t="s">
        <v>1</v>
      </c>
      <c r="C3392" t="s">
        <v>2</v>
      </c>
      <c r="D3392" t="s">
        <v>3</v>
      </c>
      <c r="E3392" t="s">
        <v>2662</v>
      </c>
      <c r="F3392" t="s">
        <v>2655</v>
      </c>
      <c r="G3392" t="s">
        <v>6</v>
      </c>
      <c r="H3392">
        <v>7</v>
      </c>
      <c r="I3392" t="s">
        <v>1523</v>
      </c>
      <c r="J3392" t="s">
        <v>2663</v>
      </c>
      <c r="K3392" t="s">
        <v>9</v>
      </c>
      <c r="L3392" t="s">
        <v>3212</v>
      </c>
      <c r="M3392" t="s">
        <v>2</v>
      </c>
      <c r="N3392" s="1">
        <v>45122</v>
      </c>
      <c r="O3392" t="s">
        <v>10</v>
      </c>
      <c r="P3392" s="2">
        <v>-42697.1</v>
      </c>
      <c r="Q3392" t="s">
        <v>2</v>
      </c>
      <c r="R3392" t="s">
        <v>11</v>
      </c>
      <c r="S3392" t="s">
        <v>2</v>
      </c>
      <c r="T3392" t="s">
        <v>92</v>
      </c>
      <c r="U3392" t="s">
        <v>13</v>
      </c>
      <c r="V3392" t="s">
        <v>1923</v>
      </c>
    </row>
    <row r="3393" spans="1:22" x14ac:dyDescent="0.25">
      <c r="A3393" t="s">
        <v>0</v>
      </c>
      <c r="B3393" t="s">
        <v>1</v>
      </c>
      <c r="C3393" t="s">
        <v>2</v>
      </c>
      <c r="D3393" t="s">
        <v>3</v>
      </c>
      <c r="E3393" t="s">
        <v>2662</v>
      </c>
      <c r="F3393" t="s">
        <v>2655</v>
      </c>
      <c r="G3393" t="s">
        <v>6</v>
      </c>
      <c r="H3393">
        <v>7</v>
      </c>
      <c r="I3393" t="s">
        <v>1523</v>
      </c>
      <c r="J3393" t="s">
        <v>2663</v>
      </c>
      <c r="K3393" t="s">
        <v>9</v>
      </c>
      <c r="L3393" t="s">
        <v>3212</v>
      </c>
      <c r="M3393" t="s">
        <v>2</v>
      </c>
      <c r="N3393" s="1">
        <v>45122</v>
      </c>
      <c r="O3393" t="s">
        <v>10</v>
      </c>
      <c r="P3393" s="2">
        <v>-20387.07</v>
      </c>
      <c r="Q3393" t="s">
        <v>2</v>
      </c>
      <c r="R3393" t="s">
        <v>11</v>
      </c>
      <c r="S3393" t="s">
        <v>2</v>
      </c>
      <c r="T3393" t="s">
        <v>93</v>
      </c>
      <c r="U3393" t="s">
        <v>13</v>
      </c>
      <c r="V3393" t="s">
        <v>1923</v>
      </c>
    </row>
    <row r="3394" spans="1:22" x14ac:dyDescent="0.25">
      <c r="A3394" t="s">
        <v>0</v>
      </c>
      <c r="B3394" t="s">
        <v>1</v>
      </c>
      <c r="C3394" t="s">
        <v>2</v>
      </c>
      <c r="D3394" t="s">
        <v>3</v>
      </c>
      <c r="E3394" t="s">
        <v>2662</v>
      </c>
      <c r="F3394" t="s">
        <v>2655</v>
      </c>
      <c r="G3394" t="s">
        <v>6</v>
      </c>
      <c r="H3394">
        <v>7</v>
      </c>
      <c r="I3394" t="s">
        <v>1523</v>
      </c>
      <c r="J3394" t="s">
        <v>2663</v>
      </c>
      <c r="K3394" t="s">
        <v>9</v>
      </c>
      <c r="L3394" t="s">
        <v>3212</v>
      </c>
      <c r="M3394" t="s">
        <v>2</v>
      </c>
      <c r="N3394" s="1">
        <v>45122</v>
      </c>
      <c r="O3394" t="s">
        <v>10</v>
      </c>
      <c r="P3394" s="2">
        <v>-8758.5400000000009</v>
      </c>
      <c r="Q3394" t="s">
        <v>2</v>
      </c>
      <c r="R3394" t="s">
        <v>11</v>
      </c>
      <c r="S3394" t="s">
        <v>2</v>
      </c>
      <c r="T3394" t="s">
        <v>94</v>
      </c>
      <c r="U3394" t="s">
        <v>13</v>
      </c>
      <c r="V3394" t="s">
        <v>1923</v>
      </c>
    </row>
    <row r="3395" spans="1:22" x14ac:dyDescent="0.25">
      <c r="A3395" t="s">
        <v>0</v>
      </c>
      <c r="B3395" t="s">
        <v>1</v>
      </c>
      <c r="C3395" t="s">
        <v>2</v>
      </c>
      <c r="D3395" t="s">
        <v>1118</v>
      </c>
      <c r="E3395" t="s">
        <v>2664</v>
      </c>
      <c r="F3395" t="s">
        <v>2655</v>
      </c>
      <c r="G3395" t="s">
        <v>6</v>
      </c>
      <c r="H3395">
        <v>7</v>
      </c>
      <c r="I3395" t="s">
        <v>1523</v>
      </c>
      <c r="J3395" t="s">
        <v>2665</v>
      </c>
      <c r="K3395" t="s">
        <v>113</v>
      </c>
      <c r="L3395" t="s">
        <v>3213</v>
      </c>
      <c r="M3395" t="s">
        <v>2</v>
      </c>
      <c r="N3395" s="1">
        <v>45108</v>
      </c>
      <c r="O3395" t="s">
        <v>99</v>
      </c>
      <c r="P3395" s="2">
        <v>196896.93</v>
      </c>
      <c r="Q3395" t="s">
        <v>2</v>
      </c>
      <c r="R3395" t="s">
        <v>11</v>
      </c>
      <c r="S3395" t="s">
        <v>2</v>
      </c>
      <c r="T3395" t="s">
        <v>114</v>
      </c>
      <c r="U3395" t="s">
        <v>1121</v>
      </c>
      <c r="V3395" t="s">
        <v>116</v>
      </c>
    </row>
    <row r="3396" spans="1:22" x14ac:dyDescent="0.25">
      <c r="A3396" t="s">
        <v>0</v>
      </c>
      <c r="B3396" t="s">
        <v>1</v>
      </c>
      <c r="C3396" t="s">
        <v>2</v>
      </c>
      <c r="D3396" t="s">
        <v>2666</v>
      </c>
      <c r="E3396" t="s">
        <v>2667</v>
      </c>
      <c r="F3396" t="s">
        <v>2655</v>
      </c>
      <c r="G3396" t="s">
        <v>6</v>
      </c>
      <c r="H3396">
        <v>7</v>
      </c>
      <c r="I3396" t="s">
        <v>1523</v>
      </c>
      <c r="J3396" t="s">
        <v>2668</v>
      </c>
      <c r="K3396" t="s">
        <v>113</v>
      </c>
      <c r="L3396" t="s">
        <v>3213</v>
      </c>
      <c r="M3396" t="s">
        <v>2</v>
      </c>
      <c r="N3396" s="1">
        <v>45108</v>
      </c>
      <c r="O3396" t="s">
        <v>99</v>
      </c>
      <c r="P3396" s="2">
        <v>5274.93</v>
      </c>
      <c r="Q3396" t="s">
        <v>2</v>
      </c>
      <c r="R3396" t="s">
        <v>11</v>
      </c>
      <c r="S3396" t="s">
        <v>2</v>
      </c>
      <c r="T3396" t="s">
        <v>2669</v>
      </c>
      <c r="U3396" t="s">
        <v>2670</v>
      </c>
      <c r="V3396" t="s">
        <v>116</v>
      </c>
    </row>
    <row r="3397" spans="1:22" x14ac:dyDescent="0.25">
      <c r="A3397" t="s">
        <v>0</v>
      </c>
      <c r="B3397" t="s">
        <v>1</v>
      </c>
      <c r="C3397" t="s">
        <v>2</v>
      </c>
      <c r="D3397" t="s">
        <v>2666</v>
      </c>
      <c r="E3397" t="s">
        <v>2671</v>
      </c>
      <c r="F3397" t="s">
        <v>2655</v>
      </c>
      <c r="G3397" t="s">
        <v>6</v>
      </c>
      <c r="H3397">
        <v>7</v>
      </c>
      <c r="I3397" t="s">
        <v>1523</v>
      </c>
      <c r="J3397" t="s">
        <v>2672</v>
      </c>
      <c r="K3397" t="s">
        <v>113</v>
      </c>
      <c r="L3397" t="s">
        <v>3213</v>
      </c>
      <c r="M3397" t="s">
        <v>2</v>
      </c>
      <c r="N3397" s="1">
        <v>45108</v>
      </c>
      <c r="O3397" t="s">
        <v>99</v>
      </c>
      <c r="P3397" s="2">
        <v>225636.59</v>
      </c>
      <c r="Q3397" t="s">
        <v>2</v>
      </c>
      <c r="R3397" t="s">
        <v>11</v>
      </c>
      <c r="S3397" t="s">
        <v>2</v>
      </c>
      <c r="T3397" t="s">
        <v>2673</v>
      </c>
      <c r="U3397" t="s">
        <v>2674</v>
      </c>
      <c r="V3397" t="s">
        <v>116</v>
      </c>
    </row>
    <row r="3398" spans="1:22" x14ac:dyDescent="0.25">
      <c r="A3398" t="s">
        <v>0</v>
      </c>
      <c r="B3398" t="s">
        <v>1</v>
      </c>
      <c r="C3398" t="s">
        <v>2</v>
      </c>
      <c r="D3398" t="s">
        <v>2666</v>
      </c>
      <c r="E3398" t="s">
        <v>2675</v>
      </c>
      <c r="F3398" t="s">
        <v>2655</v>
      </c>
      <c r="G3398" t="s">
        <v>6</v>
      </c>
      <c r="H3398">
        <v>7</v>
      </c>
      <c r="I3398" t="s">
        <v>1523</v>
      </c>
      <c r="J3398" t="s">
        <v>2676</v>
      </c>
      <c r="K3398" t="s">
        <v>113</v>
      </c>
      <c r="L3398" t="s">
        <v>3213</v>
      </c>
      <c r="M3398" t="s">
        <v>2</v>
      </c>
      <c r="N3398" s="1">
        <v>45108</v>
      </c>
      <c r="O3398" t="s">
        <v>99</v>
      </c>
      <c r="P3398" s="2">
        <v>8361.92</v>
      </c>
      <c r="Q3398" t="s">
        <v>2</v>
      </c>
      <c r="R3398" t="s">
        <v>11</v>
      </c>
      <c r="S3398" t="s">
        <v>2</v>
      </c>
      <c r="T3398" t="s">
        <v>2677</v>
      </c>
      <c r="U3398" t="s">
        <v>2678</v>
      </c>
      <c r="V3398" t="s">
        <v>116</v>
      </c>
    </row>
    <row r="3399" spans="1:22" x14ac:dyDescent="0.25">
      <c r="A3399" t="s">
        <v>0</v>
      </c>
      <c r="B3399" t="s">
        <v>1</v>
      </c>
      <c r="C3399" t="s">
        <v>2</v>
      </c>
      <c r="D3399" t="s">
        <v>2666</v>
      </c>
      <c r="E3399" t="s">
        <v>2679</v>
      </c>
      <c r="F3399" t="s">
        <v>2655</v>
      </c>
      <c r="G3399" t="s">
        <v>6</v>
      </c>
      <c r="H3399">
        <v>7</v>
      </c>
      <c r="I3399" t="s">
        <v>1523</v>
      </c>
      <c r="J3399" t="s">
        <v>2680</v>
      </c>
      <c r="K3399" t="s">
        <v>113</v>
      </c>
      <c r="L3399" t="s">
        <v>3213</v>
      </c>
      <c r="M3399" t="s">
        <v>2</v>
      </c>
      <c r="N3399" s="1">
        <v>45108</v>
      </c>
      <c r="O3399" t="s">
        <v>99</v>
      </c>
      <c r="P3399" s="2">
        <v>2189.4299999999998</v>
      </c>
      <c r="Q3399" t="s">
        <v>2</v>
      </c>
      <c r="R3399" t="s">
        <v>11</v>
      </c>
      <c r="S3399" t="s">
        <v>2</v>
      </c>
      <c r="T3399" t="s">
        <v>2681</v>
      </c>
      <c r="U3399" t="s">
        <v>2682</v>
      </c>
      <c r="V3399" t="s">
        <v>116</v>
      </c>
    </row>
    <row r="3400" spans="1:22" x14ac:dyDescent="0.25">
      <c r="A3400" t="s">
        <v>0</v>
      </c>
      <c r="B3400" t="s">
        <v>1</v>
      </c>
      <c r="C3400" t="s">
        <v>2</v>
      </c>
      <c r="D3400" t="s">
        <v>2666</v>
      </c>
      <c r="E3400" t="s">
        <v>2683</v>
      </c>
      <c r="F3400" t="s">
        <v>2655</v>
      </c>
      <c r="G3400" t="s">
        <v>6</v>
      </c>
      <c r="H3400">
        <v>7</v>
      </c>
      <c r="I3400" t="s">
        <v>1523</v>
      </c>
      <c r="J3400" t="s">
        <v>2684</v>
      </c>
      <c r="K3400" t="s">
        <v>113</v>
      </c>
      <c r="L3400" t="s">
        <v>3213</v>
      </c>
      <c r="M3400" t="s">
        <v>2</v>
      </c>
      <c r="N3400" s="1">
        <v>45108</v>
      </c>
      <c r="O3400" t="s">
        <v>99</v>
      </c>
      <c r="P3400" s="2">
        <v>67206.66</v>
      </c>
      <c r="Q3400" t="s">
        <v>2</v>
      </c>
      <c r="R3400" t="s">
        <v>11</v>
      </c>
      <c r="S3400" t="s">
        <v>2</v>
      </c>
      <c r="T3400" t="s">
        <v>2685</v>
      </c>
      <c r="U3400" t="s">
        <v>2686</v>
      </c>
      <c r="V3400" t="s">
        <v>116</v>
      </c>
    </row>
    <row r="3401" spans="1:22" x14ac:dyDescent="0.25">
      <c r="A3401" t="s">
        <v>0</v>
      </c>
      <c r="B3401" t="s">
        <v>1</v>
      </c>
      <c r="C3401" t="s">
        <v>2</v>
      </c>
      <c r="D3401" t="s">
        <v>2666</v>
      </c>
      <c r="E3401" t="s">
        <v>2687</v>
      </c>
      <c r="F3401" t="s">
        <v>2655</v>
      </c>
      <c r="G3401" t="s">
        <v>6</v>
      </c>
      <c r="H3401">
        <v>7</v>
      </c>
      <c r="I3401" t="s">
        <v>1523</v>
      </c>
      <c r="J3401" t="s">
        <v>2688</v>
      </c>
      <c r="K3401" t="s">
        <v>113</v>
      </c>
      <c r="L3401" t="s">
        <v>3213</v>
      </c>
      <c r="M3401" t="s">
        <v>2</v>
      </c>
      <c r="N3401" s="1">
        <v>45108</v>
      </c>
      <c r="O3401" t="s">
        <v>99</v>
      </c>
      <c r="P3401" s="2">
        <v>1207.0899999999999</v>
      </c>
      <c r="Q3401" t="s">
        <v>2</v>
      </c>
      <c r="R3401" t="s">
        <v>11</v>
      </c>
      <c r="S3401" t="s">
        <v>2</v>
      </c>
      <c r="T3401" t="s">
        <v>2689</v>
      </c>
      <c r="U3401" t="s">
        <v>2690</v>
      </c>
      <c r="V3401" t="s">
        <v>116</v>
      </c>
    </row>
    <row r="3402" spans="1:22" x14ac:dyDescent="0.25">
      <c r="A3402" t="s">
        <v>0</v>
      </c>
      <c r="B3402" t="s">
        <v>1</v>
      </c>
      <c r="C3402" t="s">
        <v>2</v>
      </c>
      <c r="D3402" t="s">
        <v>2666</v>
      </c>
      <c r="E3402" t="s">
        <v>2691</v>
      </c>
      <c r="F3402" t="s">
        <v>2655</v>
      </c>
      <c r="G3402" t="s">
        <v>6</v>
      </c>
      <c r="H3402">
        <v>7</v>
      </c>
      <c r="I3402" t="s">
        <v>1523</v>
      </c>
      <c r="J3402" t="s">
        <v>2692</v>
      </c>
      <c r="K3402" t="s">
        <v>113</v>
      </c>
      <c r="L3402" t="s">
        <v>3213</v>
      </c>
      <c r="M3402" t="s">
        <v>2</v>
      </c>
      <c r="N3402" s="1">
        <v>45108</v>
      </c>
      <c r="O3402" t="s">
        <v>99</v>
      </c>
      <c r="P3402" s="2">
        <v>1653.6</v>
      </c>
      <c r="Q3402" t="s">
        <v>2</v>
      </c>
      <c r="R3402" t="s">
        <v>11</v>
      </c>
      <c r="S3402" t="s">
        <v>2</v>
      </c>
      <c r="T3402" t="s">
        <v>2693</v>
      </c>
      <c r="U3402" t="s">
        <v>2694</v>
      </c>
      <c r="V3402" t="s">
        <v>116</v>
      </c>
    </row>
    <row r="3403" spans="1:22" x14ac:dyDescent="0.25">
      <c r="A3403" t="s">
        <v>0</v>
      </c>
      <c r="B3403" t="s">
        <v>1</v>
      </c>
      <c r="C3403" t="s">
        <v>2</v>
      </c>
      <c r="D3403" t="s">
        <v>2666</v>
      </c>
      <c r="E3403" t="s">
        <v>2695</v>
      </c>
      <c r="F3403" t="s">
        <v>2655</v>
      </c>
      <c r="G3403" t="s">
        <v>6</v>
      </c>
      <c r="H3403">
        <v>7</v>
      </c>
      <c r="I3403" t="s">
        <v>1523</v>
      </c>
      <c r="J3403" t="s">
        <v>2696</v>
      </c>
      <c r="K3403" t="s">
        <v>113</v>
      </c>
      <c r="L3403" t="s">
        <v>3213</v>
      </c>
      <c r="M3403" t="s">
        <v>2</v>
      </c>
      <c r="N3403" s="1">
        <v>45108</v>
      </c>
      <c r="O3403" t="s">
        <v>99</v>
      </c>
      <c r="P3403" s="2">
        <v>15854.18</v>
      </c>
      <c r="Q3403" t="s">
        <v>2</v>
      </c>
      <c r="R3403" t="s">
        <v>11</v>
      </c>
      <c r="S3403" t="s">
        <v>2</v>
      </c>
      <c r="T3403" t="s">
        <v>2697</v>
      </c>
      <c r="U3403" t="s">
        <v>2698</v>
      </c>
      <c r="V3403" t="s">
        <v>116</v>
      </c>
    </row>
    <row r="3404" spans="1:22" x14ac:dyDescent="0.25">
      <c r="A3404" t="s">
        <v>0</v>
      </c>
      <c r="B3404" t="s">
        <v>1</v>
      </c>
      <c r="C3404" t="s">
        <v>2</v>
      </c>
      <c r="D3404" t="s">
        <v>2666</v>
      </c>
      <c r="E3404" t="s">
        <v>2699</v>
      </c>
      <c r="F3404" t="s">
        <v>2655</v>
      </c>
      <c r="G3404" t="s">
        <v>6</v>
      </c>
      <c r="H3404">
        <v>7</v>
      </c>
      <c r="I3404" t="s">
        <v>1523</v>
      </c>
      <c r="J3404" t="s">
        <v>2700</v>
      </c>
      <c r="K3404" t="s">
        <v>113</v>
      </c>
      <c r="L3404" t="s">
        <v>3213</v>
      </c>
      <c r="M3404" t="s">
        <v>2</v>
      </c>
      <c r="N3404" s="1">
        <v>45108</v>
      </c>
      <c r="O3404" t="s">
        <v>99</v>
      </c>
      <c r="P3404" s="2">
        <v>3727.48</v>
      </c>
      <c r="Q3404" t="s">
        <v>2</v>
      </c>
      <c r="R3404" t="s">
        <v>11</v>
      </c>
      <c r="S3404" t="s">
        <v>2</v>
      </c>
      <c r="T3404" t="s">
        <v>2701</v>
      </c>
      <c r="U3404" t="s">
        <v>2702</v>
      </c>
      <c r="V3404" t="s">
        <v>116</v>
      </c>
    </row>
    <row r="3405" spans="1:22" x14ac:dyDescent="0.25">
      <c r="A3405" t="s">
        <v>0</v>
      </c>
      <c r="B3405" t="s">
        <v>1</v>
      </c>
      <c r="C3405" t="s">
        <v>2</v>
      </c>
      <c r="D3405" t="s">
        <v>2666</v>
      </c>
      <c r="E3405" t="s">
        <v>2703</v>
      </c>
      <c r="F3405" t="s">
        <v>2655</v>
      </c>
      <c r="G3405" t="s">
        <v>6</v>
      </c>
      <c r="H3405">
        <v>7</v>
      </c>
      <c r="I3405" t="s">
        <v>1523</v>
      </c>
      <c r="J3405" t="s">
        <v>2704</v>
      </c>
      <c r="K3405" t="s">
        <v>113</v>
      </c>
      <c r="L3405" t="s">
        <v>3213</v>
      </c>
      <c r="M3405" t="s">
        <v>2</v>
      </c>
      <c r="N3405" s="1">
        <v>45108</v>
      </c>
      <c r="O3405" t="s">
        <v>99</v>
      </c>
      <c r="P3405" s="2">
        <v>14832.11</v>
      </c>
      <c r="Q3405" t="s">
        <v>2</v>
      </c>
      <c r="R3405" t="s">
        <v>11</v>
      </c>
      <c r="S3405" t="s">
        <v>2</v>
      </c>
      <c r="T3405" t="s">
        <v>2705</v>
      </c>
      <c r="U3405" t="s">
        <v>2706</v>
      </c>
      <c r="V3405" t="s">
        <v>116</v>
      </c>
    </row>
    <row r="3406" spans="1:22" x14ac:dyDescent="0.25">
      <c r="A3406" t="s">
        <v>0</v>
      </c>
      <c r="B3406" t="s">
        <v>1</v>
      </c>
      <c r="C3406" t="s">
        <v>2</v>
      </c>
      <c r="D3406" t="s">
        <v>2666</v>
      </c>
      <c r="E3406" t="s">
        <v>2707</v>
      </c>
      <c r="F3406" t="s">
        <v>2655</v>
      </c>
      <c r="G3406" t="s">
        <v>6</v>
      </c>
      <c r="H3406">
        <v>7</v>
      </c>
      <c r="I3406" t="s">
        <v>1523</v>
      </c>
      <c r="J3406" t="s">
        <v>2708</v>
      </c>
      <c r="K3406" t="s">
        <v>113</v>
      </c>
      <c r="L3406" t="s">
        <v>3213</v>
      </c>
      <c r="M3406" t="s">
        <v>2</v>
      </c>
      <c r="N3406" s="1">
        <v>45108</v>
      </c>
      <c r="O3406" t="s">
        <v>99</v>
      </c>
      <c r="P3406" s="2">
        <v>10017.26</v>
      </c>
      <c r="Q3406" t="s">
        <v>2</v>
      </c>
      <c r="R3406" t="s">
        <v>11</v>
      </c>
      <c r="S3406" t="s">
        <v>2</v>
      </c>
      <c r="T3406" t="s">
        <v>2709</v>
      </c>
      <c r="U3406" t="s">
        <v>2710</v>
      </c>
      <c r="V3406" t="s">
        <v>116</v>
      </c>
    </row>
    <row r="3407" spans="1:22" x14ac:dyDescent="0.25">
      <c r="A3407" t="s">
        <v>0</v>
      </c>
      <c r="B3407" t="s">
        <v>1</v>
      </c>
      <c r="C3407" t="s">
        <v>2</v>
      </c>
      <c r="D3407" t="s">
        <v>2666</v>
      </c>
      <c r="E3407" t="s">
        <v>2711</v>
      </c>
      <c r="F3407" t="s">
        <v>2655</v>
      </c>
      <c r="G3407" t="s">
        <v>6</v>
      </c>
      <c r="H3407">
        <v>7</v>
      </c>
      <c r="I3407" t="s">
        <v>1523</v>
      </c>
      <c r="J3407" t="s">
        <v>2712</v>
      </c>
      <c r="K3407" t="s">
        <v>113</v>
      </c>
      <c r="L3407" t="s">
        <v>3213</v>
      </c>
      <c r="M3407" t="s">
        <v>2</v>
      </c>
      <c r="N3407" s="1">
        <v>45108</v>
      </c>
      <c r="O3407" t="s">
        <v>99</v>
      </c>
      <c r="P3407" s="2">
        <v>31555.93</v>
      </c>
      <c r="Q3407" t="s">
        <v>2</v>
      </c>
      <c r="R3407" t="s">
        <v>11</v>
      </c>
      <c r="S3407" t="s">
        <v>2</v>
      </c>
      <c r="T3407" t="s">
        <v>2713</v>
      </c>
      <c r="U3407" t="s">
        <v>2714</v>
      </c>
      <c r="V3407" t="s">
        <v>116</v>
      </c>
    </row>
    <row r="3408" spans="1:22" x14ac:dyDescent="0.25">
      <c r="A3408" t="s">
        <v>0</v>
      </c>
      <c r="B3408" t="s">
        <v>1</v>
      </c>
      <c r="C3408" t="s">
        <v>2</v>
      </c>
      <c r="D3408" t="s">
        <v>2666</v>
      </c>
      <c r="E3408" t="s">
        <v>2715</v>
      </c>
      <c r="F3408" t="s">
        <v>2655</v>
      </c>
      <c r="G3408" t="s">
        <v>6</v>
      </c>
      <c r="H3408">
        <v>7</v>
      </c>
      <c r="I3408" t="s">
        <v>1523</v>
      </c>
      <c r="J3408" t="s">
        <v>2716</v>
      </c>
      <c r="K3408" t="s">
        <v>113</v>
      </c>
      <c r="L3408" t="s">
        <v>3213</v>
      </c>
      <c r="M3408" t="s">
        <v>2</v>
      </c>
      <c r="N3408" s="1">
        <v>45108</v>
      </c>
      <c r="O3408" t="s">
        <v>99</v>
      </c>
      <c r="P3408" s="2">
        <v>4389.09</v>
      </c>
      <c r="Q3408" t="s">
        <v>2</v>
      </c>
      <c r="R3408" t="s">
        <v>11</v>
      </c>
      <c r="S3408" t="s">
        <v>2</v>
      </c>
      <c r="T3408" t="s">
        <v>2717</v>
      </c>
      <c r="U3408" t="s">
        <v>2718</v>
      </c>
      <c r="V3408" t="s">
        <v>116</v>
      </c>
    </row>
    <row r="3409" spans="1:22" x14ac:dyDescent="0.25">
      <c r="A3409" t="s">
        <v>0</v>
      </c>
      <c r="B3409" t="s">
        <v>1</v>
      </c>
      <c r="C3409" t="s">
        <v>2</v>
      </c>
      <c r="D3409" t="s">
        <v>2666</v>
      </c>
      <c r="E3409" t="s">
        <v>2719</v>
      </c>
      <c r="F3409" t="s">
        <v>2655</v>
      </c>
      <c r="G3409" t="s">
        <v>6</v>
      </c>
      <c r="H3409">
        <v>7</v>
      </c>
      <c r="I3409" t="s">
        <v>1523</v>
      </c>
      <c r="J3409" t="s">
        <v>2720</v>
      </c>
      <c r="K3409" t="s">
        <v>113</v>
      </c>
      <c r="L3409" t="s">
        <v>3213</v>
      </c>
      <c r="M3409" t="s">
        <v>2</v>
      </c>
      <c r="N3409" s="1">
        <v>45108</v>
      </c>
      <c r="O3409" t="s">
        <v>99</v>
      </c>
      <c r="P3409" s="2">
        <v>4022.14</v>
      </c>
      <c r="Q3409" t="s">
        <v>2</v>
      </c>
      <c r="R3409" t="s">
        <v>11</v>
      </c>
      <c r="S3409" t="s">
        <v>2</v>
      </c>
      <c r="T3409" t="s">
        <v>2721</v>
      </c>
      <c r="U3409" t="s">
        <v>2722</v>
      </c>
      <c r="V3409" t="s">
        <v>116</v>
      </c>
    </row>
    <row r="3410" spans="1:22" x14ac:dyDescent="0.25">
      <c r="A3410" t="s">
        <v>0</v>
      </c>
      <c r="B3410" t="s">
        <v>1</v>
      </c>
      <c r="C3410" t="s">
        <v>2</v>
      </c>
      <c r="D3410" t="s">
        <v>2666</v>
      </c>
      <c r="E3410" t="s">
        <v>2723</v>
      </c>
      <c r="F3410" t="s">
        <v>2655</v>
      </c>
      <c r="G3410" t="s">
        <v>6</v>
      </c>
      <c r="H3410">
        <v>7</v>
      </c>
      <c r="I3410" t="s">
        <v>1523</v>
      </c>
      <c r="J3410" t="s">
        <v>2724</v>
      </c>
      <c r="K3410" t="s">
        <v>113</v>
      </c>
      <c r="L3410" t="s">
        <v>3213</v>
      </c>
      <c r="M3410" t="s">
        <v>2</v>
      </c>
      <c r="N3410" s="1">
        <v>45108</v>
      </c>
      <c r="O3410" t="s">
        <v>99</v>
      </c>
      <c r="P3410" s="2">
        <v>92666.76</v>
      </c>
      <c r="Q3410" t="s">
        <v>2</v>
      </c>
      <c r="R3410" t="s">
        <v>11</v>
      </c>
      <c r="S3410" t="s">
        <v>2</v>
      </c>
      <c r="T3410" t="s">
        <v>2725</v>
      </c>
      <c r="U3410" t="s">
        <v>2726</v>
      </c>
      <c r="V3410" t="s">
        <v>116</v>
      </c>
    </row>
    <row r="3411" spans="1:22" x14ac:dyDescent="0.25">
      <c r="A3411" t="s">
        <v>0</v>
      </c>
      <c r="B3411" t="s">
        <v>1</v>
      </c>
      <c r="C3411" t="s">
        <v>2</v>
      </c>
      <c r="D3411" t="s">
        <v>2666</v>
      </c>
      <c r="E3411" t="s">
        <v>2727</v>
      </c>
      <c r="F3411" t="s">
        <v>2655</v>
      </c>
      <c r="G3411" t="s">
        <v>6</v>
      </c>
      <c r="H3411">
        <v>7</v>
      </c>
      <c r="I3411" t="s">
        <v>1523</v>
      </c>
      <c r="J3411" t="s">
        <v>2728</v>
      </c>
      <c r="K3411" t="s">
        <v>113</v>
      </c>
      <c r="L3411" t="s">
        <v>3213</v>
      </c>
      <c r="M3411" t="s">
        <v>2</v>
      </c>
      <c r="N3411" s="1">
        <v>45108</v>
      </c>
      <c r="O3411" t="s">
        <v>99</v>
      </c>
      <c r="P3411" s="2">
        <v>7173.32</v>
      </c>
      <c r="Q3411" t="s">
        <v>2</v>
      </c>
      <c r="R3411" t="s">
        <v>11</v>
      </c>
      <c r="S3411" t="s">
        <v>2</v>
      </c>
      <c r="T3411" t="s">
        <v>2729</v>
      </c>
      <c r="U3411" t="s">
        <v>2730</v>
      </c>
      <c r="V3411" t="s">
        <v>116</v>
      </c>
    </row>
    <row r="3412" spans="1:22" x14ac:dyDescent="0.25">
      <c r="A3412" t="s">
        <v>0</v>
      </c>
      <c r="B3412" t="s">
        <v>1</v>
      </c>
      <c r="C3412" t="s">
        <v>2</v>
      </c>
      <c r="D3412" t="s">
        <v>2666</v>
      </c>
      <c r="E3412" t="s">
        <v>2731</v>
      </c>
      <c r="F3412" t="s">
        <v>2655</v>
      </c>
      <c r="G3412" t="s">
        <v>6</v>
      </c>
      <c r="H3412">
        <v>7</v>
      </c>
      <c r="I3412" t="s">
        <v>1523</v>
      </c>
      <c r="J3412" t="s">
        <v>2732</v>
      </c>
      <c r="K3412" t="s">
        <v>113</v>
      </c>
      <c r="L3412" t="s">
        <v>3213</v>
      </c>
      <c r="M3412" t="s">
        <v>2</v>
      </c>
      <c r="N3412" s="1">
        <v>45108</v>
      </c>
      <c r="O3412" t="s">
        <v>99</v>
      </c>
      <c r="P3412" s="2">
        <v>2369.9299999999998</v>
      </c>
      <c r="Q3412" t="s">
        <v>2</v>
      </c>
      <c r="R3412" t="s">
        <v>11</v>
      </c>
      <c r="S3412" t="s">
        <v>2</v>
      </c>
      <c r="T3412" t="s">
        <v>2733</v>
      </c>
      <c r="U3412" t="s">
        <v>2734</v>
      </c>
      <c r="V3412" t="s">
        <v>116</v>
      </c>
    </row>
    <row r="3413" spans="1:22" x14ac:dyDescent="0.25">
      <c r="A3413" t="s">
        <v>0</v>
      </c>
      <c r="B3413" t="s">
        <v>1</v>
      </c>
      <c r="C3413" t="s">
        <v>2</v>
      </c>
      <c r="D3413" t="s">
        <v>2666</v>
      </c>
      <c r="E3413" t="s">
        <v>2735</v>
      </c>
      <c r="F3413" t="s">
        <v>2655</v>
      </c>
      <c r="G3413" t="s">
        <v>6</v>
      </c>
      <c r="H3413">
        <v>7</v>
      </c>
      <c r="I3413" t="s">
        <v>1523</v>
      </c>
      <c r="J3413" t="s">
        <v>2736</v>
      </c>
      <c r="K3413" t="s">
        <v>113</v>
      </c>
      <c r="L3413" t="s">
        <v>3213</v>
      </c>
      <c r="M3413" t="s">
        <v>2</v>
      </c>
      <c r="N3413" s="1">
        <v>45108</v>
      </c>
      <c r="O3413" t="s">
        <v>99</v>
      </c>
      <c r="P3413" s="2">
        <v>11834.22</v>
      </c>
      <c r="Q3413" t="s">
        <v>2</v>
      </c>
      <c r="R3413" t="s">
        <v>11</v>
      </c>
      <c r="S3413" t="s">
        <v>2</v>
      </c>
      <c r="T3413" t="s">
        <v>2737</v>
      </c>
      <c r="U3413" t="s">
        <v>2738</v>
      </c>
      <c r="V3413" t="s">
        <v>116</v>
      </c>
    </row>
    <row r="3414" spans="1:22" x14ac:dyDescent="0.25">
      <c r="A3414" t="s">
        <v>0</v>
      </c>
      <c r="B3414" t="s">
        <v>1</v>
      </c>
      <c r="C3414" t="s">
        <v>2</v>
      </c>
      <c r="D3414" t="s">
        <v>2666</v>
      </c>
      <c r="E3414" t="s">
        <v>2739</v>
      </c>
      <c r="F3414" t="s">
        <v>2655</v>
      </c>
      <c r="G3414" t="s">
        <v>6</v>
      </c>
      <c r="H3414">
        <v>7</v>
      </c>
      <c r="I3414" t="s">
        <v>1523</v>
      </c>
      <c r="J3414" t="s">
        <v>2740</v>
      </c>
      <c r="K3414" t="s">
        <v>113</v>
      </c>
      <c r="L3414" t="s">
        <v>3213</v>
      </c>
      <c r="M3414" t="s">
        <v>2</v>
      </c>
      <c r="N3414" s="1">
        <v>45108</v>
      </c>
      <c r="O3414" t="s">
        <v>99</v>
      </c>
      <c r="P3414" s="2">
        <v>47223.67</v>
      </c>
      <c r="Q3414" t="s">
        <v>2</v>
      </c>
      <c r="R3414" t="s">
        <v>11</v>
      </c>
      <c r="S3414" t="s">
        <v>2</v>
      </c>
      <c r="T3414" t="s">
        <v>2741</v>
      </c>
      <c r="U3414" t="s">
        <v>2742</v>
      </c>
      <c r="V3414" t="s">
        <v>116</v>
      </c>
    </row>
    <row r="3415" spans="1:22" x14ac:dyDescent="0.25">
      <c r="A3415" t="s">
        <v>0</v>
      </c>
      <c r="B3415" t="s">
        <v>1</v>
      </c>
      <c r="C3415" t="s">
        <v>2</v>
      </c>
      <c r="D3415" t="s">
        <v>2666</v>
      </c>
      <c r="E3415" t="s">
        <v>2743</v>
      </c>
      <c r="F3415" t="s">
        <v>2655</v>
      </c>
      <c r="G3415" t="s">
        <v>6</v>
      </c>
      <c r="H3415">
        <v>7</v>
      </c>
      <c r="I3415" t="s">
        <v>1523</v>
      </c>
      <c r="J3415" t="s">
        <v>2744</v>
      </c>
      <c r="K3415" t="s">
        <v>113</v>
      </c>
      <c r="L3415" t="s">
        <v>3213</v>
      </c>
      <c r="M3415" t="s">
        <v>2</v>
      </c>
      <c r="N3415" s="1">
        <v>45108</v>
      </c>
      <c r="O3415" t="s">
        <v>99</v>
      </c>
      <c r="P3415" s="2">
        <v>61329.46</v>
      </c>
      <c r="Q3415" t="s">
        <v>2</v>
      </c>
      <c r="R3415" t="s">
        <v>11</v>
      </c>
      <c r="S3415" t="s">
        <v>2</v>
      </c>
      <c r="T3415" t="s">
        <v>2745</v>
      </c>
      <c r="U3415" t="s">
        <v>2746</v>
      </c>
      <c r="V3415" t="s">
        <v>116</v>
      </c>
    </row>
    <row r="3416" spans="1:22" x14ac:dyDescent="0.25">
      <c r="A3416" t="s">
        <v>0</v>
      </c>
      <c r="B3416" t="s">
        <v>1</v>
      </c>
      <c r="C3416" t="s">
        <v>2</v>
      </c>
      <c r="D3416" t="s">
        <v>2747</v>
      </c>
      <c r="E3416" t="s">
        <v>2748</v>
      </c>
      <c r="F3416" t="s">
        <v>2655</v>
      </c>
      <c r="G3416" t="s">
        <v>6</v>
      </c>
      <c r="H3416">
        <v>7</v>
      </c>
      <c r="I3416" t="s">
        <v>1523</v>
      </c>
      <c r="J3416" t="s">
        <v>2749</v>
      </c>
      <c r="K3416" t="s">
        <v>113</v>
      </c>
      <c r="L3416" t="s">
        <v>3213</v>
      </c>
      <c r="M3416" t="s">
        <v>2</v>
      </c>
      <c r="N3416" s="1">
        <v>45108</v>
      </c>
      <c r="O3416" t="s">
        <v>99</v>
      </c>
      <c r="P3416" s="2">
        <v>56139.17</v>
      </c>
      <c r="Q3416" t="s">
        <v>2</v>
      </c>
      <c r="R3416" t="s">
        <v>11</v>
      </c>
      <c r="S3416" t="s">
        <v>2</v>
      </c>
      <c r="T3416" t="s">
        <v>2750</v>
      </c>
      <c r="U3416" t="s">
        <v>2751</v>
      </c>
      <c r="V3416" t="s">
        <v>116</v>
      </c>
    </row>
    <row r="3417" spans="1:22" x14ac:dyDescent="0.25">
      <c r="A3417" t="s">
        <v>0</v>
      </c>
      <c r="B3417" t="s">
        <v>1</v>
      </c>
      <c r="C3417" t="s">
        <v>2</v>
      </c>
      <c r="D3417" t="s">
        <v>2747</v>
      </c>
      <c r="E3417" t="s">
        <v>2752</v>
      </c>
      <c r="F3417" t="s">
        <v>2655</v>
      </c>
      <c r="G3417" t="s">
        <v>6</v>
      </c>
      <c r="H3417">
        <v>7</v>
      </c>
      <c r="I3417" t="s">
        <v>1523</v>
      </c>
      <c r="J3417" t="s">
        <v>2753</v>
      </c>
      <c r="K3417" t="s">
        <v>113</v>
      </c>
      <c r="L3417" t="s">
        <v>3213</v>
      </c>
      <c r="M3417" t="s">
        <v>2</v>
      </c>
      <c r="N3417" s="1">
        <v>45108</v>
      </c>
      <c r="O3417" t="s">
        <v>99</v>
      </c>
      <c r="P3417" s="2">
        <v>254046.11</v>
      </c>
      <c r="Q3417" t="s">
        <v>2</v>
      </c>
      <c r="R3417" t="s">
        <v>11</v>
      </c>
      <c r="S3417" t="s">
        <v>2</v>
      </c>
      <c r="T3417" t="s">
        <v>2754</v>
      </c>
      <c r="U3417" t="s">
        <v>2755</v>
      </c>
      <c r="V3417" t="s">
        <v>116</v>
      </c>
    </row>
    <row r="3418" spans="1:22" x14ac:dyDescent="0.25">
      <c r="A3418" t="s">
        <v>0</v>
      </c>
      <c r="B3418" t="s">
        <v>1</v>
      </c>
      <c r="C3418" t="s">
        <v>2</v>
      </c>
      <c r="D3418" t="s">
        <v>2747</v>
      </c>
      <c r="E3418" t="s">
        <v>2756</v>
      </c>
      <c r="F3418" t="s">
        <v>2655</v>
      </c>
      <c r="G3418" t="s">
        <v>6</v>
      </c>
      <c r="H3418">
        <v>7</v>
      </c>
      <c r="I3418" t="s">
        <v>1523</v>
      </c>
      <c r="J3418" t="s">
        <v>2757</v>
      </c>
      <c r="K3418" t="s">
        <v>113</v>
      </c>
      <c r="L3418" t="s">
        <v>3213</v>
      </c>
      <c r="M3418" t="s">
        <v>2</v>
      </c>
      <c r="N3418" s="1">
        <v>45108</v>
      </c>
      <c r="O3418" t="s">
        <v>99</v>
      </c>
      <c r="P3418" s="2">
        <v>22445.33</v>
      </c>
      <c r="Q3418" t="s">
        <v>2</v>
      </c>
      <c r="R3418" t="s">
        <v>11</v>
      </c>
      <c r="S3418" t="s">
        <v>2</v>
      </c>
      <c r="T3418" t="s">
        <v>2758</v>
      </c>
      <c r="U3418" t="s">
        <v>2759</v>
      </c>
      <c r="V3418" t="s">
        <v>116</v>
      </c>
    </row>
    <row r="3419" spans="1:22" x14ac:dyDescent="0.25">
      <c r="A3419" t="s">
        <v>0</v>
      </c>
      <c r="B3419" t="s">
        <v>1</v>
      </c>
      <c r="C3419" t="s">
        <v>2</v>
      </c>
      <c r="D3419" t="s">
        <v>2747</v>
      </c>
      <c r="E3419" t="s">
        <v>2760</v>
      </c>
      <c r="F3419" t="s">
        <v>2655</v>
      </c>
      <c r="G3419" t="s">
        <v>6</v>
      </c>
      <c r="H3419">
        <v>7</v>
      </c>
      <c r="I3419" t="s">
        <v>1523</v>
      </c>
      <c r="J3419" t="s">
        <v>2761</v>
      </c>
      <c r="K3419" t="s">
        <v>113</v>
      </c>
      <c r="L3419" t="s">
        <v>3213</v>
      </c>
      <c r="M3419" t="s">
        <v>2</v>
      </c>
      <c r="N3419" s="1">
        <v>45108</v>
      </c>
      <c r="O3419" t="s">
        <v>99</v>
      </c>
      <c r="P3419" s="2">
        <v>1820.43</v>
      </c>
      <c r="Q3419" t="s">
        <v>2</v>
      </c>
      <c r="R3419" t="s">
        <v>11</v>
      </c>
      <c r="S3419" t="s">
        <v>2</v>
      </c>
      <c r="T3419" t="s">
        <v>2762</v>
      </c>
      <c r="U3419" t="s">
        <v>2763</v>
      </c>
      <c r="V3419" t="s">
        <v>116</v>
      </c>
    </row>
    <row r="3420" spans="1:22" x14ac:dyDescent="0.25">
      <c r="A3420" t="s">
        <v>0</v>
      </c>
      <c r="B3420" t="s">
        <v>1</v>
      </c>
      <c r="C3420" t="s">
        <v>2</v>
      </c>
      <c r="D3420" t="s">
        <v>2747</v>
      </c>
      <c r="E3420" t="s">
        <v>2764</v>
      </c>
      <c r="F3420" t="s">
        <v>2655</v>
      </c>
      <c r="G3420" t="s">
        <v>6</v>
      </c>
      <c r="H3420">
        <v>7</v>
      </c>
      <c r="I3420" t="s">
        <v>1523</v>
      </c>
      <c r="J3420" t="s">
        <v>2765</v>
      </c>
      <c r="K3420" t="s">
        <v>113</v>
      </c>
      <c r="L3420" t="s">
        <v>3213</v>
      </c>
      <c r="M3420" t="s">
        <v>2</v>
      </c>
      <c r="N3420" s="1">
        <v>45108</v>
      </c>
      <c r="O3420" t="s">
        <v>99</v>
      </c>
      <c r="P3420" s="2">
        <v>3010.56</v>
      </c>
      <c r="Q3420" t="s">
        <v>2</v>
      </c>
      <c r="R3420" t="s">
        <v>11</v>
      </c>
      <c r="S3420" t="s">
        <v>2</v>
      </c>
      <c r="T3420" t="s">
        <v>2766</v>
      </c>
      <c r="U3420" t="s">
        <v>2763</v>
      </c>
      <c r="V3420" t="s">
        <v>116</v>
      </c>
    </row>
    <row r="3421" spans="1:22" x14ac:dyDescent="0.25">
      <c r="A3421" t="s">
        <v>0</v>
      </c>
      <c r="B3421" t="s">
        <v>1</v>
      </c>
      <c r="C3421" t="s">
        <v>2</v>
      </c>
      <c r="D3421" t="s">
        <v>2747</v>
      </c>
      <c r="E3421" t="s">
        <v>2767</v>
      </c>
      <c r="F3421" t="s">
        <v>2655</v>
      </c>
      <c r="G3421" t="s">
        <v>6</v>
      </c>
      <c r="H3421">
        <v>7</v>
      </c>
      <c r="I3421" t="s">
        <v>1523</v>
      </c>
      <c r="J3421" t="s">
        <v>2768</v>
      </c>
      <c r="K3421" t="s">
        <v>113</v>
      </c>
      <c r="L3421" t="s">
        <v>3213</v>
      </c>
      <c r="M3421" t="s">
        <v>2</v>
      </c>
      <c r="N3421" s="1">
        <v>45108</v>
      </c>
      <c r="O3421" t="s">
        <v>99</v>
      </c>
      <c r="P3421" s="2">
        <v>20334.57</v>
      </c>
      <c r="Q3421" t="s">
        <v>2</v>
      </c>
      <c r="R3421" t="s">
        <v>11</v>
      </c>
      <c r="S3421" t="s">
        <v>2</v>
      </c>
      <c r="T3421" t="s">
        <v>2769</v>
      </c>
      <c r="U3421" t="s">
        <v>2770</v>
      </c>
      <c r="V3421" t="s">
        <v>116</v>
      </c>
    </row>
    <row r="3422" spans="1:22" x14ac:dyDescent="0.25">
      <c r="A3422" t="s">
        <v>0</v>
      </c>
      <c r="B3422" t="s">
        <v>1</v>
      </c>
      <c r="C3422" t="s">
        <v>2</v>
      </c>
      <c r="D3422" t="s">
        <v>2747</v>
      </c>
      <c r="E3422" t="s">
        <v>2771</v>
      </c>
      <c r="F3422" t="s">
        <v>2655</v>
      </c>
      <c r="G3422" t="s">
        <v>6</v>
      </c>
      <c r="H3422">
        <v>7</v>
      </c>
      <c r="I3422" t="s">
        <v>1523</v>
      </c>
      <c r="J3422" t="s">
        <v>2772</v>
      </c>
      <c r="K3422" t="s">
        <v>113</v>
      </c>
      <c r="L3422" t="s">
        <v>3213</v>
      </c>
      <c r="M3422" t="s">
        <v>2</v>
      </c>
      <c r="N3422" s="1">
        <v>45108</v>
      </c>
      <c r="O3422" t="s">
        <v>99</v>
      </c>
      <c r="P3422" s="2">
        <v>8113575.0499999998</v>
      </c>
      <c r="Q3422" t="s">
        <v>2</v>
      </c>
      <c r="R3422" t="s">
        <v>11</v>
      </c>
      <c r="S3422" t="s">
        <v>2</v>
      </c>
      <c r="T3422" t="s">
        <v>2773</v>
      </c>
      <c r="U3422" t="s">
        <v>2774</v>
      </c>
      <c r="V3422" t="s">
        <v>116</v>
      </c>
    </row>
    <row r="3423" spans="1:22" x14ac:dyDescent="0.25">
      <c r="A3423" t="s">
        <v>0</v>
      </c>
      <c r="B3423" t="s">
        <v>1</v>
      </c>
      <c r="C3423" t="s">
        <v>2</v>
      </c>
      <c r="D3423" t="s">
        <v>2747</v>
      </c>
      <c r="E3423" t="s">
        <v>2775</v>
      </c>
      <c r="F3423" t="s">
        <v>2655</v>
      </c>
      <c r="G3423" t="s">
        <v>6</v>
      </c>
      <c r="H3423">
        <v>7</v>
      </c>
      <c r="I3423" t="s">
        <v>1523</v>
      </c>
      <c r="J3423" t="s">
        <v>2776</v>
      </c>
      <c r="K3423" t="s">
        <v>113</v>
      </c>
      <c r="L3423" t="s">
        <v>3213</v>
      </c>
      <c r="M3423" t="s">
        <v>2</v>
      </c>
      <c r="N3423" s="1">
        <v>45108</v>
      </c>
      <c r="O3423" t="s">
        <v>99</v>
      </c>
      <c r="P3423" s="2">
        <v>88938.36</v>
      </c>
      <c r="Q3423" t="s">
        <v>2</v>
      </c>
      <c r="R3423" t="s">
        <v>11</v>
      </c>
      <c r="S3423" t="s">
        <v>2</v>
      </c>
      <c r="T3423" t="s">
        <v>2777</v>
      </c>
      <c r="U3423" t="s">
        <v>2778</v>
      </c>
      <c r="V3423" t="s">
        <v>116</v>
      </c>
    </row>
    <row r="3424" spans="1:22" x14ac:dyDescent="0.25">
      <c r="A3424" t="s">
        <v>0</v>
      </c>
      <c r="B3424" t="s">
        <v>1</v>
      </c>
      <c r="C3424" t="s">
        <v>2</v>
      </c>
      <c r="D3424" t="s">
        <v>2747</v>
      </c>
      <c r="E3424" t="s">
        <v>2779</v>
      </c>
      <c r="F3424" t="s">
        <v>2655</v>
      </c>
      <c r="G3424" t="s">
        <v>6</v>
      </c>
      <c r="H3424">
        <v>7</v>
      </c>
      <c r="I3424" t="s">
        <v>1523</v>
      </c>
      <c r="J3424" t="s">
        <v>2780</v>
      </c>
      <c r="K3424" t="s">
        <v>113</v>
      </c>
      <c r="L3424" t="s">
        <v>3213</v>
      </c>
      <c r="M3424" t="s">
        <v>2</v>
      </c>
      <c r="N3424" s="1">
        <v>45108</v>
      </c>
      <c r="O3424" t="s">
        <v>99</v>
      </c>
      <c r="P3424" s="2">
        <v>20383.12</v>
      </c>
      <c r="Q3424" t="s">
        <v>2</v>
      </c>
      <c r="R3424" t="s">
        <v>11</v>
      </c>
      <c r="S3424" t="s">
        <v>2</v>
      </c>
      <c r="T3424" t="s">
        <v>2781</v>
      </c>
      <c r="U3424" t="s">
        <v>2782</v>
      </c>
      <c r="V3424" t="s">
        <v>116</v>
      </c>
    </row>
    <row r="3425" spans="1:22" x14ac:dyDescent="0.25">
      <c r="A3425" t="s">
        <v>0</v>
      </c>
      <c r="B3425" t="s">
        <v>1</v>
      </c>
      <c r="C3425" t="s">
        <v>2</v>
      </c>
      <c r="D3425" t="s">
        <v>2747</v>
      </c>
      <c r="E3425" t="s">
        <v>2783</v>
      </c>
      <c r="F3425" t="s">
        <v>2655</v>
      </c>
      <c r="G3425" t="s">
        <v>6</v>
      </c>
      <c r="H3425">
        <v>7</v>
      </c>
      <c r="I3425" t="s">
        <v>1523</v>
      </c>
      <c r="J3425" t="s">
        <v>2784</v>
      </c>
      <c r="K3425" t="s">
        <v>113</v>
      </c>
      <c r="L3425" t="s">
        <v>3213</v>
      </c>
      <c r="M3425" t="s">
        <v>2</v>
      </c>
      <c r="N3425" s="1">
        <v>45108</v>
      </c>
      <c r="O3425" t="s">
        <v>99</v>
      </c>
      <c r="P3425" s="2">
        <v>34129.06</v>
      </c>
      <c r="Q3425" t="s">
        <v>2</v>
      </c>
      <c r="R3425" t="s">
        <v>11</v>
      </c>
      <c r="S3425" t="s">
        <v>2</v>
      </c>
      <c r="T3425" t="s">
        <v>2785</v>
      </c>
      <c r="U3425" t="s">
        <v>2786</v>
      </c>
      <c r="V3425" t="s">
        <v>116</v>
      </c>
    </row>
    <row r="3426" spans="1:22" x14ac:dyDescent="0.25">
      <c r="A3426" t="s">
        <v>0</v>
      </c>
      <c r="B3426" t="s">
        <v>1</v>
      </c>
      <c r="C3426" t="s">
        <v>2</v>
      </c>
      <c r="D3426" t="s">
        <v>2747</v>
      </c>
      <c r="E3426" t="s">
        <v>2787</v>
      </c>
      <c r="F3426" t="s">
        <v>2655</v>
      </c>
      <c r="G3426" t="s">
        <v>6</v>
      </c>
      <c r="H3426">
        <v>7</v>
      </c>
      <c r="I3426" t="s">
        <v>1523</v>
      </c>
      <c r="J3426" t="s">
        <v>2788</v>
      </c>
      <c r="K3426" t="s">
        <v>113</v>
      </c>
      <c r="L3426" t="s">
        <v>3213</v>
      </c>
      <c r="M3426" t="s">
        <v>2</v>
      </c>
      <c r="N3426" s="1">
        <v>45108</v>
      </c>
      <c r="O3426" t="s">
        <v>99</v>
      </c>
      <c r="P3426" s="2">
        <v>5862.5</v>
      </c>
      <c r="Q3426" t="s">
        <v>2</v>
      </c>
      <c r="R3426" t="s">
        <v>11</v>
      </c>
      <c r="S3426" t="s">
        <v>2</v>
      </c>
      <c r="T3426" t="s">
        <v>2789</v>
      </c>
      <c r="U3426" t="s">
        <v>2790</v>
      </c>
      <c r="V3426" t="s">
        <v>116</v>
      </c>
    </row>
    <row r="3427" spans="1:22" x14ac:dyDescent="0.25">
      <c r="A3427" t="s">
        <v>0</v>
      </c>
      <c r="B3427" t="s">
        <v>1</v>
      </c>
      <c r="C3427" t="s">
        <v>2</v>
      </c>
      <c r="D3427" t="s">
        <v>2747</v>
      </c>
      <c r="E3427" t="s">
        <v>2791</v>
      </c>
      <c r="F3427" t="s">
        <v>2655</v>
      </c>
      <c r="G3427" t="s">
        <v>6</v>
      </c>
      <c r="H3427">
        <v>7</v>
      </c>
      <c r="I3427" t="s">
        <v>1523</v>
      </c>
      <c r="J3427" t="s">
        <v>2792</v>
      </c>
      <c r="K3427" t="s">
        <v>113</v>
      </c>
      <c r="L3427" t="s">
        <v>3213</v>
      </c>
      <c r="M3427" t="s">
        <v>2</v>
      </c>
      <c r="N3427" s="1">
        <v>45108</v>
      </c>
      <c r="O3427" t="s">
        <v>99</v>
      </c>
      <c r="P3427" s="2">
        <v>29051.34</v>
      </c>
      <c r="Q3427" t="s">
        <v>2</v>
      </c>
      <c r="R3427" t="s">
        <v>11</v>
      </c>
      <c r="S3427" t="s">
        <v>2</v>
      </c>
      <c r="T3427" t="s">
        <v>2793</v>
      </c>
      <c r="U3427" t="s">
        <v>2794</v>
      </c>
      <c r="V3427" t="s">
        <v>116</v>
      </c>
    </row>
    <row r="3428" spans="1:22" x14ac:dyDescent="0.25">
      <c r="A3428" t="s">
        <v>0</v>
      </c>
      <c r="B3428" t="s">
        <v>1</v>
      </c>
      <c r="C3428" t="s">
        <v>2</v>
      </c>
      <c r="D3428" t="s">
        <v>2747</v>
      </c>
      <c r="E3428" t="s">
        <v>2795</v>
      </c>
      <c r="F3428" t="s">
        <v>2655</v>
      </c>
      <c r="G3428" t="s">
        <v>6</v>
      </c>
      <c r="H3428">
        <v>7</v>
      </c>
      <c r="I3428" t="s">
        <v>1523</v>
      </c>
      <c r="J3428" t="s">
        <v>2796</v>
      </c>
      <c r="K3428" t="s">
        <v>113</v>
      </c>
      <c r="L3428" t="s">
        <v>3213</v>
      </c>
      <c r="M3428" t="s">
        <v>2</v>
      </c>
      <c r="N3428" s="1">
        <v>45108</v>
      </c>
      <c r="O3428" t="s">
        <v>99</v>
      </c>
      <c r="P3428" s="2">
        <v>4633.84</v>
      </c>
      <c r="Q3428" t="s">
        <v>2</v>
      </c>
      <c r="R3428" t="s">
        <v>11</v>
      </c>
      <c r="S3428" t="s">
        <v>2</v>
      </c>
      <c r="T3428" t="s">
        <v>2797</v>
      </c>
      <c r="U3428" t="s">
        <v>2798</v>
      </c>
      <c r="V3428" t="s">
        <v>116</v>
      </c>
    </row>
    <row r="3429" spans="1:22" x14ac:dyDescent="0.25">
      <c r="A3429" t="s">
        <v>0</v>
      </c>
      <c r="B3429" t="s">
        <v>1</v>
      </c>
      <c r="C3429" t="s">
        <v>2</v>
      </c>
      <c r="D3429" t="s">
        <v>2747</v>
      </c>
      <c r="E3429" t="s">
        <v>2799</v>
      </c>
      <c r="F3429" t="s">
        <v>2655</v>
      </c>
      <c r="G3429" t="s">
        <v>6</v>
      </c>
      <c r="H3429">
        <v>7</v>
      </c>
      <c r="I3429" t="s">
        <v>1523</v>
      </c>
      <c r="J3429" t="s">
        <v>2800</v>
      </c>
      <c r="K3429" t="s">
        <v>113</v>
      </c>
      <c r="L3429" t="s">
        <v>3213</v>
      </c>
      <c r="M3429" t="s">
        <v>2</v>
      </c>
      <c r="N3429" s="1">
        <v>45108</v>
      </c>
      <c r="O3429" t="s">
        <v>99</v>
      </c>
      <c r="P3429" s="2">
        <v>97181.15</v>
      </c>
      <c r="Q3429" t="s">
        <v>2</v>
      </c>
      <c r="R3429" t="s">
        <v>11</v>
      </c>
      <c r="S3429" t="s">
        <v>2</v>
      </c>
      <c r="T3429" t="s">
        <v>2801</v>
      </c>
      <c r="U3429" t="s">
        <v>2802</v>
      </c>
      <c r="V3429" t="s">
        <v>116</v>
      </c>
    </row>
    <row r="3430" spans="1:22" x14ac:dyDescent="0.25">
      <c r="A3430" t="s">
        <v>0</v>
      </c>
      <c r="B3430" t="s">
        <v>1</v>
      </c>
      <c r="C3430" t="s">
        <v>2</v>
      </c>
      <c r="D3430" t="s">
        <v>2747</v>
      </c>
      <c r="E3430" t="s">
        <v>2803</v>
      </c>
      <c r="F3430" t="s">
        <v>2655</v>
      </c>
      <c r="G3430" t="s">
        <v>6</v>
      </c>
      <c r="H3430">
        <v>7</v>
      </c>
      <c r="I3430" t="s">
        <v>1523</v>
      </c>
      <c r="J3430" t="s">
        <v>2804</v>
      </c>
      <c r="K3430" t="s">
        <v>113</v>
      </c>
      <c r="L3430" t="s">
        <v>3213</v>
      </c>
      <c r="M3430" t="s">
        <v>2</v>
      </c>
      <c r="N3430" s="1">
        <v>45108</v>
      </c>
      <c r="O3430" t="s">
        <v>99</v>
      </c>
      <c r="P3430" s="2">
        <v>12167.08</v>
      </c>
      <c r="Q3430" t="s">
        <v>2</v>
      </c>
      <c r="R3430" t="s">
        <v>11</v>
      </c>
      <c r="S3430" t="s">
        <v>2</v>
      </c>
      <c r="T3430" t="s">
        <v>2805</v>
      </c>
      <c r="U3430" t="s">
        <v>2806</v>
      </c>
      <c r="V3430" t="s">
        <v>116</v>
      </c>
    </row>
    <row r="3431" spans="1:22" x14ac:dyDescent="0.25">
      <c r="A3431" t="s">
        <v>0</v>
      </c>
      <c r="B3431" t="s">
        <v>1</v>
      </c>
      <c r="C3431" t="s">
        <v>2</v>
      </c>
      <c r="D3431" t="s">
        <v>2747</v>
      </c>
      <c r="E3431" t="s">
        <v>2807</v>
      </c>
      <c r="F3431" t="s">
        <v>2655</v>
      </c>
      <c r="G3431" t="s">
        <v>6</v>
      </c>
      <c r="H3431">
        <v>7</v>
      </c>
      <c r="I3431" t="s">
        <v>1523</v>
      </c>
      <c r="J3431" t="s">
        <v>2808</v>
      </c>
      <c r="K3431" t="s">
        <v>113</v>
      </c>
      <c r="L3431" t="s">
        <v>3213</v>
      </c>
      <c r="M3431" t="s">
        <v>2</v>
      </c>
      <c r="N3431" s="1">
        <v>45108</v>
      </c>
      <c r="O3431" t="s">
        <v>99</v>
      </c>
      <c r="P3431" s="2">
        <v>2127.1999999999998</v>
      </c>
      <c r="Q3431" t="s">
        <v>2</v>
      </c>
      <c r="R3431" t="s">
        <v>11</v>
      </c>
      <c r="S3431" t="s">
        <v>2</v>
      </c>
      <c r="T3431" t="s">
        <v>2809</v>
      </c>
      <c r="U3431" t="s">
        <v>2810</v>
      </c>
      <c r="V3431" t="s">
        <v>116</v>
      </c>
    </row>
    <row r="3432" spans="1:22" x14ac:dyDescent="0.25">
      <c r="A3432" t="s">
        <v>0</v>
      </c>
      <c r="B3432" t="s">
        <v>1</v>
      </c>
      <c r="C3432" t="s">
        <v>2</v>
      </c>
      <c r="D3432" t="s">
        <v>2747</v>
      </c>
      <c r="E3432" t="s">
        <v>2811</v>
      </c>
      <c r="F3432" t="s">
        <v>2655</v>
      </c>
      <c r="G3432" t="s">
        <v>6</v>
      </c>
      <c r="H3432">
        <v>7</v>
      </c>
      <c r="I3432" t="s">
        <v>1523</v>
      </c>
      <c r="J3432" t="s">
        <v>2812</v>
      </c>
      <c r="K3432" t="s">
        <v>113</v>
      </c>
      <c r="L3432" t="s">
        <v>3213</v>
      </c>
      <c r="M3432" t="s">
        <v>2</v>
      </c>
      <c r="N3432" s="1">
        <v>45108</v>
      </c>
      <c r="O3432" t="s">
        <v>99</v>
      </c>
      <c r="P3432" s="2">
        <v>91796.73</v>
      </c>
      <c r="Q3432" t="s">
        <v>2</v>
      </c>
      <c r="R3432" t="s">
        <v>11</v>
      </c>
      <c r="S3432" t="s">
        <v>2</v>
      </c>
      <c r="T3432" t="s">
        <v>2813</v>
      </c>
      <c r="U3432" t="s">
        <v>2814</v>
      </c>
      <c r="V3432" t="s">
        <v>116</v>
      </c>
    </row>
    <row r="3433" spans="1:22" x14ac:dyDescent="0.25">
      <c r="A3433" t="s">
        <v>0</v>
      </c>
      <c r="B3433" t="s">
        <v>1</v>
      </c>
      <c r="C3433" t="s">
        <v>2</v>
      </c>
      <c r="D3433" t="s">
        <v>2747</v>
      </c>
      <c r="E3433" t="s">
        <v>2815</v>
      </c>
      <c r="F3433" t="s">
        <v>2655</v>
      </c>
      <c r="G3433" t="s">
        <v>6</v>
      </c>
      <c r="H3433">
        <v>7</v>
      </c>
      <c r="I3433" t="s">
        <v>1523</v>
      </c>
      <c r="J3433" t="s">
        <v>2816</v>
      </c>
      <c r="K3433" t="s">
        <v>113</v>
      </c>
      <c r="L3433" t="s">
        <v>3213</v>
      </c>
      <c r="M3433" t="s">
        <v>2</v>
      </c>
      <c r="N3433" s="1">
        <v>45108</v>
      </c>
      <c r="O3433" t="s">
        <v>99</v>
      </c>
      <c r="P3433" s="2">
        <v>236934.64</v>
      </c>
      <c r="Q3433" t="s">
        <v>2</v>
      </c>
      <c r="R3433" t="s">
        <v>11</v>
      </c>
      <c r="S3433" t="s">
        <v>2</v>
      </c>
      <c r="T3433" t="s">
        <v>2817</v>
      </c>
      <c r="U3433" t="s">
        <v>2818</v>
      </c>
      <c r="V3433" t="s">
        <v>116</v>
      </c>
    </row>
    <row r="3434" spans="1:22" x14ac:dyDescent="0.25">
      <c r="A3434" t="s">
        <v>0</v>
      </c>
      <c r="B3434" t="s">
        <v>1</v>
      </c>
      <c r="C3434" t="s">
        <v>2</v>
      </c>
      <c r="D3434" t="s">
        <v>2747</v>
      </c>
      <c r="E3434" t="s">
        <v>2819</v>
      </c>
      <c r="F3434" t="s">
        <v>2655</v>
      </c>
      <c r="G3434" t="s">
        <v>6</v>
      </c>
      <c r="H3434">
        <v>7</v>
      </c>
      <c r="I3434" t="s">
        <v>1523</v>
      </c>
      <c r="J3434" t="s">
        <v>2820</v>
      </c>
      <c r="K3434" t="s">
        <v>113</v>
      </c>
      <c r="L3434" t="s">
        <v>3213</v>
      </c>
      <c r="M3434" t="s">
        <v>2</v>
      </c>
      <c r="N3434" s="1">
        <v>45108</v>
      </c>
      <c r="O3434" t="s">
        <v>99</v>
      </c>
      <c r="P3434" s="2">
        <v>2130.56</v>
      </c>
      <c r="Q3434" t="s">
        <v>2</v>
      </c>
      <c r="R3434" t="s">
        <v>11</v>
      </c>
      <c r="S3434" t="s">
        <v>2</v>
      </c>
      <c r="T3434" t="s">
        <v>2821</v>
      </c>
      <c r="U3434" t="s">
        <v>2822</v>
      </c>
      <c r="V3434" t="s">
        <v>116</v>
      </c>
    </row>
    <row r="3435" spans="1:22" x14ac:dyDescent="0.25">
      <c r="A3435" t="s">
        <v>0</v>
      </c>
      <c r="B3435" t="s">
        <v>1</v>
      </c>
      <c r="C3435" t="s">
        <v>2</v>
      </c>
      <c r="D3435" t="s">
        <v>2747</v>
      </c>
      <c r="E3435" t="s">
        <v>2823</v>
      </c>
      <c r="F3435" t="s">
        <v>2655</v>
      </c>
      <c r="G3435" t="s">
        <v>6</v>
      </c>
      <c r="H3435">
        <v>7</v>
      </c>
      <c r="I3435" t="s">
        <v>1523</v>
      </c>
      <c r="J3435" t="s">
        <v>2824</v>
      </c>
      <c r="K3435" t="s">
        <v>113</v>
      </c>
      <c r="L3435" t="s">
        <v>3213</v>
      </c>
      <c r="M3435" t="s">
        <v>2</v>
      </c>
      <c r="N3435" s="1">
        <v>45108</v>
      </c>
      <c r="O3435" t="s">
        <v>99</v>
      </c>
      <c r="P3435" s="2">
        <v>15094.46</v>
      </c>
      <c r="Q3435" t="s">
        <v>2</v>
      </c>
      <c r="R3435" t="s">
        <v>11</v>
      </c>
      <c r="S3435" t="s">
        <v>2</v>
      </c>
      <c r="T3435" t="s">
        <v>2825</v>
      </c>
      <c r="U3435" t="s">
        <v>2826</v>
      </c>
      <c r="V3435" t="s">
        <v>116</v>
      </c>
    </row>
    <row r="3436" spans="1:22" x14ac:dyDescent="0.25">
      <c r="A3436" t="s">
        <v>0</v>
      </c>
      <c r="B3436" t="s">
        <v>1</v>
      </c>
      <c r="C3436" t="s">
        <v>2</v>
      </c>
      <c r="D3436" t="s">
        <v>2747</v>
      </c>
      <c r="E3436" t="s">
        <v>2827</v>
      </c>
      <c r="F3436" t="s">
        <v>2655</v>
      </c>
      <c r="G3436" t="s">
        <v>6</v>
      </c>
      <c r="H3436">
        <v>7</v>
      </c>
      <c r="I3436" t="s">
        <v>1523</v>
      </c>
      <c r="J3436" t="s">
        <v>2828</v>
      </c>
      <c r="K3436" t="s">
        <v>113</v>
      </c>
      <c r="L3436" t="s">
        <v>3213</v>
      </c>
      <c r="M3436" t="s">
        <v>2</v>
      </c>
      <c r="N3436" s="1">
        <v>45108</v>
      </c>
      <c r="O3436" t="s">
        <v>99</v>
      </c>
      <c r="P3436" s="2">
        <v>13439.94</v>
      </c>
      <c r="Q3436" t="s">
        <v>2</v>
      </c>
      <c r="R3436" t="s">
        <v>11</v>
      </c>
      <c r="S3436" t="s">
        <v>2</v>
      </c>
      <c r="T3436" t="s">
        <v>2829</v>
      </c>
      <c r="U3436" t="s">
        <v>2830</v>
      </c>
      <c r="V3436" t="s">
        <v>116</v>
      </c>
    </row>
    <row r="3437" spans="1:22" x14ac:dyDescent="0.25">
      <c r="A3437" t="s">
        <v>0</v>
      </c>
      <c r="B3437" t="s">
        <v>1</v>
      </c>
      <c r="C3437" t="s">
        <v>2</v>
      </c>
      <c r="D3437" t="s">
        <v>2747</v>
      </c>
      <c r="E3437" t="s">
        <v>2831</v>
      </c>
      <c r="F3437" t="s">
        <v>2655</v>
      </c>
      <c r="G3437" t="s">
        <v>6</v>
      </c>
      <c r="H3437">
        <v>7</v>
      </c>
      <c r="I3437" t="s">
        <v>1523</v>
      </c>
      <c r="J3437" t="s">
        <v>2832</v>
      </c>
      <c r="K3437" t="s">
        <v>113</v>
      </c>
      <c r="L3437" t="s">
        <v>3213</v>
      </c>
      <c r="M3437" t="s">
        <v>2</v>
      </c>
      <c r="N3437" s="1">
        <v>45108</v>
      </c>
      <c r="O3437" t="s">
        <v>99</v>
      </c>
      <c r="P3437" s="2">
        <v>638204.96</v>
      </c>
      <c r="Q3437" t="s">
        <v>2</v>
      </c>
      <c r="R3437" t="s">
        <v>11</v>
      </c>
      <c r="S3437" t="s">
        <v>2</v>
      </c>
      <c r="T3437" t="s">
        <v>2833</v>
      </c>
      <c r="U3437" t="s">
        <v>2834</v>
      </c>
      <c r="V3437" t="s">
        <v>116</v>
      </c>
    </row>
    <row r="3438" spans="1:22" x14ac:dyDescent="0.25">
      <c r="A3438" t="s">
        <v>0</v>
      </c>
      <c r="B3438" t="s">
        <v>1</v>
      </c>
      <c r="C3438" t="s">
        <v>2</v>
      </c>
      <c r="D3438" t="s">
        <v>2747</v>
      </c>
      <c r="E3438" t="s">
        <v>2835</v>
      </c>
      <c r="F3438" t="s">
        <v>2655</v>
      </c>
      <c r="G3438" t="s">
        <v>6</v>
      </c>
      <c r="H3438">
        <v>7</v>
      </c>
      <c r="I3438" t="s">
        <v>1523</v>
      </c>
      <c r="J3438" t="s">
        <v>2836</v>
      </c>
      <c r="K3438" t="s">
        <v>113</v>
      </c>
      <c r="L3438" t="s">
        <v>3213</v>
      </c>
      <c r="M3438" t="s">
        <v>2</v>
      </c>
      <c r="N3438" s="1">
        <v>45108</v>
      </c>
      <c r="O3438" t="s">
        <v>99</v>
      </c>
      <c r="P3438" s="2">
        <v>26643.61</v>
      </c>
      <c r="Q3438" t="s">
        <v>2</v>
      </c>
      <c r="R3438" t="s">
        <v>11</v>
      </c>
      <c r="S3438" t="s">
        <v>2</v>
      </c>
      <c r="T3438" t="s">
        <v>2837</v>
      </c>
      <c r="U3438" t="s">
        <v>2838</v>
      </c>
      <c r="V3438" t="s">
        <v>116</v>
      </c>
    </row>
    <row r="3439" spans="1:22" x14ac:dyDescent="0.25">
      <c r="A3439" t="s">
        <v>0</v>
      </c>
      <c r="B3439" t="s">
        <v>1</v>
      </c>
      <c r="C3439" t="s">
        <v>2</v>
      </c>
      <c r="D3439" t="s">
        <v>2747</v>
      </c>
      <c r="E3439" t="s">
        <v>2839</v>
      </c>
      <c r="F3439" t="s">
        <v>2655</v>
      </c>
      <c r="G3439" t="s">
        <v>6</v>
      </c>
      <c r="H3439">
        <v>7</v>
      </c>
      <c r="I3439" t="s">
        <v>1523</v>
      </c>
      <c r="J3439" t="s">
        <v>2840</v>
      </c>
      <c r="K3439" t="s">
        <v>113</v>
      </c>
      <c r="L3439" t="s">
        <v>3213</v>
      </c>
      <c r="M3439" t="s">
        <v>2</v>
      </c>
      <c r="N3439" s="1">
        <v>45108</v>
      </c>
      <c r="O3439" t="s">
        <v>99</v>
      </c>
      <c r="P3439" s="2">
        <v>3851.74</v>
      </c>
      <c r="Q3439" t="s">
        <v>2</v>
      </c>
      <c r="R3439" t="s">
        <v>11</v>
      </c>
      <c r="S3439" t="s">
        <v>2</v>
      </c>
      <c r="T3439" t="s">
        <v>2841</v>
      </c>
      <c r="U3439" t="s">
        <v>2842</v>
      </c>
      <c r="V3439" t="s">
        <v>116</v>
      </c>
    </row>
    <row r="3440" spans="1:22" x14ac:dyDescent="0.25">
      <c r="A3440" t="s">
        <v>0</v>
      </c>
      <c r="B3440" t="s">
        <v>1</v>
      </c>
      <c r="C3440" t="s">
        <v>2</v>
      </c>
      <c r="D3440" t="s">
        <v>2747</v>
      </c>
      <c r="E3440" t="s">
        <v>2843</v>
      </c>
      <c r="F3440" t="s">
        <v>2655</v>
      </c>
      <c r="G3440" t="s">
        <v>6</v>
      </c>
      <c r="H3440">
        <v>7</v>
      </c>
      <c r="I3440" t="s">
        <v>1523</v>
      </c>
      <c r="J3440" t="s">
        <v>2844</v>
      </c>
      <c r="K3440" t="s">
        <v>113</v>
      </c>
      <c r="L3440" t="s">
        <v>3213</v>
      </c>
      <c r="M3440" t="s">
        <v>2</v>
      </c>
      <c r="N3440" s="1">
        <v>45108</v>
      </c>
      <c r="O3440" t="s">
        <v>99</v>
      </c>
      <c r="P3440" s="2">
        <v>1046.54</v>
      </c>
      <c r="Q3440" t="s">
        <v>2</v>
      </c>
      <c r="R3440" t="s">
        <v>11</v>
      </c>
      <c r="S3440" t="s">
        <v>2</v>
      </c>
      <c r="T3440" t="s">
        <v>2845</v>
      </c>
      <c r="U3440" t="s">
        <v>2846</v>
      </c>
      <c r="V3440" t="s">
        <v>116</v>
      </c>
    </row>
    <row r="3441" spans="1:22" x14ac:dyDescent="0.25">
      <c r="A3441" t="s">
        <v>0</v>
      </c>
      <c r="B3441" t="s">
        <v>1</v>
      </c>
      <c r="C3441" t="s">
        <v>2</v>
      </c>
      <c r="D3441" t="s">
        <v>2747</v>
      </c>
      <c r="E3441" t="s">
        <v>2847</v>
      </c>
      <c r="F3441" t="s">
        <v>2655</v>
      </c>
      <c r="G3441" t="s">
        <v>6</v>
      </c>
      <c r="H3441">
        <v>7</v>
      </c>
      <c r="I3441" t="s">
        <v>1523</v>
      </c>
      <c r="J3441" t="s">
        <v>2848</v>
      </c>
      <c r="K3441" t="s">
        <v>113</v>
      </c>
      <c r="L3441" t="s">
        <v>3213</v>
      </c>
      <c r="M3441" t="s">
        <v>2</v>
      </c>
      <c r="N3441" s="1">
        <v>45108</v>
      </c>
      <c r="O3441" t="s">
        <v>99</v>
      </c>
      <c r="P3441" s="2">
        <v>60156.22</v>
      </c>
      <c r="Q3441" t="s">
        <v>2</v>
      </c>
      <c r="R3441" t="s">
        <v>11</v>
      </c>
      <c r="S3441" t="s">
        <v>2</v>
      </c>
      <c r="T3441" t="s">
        <v>2849</v>
      </c>
      <c r="U3441" t="s">
        <v>2850</v>
      </c>
      <c r="V3441" t="s">
        <v>116</v>
      </c>
    </row>
    <row r="3442" spans="1:22" x14ac:dyDescent="0.25">
      <c r="A3442" t="s">
        <v>0</v>
      </c>
      <c r="B3442" t="s">
        <v>1</v>
      </c>
      <c r="C3442" t="s">
        <v>2</v>
      </c>
      <c r="D3442" t="s">
        <v>2747</v>
      </c>
      <c r="E3442" t="s">
        <v>2851</v>
      </c>
      <c r="F3442" t="s">
        <v>2655</v>
      </c>
      <c r="G3442" t="s">
        <v>6</v>
      </c>
      <c r="H3442">
        <v>7</v>
      </c>
      <c r="I3442" t="s">
        <v>1523</v>
      </c>
      <c r="J3442" t="s">
        <v>2852</v>
      </c>
      <c r="K3442" t="s">
        <v>113</v>
      </c>
      <c r="L3442" t="s">
        <v>3213</v>
      </c>
      <c r="M3442" t="s">
        <v>2</v>
      </c>
      <c r="N3442" s="1">
        <v>45108</v>
      </c>
      <c r="O3442" t="s">
        <v>99</v>
      </c>
      <c r="P3442" s="2">
        <v>414306.17</v>
      </c>
      <c r="Q3442" t="s">
        <v>2</v>
      </c>
      <c r="R3442" t="s">
        <v>11</v>
      </c>
      <c r="S3442" t="s">
        <v>2</v>
      </c>
      <c r="T3442" t="s">
        <v>2853</v>
      </c>
      <c r="U3442" t="s">
        <v>2854</v>
      </c>
      <c r="V3442" t="s">
        <v>116</v>
      </c>
    </row>
    <row r="3443" spans="1:22" x14ac:dyDescent="0.25">
      <c r="A3443" t="s">
        <v>0</v>
      </c>
      <c r="B3443" t="s">
        <v>1</v>
      </c>
      <c r="C3443" t="s">
        <v>2</v>
      </c>
      <c r="D3443" t="s">
        <v>2747</v>
      </c>
      <c r="E3443" t="s">
        <v>2855</v>
      </c>
      <c r="F3443" t="s">
        <v>2655</v>
      </c>
      <c r="G3443" t="s">
        <v>6</v>
      </c>
      <c r="H3443">
        <v>7</v>
      </c>
      <c r="I3443" t="s">
        <v>1523</v>
      </c>
      <c r="J3443" t="s">
        <v>2856</v>
      </c>
      <c r="K3443" t="s">
        <v>113</v>
      </c>
      <c r="L3443" t="s">
        <v>3213</v>
      </c>
      <c r="M3443" t="s">
        <v>2</v>
      </c>
      <c r="N3443" s="1">
        <v>45108</v>
      </c>
      <c r="O3443" t="s">
        <v>99</v>
      </c>
      <c r="P3443" s="2">
        <v>2484.59</v>
      </c>
      <c r="Q3443" t="s">
        <v>2</v>
      </c>
      <c r="R3443" t="s">
        <v>11</v>
      </c>
      <c r="S3443" t="s">
        <v>2</v>
      </c>
      <c r="T3443" t="s">
        <v>2857</v>
      </c>
      <c r="U3443" t="s">
        <v>2858</v>
      </c>
      <c r="V3443" t="s">
        <v>116</v>
      </c>
    </row>
    <row r="3444" spans="1:22" x14ac:dyDescent="0.25">
      <c r="A3444" t="s">
        <v>0</v>
      </c>
      <c r="B3444" t="s">
        <v>1</v>
      </c>
      <c r="C3444" t="s">
        <v>2</v>
      </c>
      <c r="D3444" t="s">
        <v>2747</v>
      </c>
      <c r="E3444" t="s">
        <v>2859</v>
      </c>
      <c r="F3444" t="s">
        <v>2655</v>
      </c>
      <c r="G3444" t="s">
        <v>6</v>
      </c>
      <c r="H3444">
        <v>7</v>
      </c>
      <c r="I3444" t="s">
        <v>1523</v>
      </c>
      <c r="J3444" t="s">
        <v>2860</v>
      </c>
      <c r="K3444" t="s">
        <v>113</v>
      </c>
      <c r="L3444" t="s">
        <v>3213</v>
      </c>
      <c r="M3444" t="s">
        <v>2</v>
      </c>
      <c r="N3444" s="1">
        <v>45108</v>
      </c>
      <c r="O3444" t="s">
        <v>99</v>
      </c>
      <c r="P3444" s="2">
        <v>22701.94</v>
      </c>
      <c r="Q3444" t="s">
        <v>2</v>
      </c>
      <c r="R3444" t="s">
        <v>11</v>
      </c>
      <c r="S3444" t="s">
        <v>2</v>
      </c>
      <c r="T3444" t="s">
        <v>2861</v>
      </c>
      <c r="U3444" t="s">
        <v>2862</v>
      </c>
      <c r="V3444" t="s">
        <v>116</v>
      </c>
    </row>
    <row r="3445" spans="1:22" x14ac:dyDescent="0.25">
      <c r="A3445" t="s">
        <v>0</v>
      </c>
      <c r="B3445" t="s">
        <v>1</v>
      </c>
      <c r="C3445" t="s">
        <v>2</v>
      </c>
      <c r="D3445" t="s">
        <v>2747</v>
      </c>
      <c r="E3445" t="s">
        <v>2863</v>
      </c>
      <c r="F3445" t="s">
        <v>2655</v>
      </c>
      <c r="G3445" t="s">
        <v>6</v>
      </c>
      <c r="H3445">
        <v>7</v>
      </c>
      <c r="I3445" t="s">
        <v>1523</v>
      </c>
      <c r="J3445" t="s">
        <v>2864</v>
      </c>
      <c r="K3445" t="s">
        <v>113</v>
      </c>
      <c r="L3445" t="s">
        <v>3213</v>
      </c>
      <c r="M3445" t="s">
        <v>2</v>
      </c>
      <c r="N3445" s="1">
        <v>45108</v>
      </c>
      <c r="O3445" t="s">
        <v>99</v>
      </c>
      <c r="P3445" s="2">
        <v>3302.64</v>
      </c>
      <c r="Q3445" t="s">
        <v>2</v>
      </c>
      <c r="R3445" t="s">
        <v>11</v>
      </c>
      <c r="S3445" t="s">
        <v>2</v>
      </c>
      <c r="T3445" t="s">
        <v>2865</v>
      </c>
      <c r="U3445" t="s">
        <v>2866</v>
      </c>
      <c r="V3445" t="s">
        <v>116</v>
      </c>
    </row>
    <row r="3446" spans="1:22" x14ac:dyDescent="0.25">
      <c r="A3446" t="s">
        <v>0</v>
      </c>
      <c r="B3446" t="s">
        <v>1</v>
      </c>
      <c r="C3446" t="s">
        <v>2</v>
      </c>
      <c r="D3446" t="s">
        <v>2747</v>
      </c>
      <c r="E3446" t="s">
        <v>2867</v>
      </c>
      <c r="F3446" t="s">
        <v>2655</v>
      </c>
      <c r="G3446" t="s">
        <v>6</v>
      </c>
      <c r="H3446">
        <v>7</v>
      </c>
      <c r="I3446" t="s">
        <v>1523</v>
      </c>
      <c r="J3446" t="s">
        <v>2868</v>
      </c>
      <c r="K3446" t="s">
        <v>113</v>
      </c>
      <c r="L3446" t="s">
        <v>3213</v>
      </c>
      <c r="M3446" t="s">
        <v>2</v>
      </c>
      <c r="N3446" s="1">
        <v>45108</v>
      </c>
      <c r="O3446" t="s">
        <v>99</v>
      </c>
      <c r="P3446" s="2">
        <v>1465.73</v>
      </c>
      <c r="Q3446" t="s">
        <v>2</v>
      </c>
      <c r="R3446" t="s">
        <v>11</v>
      </c>
      <c r="S3446" t="s">
        <v>2</v>
      </c>
      <c r="T3446" t="s">
        <v>2869</v>
      </c>
      <c r="U3446" t="s">
        <v>2870</v>
      </c>
      <c r="V3446" t="s">
        <v>116</v>
      </c>
    </row>
    <row r="3447" spans="1:22" x14ac:dyDescent="0.25">
      <c r="A3447" t="s">
        <v>0</v>
      </c>
      <c r="B3447" t="s">
        <v>1</v>
      </c>
      <c r="C3447" t="s">
        <v>2</v>
      </c>
      <c r="D3447" t="s">
        <v>2747</v>
      </c>
      <c r="E3447" t="s">
        <v>2871</v>
      </c>
      <c r="F3447" t="s">
        <v>2655</v>
      </c>
      <c r="G3447" t="s">
        <v>6</v>
      </c>
      <c r="H3447">
        <v>7</v>
      </c>
      <c r="I3447" t="s">
        <v>1523</v>
      </c>
      <c r="J3447" t="s">
        <v>2872</v>
      </c>
      <c r="K3447" t="s">
        <v>113</v>
      </c>
      <c r="L3447" t="s">
        <v>3213</v>
      </c>
      <c r="M3447" t="s">
        <v>2</v>
      </c>
      <c r="N3447" s="1">
        <v>45108</v>
      </c>
      <c r="O3447" t="s">
        <v>99</v>
      </c>
      <c r="P3447" s="2">
        <v>34909.300000000003</v>
      </c>
      <c r="Q3447" t="s">
        <v>2</v>
      </c>
      <c r="R3447" t="s">
        <v>11</v>
      </c>
      <c r="S3447" t="s">
        <v>2</v>
      </c>
      <c r="T3447" t="s">
        <v>2873</v>
      </c>
      <c r="U3447" t="s">
        <v>2874</v>
      </c>
      <c r="V3447" t="s">
        <v>116</v>
      </c>
    </row>
    <row r="3448" spans="1:22" x14ac:dyDescent="0.25">
      <c r="A3448" t="s">
        <v>0</v>
      </c>
      <c r="B3448" t="s">
        <v>1</v>
      </c>
      <c r="C3448" t="s">
        <v>2</v>
      </c>
      <c r="D3448" t="s">
        <v>2747</v>
      </c>
      <c r="E3448" t="s">
        <v>2875</v>
      </c>
      <c r="F3448" t="s">
        <v>2655</v>
      </c>
      <c r="G3448" t="s">
        <v>6</v>
      </c>
      <c r="H3448">
        <v>7</v>
      </c>
      <c r="I3448" t="s">
        <v>1523</v>
      </c>
      <c r="J3448" t="s">
        <v>2876</v>
      </c>
      <c r="K3448" t="s">
        <v>113</v>
      </c>
      <c r="L3448" t="s">
        <v>3213</v>
      </c>
      <c r="M3448" t="s">
        <v>2</v>
      </c>
      <c r="N3448" s="1">
        <v>45108</v>
      </c>
      <c r="O3448" t="s">
        <v>99</v>
      </c>
      <c r="P3448" s="2">
        <v>10715.24</v>
      </c>
      <c r="Q3448" t="s">
        <v>2</v>
      </c>
      <c r="R3448" t="s">
        <v>11</v>
      </c>
      <c r="S3448" t="s">
        <v>2</v>
      </c>
      <c r="T3448" t="s">
        <v>2877</v>
      </c>
      <c r="U3448" t="s">
        <v>2878</v>
      </c>
      <c r="V3448" t="s">
        <v>116</v>
      </c>
    </row>
    <row r="3449" spans="1:22" x14ac:dyDescent="0.25">
      <c r="A3449" t="s">
        <v>0</v>
      </c>
      <c r="B3449" t="s">
        <v>1</v>
      </c>
      <c r="C3449" t="s">
        <v>2</v>
      </c>
      <c r="D3449" t="s">
        <v>2747</v>
      </c>
      <c r="E3449" t="s">
        <v>2879</v>
      </c>
      <c r="F3449" t="s">
        <v>2655</v>
      </c>
      <c r="G3449" t="s">
        <v>6</v>
      </c>
      <c r="H3449">
        <v>7</v>
      </c>
      <c r="I3449" t="s">
        <v>1523</v>
      </c>
      <c r="J3449" t="s">
        <v>2880</v>
      </c>
      <c r="K3449" t="s">
        <v>113</v>
      </c>
      <c r="L3449" t="s">
        <v>3213</v>
      </c>
      <c r="M3449" t="s">
        <v>2</v>
      </c>
      <c r="N3449" s="1">
        <v>45108</v>
      </c>
      <c r="O3449" t="s">
        <v>99</v>
      </c>
      <c r="P3449" s="2">
        <v>111837.48</v>
      </c>
      <c r="Q3449" t="s">
        <v>2</v>
      </c>
      <c r="R3449" t="s">
        <v>11</v>
      </c>
      <c r="S3449" t="s">
        <v>2</v>
      </c>
      <c r="T3449" t="s">
        <v>2881</v>
      </c>
      <c r="U3449" t="s">
        <v>2882</v>
      </c>
      <c r="V3449" t="s">
        <v>116</v>
      </c>
    </row>
    <row r="3450" spans="1:22" x14ac:dyDescent="0.25">
      <c r="A3450" t="s">
        <v>0</v>
      </c>
      <c r="B3450" t="s">
        <v>1</v>
      </c>
      <c r="C3450" t="s">
        <v>2</v>
      </c>
      <c r="D3450" t="s">
        <v>2747</v>
      </c>
      <c r="E3450" t="s">
        <v>2883</v>
      </c>
      <c r="F3450" t="s">
        <v>2655</v>
      </c>
      <c r="G3450" t="s">
        <v>6</v>
      </c>
      <c r="H3450">
        <v>7</v>
      </c>
      <c r="I3450" t="s">
        <v>1523</v>
      </c>
      <c r="J3450" t="s">
        <v>2884</v>
      </c>
      <c r="K3450" t="s">
        <v>113</v>
      </c>
      <c r="L3450" t="s">
        <v>3213</v>
      </c>
      <c r="M3450" t="s">
        <v>2</v>
      </c>
      <c r="N3450" s="1">
        <v>45108</v>
      </c>
      <c r="O3450" t="s">
        <v>99</v>
      </c>
      <c r="P3450" s="2">
        <v>3502.08</v>
      </c>
      <c r="Q3450" t="s">
        <v>2</v>
      </c>
      <c r="R3450" t="s">
        <v>11</v>
      </c>
      <c r="S3450" t="s">
        <v>2</v>
      </c>
      <c r="T3450" t="s">
        <v>2885</v>
      </c>
      <c r="U3450" t="s">
        <v>2886</v>
      </c>
      <c r="V3450" t="s">
        <v>116</v>
      </c>
    </row>
    <row r="3451" spans="1:22" x14ac:dyDescent="0.25">
      <c r="A3451" t="s">
        <v>0</v>
      </c>
      <c r="B3451" t="s">
        <v>1</v>
      </c>
      <c r="C3451" t="s">
        <v>2</v>
      </c>
      <c r="D3451" t="s">
        <v>2747</v>
      </c>
      <c r="E3451" t="s">
        <v>2887</v>
      </c>
      <c r="F3451" t="s">
        <v>2655</v>
      </c>
      <c r="G3451" t="s">
        <v>6</v>
      </c>
      <c r="H3451">
        <v>7</v>
      </c>
      <c r="I3451" t="s">
        <v>1523</v>
      </c>
      <c r="J3451" t="s">
        <v>2888</v>
      </c>
      <c r="K3451" t="s">
        <v>113</v>
      </c>
      <c r="L3451" t="s">
        <v>3213</v>
      </c>
      <c r="M3451" t="s">
        <v>2</v>
      </c>
      <c r="N3451" s="1">
        <v>45108</v>
      </c>
      <c r="O3451" t="s">
        <v>99</v>
      </c>
      <c r="P3451" s="2">
        <v>3571.19</v>
      </c>
      <c r="Q3451" t="s">
        <v>2</v>
      </c>
      <c r="R3451" t="s">
        <v>11</v>
      </c>
      <c r="S3451" t="s">
        <v>2</v>
      </c>
      <c r="T3451" t="s">
        <v>2889</v>
      </c>
      <c r="U3451" t="s">
        <v>2890</v>
      </c>
      <c r="V3451" t="s">
        <v>116</v>
      </c>
    </row>
    <row r="3452" spans="1:22" x14ac:dyDescent="0.25">
      <c r="A3452" t="s">
        <v>0</v>
      </c>
      <c r="B3452" t="s">
        <v>1</v>
      </c>
      <c r="C3452" t="s">
        <v>2</v>
      </c>
      <c r="D3452" t="s">
        <v>2747</v>
      </c>
      <c r="E3452" t="s">
        <v>2891</v>
      </c>
      <c r="F3452" t="s">
        <v>2655</v>
      </c>
      <c r="G3452" t="s">
        <v>6</v>
      </c>
      <c r="H3452">
        <v>7</v>
      </c>
      <c r="I3452" t="s">
        <v>1523</v>
      </c>
      <c r="J3452" t="s">
        <v>2892</v>
      </c>
      <c r="K3452" t="s">
        <v>113</v>
      </c>
      <c r="L3452" t="s">
        <v>3213</v>
      </c>
      <c r="M3452" t="s">
        <v>2</v>
      </c>
      <c r="N3452" s="1">
        <v>45108</v>
      </c>
      <c r="O3452" t="s">
        <v>99</v>
      </c>
      <c r="P3452" s="2">
        <v>36674.71</v>
      </c>
      <c r="Q3452" t="s">
        <v>2</v>
      </c>
      <c r="R3452" t="s">
        <v>11</v>
      </c>
      <c r="S3452" t="s">
        <v>2</v>
      </c>
      <c r="T3452" t="s">
        <v>2893</v>
      </c>
      <c r="U3452" t="s">
        <v>2894</v>
      </c>
      <c r="V3452" t="s">
        <v>116</v>
      </c>
    </row>
    <row r="3453" spans="1:22" x14ac:dyDescent="0.25">
      <c r="A3453" t="s">
        <v>0</v>
      </c>
      <c r="B3453" t="s">
        <v>1</v>
      </c>
      <c r="C3453" t="s">
        <v>2</v>
      </c>
      <c r="D3453" t="s">
        <v>2747</v>
      </c>
      <c r="E3453" t="s">
        <v>2895</v>
      </c>
      <c r="F3453" t="s">
        <v>2655</v>
      </c>
      <c r="G3453" t="s">
        <v>6</v>
      </c>
      <c r="H3453">
        <v>7</v>
      </c>
      <c r="I3453" t="s">
        <v>1523</v>
      </c>
      <c r="J3453" t="s">
        <v>2896</v>
      </c>
      <c r="K3453" t="s">
        <v>113</v>
      </c>
      <c r="L3453" t="s">
        <v>3213</v>
      </c>
      <c r="M3453" t="s">
        <v>2</v>
      </c>
      <c r="N3453" s="1">
        <v>45108</v>
      </c>
      <c r="O3453" t="s">
        <v>99</v>
      </c>
      <c r="P3453" s="2">
        <v>34889.269999999997</v>
      </c>
      <c r="Q3453" t="s">
        <v>2</v>
      </c>
      <c r="R3453" t="s">
        <v>11</v>
      </c>
      <c r="S3453" t="s">
        <v>2</v>
      </c>
      <c r="T3453" t="s">
        <v>2897</v>
      </c>
      <c r="U3453" t="s">
        <v>2898</v>
      </c>
      <c r="V3453" t="s">
        <v>116</v>
      </c>
    </row>
    <row r="3454" spans="1:22" x14ac:dyDescent="0.25">
      <c r="A3454" t="s">
        <v>0</v>
      </c>
      <c r="B3454" t="s">
        <v>1</v>
      </c>
      <c r="C3454" t="s">
        <v>2</v>
      </c>
      <c r="D3454" t="s">
        <v>2747</v>
      </c>
      <c r="E3454" t="s">
        <v>2899</v>
      </c>
      <c r="F3454" t="s">
        <v>2655</v>
      </c>
      <c r="G3454" t="s">
        <v>6</v>
      </c>
      <c r="H3454">
        <v>7</v>
      </c>
      <c r="I3454" t="s">
        <v>1523</v>
      </c>
      <c r="J3454" t="s">
        <v>2900</v>
      </c>
      <c r="K3454" t="s">
        <v>113</v>
      </c>
      <c r="L3454" t="s">
        <v>3213</v>
      </c>
      <c r="M3454" t="s">
        <v>2</v>
      </c>
      <c r="N3454" s="1">
        <v>45108</v>
      </c>
      <c r="O3454" t="s">
        <v>99</v>
      </c>
      <c r="P3454" s="2">
        <v>24771.86</v>
      </c>
      <c r="Q3454" t="s">
        <v>2</v>
      </c>
      <c r="R3454" t="s">
        <v>11</v>
      </c>
      <c r="S3454" t="s">
        <v>2</v>
      </c>
      <c r="T3454" t="s">
        <v>2901</v>
      </c>
      <c r="U3454" t="s">
        <v>2902</v>
      </c>
      <c r="V3454" t="s">
        <v>116</v>
      </c>
    </row>
    <row r="3455" spans="1:22" x14ac:dyDescent="0.25">
      <c r="A3455" t="s">
        <v>0</v>
      </c>
      <c r="B3455" t="s">
        <v>1</v>
      </c>
      <c r="C3455" t="s">
        <v>2</v>
      </c>
      <c r="D3455" t="s">
        <v>2747</v>
      </c>
      <c r="E3455" t="s">
        <v>2903</v>
      </c>
      <c r="F3455" t="s">
        <v>2655</v>
      </c>
      <c r="G3455" t="s">
        <v>6</v>
      </c>
      <c r="H3455">
        <v>7</v>
      </c>
      <c r="I3455" t="s">
        <v>1523</v>
      </c>
      <c r="J3455" t="s">
        <v>2904</v>
      </c>
      <c r="K3455" t="s">
        <v>113</v>
      </c>
      <c r="L3455" t="s">
        <v>3213</v>
      </c>
      <c r="M3455" t="s">
        <v>2</v>
      </c>
      <c r="N3455" s="1">
        <v>45108</v>
      </c>
      <c r="O3455" t="s">
        <v>99</v>
      </c>
      <c r="P3455" s="2">
        <v>3081.22</v>
      </c>
      <c r="Q3455" t="s">
        <v>2</v>
      </c>
      <c r="R3455" t="s">
        <v>11</v>
      </c>
      <c r="S3455" t="s">
        <v>2</v>
      </c>
      <c r="T3455" t="s">
        <v>2905</v>
      </c>
      <c r="U3455" t="s">
        <v>2906</v>
      </c>
      <c r="V3455" t="s">
        <v>116</v>
      </c>
    </row>
    <row r="3456" spans="1:22" x14ac:dyDescent="0.25">
      <c r="A3456" t="s">
        <v>0</v>
      </c>
      <c r="B3456" t="s">
        <v>1</v>
      </c>
      <c r="C3456" t="s">
        <v>2</v>
      </c>
      <c r="D3456" t="s">
        <v>2747</v>
      </c>
      <c r="E3456" t="s">
        <v>2907</v>
      </c>
      <c r="F3456" t="s">
        <v>2655</v>
      </c>
      <c r="G3456" t="s">
        <v>6</v>
      </c>
      <c r="H3456">
        <v>7</v>
      </c>
      <c r="I3456" t="s">
        <v>1523</v>
      </c>
      <c r="J3456" t="s">
        <v>2908</v>
      </c>
      <c r="K3456" t="s">
        <v>113</v>
      </c>
      <c r="L3456" t="s">
        <v>3213</v>
      </c>
      <c r="M3456" t="s">
        <v>2</v>
      </c>
      <c r="N3456" s="1">
        <v>45108</v>
      </c>
      <c r="O3456" t="s">
        <v>99</v>
      </c>
      <c r="P3456" s="2">
        <v>35501.629999999997</v>
      </c>
      <c r="Q3456" t="s">
        <v>2</v>
      </c>
      <c r="R3456" t="s">
        <v>11</v>
      </c>
      <c r="S3456" t="s">
        <v>2</v>
      </c>
      <c r="T3456" t="s">
        <v>2909</v>
      </c>
      <c r="U3456" t="s">
        <v>2910</v>
      </c>
      <c r="V3456" t="s">
        <v>116</v>
      </c>
    </row>
    <row r="3457" spans="1:22" x14ac:dyDescent="0.25">
      <c r="A3457" t="s">
        <v>0</v>
      </c>
      <c r="B3457" t="s">
        <v>1</v>
      </c>
      <c r="C3457" t="s">
        <v>2</v>
      </c>
      <c r="D3457" t="s">
        <v>2747</v>
      </c>
      <c r="E3457" t="s">
        <v>2911</v>
      </c>
      <c r="F3457" t="s">
        <v>2655</v>
      </c>
      <c r="G3457" t="s">
        <v>6</v>
      </c>
      <c r="H3457">
        <v>7</v>
      </c>
      <c r="I3457" t="s">
        <v>1523</v>
      </c>
      <c r="J3457" t="s">
        <v>2912</v>
      </c>
      <c r="K3457" t="s">
        <v>113</v>
      </c>
      <c r="L3457" t="s">
        <v>3213</v>
      </c>
      <c r="M3457" t="s">
        <v>2</v>
      </c>
      <c r="N3457" s="1">
        <v>45108</v>
      </c>
      <c r="O3457" t="s">
        <v>99</v>
      </c>
      <c r="P3457" s="2">
        <v>8151.19</v>
      </c>
      <c r="Q3457" t="s">
        <v>2</v>
      </c>
      <c r="R3457" t="s">
        <v>11</v>
      </c>
      <c r="S3457" t="s">
        <v>2</v>
      </c>
      <c r="T3457" t="s">
        <v>2913</v>
      </c>
      <c r="U3457" t="s">
        <v>2914</v>
      </c>
      <c r="V3457" t="s">
        <v>116</v>
      </c>
    </row>
    <row r="3458" spans="1:22" x14ac:dyDescent="0.25">
      <c r="A3458" t="s">
        <v>0</v>
      </c>
      <c r="B3458" t="s">
        <v>1</v>
      </c>
      <c r="C3458" t="s">
        <v>2</v>
      </c>
      <c r="D3458" t="s">
        <v>2747</v>
      </c>
      <c r="E3458" t="s">
        <v>2915</v>
      </c>
      <c r="F3458" t="s">
        <v>2655</v>
      </c>
      <c r="G3458" t="s">
        <v>6</v>
      </c>
      <c r="H3458">
        <v>7</v>
      </c>
      <c r="I3458" t="s">
        <v>1523</v>
      </c>
      <c r="J3458" t="s">
        <v>2916</v>
      </c>
      <c r="K3458" t="s">
        <v>113</v>
      </c>
      <c r="L3458" t="s">
        <v>3213</v>
      </c>
      <c r="M3458" t="s">
        <v>2</v>
      </c>
      <c r="N3458" s="1">
        <v>45108</v>
      </c>
      <c r="O3458" t="s">
        <v>99</v>
      </c>
      <c r="P3458" s="2">
        <v>17342.599999999999</v>
      </c>
      <c r="Q3458" t="s">
        <v>2</v>
      </c>
      <c r="R3458" t="s">
        <v>11</v>
      </c>
      <c r="S3458" t="s">
        <v>2</v>
      </c>
      <c r="T3458" t="s">
        <v>2917</v>
      </c>
      <c r="U3458" t="s">
        <v>2918</v>
      </c>
      <c r="V3458" t="s">
        <v>116</v>
      </c>
    </row>
    <row r="3459" spans="1:22" x14ac:dyDescent="0.25">
      <c r="A3459" t="s">
        <v>0</v>
      </c>
      <c r="B3459" t="s">
        <v>1</v>
      </c>
      <c r="C3459" t="s">
        <v>2</v>
      </c>
      <c r="D3459" t="s">
        <v>2747</v>
      </c>
      <c r="E3459" t="s">
        <v>2919</v>
      </c>
      <c r="F3459" t="s">
        <v>2655</v>
      </c>
      <c r="G3459" t="s">
        <v>6</v>
      </c>
      <c r="H3459">
        <v>7</v>
      </c>
      <c r="I3459" t="s">
        <v>1523</v>
      </c>
      <c r="J3459" t="s">
        <v>2920</v>
      </c>
      <c r="K3459" t="s">
        <v>113</v>
      </c>
      <c r="L3459" t="s">
        <v>3213</v>
      </c>
      <c r="M3459" t="s">
        <v>2</v>
      </c>
      <c r="N3459" s="1">
        <v>45108</v>
      </c>
      <c r="O3459" t="s">
        <v>99</v>
      </c>
      <c r="P3459" s="2">
        <v>114304.38</v>
      </c>
      <c r="Q3459" t="s">
        <v>2</v>
      </c>
      <c r="R3459" t="s">
        <v>11</v>
      </c>
      <c r="S3459" t="s">
        <v>2</v>
      </c>
      <c r="T3459" t="s">
        <v>2921</v>
      </c>
      <c r="U3459" t="s">
        <v>2922</v>
      </c>
      <c r="V3459" t="s">
        <v>116</v>
      </c>
    </row>
    <row r="3460" spans="1:22" x14ac:dyDescent="0.25">
      <c r="A3460" t="s">
        <v>0</v>
      </c>
      <c r="B3460" t="s">
        <v>1</v>
      </c>
      <c r="C3460" t="s">
        <v>2</v>
      </c>
      <c r="D3460" t="s">
        <v>2747</v>
      </c>
      <c r="E3460" t="s">
        <v>2923</v>
      </c>
      <c r="F3460" t="s">
        <v>2655</v>
      </c>
      <c r="G3460" t="s">
        <v>6</v>
      </c>
      <c r="H3460">
        <v>7</v>
      </c>
      <c r="I3460" t="s">
        <v>1523</v>
      </c>
      <c r="J3460" t="s">
        <v>2924</v>
      </c>
      <c r="K3460" t="s">
        <v>113</v>
      </c>
      <c r="L3460" t="s">
        <v>3213</v>
      </c>
      <c r="M3460" t="s">
        <v>2</v>
      </c>
      <c r="N3460" s="1">
        <v>45108</v>
      </c>
      <c r="O3460" t="s">
        <v>99</v>
      </c>
      <c r="P3460" s="2">
        <v>2846.84</v>
      </c>
      <c r="Q3460" t="s">
        <v>2</v>
      </c>
      <c r="R3460" t="s">
        <v>11</v>
      </c>
      <c r="S3460" t="s">
        <v>2</v>
      </c>
      <c r="T3460" t="s">
        <v>2925</v>
      </c>
      <c r="U3460" t="s">
        <v>2926</v>
      </c>
      <c r="V3460" t="s">
        <v>116</v>
      </c>
    </row>
    <row r="3461" spans="1:22" x14ac:dyDescent="0.25">
      <c r="A3461" t="s">
        <v>0</v>
      </c>
      <c r="B3461" t="s">
        <v>1</v>
      </c>
      <c r="C3461" t="s">
        <v>2</v>
      </c>
      <c r="D3461" t="s">
        <v>2747</v>
      </c>
      <c r="E3461" t="s">
        <v>2927</v>
      </c>
      <c r="F3461" t="s">
        <v>2655</v>
      </c>
      <c r="G3461" t="s">
        <v>6</v>
      </c>
      <c r="H3461">
        <v>7</v>
      </c>
      <c r="I3461" t="s">
        <v>1523</v>
      </c>
      <c r="J3461" t="s">
        <v>2928</v>
      </c>
      <c r="K3461" t="s">
        <v>113</v>
      </c>
      <c r="L3461" t="s">
        <v>3213</v>
      </c>
      <c r="M3461" t="s">
        <v>2</v>
      </c>
      <c r="N3461" s="1">
        <v>45108</v>
      </c>
      <c r="O3461" t="s">
        <v>99</v>
      </c>
      <c r="P3461" s="2">
        <v>6184.82</v>
      </c>
      <c r="Q3461" t="s">
        <v>2</v>
      </c>
      <c r="R3461" t="s">
        <v>11</v>
      </c>
      <c r="S3461" t="s">
        <v>2</v>
      </c>
      <c r="T3461" t="s">
        <v>2929</v>
      </c>
      <c r="U3461" t="s">
        <v>2930</v>
      </c>
      <c r="V3461" t="s">
        <v>116</v>
      </c>
    </row>
    <row r="3462" spans="1:22" x14ac:dyDescent="0.25">
      <c r="A3462" t="s">
        <v>0</v>
      </c>
      <c r="B3462" t="s">
        <v>1</v>
      </c>
      <c r="C3462" t="s">
        <v>2</v>
      </c>
      <c r="D3462" t="s">
        <v>2747</v>
      </c>
      <c r="E3462" t="s">
        <v>2931</v>
      </c>
      <c r="F3462" t="s">
        <v>2655</v>
      </c>
      <c r="G3462" t="s">
        <v>6</v>
      </c>
      <c r="H3462">
        <v>7</v>
      </c>
      <c r="I3462" t="s">
        <v>1523</v>
      </c>
      <c r="J3462" t="s">
        <v>2932</v>
      </c>
      <c r="K3462" t="s">
        <v>113</v>
      </c>
      <c r="L3462" t="s">
        <v>3213</v>
      </c>
      <c r="M3462" t="s">
        <v>2</v>
      </c>
      <c r="N3462" s="1">
        <v>45108</v>
      </c>
      <c r="O3462" t="s">
        <v>99</v>
      </c>
      <c r="P3462" s="2">
        <v>358466.76</v>
      </c>
      <c r="Q3462" t="s">
        <v>2</v>
      </c>
      <c r="R3462" t="s">
        <v>11</v>
      </c>
      <c r="S3462" t="s">
        <v>2</v>
      </c>
      <c r="T3462" t="s">
        <v>2933</v>
      </c>
      <c r="U3462" t="s">
        <v>2934</v>
      </c>
      <c r="V3462" t="s">
        <v>116</v>
      </c>
    </row>
    <row r="3463" spans="1:22" x14ac:dyDescent="0.25">
      <c r="A3463" t="s">
        <v>0</v>
      </c>
      <c r="B3463" t="s">
        <v>1</v>
      </c>
      <c r="C3463" t="s">
        <v>2</v>
      </c>
      <c r="D3463" t="s">
        <v>2747</v>
      </c>
      <c r="E3463" t="s">
        <v>2935</v>
      </c>
      <c r="F3463" t="s">
        <v>2655</v>
      </c>
      <c r="G3463" t="s">
        <v>6</v>
      </c>
      <c r="H3463">
        <v>7</v>
      </c>
      <c r="I3463" t="s">
        <v>1523</v>
      </c>
      <c r="J3463" t="s">
        <v>2936</v>
      </c>
      <c r="K3463" t="s">
        <v>113</v>
      </c>
      <c r="L3463" t="s">
        <v>3213</v>
      </c>
      <c r="M3463" t="s">
        <v>2</v>
      </c>
      <c r="N3463" s="1">
        <v>45108</v>
      </c>
      <c r="O3463" t="s">
        <v>99</v>
      </c>
      <c r="P3463" s="2">
        <v>2111.08</v>
      </c>
      <c r="Q3463" t="s">
        <v>2</v>
      </c>
      <c r="R3463" t="s">
        <v>11</v>
      </c>
      <c r="S3463" t="s">
        <v>2</v>
      </c>
      <c r="T3463" t="s">
        <v>2937</v>
      </c>
      <c r="U3463" t="s">
        <v>2938</v>
      </c>
      <c r="V3463" t="s">
        <v>116</v>
      </c>
    </row>
    <row r="3464" spans="1:22" x14ac:dyDescent="0.25">
      <c r="A3464" t="s">
        <v>0</v>
      </c>
      <c r="B3464" t="s">
        <v>1</v>
      </c>
      <c r="C3464" t="s">
        <v>2</v>
      </c>
      <c r="D3464" t="s">
        <v>2747</v>
      </c>
      <c r="E3464" t="s">
        <v>2939</v>
      </c>
      <c r="F3464" t="s">
        <v>2655</v>
      </c>
      <c r="G3464" t="s">
        <v>6</v>
      </c>
      <c r="H3464">
        <v>7</v>
      </c>
      <c r="I3464" t="s">
        <v>1523</v>
      </c>
      <c r="J3464" t="s">
        <v>2940</v>
      </c>
      <c r="K3464" t="s">
        <v>113</v>
      </c>
      <c r="L3464" t="s">
        <v>3213</v>
      </c>
      <c r="M3464" t="s">
        <v>2</v>
      </c>
      <c r="N3464" s="1">
        <v>45108</v>
      </c>
      <c r="O3464" t="s">
        <v>99</v>
      </c>
      <c r="P3464" s="2">
        <v>6521.13</v>
      </c>
      <c r="Q3464" t="s">
        <v>2</v>
      </c>
      <c r="R3464" t="s">
        <v>11</v>
      </c>
      <c r="S3464" t="s">
        <v>2</v>
      </c>
      <c r="T3464" t="s">
        <v>2941</v>
      </c>
      <c r="U3464" t="s">
        <v>2942</v>
      </c>
      <c r="V3464" t="s">
        <v>116</v>
      </c>
    </row>
    <row r="3465" spans="1:22" x14ac:dyDescent="0.25">
      <c r="A3465" t="s">
        <v>0</v>
      </c>
      <c r="B3465" t="s">
        <v>1</v>
      </c>
      <c r="C3465" t="s">
        <v>2</v>
      </c>
      <c r="D3465" t="s">
        <v>2747</v>
      </c>
      <c r="E3465" t="s">
        <v>2943</v>
      </c>
      <c r="F3465" t="s">
        <v>2655</v>
      </c>
      <c r="G3465" t="s">
        <v>6</v>
      </c>
      <c r="H3465">
        <v>7</v>
      </c>
      <c r="I3465" t="s">
        <v>1523</v>
      </c>
      <c r="J3465" t="s">
        <v>2944</v>
      </c>
      <c r="K3465" t="s">
        <v>113</v>
      </c>
      <c r="L3465" t="s">
        <v>3213</v>
      </c>
      <c r="M3465" t="s">
        <v>2</v>
      </c>
      <c r="N3465" s="1">
        <v>45108</v>
      </c>
      <c r="O3465" t="s">
        <v>99</v>
      </c>
      <c r="P3465" s="2">
        <v>64730.42</v>
      </c>
      <c r="Q3465" t="s">
        <v>2</v>
      </c>
      <c r="R3465" t="s">
        <v>11</v>
      </c>
      <c r="S3465" t="s">
        <v>2</v>
      </c>
      <c r="T3465" t="s">
        <v>2945</v>
      </c>
      <c r="U3465" t="s">
        <v>2946</v>
      </c>
      <c r="V3465" t="s">
        <v>116</v>
      </c>
    </row>
    <row r="3466" spans="1:22" x14ac:dyDescent="0.25">
      <c r="A3466" t="s">
        <v>0</v>
      </c>
      <c r="B3466" t="s">
        <v>1</v>
      </c>
      <c r="C3466" t="s">
        <v>2</v>
      </c>
      <c r="D3466" t="s">
        <v>2747</v>
      </c>
      <c r="E3466" t="s">
        <v>2947</v>
      </c>
      <c r="F3466" t="s">
        <v>2655</v>
      </c>
      <c r="G3466" t="s">
        <v>6</v>
      </c>
      <c r="H3466">
        <v>7</v>
      </c>
      <c r="I3466" t="s">
        <v>1523</v>
      </c>
      <c r="J3466" t="s">
        <v>2948</v>
      </c>
      <c r="K3466" t="s">
        <v>113</v>
      </c>
      <c r="L3466" t="s">
        <v>3213</v>
      </c>
      <c r="M3466" t="s">
        <v>2</v>
      </c>
      <c r="N3466" s="1">
        <v>45108</v>
      </c>
      <c r="O3466" t="s">
        <v>99</v>
      </c>
      <c r="P3466" s="2">
        <v>11654.35</v>
      </c>
      <c r="Q3466" t="s">
        <v>2</v>
      </c>
      <c r="R3466" t="s">
        <v>11</v>
      </c>
      <c r="S3466" t="s">
        <v>2</v>
      </c>
      <c r="T3466" t="s">
        <v>2949</v>
      </c>
      <c r="U3466" t="s">
        <v>2950</v>
      </c>
      <c r="V3466" t="s">
        <v>116</v>
      </c>
    </row>
    <row r="3467" spans="1:22" x14ac:dyDescent="0.25">
      <c r="A3467" t="s">
        <v>0</v>
      </c>
      <c r="B3467" t="s">
        <v>1</v>
      </c>
      <c r="C3467" t="s">
        <v>2</v>
      </c>
      <c r="D3467" t="s">
        <v>2747</v>
      </c>
      <c r="E3467" t="s">
        <v>2951</v>
      </c>
      <c r="F3467" t="s">
        <v>2655</v>
      </c>
      <c r="G3467" t="s">
        <v>6</v>
      </c>
      <c r="H3467">
        <v>7</v>
      </c>
      <c r="I3467" t="s">
        <v>1523</v>
      </c>
      <c r="J3467" t="s">
        <v>2952</v>
      </c>
      <c r="K3467" t="s">
        <v>113</v>
      </c>
      <c r="L3467" t="s">
        <v>3213</v>
      </c>
      <c r="M3467" t="s">
        <v>2</v>
      </c>
      <c r="N3467" s="1">
        <v>45108</v>
      </c>
      <c r="O3467" t="s">
        <v>99</v>
      </c>
      <c r="P3467" s="2">
        <v>3639.5</v>
      </c>
      <c r="Q3467" t="s">
        <v>2</v>
      </c>
      <c r="R3467" t="s">
        <v>11</v>
      </c>
      <c r="S3467" t="s">
        <v>2</v>
      </c>
      <c r="T3467" t="s">
        <v>2953</v>
      </c>
      <c r="U3467" t="s">
        <v>2954</v>
      </c>
      <c r="V3467" t="s">
        <v>116</v>
      </c>
    </row>
    <row r="3468" spans="1:22" x14ac:dyDescent="0.25">
      <c r="A3468" t="s">
        <v>0</v>
      </c>
      <c r="B3468" t="s">
        <v>1</v>
      </c>
      <c r="C3468" t="s">
        <v>2</v>
      </c>
      <c r="D3468" t="s">
        <v>2747</v>
      </c>
      <c r="E3468" t="s">
        <v>2955</v>
      </c>
      <c r="F3468" t="s">
        <v>2655</v>
      </c>
      <c r="G3468" t="s">
        <v>6</v>
      </c>
      <c r="H3468">
        <v>7</v>
      </c>
      <c r="I3468" t="s">
        <v>1523</v>
      </c>
      <c r="J3468" t="s">
        <v>2956</v>
      </c>
      <c r="K3468" t="s">
        <v>113</v>
      </c>
      <c r="L3468" t="s">
        <v>3213</v>
      </c>
      <c r="M3468" t="s">
        <v>2</v>
      </c>
      <c r="N3468" s="1">
        <v>45108</v>
      </c>
      <c r="O3468" t="s">
        <v>99</v>
      </c>
      <c r="P3468" s="2">
        <v>87911.679999999993</v>
      </c>
      <c r="Q3468" t="s">
        <v>2</v>
      </c>
      <c r="R3468" t="s">
        <v>11</v>
      </c>
      <c r="S3468" t="s">
        <v>2</v>
      </c>
      <c r="T3468" t="s">
        <v>2957</v>
      </c>
      <c r="U3468" t="s">
        <v>2958</v>
      </c>
      <c r="V3468" t="s">
        <v>116</v>
      </c>
    </row>
    <row r="3469" spans="1:22" x14ac:dyDescent="0.25">
      <c r="A3469" t="s">
        <v>0</v>
      </c>
      <c r="B3469" t="s">
        <v>1</v>
      </c>
      <c r="C3469" t="s">
        <v>2</v>
      </c>
      <c r="D3469" t="s">
        <v>2747</v>
      </c>
      <c r="E3469" t="s">
        <v>2959</v>
      </c>
      <c r="F3469" t="s">
        <v>2655</v>
      </c>
      <c r="G3469" t="s">
        <v>6</v>
      </c>
      <c r="H3469">
        <v>7</v>
      </c>
      <c r="I3469" t="s">
        <v>1523</v>
      </c>
      <c r="J3469" t="s">
        <v>2960</v>
      </c>
      <c r="K3469" t="s">
        <v>113</v>
      </c>
      <c r="L3469" t="s">
        <v>3213</v>
      </c>
      <c r="M3469" t="s">
        <v>2</v>
      </c>
      <c r="N3469" s="1">
        <v>45108</v>
      </c>
      <c r="O3469" t="s">
        <v>99</v>
      </c>
      <c r="P3469" s="2">
        <v>10560.06</v>
      </c>
      <c r="Q3469" t="s">
        <v>2</v>
      </c>
      <c r="R3469" t="s">
        <v>11</v>
      </c>
      <c r="S3469" t="s">
        <v>2</v>
      </c>
      <c r="T3469" t="s">
        <v>2961</v>
      </c>
      <c r="U3469" t="s">
        <v>2962</v>
      </c>
      <c r="V3469" t="s">
        <v>116</v>
      </c>
    </row>
    <row r="3470" spans="1:22" x14ac:dyDescent="0.25">
      <c r="A3470" t="s">
        <v>0</v>
      </c>
      <c r="B3470" t="s">
        <v>1</v>
      </c>
      <c r="C3470" t="s">
        <v>2</v>
      </c>
      <c r="D3470" t="s">
        <v>2747</v>
      </c>
      <c r="E3470" t="s">
        <v>2963</v>
      </c>
      <c r="F3470" t="s">
        <v>2655</v>
      </c>
      <c r="G3470" t="s">
        <v>6</v>
      </c>
      <c r="H3470">
        <v>7</v>
      </c>
      <c r="I3470" t="s">
        <v>1523</v>
      </c>
      <c r="J3470" t="s">
        <v>2964</v>
      </c>
      <c r="K3470" t="s">
        <v>113</v>
      </c>
      <c r="L3470" t="s">
        <v>3213</v>
      </c>
      <c r="M3470" t="s">
        <v>2</v>
      </c>
      <c r="N3470" s="1">
        <v>45108</v>
      </c>
      <c r="O3470" t="s">
        <v>99</v>
      </c>
      <c r="P3470" s="2">
        <v>41672.269999999997</v>
      </c>
      <c r="Q3470" t="s">
        <v>2</v>
      </c>
      <c r="R3470" t="s">
        <v>11</v>
      </c>
      <c r="S3470" t="s">
        <v>2</v>
      </c>
      <c r="T3470" t="s">
        <v>2965</v>
      </c>
      <c r="U3470" t="s">
        <v>2966</v>
      </c>
      <c r="V3470" t="s">
        <v>116</v>
      </c>
    </row>
    <row r="3471" spans="1:22" x14ac:dyDescent="0.25">
      <c r="A3471" t="s">
        <v>0</v>
      </c>
      <c r="B3471" t="s">
        <v>1</v>
      </c>
      <c r="C3471" t="s">
        <v>2</v>
      </c>
      <c r="D3471" t="s">
        <v>2747</v>
      </c>
      <c r="E3471" t="s">
        <v>2967</v>
      </c>
      <c r="F3471" t="s">
        <v>2655</v>
      </c>
      <c r="G3471" t="s">
        <v>6</v>
      </c>
      <c r="H3471">
        <v>7</v>
      </c>
      <c r="I3471" t="s">
        <v>1523</v>
      </c>
      <c r="J3471" t="s">
        <v>2968</v>
      </c>
      <c r="K3471" t="s">
        <v>113</v>
      </c>
      <c r="L3471" t="s">
        <v>3213</v>
      </c>
      <c r="M3471" t="s">
        <v>2</v>
      </c>
      <c r="N3471" s="1">
        <v>45108</v>
      </c>
      <c r="O3471" t="s">
        <v>99</v>
      </c>
      <c r="P3471" s="2">
        <v>20229.490000000002</v>
      </c>
      <c r="Q3471" t="s">
        <v>2</v>
      </c>
      <c r="R3471" t="s">
        <v>11</v>
      </c>
      <c r="S3471" t="s">
        <v>2</v>
      </c>
      <c r="T3471" t="s">
        <v>2969</v>
      </c>
      <c r="U3471" t="s">
        <v>2970</v>
      </c>
      <c r="V3471" t="s">
        <v>116</v>
      </c>
    </row>
    <row r="3472" spans="1:22" x14ac:dyDescent="0.25">
      <c r="A3472" t="s">
        <v>0</v>
      </c>
      <c r="B3472" t="s">
        <v>1</v>
      </c>
      <c r="C3472" t="s">
        <v>2</v>
      </c>
      <c r="D3472" t="s">
        <v>2747</v>
      </c>
      <c r="E3472" t="s">
        <v>2971</v>
      </c>
      <c r="F3472" t="s">
        <v>2655</v>
      </c>
      <c r="G3472" t="s">
        <v>6</v>
      </c>
      <c r="H3472">
        <v>7</v>
      </c>
      <c r="I3472" t="s">
        <v>1523</v>
      </c>
      <c r="J3472" t="s">
        <v>2972</v>
      </c>
      <c r="K3472" t="s">
        <v>113</v>
      </c>
      <c r="L3472" t="s">
        <v>3213</v>
      </c>
      <c r="M3472" t="s">
        <v>2</v>
      </c>
      <c r="N3472" s="1">
        <v>45108</v>
      </c>
      <c r="O3472" t="s">
        <v>99</v>
      </c>
      <c r="P3472" s="2">
        <v>8375.76</v>
      </c>
      <c r="Q3472" t="s">
        <v>2</v>
      </c>
      <c r="R3472" t="s">
        <v>11</v>
      </c>
      <c r="S3472" t="s">
        <v>2</v>
      </c>
      <c r="T3472" t="s">
        <v>2973</v>
      </c>
      <c r="U3472" t="s">
        <v>2974</v>
      </c>
      <c r="V3472" t="s">
        <v>116</v>
      </c>
    </row>
    <row r="3473" spans="1:22" x14ac:dyDescent="0.25">
      <c r="A3473" t="s">
        <v>0</v>
      </c>
      <c r="B3473" t="s">
        <v>1</v>
      </c>
      <c r="C3473" t="s">
        <v>2</v>
      </c>
      <c r="D3473" t="s">
        <v>2747</v>
      </c>
      <c r="E3473" t="s">
        <v>2975</v>
      </c>
      <c r="F3473" t="s">
        <v>2655</v>
      </c>
      <c r="G3473" t="s">
        <v>6</v>
      </c>
      <c r="H3473">
        <v>7</v>
      </c>
      <c r="I3473" t="s">
        <v>1523</v>
      </c>
      <c r="J3473" t="s">
        <v>2976</v>
      </c>
      <c r="K3473" t="s">
        <v>113</v>
      </c>
      <c r="L3473" t="s">
        <v>3213</v>
      </c>
      <c r="M3473" t="s">
        <v>2</v>
      </c>
      <c r="N3473" s="1">
        <v>45108</v>
      </c>
      <c r="O3473" t="s">
        <v>99</v>
      </c>
      <c r="P3473" s="2">
        <v>45159.61</v>
      </c>
      <c r="Q3473" t="s">
        <v>2</v>
      </c>
      <c r="R3473" t="s">
        <v>11</v>
      </c>
      <c r="S3473" t="s">
        <v>2</v>
      </c>
      <c r="T3473" t="s">
        <v>2977</v>
      </c>
      <c r="U3473" t="s">
        <v>2978</v>
      </c>
      <c r="V3473" t="s">
        <v>116</v>
      </c>
    </row>
    <row r="3474" spans="1:22" x14ac:dyDescent="0.25">
      <c r="A3474" t="s">
        <v>0</v>
      </c>
      <c r="B3474" t="s">
        <v>518</v>
      </c>
      <c r="C3474" t="s">
        <v>2</v>
      </c>
      <c r="D3474" t="s">
        <v>95</v>
      </c>
      <c r="E3474" t="s">
        <v>2657</v>
      </c>
      <c r="F3474" t="s">
        <v>2655</v>
      </c>
      <c r="G3474" t="s">
        <v>6</v>
      </c>
      <c r="H3474">
        <v>7</v>
      </c>
      <c r="I3474" t="s">
        <v>1523</v>
      </c>
      <c r="J3474" t="s">
        <v>2658</v>
      </c>
      <c r="K3474" t="s">
        <v>98</v>
      </c>
      <c r="L3474" t="s">
        <v>3212</v>
      </c>
      <c r="M3474" t="s">
        <v>3215</v>
      </c>
      <c r="N3474" s="1">
        <v>45138</v>
      </c>
      <c r="O3474" t="s">
        <v>99</v>
      </c>
      <c r="P3474" s="2">
        <v>791.21</v>
      </c>
      <c r="Q3474" t="s">
        <v>2</v>
      </c>
      <c r="R3474" t="s">
        <v>11</v>
      </c>
      <c r="S3474" t="s">
        <v>2</v>
      </c>
      <c r="T3474" t="s">
        <v>519</v>
      </c>
      <c r="U3474" t="s">
        <v>100</v>
      </c>
      <c r="V3474" t="s">
        <v>101</v>
      </c>
    </row>
    <row r="3475" spans="1:22" x14ac:dyDescent="0.25">
      <c r="A3475" t="s">
        <v>0</v>
      </c>
      <c r="B3475" t="s">
        <v>518</v>
      </c>
      <c r="C3475" t="s">
        <v>2</v>
      </c>
      <c r="D3475" t="s">
        <v>95</v>
      </c>
      <c r="E3475" t="s">
        <v>2657</v>
      </c>
      <c r="F3475" t="s">
        <v>2655</v>
      </c>
      <c r="G3475" t="s">
        <v>6</v>
      </c>
      <c r="H3475">
        <v>7</v>
      </c>
      <c r="I3475" t="s">
        <v>1523</v>
      </c>
      <c r="J3475" t="s">
        <v>2658</v>
      </c>
      <c r="K3475" t="s">
        <v>98</v>
      </c>
      <c r="L3475" t="s">
        <v>3212</v>
      </c>
      <c r="M3475" t="s">
        <v>3215</v>
      </c>
      <c r="N3475" s="1">
        <v>45138</v>
      </c>
      <c r="O3475" t="s">
        <v>99</v>
      </c>
      <c r="P3475" s="2">
        <v>0.51</v>
      </c>
      <c r="Q3475" t="s">
        <v>2</v>
      </c>
      <c r="R3475" t="s">
        <v>11</v>
      </c>
      <c r="S3475" t="s">
        <v>2</v>
      </c>
      <c r="T3475" t="s">
        <v>520</v>
      </c>
      <c r="U3475" t="s">
        <v>100</v>
      </c>
      <c r="V3475" t="s">
        <v>101</v>
      </c>
    </row>
    <row r="3476" spans="1:22" x14ac:dyDescent="0.25">
      <c r="A3476" t="s">
        <v>0</v>
      </c>
      <c r="B3476" t="s">
        <v>521</v>
      </c>
      <c r="C3476" t="s">
        <v>2</v>
      </c>
      <c r="D3476" t="s">
        <v>95</v>
      </c>
      <c r="E3476" t="s">
        <v>2657</v>
      </c>
      <c r="F3476" t="s">
        <v>2</v>
      </c>
      <c r="G3476" t="s">
        <v>6</v>
      </c>
      <c r="H3476">
        <v>7</v>
      </c>
      <c r="I3476" t="s">
        <v>1523</v>
      </c>
      <c r="J3476" t="s">
        <v>2658</v>
      </c>
      <c r="K3476" t="s">
        <v>98</v>
      </c>
      <c r="L3476" t="s">
        <v>3212</v>
      </c>
      <c r="M3476" t="s">
        <v>3215</v>
      </c>
      <c r="N3476" s="1">
        <v>45138</v>
      </c>
      <c r="O3476" t="s">
        <v>99</v>
      </c>
      <c r="P3476" s="2">
        <v>814.46</v>
      </c>
      <c r="Q3476" t="s">
        <v>2</v>
      </c>
      <c r="R3476" t="s">
        <v>11</v>
      </c>
      <c r="S3476" t="s">
        <v>2</v>
      </c>
      <c r="T3476" t="s">
        <v>535</v>
      </c>
      <c r="U3476" t="s">
        <v>100</v>
      </c>
      <c r="V3476" t="s">
        <v>101</v>
      </c>
    </row>
    <row r="3477" spans="1:22" x14ac:dyDescent="0.25">
      <c r="A3477" t="s">
        <v>0</v>
      </c>
      <c r="B3477" t="s">
        <v>521</v>
      </c>
      <c r="C3477" t="s">
        <v>2</v>
      </c>
      <c r="D3477" t="s">
        <v>95</v>
      </c>
      <c r="E3477" t="s">
        <v>2657</v>
      </c>
      <c r="F3477" t="s">
        <v>2</v>
      </c>
      <c r="G3477" t="s">
        <v>6</v>
      </c>
      <c r="H3477">
        <v>7</v>
      </c>
      <c r="I3477" t="s">
        <v>1523</v>
      </c>
      <c r="J3477" t="s">
        <v>2658</v>
      </c>
      <c r="K3477" t="s">
        <v>98</v>
      </c>
      <c r="L3477" t="s">
        <v>3212</v>
      </c>
      <c r="M3477" t="s">
        <v>3215</v>
      </c>
      <c r="N3477" s="1">
        <v>45138</v>
      </c>
      <c r="O3477" t="s">
        <v>99</v>
      </c>
      <c r="P3477" s="2">
        <v>182.81</v>
      </c>
      <c r="Q3477" t="s">
        <v>2</v>
      </c>
      <c r="R3477" t="s">
        <v>11</v>
      </c>
      <c r="S3477" t="s">
        <v>2</v>
      </c>
      <c r="T3477" t="s">
        <v>523</v>
      </c>
      <c r="U3477" t="s">
        <v>100</v>
      </c>
      <c r="V3477" t="s">
        <v>101</v>
      </c>
    </row>
    <row r="3478" spans="1:22" x14ac:dyDescent="0.25">
      <c r="A3478" t="s">
        <v>0</v>
      </c>
      <c r="B3478" t="s">
        <v>521</v>
      </c>
      <c r="C3478" t="s">
        <v>2</v>
      </c>
      <c r="D3478" t="s">
        <v>95</v>
      </c>
      <c r="E3478" t="s">
        <v>2657</v>
      </c>
      <c r="F3478" t="s">
        <v>2</v>
      </c>
      <c r="G3478" t="s">
        <v>6</v>
      </c>
      <c r="H3478">
        <v>7</v>
      </c>
      <c r="I3478" t="s">
        <v>1523</v>
      </c>
      <c r="J3478" t="s">
        <v>2658</v>
      </c>
      <c r="K3478" t="s">
        <v>98</v>
      </c>
      <c r="L3478" t="s">
        <v>3212</v>
      </c>
      <c r="M3478" t="s">
        <v>3215</v>
      </c>
      <c r="N3478" s="1">
        <v>45138</v>
      </c>
      <c r="O3478" t="s">
        <v>99</v>
      </c>
      <c r="P3478" s="2">
        <v>0.24</v>
      </c>
      <c r="Q3478" t="s">
        <v>2</v>
      </c>
      <c r="R3478" t="s">
        <v>11</v>
      </c>
      <c r="S3478" t="s">
        <v>2</v>
      </c>
      <c r="T3478" t="s">
        <v>524</v>
      </c>
      <c r="U3478" t="s">
        <v>100</v>
      </c>
      <c r="V3478" t="s">
        <v>101</v>
      </c>
    </row>
    <row r="3479" spans="1:22" x14ac:dyDescent="0.25">
      <c r="A3479" t="s">
        <v>0</v>
      </c>
      <c r="B3479" t="s">
        <v>521</v>
      </c>
      <c r="C3479" t="s">
        <v>2</v>
      </c>
      <c r="D3479" t="s">
        <v>95</v>
      </c>
      <c r="E3479" t="s">
        <v>2657</v>
      </c>
      <c r="F3479" t="s">
        <v>2</v>
      </c>
      <c r="G3479" t="s">
        <v>6</v>
      </c>
      <c r="H3479">
        <v>7</v>
      </c>
      <c r="I3479" t="s">
        <v>1523</v>
      </c>
      <c r="J3479" t="s">
        <v>2658</v>
      </c>
      <c r="K3479" t="s">
        <v>98</v>
      </c>
      <c r="L3479" t="s">
        <v>3212</v>
      </c>
      <c r="M3479" t="s">
        <v>3215</v>
      </c>
      <c r="N3479" s="1">
        <v>45138</v>
      </c>
      <c r="O3479" t="s">
        <v>99</v>
      </c>
      <c r="P3479" s="2">
        <v>21.16</v>
      </c>
      <c r="Q3479" t="s">
        <v>2</v>
      </c>
      <c r="R3479" t="s">
        <v>11</v>
      </c>
      <c r="S3479" t="s">
        <v>2</v>
      </c>
      <c r="T3479" t="s">
        <v>525</v>
      </c>
      <c r="U3479" t="s">
        <v>100</v>
      </c>
      <c r="V3479" t="s">
        <v>101</v>
      </c>
    </row>
    <row r="3480" spans="1:22" x14ac:dyDescent="0.25">
      <c r="A3480" t="s">
        <v>0</v>
      </c>
      <c r="B3480" t="s">
        <v>521</v>
      </c>
      <c r="C3480" t="s">
        <v>2</v>
      </c>
      <c r="D3480" t="s">
        <v>95</v>
      </c>
      <c r="E3480" t="s">
        <v>2657</v>
      </c>
      <c r="F3480" t="s">
        <v>2</v>
      </c>
      <c r="G3480" t="s">
        <v>6</v>
      </c>
      <c r="H3480">
        <v>7</v>
      </c>
      <c r="I3480" t="s">
        <v>1523</v>
      </c>
      <c r="J3480" t="s">
        <v>2658</v>
      </c>
      <c r="K3480" t="s">
        <v>98</v>
      </c>
      <c r="L3480" t="s">
        <v>3212</v>
      </c>
      <c r="M3480" t="s">
        <v>3215</v>
      </c>
      <c r="N3480" s="1">
        <v>45138</v>
      </c>
      <c r="O3480" t="s">
        <v>99</v>
      </c>
      <c r="P3480" s="2">
        <v>23.69</v>
      </c>
      <c r="Q3480" t="s">
        <v>2</v>
      </c>
      <c r="R3480" t="s">
        <v>11</v>
      </c>
      <c r="S3480" t="s">
        <v>2</v>
      </c>
      <c r="T3480" t="s">
        <v>537</v>
      </c>
      <c r="U3480" t="s">
        <v>100</v>
      </c>
      <c r="V3480" t="s">
        <v>101</v>
      </c>
    </row>
    <row r="3481" spans="1:22" x14ac:dyDescent="0.25">
      <c r="A3481" t="s">
        <v>0</v>
      </c>
      <c r="B3481" t="s">
        <v>521</v>
      </c>
      <c r="C3481" t="s">
        <v>2</v>
      </c>
      <c r="D3481" t="s">
        <v>95</v>
      </c>
      <c r="E3481" t="s">
        <v>2657</v>
      </c>
      <c r="F3481" t="s">
        <v>2</v>
      </c>
      <c r="G3481" t="s">
        <v>6</v>
      </c>
      <c r="H3481">
        <v>7</v>
      </c>
      <c r="I3481" t="s">
        <v>1523</v>
      </c>
      <c r="J3481" t="s">
        <v>2658</v>
      </c>
      <c r="K3481" t="s">
        <v>98</v>
      </c>
      <c r="L3481" t="s">
        <v>3212</v>
      </c>
      <c r="M3481" t="s">
        <v>3215</v>
      </c>
      <c r="N3481" s="1">
        <v>45138</v>
      </c>
      <c r="O3481" t="s">
        <v>99</v>
      </c>
      <c r="P3481" s="2">
        <v>51.73</v>
      </c>
      <c r="Q3481" t="s">
        <v>2</v>
      </c>
      <c r="R3481" t="s">
        <v>11</v>
      </c>
      <c r="S3481" t="s">
        <v>2</v>
      </c>
      <c r="T3481" t="s">
        <v>539</v>
      </c>
      <c r="U3481" t="s">
        <v>100</v>
      </c>
      <c r="V3481" t="s">
        <v>101</v>
      </c>
    </row>
    <row r="3482" spans="1:22" x14ac:dyDescent="0.25">
      <c r="A3482" t="s">
        <v>0</v>
      </c>
      <c r="B3482" t="s">
        <v>521</v>
      </c>
      <c r="C3482" t="s">
        <v>2</v>
      </c>
      <c r="D3482" t="s">
        <v>95</v>
      </c>
      <c r="E3482" t="s">
        <v>2657</v>
      </c>
      <c r="F3482" t="s">
        <v>2</v>
      </c>
      <c r="G3482" t="s">
        <v>6</v>
      </c>
      <c r="H3482">
        <v>7</v>
      </c>
      <c r="I3482" t="s">
        <v>1523</v>
      </c>
      <c r="J3482" t="s">
        <v>2658</v>
      </c>
      <c r="K3482" t="s">
        <v>98</v>
      </c>
      <c r="L3482" t="s">
        <v>3212</v>
      </c>
      <c r="M3482" t="s">
        <v>3215</v>
      </c>
      <c r="N3482" s="1">
        <v>45138</v>
      </c>
      <c r="O3482" t="s">
        <v>99</v>
      </c>
      <c r="P3482" s="2">
        <v>8.93</v>
      </c>
      <c r="Q3482" t="s">
        <v>2</v>
      </c>
      <c r="R3482" t="s">
        <v>11</v>
      </c>
      <c r="S3482" t="s">
        <v>2</v>
      </c>
      <c r="T3482" t="s">
        <v>526</v>
      </c>
      <c r="U3482" t="s">
        <v>100</v>
      </c>
      <c r="V3482" t="s">
        <v>101</v>
      </c>
    </row>
    <row r="3483" spans="1:22" x14ac:dyDescent="0.25">
      <c r="A3483" t="s">
        <v>0</v>
      </c>
      <c r="B3483" t="s">
        <v>521</v>
      </c>
      <c r="C3483" t="s">
        <v>2</v>
      </c>
      <c r="D3483" t="s">
        <v>95</v>
      </c>
      <c r="E3483" t="s">
        <v>2657</v>
      </c>
      <c r="F3483" t="s">
        <v>2</v>
      </c>
      <c r="G3483" t="s">
        <v>6</v>
      </c>
      <c r="H3483">
        <v>7</v>
      </c>
      <c r="I3483" t="s">
        <v>1523</v>
      </c>
      <c r="J3483" t="s">
        <v>2658</v>
      </c>
      <c r="K3483" t="s">
        <v>98</v>
      </c>
      <c r="L3483" t="s">
        <v>3212</v>
      </c>
      <c r="M3483" t="s">
        <v>3215</v>
      </c>
      <c r="N3483" s="1">
        <v>45138</v>
      </c>
      <c r="O3483" t="s">
        <v>99</v>
      </c>
      <c r="P3483" s="2">
        <v>914.87</v>
      </c>
      <c r="Q3483" t="s">
        <v>2</v>
      </c>
      <c r="R3483" t="s">
        <v>11</v>
      </c>
      <c r="S3483" t="s">
        <v>2</v>
      </c>
      <c r="T3483" t="s">
        <v>527</v>
      </c>
      <c r="U3483" t="s">
        <v>100</v>
      </c>
      <c r="V3483" t="s">
        <v>101</v>
      </c>
    </row>
    <row r="3484" spans="1:22" x14ac:dyDescent="0.25">
      <c r="A3484" t="s">
        <v>0</v>
      </c>
      <c r="B3484" t="s">
        <v>521</v>
      </c>
      <c r="C3484" t="s">
        <v>2</v>
      </c>
      <c r="D3484" t="s">
        <v>95</v>
      </c>
      <c r="E3484" t="s">
        <v>2657</v>
      </c>
      <c r="F3484" t="s">
        <v>2</v>
      </c>
      <c r="G3484" t="s">
        <v>6</v>
      </c>
      <c r="H3484">
        <v>7</v>
      </c>
      <c r="I3484" t="s">
        <v>1523</v>
      </c>
      <c r="J3484" t="s">
        <v>2658</v>
      </c>
      <c r="K3484" t="s">
        <v>98</v>
      </c>
      <c r="L3484" t="s">
        <v>3212</v>
      </c>
      <c r="M3484" t="s">
        <v>3215</v>
      </c>
      <c r="N3484" s="1">
        <v>45138</v>
      </c>
      <c r="O3484" t="s">
        <v>99</v>
      </c>
      <c r="P3484" s="2">
        <v>31.79</v>
      </c>
      <c r="Q3484" t="s">
        <v>2</v>
      </c>
      <c r="R3484" t="s">
        <v>11</v>
      </c>
      <c r="S3484" t="s">
        <v>2</v>
      </c>
      <c r="T3484" t="s">
        <v>528</v>
      </c>
      <c r="U3484" t="s">
        <v>100</v>
      </c>
      <c r="V3484" t="s">
        <v>101</v>
      </c>
    </row>
    <row r="3485" spans="1:22" x14ac:dyDescent="0.25">
      <c r="A3485" t="s">
        <v>0</v>
      </c>
      <c r="B3485" t="s">
        <v>521</v>
      </c>
      <c r="C3485" t="s">
        <v>2</v>
      </c>
      <c r="D3485" t="s">
        <v>95</v>
      </c>
      <c r="E3485" t="s">
        <v>2657</v>
      </c>
      <c r="F3485" t="s">
        <v>2</v>
      </c>
      <c r="G3485" t="s">
        <v>6</v>
      </c>
      <c r="H3485">
        <v>7</v>
      </c>
      <c r="I3485" t="s">
        <v>1523</v>
      </c>
      <c r="J3485" t="s">
        <v>2658</v>
      </c>
      <c r="K3485" t="s">
        <v>98</v>
      </c>
      <c r="L3485" t="s">
        <v>3212</v>
      </c>
      <c r="M3485" t="s">
        <v>3215</v>
      </c>
      <c r="N3485" s="1">
        <v>45138</v>
      </c>
      <c r="O3485" t="s">
        <v>99</v>
      </c>
      <c r="P3485" s="2">
        <v>11.72</v>
      </c>
      <c r="Q3485" t="s">
        <v>2</v>
      </c>
      <c r="R3485" t="s">
        <v>11</v>
      </c>
      <c r="S3485" t="s">
        <v>2</v>
      </c>
      <c r="T3485" t="s">
        <v>529</v>
      </c>
      <c r="U3485" t="s">
        <v>100</v>
      </c>
      <c r="V3485" t="s">
        <v>101</v>
      </c>
    </row>
    <row r="3486" spans="1:22" x14ac:dyDescent="0.25">
      <c r="A3486" t="s">
        <v>0</v>
      </c>
      <c r="B3486" t="s">
        <v>521</v>
      </c>
      <c r="C3486" t="s">
        <v>2</v>
      </c>
      <c r="D3486" t="s">
        <v>95</v>
      </c>
      <c r="E3486" t="s">
        <v>2657</v>
      </c>
      <c r="F3486" t="s">
        <v>2</v>
      </c>
      <c r="G3486" t="s">
        <v>6</v>
      </c>
      <c r="H3486">
        <v>7</v>
      </c>
      <c r="I3486" t="s">
        <v>1523</v>
      </c>
      <c r="J3486" t="s">
        <v>2658</v>
      </c>
      <c r="K3486" t="s">
        <v>98</v>
      </c>
      <c r="L3486" t="s">
        <v>3212</v>
      </c>
      <c r="M3486" t="s">
        <v>3215</v>
      </c>
      <c r="N3486" s="1">
        <v>45138</v>
      </c>
      <c r="O3486" t="s">
        <v>99</v>
      </c>
      <c r="P3486" s="2">
        <v>6416.46</v>
      </c>
      <c r="Q3486" t="s">
        <v>2</v>
      </c>
      <c r="R3486" t="s">
        <v>11</v>
      </c>
      <c r="S3486" t="s">
        <v>2</v>
      </c>
      <c r="T3486" t="s">
        <v>530</v>
      </c>
      <c r="U3486" t="s">
        <v>100</v>
      </c>
      <c r="V3486" t="s">
        <v>101</v>
      </c>
    </row>
    <row r="3487" spans="1:22" x14ac:dyDescent="0.25">
      <c r="A3487" t="s">
        <v>0</v>
      </c>
      <c r="B3487" t="s">
        <v>521</v>
      </c>
      <c r="C3487" t="s">
        <v>2</v>
      </c>
      <c r="D3487" t="s">
        <v>95</v>
      </c>
      <c r="E3487" t="s">
        <v>2657</v>
      </c>
      <c r="F3487" t="s">
        <v>2</v>
      </c>
      <c r="G3487" t="s">
        <v>6</v>
      </c>
      <c r="H3487">
        <v>7</v>
      </c>
      <c r="I3487" t="s">
        <v>1523</v>
      </c>
      <c r="J3487" t="s">
        <v>2658</v>
      </c>
      <c r="K3487" t="s">
        <v>98</v>
      </c>
      <c r="L3487" t="s">
        <v>3212</v>
      </c>
      <c r="M3487" t="s">
        <v>3215</v>
      </c>
      <c r="N3487" s="1">
        <v>45138</v>
      </c>
      <c r="O3487" t="s">
        <v>99</v>
      </c>
      <c r="P3487" s="2">
        <v>15.03</v>
      </c>
      <c r="Q3487" t="s">
        <v>2</v>
      </c>
      <c r="R3487" t="s">
        <v>11</v>
      </c>
      <c r="S3487" t="s">
        <v>2</v>
      </c>
      <c r="T3487" t="s">
        <v>531</v>
      </c>
      <c r="U3487" t="s">
        <v>100</v>
      </c>
      <c r="V3487" t="s">
        <v>101</v>
      </c>
    </row>
    <row r="3488" spans="1:22" x14ac:dyDescent="0.25">
      <c r="A3488" t="s">
        <v>0</v>
      </c>
      <c r="B3488" t="s">
        <v>521</v>
      </c>
      <c r="C3488" t="s">
        <v>2</v>
      </c>
      <c r="D3488" t="s">
        <v>95</v>
      </c>
      <c r="E3488" t="s">
        <v>2657</v>
      </c>
      <c r="F3488" t="s">
        <v>2</v>
      </c>
      <c r="G3488" t="s">
        <v>6</v>
      </c>
      <c r="H3488">
        <v>7</v>
      </c>
      <c r="I3488" t="s">
        <v>1523</v>
      </c>
      <c r="J3488" t="s">
        <v>2658</v>
      </c>
      <c r="K3488" t="s">
        <v>98</v>
      </c>
      <c r="L3488" t="s">
        <v>3212</v>
      </c>
      <c r="M3488" t="s">
        <v>3215</v>
      </c>
      <c r="N3488" s="1">
        <v>45138</v>
      </c>
      <c r="O3488" t="s">
        <v>99</v>
      </c>
      <c r="P3488" s="2">
        <v>75.11</v>
      </c>
      <c r="Q3488" t="s">
        <v>2</v>
      </c>
      <c r="R3488" t="s">
        <v>11</v>
      </c>
      <c r="S3488" t="s">
        <v>2</v>
      </c>
      <c r="T3488" t="s">
        <v>532</v>
      </c>
      <c r="U3488" t="s">
        <v>100</v>
      </c>
      <c r="V3488" t="s">
        <v>101</v>
      </c>
    </row>
    <row r="3489" spans="1:22" x14ac:dyDescent="0.25">
      <c r="A3489" t="s">
        <v>0</v>
      </c>
      <c r="B3489" t="s">
        <v>521</v>
      </c>
      <c r="C3489" t="s">
        <v>2</v>
      </c>
      <c r="D3489" t="s">
        <v>95</v>
      </c>
      <c r="E3489" t="s">
        <v>2657</v>
      </c>
      <c r="F3489" t="s">
        <v>2</v>
      </c>
      <c r="G3489" t="s">
        <v>6</v>
      </c>
      <c r="H3489">
        <v>7</v>
      </c>
      <c r="I3489" t="s">
        <v>1523</v>
      </c>
      <c r="J3489" t="s">
        <v>2658</v>
      </c>
      <c r="K3489" t="s">
        <v>98</v>
      </c>
      <c r="L3489" t="s">
        <v>3212</v>
      </c>
      <c r="M3489" t="s">
        <v>3215</v>
      </c>
      <c r="N3489" s="1">
        <v>45138</v>
      </c>
      <c r="O3489" t="s">
        <v>99</v>
      </c>
      <c r="P3489" s="2">
        <v>51.53</v>
      </c>
      <c r="Q3489" t="s">
        <v>2</v>
      </c>
      <c r="R3489" t="s">
        <v>11</v>
      </c>
      <c r="S3489" t="s">
        <v>2</v>
      </c>
      <c r="T3489" t="s">
        <v>533</v>
      </c>
      <c r="U3489" t="s">
        <v>100</v>
      </c>
      <c r="V3489" t="s">
        <v>101</v>
      </c>
    </row>
    <row r="3490" spans="1:22" x14ac:dyDescent="0.25">
      <c r="A3490" t="s">
        <v>0</v>
      </c>
      <c r="B3490" t="s">
        <v>521</v>
      </c>
      <c r="C3490" t="s">
        <v>2</v>
      </c>
      <c r="D3490" t="s">
        <v>3</v>
      </c>
      <c r="E3490" t="s">
        <v>2979</v>
      </c>
      <c r="F3490" t="s">
        <v>2</v>
      </c>
      <c r="G3490" t="s">
        <v>6</v>
      </c>
      <c r="H3490">
        <v>7</v>
      </c>
      <c r="I3490" t="s">
        <v>1523</v>
      </c>
      <c r="J3490" t="s">
        <v>2980</v>
      </c>
      <c r="K3490" t="s">
        <v>98</v>
      </c>
      <c r="L3490" t="s">
        <v>3212</v>
      </c>
      <c r="M3490" t="s">
        <v>2</v>
      </c>
      <c r="N3490" s="1">
        <v>45138</v>
      </c>
      <c r="O3490" t="s">
        <v>10</v>
      </c>
      <c r="P3490" s="2">
        <v>-2253.27</v>
      </c>
      <c r="Q3490" t="s">
        <v>2</v>
      </c>
      <c r="R3490" t="s">
        <v>11</v>
      </c>
      <c r="S3490" t="s">
        <v>2</v>
      </c>
      <c r="T3490" t="s">
        <v>535</v>
      </c>
      <c r="U3490" t="s">
        <v>542</v>
      </c>
      <c r="V3490" t="s">
        <v>101</v>
      </c>
    </row>
    <row r="3491" spans="1:22" x14ac:dyDescent="0.25">
      <c r="A3491" t="s">
        <v>0</v>
      </c>
      <c r="B3491" t="s">
        <v>521</v>
      </c>
      <c r="C3491" t="s">
        <v>2</v>
      </c>
      <c r="D3491" t="s">
        <v>3</v>
      </c>
      <c r="E3491" t="s">
        <v>2979</v>
      </c>
      <c r="F3491" t="s">
        <v>2</v>
      </c>
      <c r="G3491" t="s">
        <v>6</v>
      </c>
      <c r="H3491">
        <v>7</v>
      </c>
      <c r="I3491" t="s">
        <v>1523</v>
      </c>
      <c r="J3491" t="s">
        <v>2980</v>
      </c>
      <c r="K3491" t="s">
        <v>98</v>
      </c>
      <c r="L3491" t="s">
        <v>3212</v>
      </c>
      <c r="M3491" t="s">
        <v>2</v>
      </c>
      <c r="N3491" s="1">
        <v>45138</v>
      </c>
      <c r="O3491" t="s">
        <v>10</v>
      </c>
      <c r="P3491" s="2">
        <v>-31054.81</v>
      </c>
      <c r="Q3491" t="s">
        <v>2</v>
      </c>
      <c r="R3491" t="s">
        <v>11</v>
      </c>
      <c r="S3491" t="s">
        <v>2</v>
      </c>
      <c r="T3491" t="s">
        <v>537</v>
      </c>
      <c r="U3491" t="s">
        <v>542</v>
      </c>
      <c r="V3491" t="s">
        <v>101</v>
      </c>
    </row>
    <row r="3492" spans="1:22" x14ac:dyDescent="0.25">
      <c r="A3492" t="s">
        <v>0</v>
      </c>
      <c r="B3492" t="s">
        <v>521</v>
      </c>
      <c r="C3492" t="s">
        <v>2</v>
      </c>
      <c r="D3492" t="s">
        <v>3</v>
      </c>
      <c r="E3492" t="s">
        <v>2979</v>
      </c>
      <c r="F3492" t="s">
        <v>2</v>
      </c>
      <c r="G3492" t="s">
        <v>6</v>
      </c>
      <c r="H3492">
        <v>7</v>
      </c>
      <c r="I3492" t="s">
        <v>1523</v>
      </c>
      <c r="J3492" t="s">
        <v>2980</v>
      </c>
      <c r="K3492" t="s">
        <v>98</v>
      </c>
      <c r="L3492" t="s">
        <v>3212</v>
      </c>
      <c r="M3492" t="s">
        <v>2</v>
      </c>
      <c r="N3492" s="1">
        <v>45138</v>
      </c>
      <c r="O3492" t="s">
        <v>10</v>
      </c>
      <c r="P3492" s="2">
        <v>-14936.38</v>
      </c>
      <c r="Q3492" t="s">
        <v>2</v>
      </c>
      <c r="R3492" t="s">
        <v>11</v>
      </c>
      <c r="S3492" t="s">
        <v>2</v>
      </c>
      <c r="T3492" t="s">
        <v>539</v>
      </c>
      <c r="U3492" t="s">
        <v>542</v>
      </c>
      <c r="V3492" t="s">
        <v>101</v>
      </c>
    </row>
    <row r="3493" spans="1:22" x14ac:dyDescent="0.25">
      <c r="A3493" t="s">
        <v>0</v>
      </c>
      <c r="B3493" t="s">
        <v>521</v>
      </c>
      <c r="C3493" t="s">
        <v>2</v>
      </c>
      <c r="D3493" t="s">
        <v>3</v>
      </c>
      <c r="E3493" t="s">
        <v>2981</v>
      </c>
      <c r="F3493" t="s">
        <v>2</v>
      </c>
      <c r="G3493" t="s">
        <v>6</v>
      </c>
      <c r="H3493">
        <v>7</v>
      </c>
      <c r="I3493" t="s">
        <v>1523</v>
      </c>
      <c r="J3493" t="s">
        <v>2982</v>
      </c>
      <c r="K3493" t="s">
        <v>98</v>
      </c>
      <c r="L3493" t="s">
        <v>3212</v>
      </c>
      <c r="M3493" t="s">
        <v>2</v>
      </c>
      <c r="N3493" s="1">
        <v>45138</v>
      </c>
      <c r="O3493" t="s">
        <v>10</v>
      </c>
      <c r="P3493" s="2">
        <v>-6602.25</v>
      </c>
      <c r="Q3493" t="s">
        <v>2</v>
      </c>
      <c r="R3493" t="s">
        <v>11</v>
      </c>
      <c r="S3493" t="s">
        <v>2</v>
      </c>
      <c r="T3493" t="s">
        <v>523</v>
      </c>
      <c r="U3493" t="s">
        <v>545</v>
      </c>
      <c r="V3493" t="s">
        <v>101</v>
      </c>
    </row>
    <row r="3494" spans="1:22" x14ac:dyDescent="0.25">
      <c r="A3494" t="s">
        <v>0</v>
      </c>
      <c r="B3494" t="s">
        <v>521</v>
      </c>
      <c r="C3494" t="s">
        <v>2</v>
      </c>
      <c r="D3494" t="s">
        <v>3</v>
      </c>
      <c r="E3494" t="s">
        <v>2981</v>
      </c>
      <c r="F3494" t="s">
        <v>2</v>
      </c>
      <c r="G3494" t="s">
        <v>6</v>
      </c>
      <c r="H3494">
        <v>7</v>
      </c>
      <c r="I3494" t="s">
        <v>1523</v>
      </c>
      <c r="J3494" t="s">
        <v>2982</v>
      </c>
      <c r="K3494" t="s">
        <v>98</v>
      </c>
      <c r="L3494" t="s">
        <v>3212</v>
      </c>
      <c r="M3494" t="s">
        <v>2</v>
      </c>
      <c r="N3494" s="1">
        <v>45138</v>
      </c>
      <c r="O3494" t="s">
        <v>10</v>
      </c>
      <c r="P3494" s="2">
        <v>-2102.46</v>
      </c>
      <c r="Q3494" t="s">
        <v>2</v>
      </c>
      <c r="R3494" t="s">
        <v>11</v>
      </c>
      <c r="S3494" t="s">
        <v>2</v>
      </c>
      <c r="T3494" t="s">
        <v>524</v>
      </c>
      <c r="U3494" t="s">
        <v>545</v>
      </c>
      <c r="V3494" t="s">
        <v>101</v>
      </c>
    </row>
    <row r="3495" spans="1:22" x14ac:dyDescent="0.25">
      <c r="A3495" t="s">
        <v>0</v>
      </c>
      <c r="B3495" t="s">
        <v>521</v>
      </c>
      <c r="C3495" t="s">
        <v>2</v>
      </c>
      <c r="D3495" t="s">
        <v>3</v>
      </c>
      <c r="E3495" t="s">
        <v>2981</v>
      </c>
      <c r="F3495" t="s">
        <v>2</v>
      </c>
      <c r="G3495" t="s">
        <v>6</v>
      </c>
      <c r="H3495">
        <v>7</v>
      </c>
      <c r="I3495" t="s">
        <v>1523</v>
      </c>
      <c r="J3495" t="s">
        <v>2982</v>
      </c>
      <c r="K3495" t="s">
        <v>98</v>
      </c>
      <c r="L3495" t="s">
        <v>3212</v>
      </c>
      <c r="M3495" t="s">
        <v>2</v>
      </c>
      <c r="N3495" s="1">
        <v>45138</v>
      </c>
      <c r="O3495" t="s">
        <v>10</v>
      </c>
      <c r="P3495" s="2">
        <v>-9938.77</v>
      </c>
      <c r="Q3495" t="s">
        <v>2</v>
      </c>
      <c r="R3495" t="s">
        <v>11</v>
      </c>
      <c r="S3495" t="s">
        <v>2</v>
      </c>
      <c r="T3495" t="s">
        <v>525</v>
      </c>
      <c r="U3495" t="s">
        <v>545</v>
      </c>
      <c r="V3495" t="s">
        <v>101</v>
      </c>
    </row>
    <row r="3496" spans="1:22" x14ac:dyDescent="0.25">
      <c r="A3496" t="s">
        <v>0</v>
      </c>
      <c r="B3496" t="s">
        <v>521</v>
      </c>
      <c r="C3496" t="s">
        <v>2</v>
      </c>
      <c r="D3496" t="s">
        <v>3</v>
      </c>
      <c r="E3496" t="s">
        <v>2981</v>
      </c>
      <c r="F3496" t="s">
        <v>2</v>
      </c>
      <c r="G3496" t="s">
        <v>6</v>
      </c>
      <c r="H3496">
        <v>7</v>
      </c>
      <c r="I3496" t="s">
        <v>1523</v>
      </c>
      <c r="J3496" t="s">
        <v>2982</v>
      </c>
      <c r="K3496" t="s">
        <v>98</v>
      </c>
      <c r="L3496" t="s">
        <v>3212</v>
      </c>
      <c r="M3496" t="s">
        <v>2</v>
      </c>
      <c r="N3496" s="1">
        <v>45138</v>
      </c>
      <c r="O3496" t="s">
        <v>10</v>
      </c>
      <c r="P3496" s="2">
        <v>-6064.13</v>
      </c>
      <c r="Q3496" t="s">
        <v>2</v>
      </c>
      <c r="R3496" t="s">
        <v>11</v>
      </c>
      <c r="S3496" t="s">
        <v>2</v>
      </c>
      <c r="T3496" t="s">
        <v>526</v>
      </c>
      <c r="U3496" t="s">
        <v>545</v>
      </c>
      <c r="V3496" t="s">
        <v>101</v>
      </c>
    </row>
    <row r="3497" spans="1:22" x14ac:dyDescent="0.25">
      <c r="A3497" t="s">
        <v>0</v>
      </c>
      <c r="B3497" t="s">
        <v>521</v>
      </c>
      <c r="C3497" t="s">
        <v>2</v>
      </c>
      <c r="D3497" t="s">
        <v>3</v>
      </c>
      <c r="E3497" t="s">
        <v>2981</v>
      </c>
      <c r="F3497" t="s">
        <v>2</v>
      </c>
      <c r="G3497" t="s">
        <v>6</v>
      </c>
      <c r="H3497">
        <v>7</v>
      </c>
      <c r="I3497" t="s">
        <v>1523</v>
      </c>
      <c r="J3497" t="s">
        <v>2982</v>
      </c>
      <c r="K3497" t="s">
        <v>98</v>
      </c>
      <c r="L3497" t="s">
        <v>3212</v>
      </c>
      <c r="M3497" t="s">
        <v>2</v>
      </c>
      <c r="N3497" s="1">
        <v>45138</v>
      </c>
      <c r="O3497" t="s">
        <v>10</v>
      </c>
      <c r="P3497" s="2">
        <v>-51627.26</v>
      </c>
      <c r="Q3497" t="s">
        <v>2</v>
      </c>
      <c r="R3497" t="s">
        <v>11</v>
      </c>
      <c r="S3497" t="s">
        <v>2</v>
      </c>
      <c r="T3497" t="s">
        <v>527</v>
      </c>
      <c r="U3497" t="s">
        <v>545</v>
      </c>
      <c r="V3497" t="s">
        <v>101</v>
      </c>
    </row>
    <row r="3498" spans="1:22" x14ac:dyDescent="0.25">
      <c r="A3498" t="s">
        <v>0</v>
      </c>
      <c r="B3498" t="s">
        <v>521</v>
      </c>
      <c r="C3498" t="s">
        <v>2</v>
      </c>
      <c r="D3498" t="s">
        <v>3</v>
      </c>
      <c r="E3498" t="s">
        <v>2981</v>
      </c>
      <c r="F3498" t="s">
        <v>2</v>
      </c>
      <c r="G3498" t="s">
        <v>6</v>
      </c>
      <c r="H3498">
        <v>7</v>
      </c>
      <c r="I3498" t="s">
        <v>1523</v>
      </c>
      <c r="J3498" t="s">
        <v>2982</v>
      </c>
      <c r="K3498" t="s">
        <v>98</v>
      </c>
      <c r="L3498" t="s">
        <v>3212</v>
      </c>
      <c r="M3498" t="s">
        <v>2</v>
      </c>
      <c r="N3498" s="1">
        <v>45138</v>
      </c>
      <c r="O3498" t="s">
        <v>10</v>
      </c>
      <c r="P3498" s="2">
        <v>-7423.23</v>
      </c>
      <c r="Q3498" t="s">
        <v>2</v>
      </c>
      <c r="R3498" t="s">
        <v>11</v>
      </c>
      <c r="S3498" t="s">
        <v>2</v>
      </c>
      <c r="T3498" t="s">
        <v>528</v>
      </c>
      <c r="U3498" t="s">
        <v>545</v>
      </c>
      <c r="V3498" t="s">
        <v>101</v>
      </c>
    </row>
    <row r="3499" spans="1:22" x14ac:dyDescent="0.25">
      <c r="A3499" t="s">
        <v>0</v>
      </c>
      <c r="B3499" t="s">
        <v>521</v>
      </c>
      <c r="C3499" t="s">
        <v>2</v>
      </c>
      <c r="D3499" t="s">
        <v>3</v>
      </c>
      <c r="E3499" t="s">
        <v>2981</v>
      </c>
      <c r="F3499" t="s">
        <v>2</v>
      </c>
      <c r="G3499" t="s">
        <v>6</v>
      </c>
      <c r="H3499">
        <v>7</v>
      </c>
      <c r="I3499" t="s">
        <v>1523</v>
      </c>
      <c r="J3499" t="s">
        <v>2982</v>
      </c>
      <c r="K3499" t="s">
        <v>98</v>
      </c>
      <c r="L3499" t="s">
        <v>3212</v>
      </c>
      <c r="M3499" t="s">
        <v>2</v>
      </c>
      <c r="N3499" s="1">
        <v>45138</v>
      </c>
      <c r="O3499" t="s">
        <v>10</v>
      </c>
      <c r="P3499" s="2">
        <v>-4192.9799999999996</v>
      </c>
      <c r="Q3499" t="s">
        <v>2</v>
      </c>
      <c r="R3499" t="s">
        <v>11</v>
      </c>
      <c r="S3499" t="s">
        <v>2</v>
      </c>
      <c r="T3499" t="s">
        <v>529</v>
      </c>
      <c r="U3499" t="s">
        <v>545</v>
      </c>
      <c r="V3499" t="s">
        <v>101</v>
      </c>
    </row>
    <row r="3500" spans="1:22" x14ac:dyDescent="0.25">
      <c r="A3500" t="s">
        <v>0</v>
      </c>
      <c r="B3500" t="s">
        <v>521</v>
      </c>
      <c r="C3500" t="s">
        <v>2</v>
      </c>
      <c r="D3500" t="s">
        <v>3</v>
      </c>
      <c r="E3500" t="s">
        <v>2981</v>
      </c>
      <c r="F3500" t="s">
        <v>2</v>
      </c>
      <c r="G3500" t="s">
        <v>6</v>
      </c>
      <c r="H3500">
        <v>7</v>
      </c>
      <c r="I3500" t="s">
        <v>1523</v>
      </c>
      <c r="J3500" t="s">
        <v>2982</v>
      </c>
      <c r="K3500" t="s">
        <v>98</v>
      </c>
      <c r="L3500" t="s">
        <v>3212</v>
      </c>
      <c r="M3500" t="s">
        <v>2</v>
      </c>
      <c r="N3500" s="1">
        <v>45138</v>
      </c>
      <c r="O3500" t="s">
        <v>10</v>
      </c>
      <c r="P3500" s="2">
        <v>-463077.01</v>
      </c>
      <c r="Q3500" t="s">
        <v>2</v>
      </c>
      <c r="R3500" t="s">
        <v>11</v>
      </c>
      <c r="S3500" t="s">
        <v>2</v>
      </c>
      <c r="T3500" t="s">
        <v>530</v>
      </c>
      <c r="U3500" t="s">
        <v>545</v>
      </c>
      <c r="V3500" t="s">
        <v>101</v>
      </c>
    </row>
    <row r="3501" spans="1:22" x14ac:dyDescent="0.25">
      <c r="A3501" t="s">
        <v>0</v>
      </c>
      <c r="B3501" t="s">
        <v>521</v>
      </c>
      <c r="C3501" t="s">
        <v>2</v>
      </c>
      <c r="D3501" t="s">
        <v>3</v>
      </c>
      <c r="E3501" t="s">
        <v>2981</v>
      </c>
      <c r="F3501" t="s">
        <v>2</v>
      </c>
      <c r="G3501" t="s">
        <v>6</v>
      </c>
      <c r="H3501">
        <v>7</v>
      </c>
      <c r="I3501" t="s">
        <v>1523</v>
      </c>
      <c r="J3501" t="s">
        <v>2982</v>
      </c>
      <c r="K3501" t="s">
        <v>98</v>
      </c>
      <c r="L3501" t="s">
        <v>3212</v>
      </c>
      <c r="M3501" t="s">
        <v>2</v>
      </c>
      <c r="N3501" s="1">
        <v>45138</v>
      </c>
      <c r="O3501" t="s">
        <v>10</v>
      </c>
      <c r="P3501" s="2">
        <v>-456.29</v>
      </c>
      <c r="Q3501" t="s">
        <v>2</v>
      </c>
      <c r="R3501" t="s">
        <v>11</v>
      </c>
      <c r="S3501" t="s">
        <v>2</v>
      </c>
      <c r="T3501" t="s">
        <v>531</v>
      </c>
      <c r="U3501" t="s">
        <v>545</v>
      </c>
      <c r="V3501" t="s">
        <v>101</v>
      </c>
    </row>
    <row r="3502" spans="1:22" x14ac:dyDescent="0.25">
      <c r="A3502" t="s">
        <v>0</v>
      </c>
      <c r="B3502" t="s">
        <v>521</v>
      </c>
      <c r="C3502" t="s">
        <v>2</v>
      </c>
      <c r="D3502" t="s">
        <v>3</v>
      </c>
      <c r="E3502" t="s">
        <v>2981</v>
      </c>
      <c r="F3502" t="s">
        <v>2</v>
      </c>
      <c r="G3502" t="s">
        <v>6</v>
      </c>
      <c r="H3502">
        <v>7</v>
      </c>
      <c r="I3502" t="s">
        <v>1523</v>
      </c>
      <c r="J3502" t="s">
        <v>2982</v>
      </c>
      <c r="K3502" t="s">
        <v>98</v>
      </c>
      <c r="L3502" t="s">
        <v>3212</v>
      </c>
      <c r="M3502" t="s">
        <v>2</v>
      </c>
      <c r="N3502" s="1">
        <v>45138</v>
      </c>
      <c r="O3502" t="s">
        <v>10</v>
      </c>
      <c r="P3502" s="2">
        <v>-6446.9</v>
      </c>
      <c r="Q3502" t="s">
        <v>2</v>
      </c>
      <c r="R3502" t="s">
        <v>11</v>
      </c>
      <c r="S3502" t="s">
        <v>2</v>
      </c>
      <c r="T3502" t="s">
        <v>532</v>
      </c>
      <c r="U3502" t="s">
        <v>545</v>
      </c>
      <c r="V3502" t="s">
        <v>101</v>
      </c>
    </row>
    <row r="3503" spans="1:22" x14ac:dyDescent="0.25">
      <c r="A3503" t="s">
        <v>0</v>
      </c>
      <c r="B3503" t="s">
        <v>521</v>
      </c>
      <c r="C3503" t="s">
        <v>2</v>
      </c>
      <c r="D3503" t="s">
        <v>3</v>
      </c>
      <c r="E3503" t="s">
        <v>2981</v>
      </c>
      <c r="F3503" t="s">
        <v>2</v>
      </c>
      <c r="G3503" t="s">
        <v>6</v>
      </c>
      <c r="H3503">
        <v>7</v>
      </c>
      <c r="I3503" t="s">
        <v>1523</v>
      </c>
      <c r="J3503" t="s">
        <v>2982</v>
      </c>
      <c r="K3503" t="s">
        <v>98</v>
      </c>
      <c r="L3503" t="s">
        <v>3212</v>
      </c>
      <c r="M3503" t="s">
        <v>2</v>
      </c>
      <c r="N3503" s="1">
        <v>45138</v>
      </c>
      <c r="O3503" t="s">
        <v>10</v>
      </c>
      <c r="P3503" s="2">
        <v>-13944.29</v>
      </c>
      <c r="Q3503" t="s">
        <v>2</v>
      </c>
      <c r="R3503" t="s">
        <v>11</v>
      </c>
      <c r="S3503" t="s">
        <v>2</v>
      </c>
      <c r="T3503" t="s">
        <v>533</v>
      </c>
      <c r="U3503" t="s">
        <v>545</v>
      </c>
      <c r="V3503" t="s">
        <v>101</v>
      </c>
    </row>
    <row r="3504" spans="1:22" x14ac:dyDescent="0.25">
      <c r="A3504" t="s">
        <v>0</v>
      </c>
      <c r="B3504" t="s">
        <v>546</v>
      </c>
      <c r="C3504" t="s">
        <v>2</v>
      </c>
      <c r="D3504" t="s">
        <v>547</v>
      </c>
      <c r="E3504" t="s">
        <v>2983</v>
      </c>
      <c r="F3504" t="s">
        <v>2652</v>
      </c>
      <c r="G3504" t="s">
        <v>6</v>
      </c>
      <c r="H3504">
        <v>7</v>
      </c>
      <c r="I3504" t="s">
        <v>1523</v>
      </c>
      <c r="J3504" t="s">
        <v>2652</v>
      </c>
      <c r="K3504" t="s">
        <v>510</v>
      </c>
      <c r="L3504" t="s">
        <v>551</v>
      </c>
      <c r="M3504" t="s">
        <v>2</v>
      </c>
      <c r="N3504" s="1">
        <v>45108</v>
      </c>
      <c r="O3504" t="s">
        <v>99</v>
      </c>
      <c r="P3504" s="2">
        <v>248785</v>
      </c>
      <c r="Q3504" t="s">
        <v>2</v>
      </c>
      <c r="R3504" t="s">
        <v>11</v>
      </c>
      <c r="S3504" t="s">
        <v>2</v>
      </c>
      <c r="T3504" t="s">
        <v>550</v>
      </c>
      <c r="U3504" t="s">
        <v>551</v>
      </c>
      <c r="V3504" t="s">
        <v>1923</v>
      </c>
    </row>
    <row r="3505" spans="1:22" x14ac:dyDescent="0.25">
      <c r="A3505" t="s">
        <v>0</v>
      </c>
      <c r="B3505" t="s">
        <v>546</v>
      </c>
      <c r="C3505" t="s">
        <v>2</v>
      </c>
      <c r="D3505" t="s">
        <v>547</v>
      </c>
      <c r="E3505" t="s">
        <v>2984</v>
      </c>
      <c r="F3505" t="s">
        <v>2985</v>
      </c>
      <c r="G3505" t="s">
        <v>6</v>
      </c>
      <c r="H3505">
        <v>7</v>
      </c>
      <c r="I3505" t="s">
        <v>1523</v>
      </c>
      <c r="J3505" t="s">
        <v>2986</v>
      </c>
      <c r="K3505" t="s">
        <v>516</v>
      </c>
      <c r="L3505" t="s">
        <v>551</v>
      </c>
      <c r="M3505" t="s">
        <v>2</v>
      </c>
      <c r="N3505" s="1">
        <v>45138</v>
      </c>
      <c r="O3505" t="s">
        <v>10</v>
      </c>
      <c r="P3505" s="2">
        <v>-322525</v>
      </c>
      <c r="Q3505" t="s">
        <v>2</v>
      </c>
      <c r="R3505" t="s">
        <v>11</v>
      </c>
      <c r="S3505" t="s">
        <v>2</v>
      </c>
      <c r="T3505" t="s">
        <v>550</v>
      </c>
      <c r="U3505" t="s">
        <v>551</v>
      </c>
      <c r="V3505" t="s">
        <v>517</v>
      </c>
    </row>
    <row r="3506" spans="1:22" x14ac:dyDescent="0.25">
      <c r="A3506" t="s">
        <v>0</v>
      </c>
      <c r="B3506" t="s">
        <v>1</v>
      </c>
      <c r="C3506" t="s">
        <v>2</v>
      </c>
      <c r="D3506" t="s">
        <v>3</v>
      </c>
      <c r="E3506" t="s">
        <v>2987</v>
      </c>
      <c r="F3506" t="s">
        <v>2988</v>
      </c>
      <c r="G3506" t="s">
        <v>6</v>
      </c>
      <c r="H3506">
        <v>8</v>
      </c>
      <c r="I3506" t="s">
        <v>1523</v>
      </c>
      <c r="J3506" t="s">
        <v>2989</v>
      </c>
      <c r="K3506" t="s">
        <v>9</v>
      </c>
      <c r="L3506" t="s">
        <v>3212</v>
      </c>
      <c r="M3506" t="s">
        <v>2</v>
      </c>
      <c r="N3506" s="1">
        <v>45153</v>
      </c>
      <c r="O3506" t="s">
        <v>10</v>
      </c>
      <c r="P3506" s="2">
        <v>-199828.27</v>
      </c>
      <c r="Q3506" t="s">
        <v>2</v>
      </c>
      <c r="R3506" t="s">
        <v>11</v>
      </c>
      <c r="S3506" t="s">
        <v>2</v>
      </c>
      <c r="T3506" t="s">
        <v>12</v>
      </c>
      <c r="U3506" t="s">
        <v>13</v>
      </c>
      <c r="V3506" t="s">
        <v>2275</v>
      </c>
    </row>
    <row r="3507" spans="1:22" x14ac:dyDescent="0.25">
      <c r="A3507" t="s">
        <v>0</v>
      </c>
      <c r="B3507" t="s">
        <v>1</v>
      </c>
      <c r="C3507" t="s">
        <v>2</v>
      </c>
      <c r="D3507" t="s">
        <v>3</v>
      </c>
      <c r="E3507" t="s">
        <v>2990</v>
      </c>
      <c r="F3507" t="s">
        <v>2988</v>
      </c>
      <c r="G3507" t="s">
        <v>6</v>
      </c>
      <c r="H3507">
        <v>8</v>
      </c>
      <c r="I3507" t="s">
        <v>1523</v>
      </c>
      <c r="J3507" t="s">
        <v>2991</v>
      </c>
      <c r="K3507" t="s">
        <v>9</v>
      </c>
      <c r="L3507" t="s">
        <v>3212</v>
      </c>
      <c r="M3507" t="s">
        <v>2</v>
      </c>
      <c r="N3507" s="1">
        <v>45153</v>
      </c>
      <c r="O3507" t="s">
        <v>10</v>
      </c>
      <c r="P3507" s="2">
        <v>-5281.11</v>
      </c>
      <c r="Q3507" t="s">
        <v>2</v>
      </c>
      <c r="R3507" t="s">
        <v>11</v>
      </c>
      <c r="S3507" t="s">
        <v>2</v>
      </c>
      <c r="T3507" t="s">
        <v>17</v>
      </c>
      <c r="U3507" t="s">
        <v>13</v>
      </c>
      <c r="V3507" t="s">
        <v>2275</v>
      </c>
    </row>
    <row r="3508" spans="1:22" x14ac:dyDescent="0.25">
      <c r="A3508" t="s">
        <v>0</v>
      </c>
      <c r="B3508" t="s">
        <v>1</v>
      </c>
      <c r="C3508" t="s">
        <v>2</v>
      </c>
      <c r="D3508" t="s">
        <v>3</v>
      </c>
      <c r="E3508" t="s">
        <v>2990</v>
      </c>
      <c r="F3508" t="s">
        <v>2988</v>
      </c>
      <c r="G3508" t="s">
        <v>6</v>
      </c>
      <c r="H3508">
        <v>8</v>
      </c>
      <c r="I3508" t="s">
        <v>1523</v>
      </c>
      <c r="J3508" t="s">
        <v>2991</v>
      </c>
      <c r="K3508" t="s">
        <v>9</v>
      </c>
      <c r="L3508" t="s">
        <v>3212</v>
      </c>
      <c r="M3508" t="s">
        <v>2</v>
      </c>
      <c r="N3508" s="1">
        <v>45153</v>
      </c>
      <c r="O3508" t="s">
        <v>10</v>
      </c>
      <c r="P3508" s="2">
        <v>-232949.41</v>
      </c>
      <c r="Q3508" t="s">
        <v>2</v>
      </c>
      <c r="R3508" t="s">
        <v>11</v>
      </c>
      <c r="S3508" t="s">
        <v>2</v>
      </c>
      <c r="T3508" t="s">
        <v>18</v>
      </c>
      <c r="U3508" t="s">
        <v>13</v>
      </c>
      <c r="V3508" t="s">
        <v>2275</v>
      </c>
    </row>
    <row r="3509" spans="1:22" x14ac:dyDescent="0.25">
      <c r="A3509" t="s">
        <v>0</v>
      </c>
      <c r="B3509" t="s">
        <v>1</v>
      </c>
      <c r="C3509" t="s">
        <v>2</v>
      </c>
      <c r="D3509" t="s">
        <v>3</v>
      </c>
      <c r="E3509" t="s">
        <v>2990</v>
      </c>
      <c r="F3509" t="s">
        <v>2988</v>
      </c>
      <c r="G3509" t="s">
        <v>6</v>
      </c>
      <c r="H3509">
        <v>8</v>
      </c>
      <c r="I3509" t="s">
        <v>1523</v>
      </c>
      <c r="J3509" t="s">
        <v>2991</v>
      </c>
      <c r="K3509" t="s">
        <v>9</v>
      </c>
      <c r="L3509" t="s">
        <v>3212</v>
      </c>
      <c r="M3509" t="s">
        <v>2</v>
      </c>
      <c r="N3509" s="1">
        <v>45153</v>
      </c>
      <c r="O3509" t="s">
        <v>10</v>
      </c>
      <c r="P3509" s="2">
        <v>-8363.7000000000007</v>
      </c>
      <c r="Q3509" t="s">
        <v>2</v>
      </c>
      <c r="R3509" t="s">
        <v>11</v>
      </c>
      <c r="S3509" t="s">
        <v>2</v>
      </c>
      <c r="T3509" t="s">
        <v>19</v>
      </c>
      <c r="U3509" t="s">
        <v>13</v>
      </c>
      <c r="V3509" t="s">
        <v>2275</v>
      </c>
    </row>
    <row r="3510" spans="1:22" x14ac:dyDescent="0.25">
      <c r="A3510" t="s">
        <v>0</v>
      </c>
      <c r="B3510" t="s">
        <v>1</v>
      </c>
      <c r="C3510" t="s">
        <v>2</v>
      </c>
      <c r="D3510" t="s">
        <v>3</v>
      </c>
      <c r="E3510" t="s">
        <v>2990</v>
      </c>
      <c r="F3510" t="s">
        <v>2988</v>
      </c>
      <c r="G3510" t="s">
        <v>6</v>
      </c>
      <c r="H3510">
        <v>8</v>
      </c>
      <c r="I3510" t="s">
        <v>1523</v>
      </c>
      <c r="J3510" t="s">
        <v>2991</v>
      </c>
      <c r="K3510" t="s">
        <v>9</v>
      </c>
      <c r="L3510" t="s">
        <v>3212</v>
      </c>
      <c r="M3510" t="s">
        <v>2</v>
      </c>
      <c r="N3510" s="1">
        <v>45153</v>
      </c>
      <c r="O3510" t="s">
        <v>10</v>
      </c>
      <c r="P3510" s="2">
        <v>-2324.71</v>
      </c>
      <c r="Q3510" t="s">
        <v>2</v>
      </c>
      <c r="R3510" t="s">
        <v>11</v>
      </c>
      <c r="S3510" t="s">
        <v>2</v>
      </c>
      <c r="T3510" t="s">
        <v>20</v>
      </c>
      <c r="U3510" t="s">
        <v>13</v>
      </c>
      <c r="V3510" t="s">
        <v>2275</v>
      </c>
    </row>
    <row r="3511" spans="1:22" x14ac:dyDescent="0.25">
      <c r="A3511" t="s">
        <v>0</v>
      </c>
      <c r="B3511" t="s">
        <v>1</v>
      </c>
      <c r="C3511" t="s">
        <v>2</v>
      </c>
      <c r="D3511" t="s">
        <v>3</v>
      </c>
      <c r="E3511" t="s">
        <v>2990</v>
      </c>
      <c r="F3511" t="s">
        <v>2988</v>
      </c>
      <c r="G3511" t="s">
        <v>6</v>
      </c>
      <c r="H3511">
        <v>8</v>
      </c>
      <c r="I3511" t="s">
        <v>1523</v>
      </c>
      <c r="J3511" t="s">
        <v>2991</v>
      </c>
      <c r="K3511" t="s">
        <v>9</v>
      </c>
      <c r="L3511" t="s">
        <v>3212</v>
      </c>
      <c r="M3511" t="s">
        <v>2</v>
      </c>
      <c r="N3511" s="1">
        <v>45153</v>
      </c>
      <c r="O3511" t="s">
        <v>10</v>
      </c>
      <c r="P3511" s="2">
        <v>-69562.740000000005</v>
      </c>
      <c r="Q3511" t="s">
        <v>2</v>
      </c>
      <c r="R3511" t="s">
        <v>11</v>
      </c>
      <c r="S3511" t="s">
        <v>2</v>
      </c>
      <c r="T3511" t="s">
        <v>21</v>
      </c>
      <c r="U3511" t="s">
        <v>13</v>
      </c>
      <c r="V3511" t="s">
        <v>2275</v>
      </c>
    </row>
    <row r="3512" spans="1:22" x14ac:dyDescent="0.25">
      <c r="A3512" t="s">
        <v>0</v>
      </c>
      <c r="B3512" t="s">
        <v>1</v>
      </c>
      <c r="C3512" t="s">
        <v>2</v>
      </c>
      <c r="D3512" t="s">
        <v>3</v>
      </c>
      <c r="E3512" t="s">
        <v>2990</v>
      </c>
      <c r="F3512" t="s">
        <v>2988</v>
      </c>
      <c r="G3512" t="s">
        <v>6</v>
      </c>
      <c r="H3512">
        <v>8</v>
      </c>
      <c r="I3512" t="s">
        <v>1523</v>
      </c>
      <c r="J3512" t="s">
        <v>2991</v>
      </c>
      <c r="K3512" t="s">
        <v>9</v>
      </c>
      <c r="L3512" t="s">
        <v>3212</v>
      </c>
      <c r="M3512" t="s">
        <v>2</v>
      </c>
      <c r="N3512" s="1">
        <v>45153</v>
      </c>
      <c r="O3512" t="s">
        <v>10</v>
      </c>
      <c r="P3512" s="2">
        <v>-1207.0899999999999</v>
      </c>
      <c r="Q3512" t="s">
        <v>2</v>
      </c>
      <c r="R3512" t="s">
        <v>11</v>
      </c>
      <c r="S3512" t="s">
        <v>2</v>
      </c>
      <c r="T3512" t="s">
        <v>22</v>
      </c>
      <c r="U3512" t="s">
        <v>13</v>
      </c>
      <c r="V3512" t="s">
        <v>2275</v>
      </c>
    </row>
    <row r="3513" spans="1:22" x14ac:dyDescent="0.25">
      <c r="A3513" t="s">
        <v>0</v>
      </c>
      <c r="B3513" t="s">
        <v>1</v>
      </c>
      <c r="C3513" t="s">
        <v>2</v>
      </c>
      <c r="D3513" t="s">
        <v>3</v>
      </c>
      <c r="E3513" t="s">
        <v>2990</v>
      </c>
      <c r="F3513" t="s">
        <v>2988</v>
      </c>
      <c r="G3513" t="s">
        <v>6</v>
      </c>
      <c r="H3513">
        <v>8</v>
      </c>
      <c r="I3513" t="s">
        <v>1523</v>
      </c>
      <c r="J3513" t="s">
        <v>2991</v>
      </c>
      <c r="K3513" t="s">
        <v>9</v>
      </c>
      <c r="L3513" t="s">
        <v>3212</v>
      </c>
      <c r="M3513" t="s">
        <v>2</v>
      </c>
      <c r="N3513" s="1">
        <v>45153</v>
      </c>
      <c r="O3513" t="s">
        <v>10</v>
      </c>
      <c r="P3513" s="2">
        <v>-1653.6</v>
      </c>
      <c r="Q3513" t="s">
        <v>2</v>
      </c>
      <c r="R3513" t="s">
        <v>11</v>
      </c>
      <c r="S3513" t="s">
        <v>2</v>
      </c>
      <c r="T3513" t="s">
        <v>23</v>
      </c>
      <c r="U3513" t="s">
        <v>13</v>
      </c>
      <c r="V3513" t="s">
        <v>2275</v>
      </c>
    </row>
    <row r="3514" spans="1:22" x14ac:dyDescent="0.25">
      <c r="A3514" t="s">
        <v>0</v>
      </c>
      <c r="B3514" t="s">
        <v>1</v>
      </c>
      <c r="C3514" t="s">
        <v>2</v>
      </c>
      <c r="D3514" t="s">
        <v>3</v>
      </c>
      <c r="E3514" t="s">
        <v>2990</v>
      </c>
      <c r="F3514" t="s">
        <v>2988</v>
      </c>
      <c r="G3514" t="s">
        <v>6</v>
      </c>
      <c r="H3514">
        <v>8</v>
      </c>
      <c r="I3514" t="s">
        <v>1523</v>
      </c>
      <c r="J3514" t="s">
        <v>2991</v>
      </c>
      <c r="K3514" t="s">
        <v>9</v>
      </c>
      <c r="L3514" t="s">
        <v>3212</v>
      </c>
      <c r="M3514" t="s">
        <v>2</v>
      </c>
      <c r="N3514" s="1">
        <v>45153</v>
      </c>
      <c r="O3514" t="s">
        <v>10</v>
      </c>
      <c r="P3514" s="2">
        <v>-15912.98</v>
      </c>
      <c r="Q3514" t="s">
        <v>2</v>
      </c>
      <c r="R3514" t="s">
        <v>11</v>
      </c>
      <c r="S3514" t="s">
        <v>2</v>
      </c>
      <c r="T3514" t="s">
        <v>24</v>
      </c>
      <c r="U3514" t="s">
        <v>13</v>
      </c>
      <c r="V3514" t="s">
        <v>2275</v>
      </c>
    </row>
    <row r="3515" spans="1:22" x14ac:dyDescent="0.25">
      <c r="A3515" t="s">
        <v>0</v>
      </c>
      <c r="B3515" t="s">
        <v>1</v>
      </c>
      <c r="C3515" t="s">
        <v>2</v>
      </c>
      <c r="D3515" t="s">
        <v>3</v>
      </c>
      <c r="E3515" t="s">
        <v>2990</v>
      </c>
      <c r="F3515" t="s">
        <v>2988</v>
      </c>
      <c r="G3515" t="s">
        <v>6</v>
      </c>
      <c r="H3515">
        <v>8</v>
      </c>
      <c r="I3515" t="s">
        <v>1523</v>
      </c>
      <c r="J3515" t="s">
        <v>2991</v>
      </c>
      <c r="K3515" t="s">
        <v>9</v>
      </c>
      <c r="L3515" t="s">
        <v>3212</v>
      </c>
      <c r="M3515" t="s">
        <v>2</v>
      </c>
      <c r="N3515" s="1">
        <v>45153</v>
      </c>
      <c r="O3515" t="s">
        <v>10</v>
      </c>
      <c r="P3515" s="2">
        <v>-3764.77</v>
      </c>
      <c r="Q3515" t="s">
        <v>2</v>
      </c>
      <c r="R3515" t="s">
        <v>11</v>
      </c>
      <c r="S3515" t="s">
        <v>2</v>
      </c>
      <c r="T3515" t="s">
        <v>25</v>
      </c>
      <c r="U3515" t="s">
        <v>13</v>
      </c>
      <c r="V3515" t="s">
        <v>2275</v>
      </c>
    </row>
    <row r="3516" spans="1:22" x14ac:dyDescent="0.25">
      <c r="A3516" t="s">
        <v>0</v>
      </c>
      <c r="B3516" t="s">
        <v>1</v>
      </c>
      <c r="C3516" t="s">
        <v>2</v>
      </c>
      <c r="D3516" t="s">
        <v>3</v>
      </c>
      <c r="E3516" t="s">
        <v>2990</v>
      </c>
      <c r="F3516" t="s">
        <v>2988</v>
      </c>
      <c r="G3516" t="s">
        <v>6</v>
      </c>
      <c r="H3516">
        <v>8</v>
      </c>
      <c r="I3516" t="s">
        <v>1523</v>
      </c>
      <c r="J3516" t="s">
        <v>2991</v>
      </c>
      <c r="K3516" t="s">
        <v>9</v>
      </c>
      <c r="L3516" t="s">
        <v>3212</v>
      </c>
      <c r="M3516" t="s">
        <v>2</v>
      </c>
      <c r="N3516" s="1">
        <v>45153</v>
      </c>
      <c r="O3516" t="s">
        <v>10</v>
      </c>
      <c r="P3516" s="2">
        <v>-15368.64</v>
      </c>
      <c r="Q3516" t="s">
        <v>2</v>
      </c>
      <c r="R3516" t="s">
        <v>11</v>
      </c>
      <c r="S3516" t="s">
        <v>2</v>
      </c>
      <c r="T3516" t="s">
        <v>26</v>
      </c>
      <c r="U3516" t="s">
        <v>13</v>
      </c>
      <c r="V3516" t="s">
        <v>2275</v>
      </c>
    </row>
    <row r="3517" spans="1:22" x14ac:dyDescent="0.25">
      <c r="A3517" t="s">
        <v>0</v>
      </c>
      <c r="B3517" t="s">
        <v>1</v>
      </c>
      <c r="C3517" t="s">
        <v>2</v>
      </c>
      <c r="D3517" t="s">
        <v>3</v>
      </c>
      <c r="E3517" t="s">
        <v>2990</v>
      </c>
      <c r="F3517" t="s">
        <v>2988</v>
      </c>
      <c r="G3517" t="s">
        <v>6</v>
      </c>
      <c r="H3517">
        <v>8</v>
      </c>
      <c r="I3517" t="s">
        <v>1523</v>
      </c>
      <c r="J3517" t="s">
        <v>2991</v>
      </c>
      <c r="K3517" t="s">
        <v>9</v>
      </c>
      <c r="L3517" t="s">
        <v>3212</v>
      </c>
      <c r="M3517" t="s">
        <v>2</v>
      </c>
      <c r="N3517" s="1">
        <v>45153</v>
      </c>
      <c r="O3517" t="s">
        <v>10</v>
      </c>
      <c r="P3517" s="2">
        <v>-10110.969999999999</v>
      </c>
      <c r="Q3517" t="s">
        <v>2</v>
      </c>
      <c r="R3517" t="s">
        <v>11</v>
      </c>
      <c r="S3517" t="s">
        <v>2</v>
      </c>
      <c r="T3517" t="s">
        <v>27</v>
      </c>
      <c r="U3517" t="s">
        <v>13</v>
      </c>
      <c r="V3517" t="s">
        <v>2275</v>
      </c>
    </row>
    <row r="3518" spans="1:22" x14ac:dyDescent="0.25">
      <c r="A3518" t="s">
        <v>0</v>
      </c>
      <c r="B3518" t="s">
        <v>1</v>
      </c>
      <c r="C3518" t="s">
        <v>2</v>
      </c>
      <c r="D3518" t="s">
        <v>3</v>
      </c>
      <c r="E3518" t="s">
        <v>2990</v>
      </c>
      <c r="F3518" t="s">
        <v>2988</v>
      </c>
      <c r="G3518" t="s">
        <v>6</v>
      </c>
      <c r="H3518">
        <v>8</v>
      </c>
      <c r="I3518" t="s">
        <v>1523</v>
      </c>
      <c r="J3518" t="s">
        <v>2991</v>
      </c>
      <c r="K3518" t="s">
        <v>9</v>
      </c>
      <c r="L3518" t="s">
        <v>3212</v>
      </c>
      <c r="M3518" t="s">
        <v>2</v>
      </c>
      <c r="N3518" s="1">
        <v>45153</v>
      </c>
      <c r="O3518" t="s">
        <v>10</v>
      </c>
      <c r="P3518" s="2">
        <v>-32516.560000000001</v>
      </c>
      <c r="Q3518" t="s">
        <v>2</v>
      </c>
      <c r="R3518" t="s">
        <v>11</v>
      </c>
      <c r="S3518" t="s">
        <v>2</v>
      </c>
      <c r="T3518" t="s">
        <v>28</v>
      </c>
      <c r="U3518" t="s">
        <v>13</v>
      </c>
      <c r="V3518" t="s">
        <v>2275</v>
      </c>
    </row>
    <row r="3519" spans="1:22" x14ac:dyDescent="0.25">
      <c r="A3519" t="s">
        <v>0</v>
      </c>
      <c r="B3519" t="s">
        <v>1</v>
      </c>
      <c r="C3519" t="s">
        <v>2</v>
      </c>
      <c r="D3519" t="s">
        <v>3</v>
      </c>
      <c r="E3519" t="s">
        <v>2990</v>
      </c>
      <c r="F3519" t="s">
        <v>2988</v>
      </c>
      <c r="G3519" t="s">
        <v>6</v>
      </c>
      <c r="H3519">
        <v>8</v>
      </c>
      <c r="I3519" t="s">
        <v>1523</v>
      </c>
      <c r="J3519" t="s">
        <v>2991</v>
      </c>
      <c r="K3519" t="s">
        <v>9</v>
      </c>
      <c r="L3519" t="s">
        <v>3212</v>
      </c>
      <c r="M3519" t="s">
        <v>2</v>
      </c>
      <c r="N3519" s="1">
        <v>45153</v>
      </c>
      <c r="O3519" t="s">
        <v>10</v>
      </c>
      <c r="P3519" s="2">
        <v>-4395.1499999999996</v>
      </c>
      <c r="Q3519" t="s">
        <v>2</v>
      </c>
      <c r="R3519" t="s">
        <v>11</v>
      </c>
      <c r="S3519" t="s">
        <v>2</v>
      </c>
      <c r="T3519" t="s">
        <v>29</v>
      </c>
      <c r="U3519" t="s">
        <v>13</v>
      </c>
      <c r="V3519" t="s">
        <v>2275</v>
      </c>
    </row>
    <row r="3520" spans="1:22" x14ac:dyDescent="0.25">
      <c r="A3520" t="s">
        <v>0</v>
      </c>
      <c r="B3520" t="s">
        <v>1</v>
      </c>
      <c r="C3520" t="s">
        <v>2</v>
      </c>
      <c r="D3520" t="s">
        <v>3</v>
      </c>
      <c r="E3520" t="s">
        <v>2990</v>
      </c>
      <c r="F3520" t="s">
        <v>2988</v>
      </c>
      <c r="G3520" t="s">
        <v>6</v>
      </c>
      <c r="H3520">
        <v>8</v>
      </c>
      <c r="I3520" t="s">
        <v>1523</v>
      </c>
      <c r="J3520" t="s">
        <v>2991</v>
      </c>
      <c r="K3520" t="s">
        <v>9</v>
      </c>
      <c r="L3520" t="s">
        <v>3212</v>
      </c>
      <c r="M3520" t="s">
        <v>2</v>
      </c>
      <c r="N3520" s="1">
        <v>45153</v>
      </c>
      <c r="O3520" t="s">
        <v>10</v>
      </c>
      <c r="P3520" s="2">
        <v>-4227.25</v>
      </c>
      <c r="Q3520" t="s">
        <v>2</v>
      </c>
      <c r="R3520" t="s">
        <v>11</v>
      </c>
      <c r="S3520" t="s">
        <v>2</v>
      </c>
      <c r="T3520" t="s">
        <v>30</v>
      </c>
      <c r="U3520" t="s">
        <v>13</v>
      </c>
      <c r="V3520" t="s">
        <v>2275</v>
      </c>
    </row>
    <row r="3521" spans="1:22" x14ac:dyDescent="0.25">
      <c r="A3521" t="s">
        <v>0</v>
      </c>
      <c r="B3521" t="s">
        <v>1</v>
      </c>
      <c r="C3521" t="s">
        <v>2</v>
      </c>
      <c r="D3521" t="s">
        <v>3</v>
      </c>
      <c r="E3521" t="s">
        <v>2990</v>
      </c>
      <c r="F3521" t="s">
        <v>2988</v>
      </c>
      <c r="G3521" t="s">
        <v>6</v>
      </c>
      <c r="H3521">
        <v>8</v>
      </c>
      <c r="I3521" t="s">
        <v>1523</v>
      </c>
      <c r="J3521" t="s">
        <v>2991</v>
      </c>
      <c r="K3521" t="s">
        <v>9</v>
      </c>
      <c r="L3521" t="s">
        <v>3212</v>
      </c>
      <c r="M3521" t="s">
        <v>2</v>
      </c>
      <c r="N3521" s="1">
        <v>45153</v>
      </c>
      <c r="O3521" t="s">
        <v>10</v>
      </c>
      <c r="P3521" s="2">
        <v>-96904.92</v>
      </c>
      <c r="Q3521" t="s">
        <v>2</v>
      </c>
      <c r="R3521" t="s">
        <v>11</v>
      </c>
      <c r="S3521" t="s">
        <v>2</v>
      </c>
      <c r="T3521" t="s">
        <v>31</v>
      </c>
      <c r="U3521" t="s">
        <v>13</v>
      </c>
      <c r="V3521" t="s">
        <v>2275</v>
      </c>
    </row>
    <row r="3522" spans="1:22" x14ac:dyDescent="0.25">
      <c r="A3522" t="s">
        <v>0</v>
      </c>
      <c r="B3522" t="s">
        <v>1</v>
      </c>
      <c r="C3522" t="s">
        <v>2</v>
      </c>
      <c r="D3522" t="s">
        <v>3</v>
      </c>
      <c r="E3522" t="s">
        <v>2990</v>
      </c>
      <c r="F3522" t="s">
        <v>2988</v>
      </c>
      <c r="G3522" t="s">
        <v>6</v>
      </c>
      <c r="H3522">
        <v>8</v>
      </c>
      <c r="I3522" t="s">
        <v>1523</v>
      </c>
      <c r="J3522" t="s">
        <v>2991</v>
      </c>
      <c r="K3522" t="s">
        <v>9</v>
      </c>
      <c r="L3522" t="s">
        <v>3212</v>
      </c>
      <c r="M3522" t="s">
        <v>2</v>
      </c>
      <c r="N3522" s="1">
        <v>45153</v>
      </c>
      <c r="O3522" t="s">
        <v>10</v>
      </c>
      <c r="P3522" s="2">
        <v>-7177.42</v>
      </c>
      <c r="Q3522" t="s">
        <v>2</v>
      </c>
      <c r="R3522" t="s">
        <v>11</v>
      </c>
      <c r="S3522" t="s">
        <v>2</v>
      </c>
      <c r="T3522" t="s">
        <v>32</v>
      </c>
      <c r="U3522" t="s">
        <v>13</v>
      </c>
      <c r="V3522" t="s">
        <v>2275</v>
      </c>
    </row>
    <row r="3523" spans="1:22" x14ac:dyDescent="0.25">
      <c r="A3523" t="s">
        <v>0</v>
      </c>
      <c r="B3523" t="s">
        <v>1</v>
      </c>
      <c r="C3523" t="s">
        <v>2</v>
      </c>
      <c r="D3523" t="s">
        <v>3</v>
      </c>
      <c r="E3523" t="s">
        <v>2990</v>
      </c>
      <c r="F3523" t="s">
        <v>2988</v>
      </c>
      <c r="G3523" t="s">
        <v>6</v>
      </c>
      <c r="H3523">
        <v>8</v>
      </c>
      <c r="I3523" t="s">
        <v>1523</v>
      </c>
      <c r="J3523" t="s">
        <v>2991</v>
      </c>
      <c r="K3523" t="s">
        <v>9</v>
      </c>
      <c r="L3523" t="s">
        <v>3212</v>
      </c>
      <c r="M3523" t="s">
        <v>2</v>
      </c>
      <c r="N3523" s="1">
        <v>45153</v>
      </c>
      <c r="O3523" t="s">
        <v>10</v>
      </c>
      <c r="P3523" s="2">
        <v>-2369.9299999999998</v>
      </c>
      <c r="Q3523" t="s">
        <v>2</v>
      </c>
      <c r="R3523" t="s">
        <v>11</v>
      </c>
      <c r="S3523" t="s">
        <v>2</v>
      </c>
      <c r="T3523" t="s">
        <v>33</v>
      </c>
      <c r="U3523" t="s">
        <v>13</v>
      </c>
      <c r="V3523" t="s">
        <v>2275</v>
      </c>
    </row>
    <row r="3524" spans="1:22" x14ac:dyDescent="0.25">
      <c r="A3524" t="s">
        <v>0</v>
      </c>
      <c r="B3524" t="s">
        <v>1</v>
      </c>
      <c r="C3524" t="s">
        <v>2</v>
      </c>
      <c r="D3524" t="s">
        <v>3</v>
      </c>
      <c r="E3524" t="s">
        <v>2990</v>
      </c>
      <c r="F3524" t="s">
        <v>2988</v>
      </c>
      <c r="G3524" t="s">
        <v>6</v>
      </c>
      <c r="H3524">
        <v>8</v>
      </c>
      <c r="I3524" t="s">
        <v>1523</v>
      </c>
      <c r="J3524" t="s">
        <v>2991</v>
      </c>
      <c r="K3524" t="s">
        <v>9</v>
      </c>
      <c r="L3524" t="s">
        <v>3212</v>
      </c>
      <c r="M3524" t="s">
        <v>2</v>
      </c>
      <c r="N3524" s="1">
        <v>45153</v>
      </c>
      <c r="O3524" t="s">
        <v>10</v>
      </c>
      <c r="P3524" s="2">
        <v>-12305.87</v>
      </c>
      <c r="Q3524" t="s">
        <v>2</v>
      </c>
      <c r="R3524" t="s">
        <v>11</v>
      </c>
      <c r="S3524" t="s">
        <v>2</v>
      </c>
      <c r="T3524" t="s">
        <v>34</v>
      </c>
      <c r="U3524" t="s">
        <v>13</v>
      </c>
      <c r="V3524" t="s">
        <v>2275</v>
      </c>
    </row>
    <row r="3525" spans="1:22" x14ac:dyDescent="0.25">
      <c r="A3525" t="s">
        <v>0</v>
      </c>
      <c r="B3525" t="s">
        <v>1</v>
      </c>
      <c r="C3525" t="s">
        <v>2</v>
      </c>
      <c r="D3525" t="s">
        <v>3</v>
      </c>
      <c r="E3525" t="s">
        <v>2990</v>
      </c>
      <c r="F3525" t="s">
        <v>2988</v>
      </c>
      <c r="G3525" t="s">
        <v>6</v>
      </c>
      <c r="H3525">
        <v>8</v>
      </c>
      <c r="I3525" t="s">
        <v>1523</v>
      </c>
      <c r="J3525" t="s">
        <v>2991</v>
      </c>
      <c r="K3525" t="s">
        <v>9</v>
      </c>
      <c r="L3525" t="s">
        <v>3212</v>
      </c>
      <c r="M3525" t="s">
        <v>2</v>
      </c>
      <c r="N3525" s="1">
        <v>45153</v>
      </c>
      <c r="O3525" t="s">
        <v>10</v>
      </c>
      <c r="P3525" s="2">
        <v>-48427.14</v>
      </c>
      <c r="Q3525" t="s">
        <v>2</v>
      </c>
      <c r="R3525" t="s">
        <v>11</v>
      </c>
      <c r="S3525" t="s">
        <v>2</v>
      </c>
      <c r="T3525" t="s">
        <v>35</v>
      </c>
      <c r="U3525" t="s">
        <v>13</v>
      </c>
      <c r="V3525" t="s">
        <v>2275</v>
      </c>
    </row>
    <row r="3526" spans="1:22" x14ac:dyDescent="0.25">
      <c r="A3526" t="s">
        <v>0</v>
      </c>
      <c r="B3526" t="s">
        <v>1</v>
      </c>
      <c r="C3526" t="s">
        <v>2</v>
      </c>
      <c r="D3526" t="s">
        <v>3</v>
      </c>
      <c r="E3526" t="s">
        <v>2990</v>
      </c>
      <c r="F3526" t="s">
        <v>2988</v>
      </c>
      <c r="G3526" t="s">
        <v>6</v>
      </c>
      <c r="H3526">
        <v>8</v>
      </c>
      <c r="I3526" t="s">
        <v>1523</v>
      </c>
      <c r="J3526" t="s">
        <v>2991</v>
      </c>
      <c r="K3526" t="s">
        <v>9</v>
      </c>
      <c r="L3526" t="s">
        <v>3212</v>
      </c>
      <c r="M3526" t="s">
        <v>2</v>
      </c>
      <c r="N3526" s="1">
        <v>45153</v>
      </c>
      <c r="O3526" t="s">
        <v>10</v>
      </c>
      <c r="P3526" s="2">
        <v>-63799.8</v>
      </c>
      <c r="Q3526" t="s">
        <v>2</v>
      </c>
      <c r="R3526" t="s">
        <v>11</v>
      </c>
      <c r="S3526" t="s">
        <v>2</v>
      </c>
      <c r="T3526" t="s">
        <v>36</v>
      </c>
      <c r="U3526" t="s">
        <v>13</v>
      </c>
      <c r="V3526" t="s">
        <v>2275</v>
      </c>
    </row>
    <row r="3527" spans="1:22" x14ac:dyDescent="0.25">
      <c r="A3527" t="s">
        <v>0</v>
      </c>
      <c r="B3527" t="s">
        <v>1</v>
      </c>
      <c r="C3527" t="s">
        <v>2</v>
      </c>
      <c r="D3527" t="s">
        <v>3</v>
      </c>
      <c r="E3527" t="s">
        <v>2990</v>
      </c>
      <c r="F3527" t="s">
        <v>2988</v>
      </c>
      <c r="G3527" t="s">
        <v>6</v>
      </c>
      <c r="H3527">
        <v>8</v>
      </c>
      <c r="I3527" t="s">
        <v>1523</v>
      </c>
      <c r="J3527" t="s">
        <v>2991</v>
      </c>
      <c r="K3527" t="s">
        <v>9</v>
      </c>
      <c r="L3527" t="s">
        <v>3212</v>
      </c>
      <c r="M3527" t="s">
        <v>2</v>
      </c>
      <c r="N3527" s="1">
        <v>45153</v>
      </c>
      <c r="O3527" t="s">
        <v>10</v>
      </c>
      <c r="P3527" s="2">
        <v>-56978.79</v>
      </c>
      <c r="Q3527" t="s">
        <v>2</v>
      </c>
      <c r="R3527" t="s">
        <v>11</v>
      </c>
      <c r="S3527" t="s">
        <v>2</v>
      </c>
      <c r="T3527" t="s">
        <v>37</v>
      </c>
      <c r="U3527" t="s">
        <v>13</v>
      </c>
      <c r="V3527" t="s">
        <v>2275</v>
      </c>
    </row>
    <row r="3528" spans="1:22" x14ac:dyDescent="0.25">
      <c r="A3528" t="s">
        <v>0</v>
      </c>
      <c r="B3528" t="s">
        <v>1</v>
      </c>
      <c r="C3528" t="s">
        <v>2</v>
      </c>
      <c r="D3528" t="s">
        <v>3</v>
      </c>
      <c r="E3528" t="s">
        <v>2990</v>
      </c>
      <c r="F3528" t="s">
        <v>2988</v>
      </c>
      <c r="G3528" t="s">
        <v>6</v>
      </c>
      <c r="H3528">
        <v>8</v>
      </c>
      <c r="I3528" t="s">
        <v>1523</v>
      </c>
      <c r="J3528" t="s">
        <v>2991</v>
      </c>
      <c r="K3528" t="s">
        <v>9</v>
      </c>
      <c r="L3528" t="s">
        <v>3212</v>
      </c>
      <c r="M3528" t="s">
        <v>2</v>
      </c>
      <c r="N3528" s="1">
        <v>45153</v>
      </c>
      <c r="O3528" t="s">
        <v>10</v>
      </c>
      <c r="P3528" s="2">
        <v>-257945.59</v>
      </c>
      <c r="Q3528" t="s">
        <v>2</v>
      </c>
      <c r="R3528" t="s">
        <v>11</v>
      </c>
      <c r="S3528" t="s">
        <v>2</v>
      </c>
      <c r="T3528" t="s">
        <v>38</v>
      </c>
      <c r="U3528" t="s">
        <v>13</v>
      </c>
      <c r="V3528" t="s">
        <v>2275</v>
      </c>
    </row>
    <row r="3529" spans="1:22" x14ac:dyDescent="0.25">
      <c r="A3529" t="s">
        <v>0</v>
      </c>
      <c r="B3529" t="s">
        <v>1</v>
      </c>
      <c r="C3529" t="s">
        <v>2</v>
      </c>
      <c r="D3529" t="s">
        <v>3</v>
      </c>
      <c r="E3529" t="s">
        <v>2990</v>
      </c>
      <c r="F3529" t="s">
        <v>2988</v>
      </c>
      <c r="G3529" t="s">
        <v>6</v>
      </c>
      <c r="H3529">
        <v>8</v>
      </c>
      <c r="I3529" t="s">
        <v>1523</v>
      </c>
      <c r="J3529" t="s">
        <v>2991</v>
      </c>
      <c r="K3529" t="s">
        <v>9</v>
      </c>
      <c r="L3529" t="s">
        <v>3212</v>
      </c>
      <c r="M3529" t="s">
        <v>2</v>
      </c>
      <c r="N3529" s="1">
        <v>45153</v>
      </c>
      <c r="O3529" t="s">
        <v>10</v>
      </c>
      <c r="P3529" s="2">
        <v>-22550.49</v>
      </c>
      <c r="Q3529" t="s">
        <v>2</v>
      </c>
      <c r="R3529" t="s">
        <v>11</v>
      </c>
      <c r="S3529" t="s">
        <v>2</v>
      </c>
      <c r="T3529" t="s">
        <v>39</v>
      </c>
      <c r="U3529" t="s">
        <v>13</v>
      </c>
      <c r="V3529" t="s">
        <v>2275</v>
      </c>
    </row>
    <row r="3530" spans="1:22" x14ac:dyDescent="0.25">
      <c r="A3530" t="s">
        <v>0</v>
      </c>
      <c r="B3530" t="s">
        <v>1</v>
      </c>
      <c r="C3530" t="s">
        <v>2</v>
      </c>
      <c r="D3530" t="s">
        <v>3</v>
      </c>
      <c r="E3530" t="s">
        <v>2990</v>
      </c>
      <c r="F3530" t="s">
        <v>2988</v>
      </c>
      <c r="G3530" t="s">
        <v>6</v>
      </c>
      <c r="H3530">
        <v>8</v>
      </c>
      <c r="I3530" t="s">
        <v>1523</v>
      </c>
      <c r="J3530" t="s">
        <v>2991</v>
      </c>
      <c r="K3530" t="s">
        <v>9</v>
      </c>
      <c r="L3530" t="s">
        <v>3212</v>
      </c>
      <c r="M3530" t="s">
        <v>2</v>
      </c>
      <c r="N3530" s="1">
        <v>45153</v>
      </c>
      <c r="O3530" t="s">
        <v>10</v>
      </c>
      <c r="P3530" s="2">
        <v>-1878.48</v>
      </c>
      <c r="Q3530" t="s">
        <v>2</v>
      </c>
      <c r="R3530" t="s">
        <v>11</v>
      </c>
      <c r="S3530" t="s">
        <v>2</v>
      </c>
      <c r="T3530" t="s">
        <v>40</v>
      </c>
      <c r="U3530" t="s">
        <v>13</v>
      </c>
      <c r="V3530" t="s">
        <v>2275</v>
      </c>
    </row>
    <row r="3531" spans="1:22" x14ac:dyDescent="0.25">
      <c r="A3531" t="s">
        <v>0</v>
      </c>
      <c r="B3531" t="s">
        <v>1</v>
      </c>
      <c r="C3531" t="s">
        <v>2</v>
      </c>
      <c r="D3531" t="s">
        <v>3</v>
      </c>
      <c r="E3531" t="s">
        <v>2990</v>
      </c>
      <c r="F3531" t="s">
        <v>2988</v>
      </c>
      <c r="G3531" t="s">
        <v>6</v>
      </c>
      <c r="H3531">
        <v>8</v>
      </c>
      <c r="I3531" t="s">
        <v>1523</v>
      </c>
      <c r="J3531" t="s">
        <v>2991</v>
      </c>
      <c r="K3531" t="s">
        <v>9</v>
      </c>
      <c r="L3531" t="s">
        <v>3212</v>
      </c>
      <c r="M3531" t="s">
        <v>2</v>
      </c>
      <c r="N3531" s="1">
        <v>45153</v>
      </c>
      <c r="O3531" t="s">
        <v>10</v>
      </c>
      <c r="P3531" s="2">
        <v>-3024.49</v>
      </c>
      <c r="Q3531" t="s">
        <v>2</v>
      </c>
      <c r="R3531" t="s">
        <v>11</v>
      </c>
      <c r="S3531" t="s">
        <v>2</v>
      </c>
      <c r="T3531" t="s">
        <v>41</v>
      </c>
      <c r="U3531" t="s">
        <v>13</v>
      </c>
      <c r="V3531" t="s">
        <v>2275</v>
      </c>
    </row>
    <row r="3532" spans="1:22" x14ac:dyDescent="0.25">
      <c r="A3532" t="s">
        <v>0</v>
      </c>
      <c r="B3532" t="s">
        <v>1</v>
      </c>
      <c r="C3532" t="s">
        <v>2</v>
      </c>
      <c r="D3532" t="s">
        <v>3</v>
      </c>
      <c r="E3532" t="s">
        <v>2990</v>
      </c>
      <c r="F3532" t="s">
        <v>2988</v>
      </c>
      <c r="G3532" t="s">
        <v>6</v>
      </c>
      <c r="H3532">
        <v>8</v>
      </c>
      <c r="I3532" t="s">
        <v>1523</v>
      </c>
      <c r="J3532" t="s">
        <v>2991</v>
      </c>
      <c r="K3532" t="s">
        <v>9</v>
      </c>
      <c r="L3532" t="s">
        <v>3212</v>
      </c>
      <c r="M3532" t="s">
        <v>2</v>
      </c>
      <c r="N3532" s="1">
        <v>45153</v>
      </c>
      <c r="O3532" t="s">
        <v>10</v>
      </c>
      <c r="P3532" s="2">
        <v>-20912.5</v>
      </c>
      <c r="Q3532" t="s">
        <v>2</v>
      </c>
      <c r="R3532" t="s">
        <v>11</v>
      </c>
      <c r="S3532" t="s">
        <v>2</v>
      </c>
      <c r="T3532" t="s">
        <v>42</v>
      </c>
      <c r="U3532" t="s">
        <v>13</v>
      </c>
      <c r="V3532" t="s">
        <v>2275</v>
      </c>
    </row>
    <row r="3533" spans="1:22" x14ac:dyDescent="0.25">
      <c r="A3533" t="s">
        <v>0</v>
      </c>
      <c r="B3533" t="s">
        <v>1</v>
      </c>
      <c r="C3533" t="s">
        <v>2</v>
      </c>
      <c r="D3533" t="s">
        <v>3</v>
      </c>
      <c r="E3533" t="s">
        <v>2990</v>
      </c>
      <c r="F3533" t="s">
        <v>2988</v>
      </c>
      <c r="G3533" t="s">
        <v>6</v>
      </c>
      <c r="H3533">
        <v>8</v>
      </c>
      <c r="I3533" t="s">
        <v>1523</v>
      </c>
      <c r="J3533" t="s">
        <v>2991</v>
      </c>
      <c r="K3533" t="s">
        <v>9</v>
      </c>
      <c r="L3533" t="s">
        <v>3212</v>
      </c>
      <c r="M3533" t="s">
        <v>2</v>
      </c>
      <c r="N3533" s="1">
        <v>45153</v>
      </c>
      <c r="O3533" t="s">
        <v>10</v>
      </c>
      <c r="P3533" s="2">
        <v>-8278433.7199999997</v>
      </c>
      <c r="Q3533" t="s">
        <v>2</v>
      </c>
      <c r="R3533" t="s">
        <v>11</v>
      </c>
      <c r="S3533" t="s">
        <v>2</v>
      </c>
      <c r="T3533" t="s">
        <v>43</v>
      </c>
      <c r="U3533" t="s">
        <v>13</v>
      </c>
      <c r="V3533" t="s">
        <v>2275</v>
      </c>
    </row>
    <row r="3534" spans="1:22" x14ac:dyDescent="0.25">
      <c r="A3534" t="s">
        <v>0</v>
      </c>
      <c r="B3534" t="s">
        <v>1</v>
      </c>
      <c r="C3534" t="s">
        <v>2</v>
      </c>
      <c r="D3534" t="s">
        <v>3</v>
      </c>
      <c r="E3534" t="s">
        <v>2990</v>
      </c>
      <c r="F3534" t="s">
        <v>2988</v>
      </c>
      <c r="G3534" t="s">
        <v>6</v>
      </c>
      <c r="H3534">
        <v>8</v>
      </c>
      <c r="I3534" t="s">
        <v>1523</v>
      </c>
      <c r="J3534" t="s">
        <v>2991</v>
      </c>
      <c r="K3534" t="s">
        <v>9</v>
      </c>
      <c r="L3534" t="s">
        <v>3212</v>
      </c>
      <c r="M3534" t="s">
        <v>2</v>
      </c>
      <c r="N3534" s="1">
        <v>45153</v>
      </c>
      <c r="O3534" t="s">
        <v>10</v>
      </c>
      <c r="P3534" s="2">
        <v>-91874.51</v>
      </c>
      <c r="Q3534" t="s">
        <v>2</v>
      </c>
      <c r="R3534" t="s">
        <v>11</v>
      </c>
      <c r="S3534" t="s">
        <v>2</v>
      </c>
      <c r="T3534" t="s">
        <v>44</v>
      </c>
      <c r="U3534" t="s">
        <v>13</v>
      </c>
      <c r="V3534" t="s">
        <v>2275</v>
      </c>
    </row>
    <row r="3535" spans="1:22" x14ac:dyDescent="0.25">
      <c r="A3535" t="s">
        <v>0</v>
      </c>
      <c r="B3535" t="s">
        <v>1</v>
      </c>
      <c r="C3535" t="s">
        <v>2</v>
      </c>
      <c r="D3535" t="s">
        <v>3</v>
      </c>
      <c r="E3535" t="s">
        <v>2990</v>
      </c>
      <c r="F3535" t="s">
        <v>2988</v>
      </c>
      <c r="G3535" t="s">
        <v>6</v>
      </c>
      <c r="H3535">
        <v>8</v>
      </c>
      <c r="I3535" t="s">
        <v>1523</v>
      </c>
      <c r="J3535" t="s">
        <v>2991</v>
      </c>
      <c r="K3535" t="s">
        <v>9</v>
      </c>
      <c r="L3535" t="s">
        <v>3212</v>
      </c>
      <c r="M3535" t="s">
        <v>2</v>
      </c>
      <c r="N3535" s="1">
        <v>45153</v>
      </c>
      <c r="O3535" t="s">
        <v>10</v>
      </c>
      <c r="P3535" s="2">
        <v>-20437.240000000002</v>
      </c>
      <c r="Q3535" t="s">
        <v>2</v>
      </c>
      <c r="R3535" t="s">
        <v>11</v>
      </c>
      <c r="S3535" t="s">
        <v>2</v>
      </c>
      <c r="T3535" t="s">
        <v>45</v>
      </c>
      <c r="U3535" t="s">
        <v>13</v>
      </c>
      <c r="V3535" t="s">
        <v>2275</v>
      </c>
    </row>
    <row r="3536" spans="1:22" x14ac:dyDescent="0.25">
      <c r="A3536" t="s">
        <v>0</v>
      </c>
      <c r="B3536" t="s">
        <v>1</v>
      </c>
      <c r="C3536" t="s">
        <v>2</v>
      </c>
      <c r="D3536" t="s">
        <v>3</v>
      </c>
      <c r="E3536" t="s">
        <v>2990</v>
      </c>
      <c r="F3536" t="s">
        <v>2988</v>
      </c>
      <c r="G3536" t="s">
        <v>6</v>
      </c>
      <c r="H3536">
        <v>8</v>
      </c>
      <c r="I3536" t="s">
        <v>1523</v>
      </c>
      <c r="J3536" t="s">
        <v>2991</v>
      </c>
      <c r="K3536" t="s">
        <v>9</v>
      </c>
      <c r="L3536" t="s">
        <v>3212</v>
      </c>
      <c r="M3536" t="s">
        <v>2</v>
      </c>
      <c r="N3536" s="1">
        <v>45153</v>
      </c>
      <c r="O3536" t="s">
        <v>10</v>
      </c>
      <c r="P3536" s="2">
        <v>-34964.559999999998</v>
      </c>
      <c r="Q3536" t="s">
        <v>2</v>
      </c>
      <c r="R3536" t="s">
        <v>11</v>
      </c>
      <c r="S3536" t="s">
        <v>2</v>
      </c>
      <c r="T3536" t="s">
        <v>46</v>
      </c>
      <c r="U3536" t="s">
        <v>13</v>
      </c>
      <c r="V3536" t="s">
        <v>2275</v>
      </c>
    </row>
    <row r="3537" spans="1:22" x14ac:dyDescent="0.25">
      <c r="A3537" t="s">
        <v>0</v>
      </c>
      <c r="B3537" t="s">
        <v>1</v>
      </c>
      <c r="C3537" t="s">
        <v>2</v>
      </c>
      <c r="D3537" t="s">
        <v>3</v>
      </c>
      <c r="E3537" t="s">
        <v>2990</v>
      </c>
      <c r="F3537" t="s">
        <v>2988</v>
      </c>
      <c r="G3537" t="s">
        <v>6</v>
      </c>
      <c r="H3537">
        <v>8</v>
      </c>
      <c r="I3537" t="s">
        <v>1523</v>
      </c>
      <c r="J3537" t="s">
        <v>2991</v>
      </c>
      <c r="K3537" t="s">
        <v>9</v>
      </c>
      <c r="L3537" t="s">
        <v>3212</v>
      </c>
      <c r="M3537" t="s">
        <v>2</v>
      </c>
      <c r="N3537" s="1">
        <v>45153</v>
      </c>
      <c r="O3537" t="s">
        <v>10</v>
      </c>
      <c r="P3537" s="2">
        <v>-6006.89</v>
      </c>
      <c r="Q3537" t="s">
        <v>2</v>
      </c>
      <c r="R3537" t="s">
        <v>11</v>
      </c>
      <c r="S3537" t="s">
        <v>2</v>
      </c>
      <c r="T3537" t="s">
        <v>47</v>
      </c>
      <c r="U3537" t="s">
        <v>13</v>
      </c>
      <c r="V3537" t="s">
        <v>2275</v>
      </c>
    </row>
    <row r="3538" spans="1:22" x14ac:dyDescent="0.25">
      <c r="A3538" t="s">
        <v>0</v>
      </c>
      <c r="B3538" t="s">
        <v>1</v>
      </c>
      <c r="C3538" t="s">
        <v>2</v>
      </c>
      <c r="D3538" t="s">
        <v>3</v>
      </c>
      <c r="E3538" t="s">
        <v>2990</v>
      </c>
      <c r="F3538" t="s">
        <v>2988</v>
      </c>
      <c r="G3538" t="s">
        <v>6</v>
      </c>
      <c r="H3538">
        <v>8</v>
      </c>
      <c r="I3538" t="s">
        <v>1523</v>
      </c>
      <c r="J3538" t="s">
        <v>2991</v>
      </c>
      <c r="K3538" t="s">
        <v>9</v>
      </c>
      <c r="L3538" t="s">
        <v>3212</v>
      </c>
      <c r="M3538" t="s">
        <v>2</v>
      </c>
      <c r="N3538" s="1">
        <v>45153</v>
      </c>
      <c r="O3538" t="s">
        <v>10</v>
      </c>
      <c r="P3538" s="2">
        <v>-30261.29</v>
      </c>
      <c r="Q3538" t="s">
        <v>2</v>
      </c>
      <c r="R3538" t="s">
        <v>11</v>
      </c>
      <c r="S3538" t="s">
        <v>2</v>
      </c>
      <c r="T3538" t="s">
        <v>48</v>
      </c>
      <c r="U3538" t="s">
        <v>13</v>
      </c>
      <c r="V3538" t="s">
        <v>2275</v>
      </c>
    </row>
    <row r="3539" spans="1:22" x14ac:dyDescent="0.25">
      <c r="A3539" t="s">
        <v>0</v>
      </c>
      <c r="B3539" t="s">
        <v>1</v>
      </c>
      <c r="C3539" t="s">
        <v>2</v>
      </c>
      <c r="D3539" t="s">
        <v>3</v>
      </c>
      <c r="E3539" t="s">
        <v>2990</v>
      </c>
      <c r="F3539" t="s">
        <v>2988</v>
      </c>
      <c r="G3539" t="s">
        <v>6</v>
      </c>
      <c r="H3539">
        <v>8</v>
      </c>
      <c r="I3539" t="s">
        <v>1523</v>
      </c>
      <c r="J3539" t="s">
        <v>2991</v>
      </c>
      <c r="K3539" t="s">
        <v>9</v>
      </c>
      <c r="L3539" t="s">
        <v>3212</v>
      </c>
      <c r="M3539" t="s">
        <v>2</v>
      </c>
      <c r="N3539" s="1">
        <v>45153</v>
      </c>
      <c r="O3539" t="s">
        <v>10</v>
      </c>
      <c r="P3539" s="2">
        <v>-4648.78</v>
      </c>
      <c r="Q3539" t="s">
        <v>2</v>
      </c>
      <c r="R3539" t="s">
        <v>11</v>
      </c>
      <c r="S3539" t="s">
        <v>2</v>
      </c>
      <c r="T3539" t="s">
        <v>49</v>
      </c>
      <c r="U3539" t="s">
        <v>13</v>
      </c>
      <c r="V3539" t="s">
        <v>2275</v>
      </c>
    </row>
    <row r="3540" spans="1:22" x14ac:dyDescent="0.25">
      <c r="A3540" t="s">
        <v>0</v>
      </c>
      <c r="B3540" t="s">
        <v>1</v>
      </c>
      <c r="C3540" t="s">
        <v>2</v>
      </c>
      <c r="D3540" t="s">
        <v>3</v>
      </c>
      <c r="E3540" t="s">
        <v>2990</v>
      </c>
      <c r="F3540" t="s">
        <v>2988</v>
      </c>
      <c r="G3540" t="s">
        <v>6</v>
      </c>
      <c r="H3540">
        <v>8</v>
      </c>
      <c r="I3540" t="s">
        <v>1523</v>
      </c>
      <c r="J3540" t="s">
        <v>2991</v>
      </c>
      <c r="K3540" t="s">
        <v>9</v>
      </c>
      <c r="L3540" t="s">
        <v>3212</v>
      </c>
      <c r="M3540" t="s">
        <v>2</v>
      </c>
      <c r="N3540" s="1">
        <v>45153</v>
      </c>
      <c r="O3540" t="s">
        <v>10</v>
      </c>
      <c r="P3540" s="2">
        <v>-99519.73</v>
      </c>
      <c r="Q3540" t="s">
        <v>2</v>
      </c>
      <c r="R3540" t="s">
        <v>11</v>
      </c>
      <c r="S3540" t="s">
        <v>2</v>
      </c>
      <c r="T3540" t="s">
        <v>50</v>
      </c>
      <c r="U3540" t="s">
        <v>13</v>
      </c>
      <c r="V3540" t="s">
        <v>2275</v>
      </c>
    </row>
    <row r="3541" spans="1:22" x14ac:dyDescent="0.25">
      <c r="A3541" t="s">
        <v>0</v>
      </c>
      <c r="B3541" t="s">
        <v>1</v>
      </c>
      <c r="C3541" t="s">
        <v>2</v>
      </c>
      <c r="D3541" t="s">
        <v>3</v>
      </c>
      <c r="E3541" t="s">
        <v>2990</v>
      </c>
      <c r="F3541" t="s">
        <v>2988</v>
      </c>
      <c r="G3541" t="s">
        <v>6</v>
      </c>
      <c r="H3541">
        <v>8</v>
      </c>
      <c r="I3541" t="s">
        <v>1523</v>
      </c>
      <c r="J3541" t="s">
        <v>2991</v>
      </c>
      <c r="K3541" t="s">
        <v>9</v>
      </c>
      <c r="L3541" t="s">
        <v>3212</v>
      </c>
      <c r="M3541" t="s">
        <v>2</v>
      </c>
      <c r="N3541" s="1">
        <v>45153</v>
      </c>
      <c r="O3541" t="s">
        <v>10</v>
      </c>
      <c r="P3541" s="2">
        <v>-12405.34</v>
      </c>
      <c r="Q3541" t="s">
        <v>2</v>
      </c>
      <c r="R3541" t="s">
        <v>11</v>
      </c>
      <c r="S3541" t="s">
        <v>2</v>
      </c>
      <c r="T3541" t="s">
        <v>51</v>
      </c>
      <c r="U3541" t="s">
        <v>13</v>
      </c>
      <c r="V3541" t="s">
        <v>2275</v>
      </c>
    </row>
    <row r="3542" spans="1:22" x14ac:dyDescent="0.25">
      <c r="A3542" t="s">
        <v>0</v>
      </c>
      <c r="B3542" t="s">
        <v>1</v>
      </c>
      <c r="C3542" t="s">
        <v>2</v>
      </c>
      <c r="D3542" t="s">
        <v>3</v>
      </c>
      <c r="E3542" t="s">
        <v>2990</v>
      </c>
      <c r="F3542" t="s">
        <v>2988</v>
      </c>
      <c r="G3542" t="s">
        <v>6</v>
      </c>
      <c r="H3542">
        <v>8</v>
      </c>
      <c r="I3542" t="s">
        <v>1523</v>
      </c>
      <c r="J3542" t="s">
        <v>2991</v>
      </c>
      <c r="K3542" t="s">
        <v>9</v>
      </c>
      <c r="L3542" t="s">
        <v>3212</v>
      </c>
      <c r="M3542" t="s">
        <v>2</v>
      </c>
      <c r="N3542" s="1">
        <v>45153</v>
      </c>
      <c r="O3542" t="s">
        <v>10</v>
      </c>
      <c r="P3542" s="2">
        <v>-2265.58</v>
      </c>
      <c r="Q3542" t="s">
        <v>2</v>
      </c>
      <c r="R3542" t="s">
        <v>11</v>
      </c>
      <c r="S3542" t="s">
        <v>2</v>
      </c>
      <c r="T3542" t="s">
        <v>52</v>
      </c>
      <c r="U3542" t="s">
        <v>13</v>
      </c>
      <c r="V3542" t="s">
        <v>2275</v>
      </c>
    </row>
    <row r="3543" spans="1:22" x14ac:dyDescent="0.25">
      <c r="A3543" t="s">
        <v>0</v>
      </c>
      <c r="B3543" t="s">
        <v>1</v>
      </c>
      <c r="C3543" t="s">
        <v>2</v>
      </c>
      <c r="D3543" t="s">
        <v>3</v>
      </c>
      <c r="E3543" t="s">
        <v>2990</v>
      </c>
      <c r="F3543" t="s">
        <v>2988</v>
      </c>
      <c r="G3543" t="s">
        <v>6</v>
      </c>
      <c r="H3543">
        <v>8</v>
      </c>
      <c r="I3543" t="s">
        <v>1523</v>
      </c>
      <c r="J3543" t="s">
        <v>2991</v>
      </c>
      <c r="K3543" t="s">
        <v>9</v>
      </c>
      <c r="L3543" t="s">
        <v>3212</v>
      </c>
      <c r="M3543" t="s">
        <v>2</v>
      </c>
      <c r="N3543" s="1">
        <v>45153</v>
      </c>
      <c r="O3543" t="s">
        <v>10</v>
      </c>
      <c r="P3543" s="2">
        <v>-95904.320000000007</v>
      </c>
      <c r="Q3543" t="s">
        <v>2</v>
      </c>
      <c r="R3543" t="s">
        <v>11</v>
      </c>
      <c r="S3543" t="s">
        <v>2</v>
      </c>
      <c r="T3543" t="s">
        <v>53</v>
      </c>
      <c r="U3543" t="s">
        <v>13</v>
      </c>
      <c r="V3543" t="s">
        <v>2275</v>
      </c>
    </row>
    <row r="3544" spans="1:22" x14ac:dyDescent="0.25">
      <c r="A3544" t="s">
        <v>0</v>
      </c>
      <c r="B3544" t="s">
        <v>1</v>
      </c>
      <c r="C3544" t="s">
        <v>2</v>
      </c>
      <c r="D3544" t="s">
        <v>3</v>
      </c>
      <c r="E3544" t="s">
        <v>2990</v>
      </c>
      <c r="F3544" t="s">
        <v>2988</v>
      </c>
      <c r="G3544" t="s">
        <v>6</v>
      </c>
      <c r="H3544">
        <v>8</v>
      </c>
      <c r="I3544" t="s">
        <v>1523</v>
      </c>
      <c r="J3544" t="s">
        <v>2991</v>
      </c>
      <c r="K3544" t="s">
        <v>9</v>
      </c>
      <c r="L3544" t="s">
        <v>3212</v>
      </c>
      <c r="M3544" t="s">
        <v>2</v>
      </c>
      <c r="N3544" s="1">
        <v>45153</v>
      </c>
      <c r="O3544" t="s">
        <v>10</v>
      </c>
      <c r="P3544" s="2">
        <v>-240524.96</v>
      </c>
      <c r="Q3544" t="s">
        <v>2</v>
      </c>
      <c r="R3544" t="s">
        <v>11</v>
      </c>
      <c r="S3544" t="s">
        <v>2</v>
      </c>
      <c r="T3544" t="s">
        <v>54</v>
      </c>
      <c r="U3544" t="s">
        <v>13</v>
      </c>
      <c r="V3544" t="s">
        <v>2275</v>
      </c>
    </row>
    <row r="3545" spans="1:22" x14ac:dyDescent="0.25">
      <c r="A3545" t="s">
        <v>0</v>
      </c>
      <c r="B3545" t="s">
        <v>1</v>
      </c>
      <c r="C3545" t="s">
        <v>2</v>
      </c>
      <c r="D3545" t="s">
        <v>3</v>
      </c>
      <c r="E3545" t="s">
        <v>2990</v>
      </c>
      <c r="F3545" t="s">
        <v>2988</v>
      </c>
      <c r="G3545" t="s">
        <v>6</v>
      </c>
      <c r="H3545">
        <v>8</v>
      </c>
      <c r="I3545" t="s">
        <v>1523</v>
      </c>
      <c r="J3545" t="s">
        <v>2991</v>
      </c>
      <c r="K3545" t="s">
        <v>9</v>
      </c>
      <c r="L3545" t="s">
        <v>3212</v>
      </c>
      <c r="M3545" t="s">
        <v>2</v>
      </c>
      <c r="N3545" s="1">
        <v>45153</v>
      </c>
      <c r="O3545" t="s">
        <v>10</v>
      </c>
      <c r="P3545" s="2">
        <v>-2214.9699999999998</v>
      </c>
      <c r="Q3545" t="s">
        <v>2</v>
      </c>
      <c r="R3545" t="s">
        <v>11</v>
      </c>
      <c r="S3545" t="s">
        <v>2</v>
      </c>
      <c r="T3545" t="s">
        <v>55</v>
      </c>
      <c r="U3545" t="s">
        <v>13</v>
      </c>
      <c r="V3545" t="s">
        <v>2275</v>
      </c>
    </row>
    <row r="3546" spans="1:22" x14ac:dyDescent="0.25">
      <c r="A3546" t="s">
        <v>0</v>
      </c>
      <c r="B3546" t="s">
        <v>1</v>
      </c>
      <c r="C3546" t="s">
        <v>2</v>
      </c>
      <c r="D3546" t="s">
        <v>3</v>
      </c>
      <c r="E3546" t="s">
        <v>2990</v>
      </c>
      <c r="F3546" t="s">
        <v>2988</v>
      </c>
      <c r="G3546" t="s">
        <v>6</v>
      </c>
      <c r="H3546">
        <v>8</v>
      </c>
      <c r="I3546" t="s">
        <v>1523</v>
      </c>
      <c r="J3546" t="s">
        <v>2991</v>
      </c>
      <c r="K3546" t="s">
        <v>9</v>
      </c>
      <c r="L3546" t="s">
        <v>3212</v>
      </c>
      <c r="M3546" t="s">
        <v>2</v>
      </c>
      <c r="N3546" s="1">
        <v>45153</v>
      </c>
      <c r="O3546" t="s">
        <v>10</v>
      </c>
      <c r="P3546" s="2">
        <v>-15778.73</v>
      </c>
      <c r="Q3546" t="s">
        <v>2</v>
      </c>
      <c r="R3546" t="s">
        <v>11</v>
      </c>
      <c r="S3546" t="s">
        <v>2</v>
      </c>
      <c r="T3546" t="s">
        <v>56</v>
      </c>
      <c r="U3546" t="s">
        <v>13</v>
      </c>
      <c r="V3546" t="s">
        <v>2275</v>
      </c>
    </row>
    <row r="3547" spans="1:22" x14ac:dyDescent="0.25">
      <c r="A3547" t="s">
        <v>0</v>
      </c>
      <c r="B3547" t="s">
        <v>1</v>
      </c>
      <c r="C3547" t="s">
        <v>2</v>
      </c>
      <c r="D3547" t="s">
        <v>3</v>
      </c>
      <c r="E3547" t="s">
        <v>2990</v>
      </c>
      <c r="F3547" t="s">
        <v>2988</v>
      </c>
      <c r="G3547" t="s">
        <v>6</v>
      </c>
      <c r="H3547">
        <v>8</v>
      </c>
      <c r="I3547" t="s">
        <v>1523</v>
      </c>
      <c r="J3547" t="s">
        <v>2991</v>
      </c>
      <c r="K3547" t="s">
        <v>9</v>
      </c>
      <c r="L3547" t="s">
        <v>3212</v>
      </c>
      <c r="M3547" t="s">
        <v>2</v>
      </c>
      <c r="N3547" s="1">
        <v>45153</v>
      </c>
      <c r="O3547" t="s">
        <v>10</v>
      </c>
      <c r="P3547" s="2">
        <v>-14133.15</v>
      </c>
      <c r="Q3547" t="s">
        <v>2</v>
      </c>
      <c r="R3547" t="s">
        <v>11</v>
      </c>
      <c r="S3547" t="s">
        <v>2</v>
      </c>
      <c r="T3547" t="s">
        <v>57</v>
      </c>
      <c r="U3547" t="s">
        <v>13</v>
      </c>
      <c r="V3547" t="s">
        <v>2275</v>
      </c>
    </row>
    <row r="3548" spans="1:22" x14ac:dyDescent="0.25">
      <c r="A3548" t="s">
        <v>0</v>
      </c>
      <c r="B3548" t="s">
        <v>1</v>
      </c>
      <c r="C3548" t="s">
        <v>2</v>
      </c>
      <c r="D3548" t="s">
        <v>3</v>
      </c>
      <c r="E3548" t="s">
        <v>2990</v>
      </c>
      <c r="F3548" t="s">
        <v>2988</v>
      </c>
      <c r="G3548" t="s">
        <v>6</v>
      </c>
      <c r="H3548">
        <v>8</v>
      </c>
      <c r="I3548" t="s">
        <v>1523</v>
      </c>
      <c r="J3548" t="s">
        <v>2991</v>
      </c>
      <c r="K3548" t="s">
        <v>9</v>
      </c>
      <c r="L3548" t="s">
        <v>3212</v>
      </c>
      <c r="M3548" t="s">
        <v>2</v>
      </c>
      <c r="N3548" s="1">
        <v>45153</v>
      </c>
      <c r="O3548" t="s">
        <v>10</v>
      </c>
      <c r="P3548" s="2">
        <v>-640052.56999999995</v>
      </c>
      <c r="Q3548" t="s">
        <v>2</v>
      </c>
      <c r="R3548" t="s">
        <v>11</v>
      </c>
      <c r="S3548" t="s">
        <v>2</v>
      </c>
      <c r="T3548" t="s">
        <v>58</v>
      </c>
      <c r="U3548" t="s">
        <v>13</v>
      </c>
      <c r="V3548" t="s">
        <v>2275</v>
      </c>
    </row>
    <row r="3549" spans="1:22" x14ac:dyDescent="0.25">
      <c r="A3549" t="s">
        <v>0</v>
      </c>
      <c r="B3549" t="s">
        <v>1</v>
      </c>
      <c r="C3549" t="s">
        <v>2</v>
      </c>
      <c r="D3549" t="s">
        <v>3</v>
      </c>
      <c r="E3549" t="s">
        <v>2990</v>
      </c>
      <c r="F3549" t="s">
        <v>2988</v>
      </c>
      <c r="G3549" t="s">
        <v>6</v>
      </c>
      <c r="H3549">
        <v>8</v>
      </c>
      <c r="I3549" t="s">
        <v>1523</v>
      </c>
      <c r="J3549" t="s">
        <v>2991</v>
      </c>
      <c r="K3549" t="s">
        <v>9</v>
      </c>
      <c r="L3549" t="s">
        <v>3212</v>
      </c>
      <c r="M3549" t="s">
        <v>2</v>
      </c>
      <c r="N3549" s="1">
        <v>45153</v>
      </c>
      <c r="O3549" t="s">
        <v>10</v>
      </c>
      <c r="P3549" s="2">
        <v>-27007.58</v>
      </c>
      <c r="Q3549" t="s">
        <v>2</v>
      </c>
      <c r="R3549" t="s">
        <v>11</v>
      </c>
      <c r="S3549" t="s">
        <v>2</v>
      </c>
      <c r="T3549" t="s">
        <v>59</v>
      </c>
      <c r="U3549" t="s">
        <v>13</v>
      </c>
      <c r="V3549" t="s">
        <v>2275</v>
      </c>
    </row>
    <row r="3550" spans="1:22" x14ac:dyDescent="0.25">
      <c r="A3550" t="s">
        <v>0</v>
      </c>
      <c r="B3550" t="s">
        <v>1</v>
      </c>
      <c r="C3550" t="s">
        <v>2</v>
      </c>
      <c r="D3550" t="s">
        <v>3</v>
      </c>
      <c r="E3550" t="s">
        <v>2990</v>
      </c>
      <c r="F3550" t="s">
        <v>2988</v>
      </c>
      <c r="G3550" t="s">
        <v>6</v>
      </c>
      <c r="H3550">
        <v>8</v>
      </c>
      <c r="I3550" t="s">
        <v>1523</v>
      </c>
      <c r="J3550" t="s">
        <v>2991</v>
      </c>
      <c r="K3550" t="s">
        <v>9</v>
      </c>
      <c r="L3550" t="s">
        <v>3212</v>
      </c>
      <c r="M3550" t="s">
        <v>2</v>
      </c>
      <c r="N3550" s="1">
        <v>45153</v>
      </c>
      <c r="O3550" t="s">
        <v>10</v>
      </c>
      <c r="P3550" s="2">
        <v>-3877.15</v>
      </c>
      <c r="Q3550" t="s">
        <v>2</v>
      </c>
      <c r="R3550" t="s">
        <v>11</v>
      </c>
      <c r="S3550" t="s">
        <v>2</v>
      </c>
      <c r="T3550" t="s">
        <v>60</v>
      </c>
      <c r="U3550" t="s">
        <v>13</v>
      </c>
      <c r="V3550" t="s">
        <v>2275</v>
      </c>
    </row>
    <row r="3551" spans="1:22" x14ac:dyDescent="0.25">
      <c r="A3551" t="s">
        <v>0</v>
      </c>
      <c r="B3551" t="s">
        <v>1</v>
      </c>
      <c r="C3551" t="s">
        <v>2</v>
      </c>
      <c r="D3551" t="s">
        <v>3</v>
      </c>
      <c r="E3551" t="s">
        <v>2990</v>
      </c>
      <c r="F3551" t="s">
        <v>2988</v>
      </c>
      <c r="G3551" t="s">
        <v>6</v>
      </c>
      <c r="H3551">
        <v>8</v>
      </c>
      <c r="I3551" t="s">
        <v>1523</v>
      </c>
      <c r="J3551" t="s">
        <v>2991</v>
      </c>
      <c r="K3551" t="s">
        <v>9</v>
      </c>
      <c r="L3551" t="s">
        <v>3212</v>
      </c>
      <c r="M3551" t="s">
        <v>2</v>
      </c>
      <c r="N3551" s="1">
        <v>45153</v>
      </c>
      <c r="O3551" t="s">
        <v>10</v>
      </c>
      <c r="P3551" s="2">
        <v>-1150.99</v>
      </c>
      <c r="Q3551" t="s">
        <v>2</v>
      </c>
      <c r="R3551" t="s">
        <v>11</v>
      </c>
      <c r="S3551" t="s">
        <v>2</v>
      </c>
      <c r="T3551" t="s">
        <v>61</v>
      </c>
      <c r="U3551" t="s">
        <v>13</v>
      </c>
      <c r="V3551" t="s">
        <v>2275</v>
      </c>
    </row>
    <row r="3552" spans="1:22" x14ac:dyDescent="0.25">
      <c r="A3552" t="s">
        <v>0</v>
      </c>
      <c r="B3552" t="s">
        <v>1</v>
      </c>
      <c r="C3552" t="s">
        <v>2</v>
      </c>
      <c r="D3552" t="s">
        <v>3</v>
      </c>
      <c r="E3552" t="s">
        <v>2990</v>
      </c>
      <c r="F3552" t="s">
        <v>2988</v>
      </c>
      <c r="G3552" t="s">
        <v>6</v>
      </c>
      <c r="H3552">
        <v>8</v>
      </c>
      <c r="I3552" t="s">
        <v>1523</v>
      </c>
      <c r="J3552" t="s">
        <v>2991</v>
      </c>
      <c r="K3552" t="s">
        <v>9</v>
      </c>
      <c r="L3552" t="s">
        <v>3212</v>
      </c>
      <c r="M3552" t="s">
        <v>2</v>
      </c>
      <c r="N3552" s="1">
        <v>45153</v>
      </c>
      <c r="O3552" t="s">
        <v>10</v>
      </c>
      <c r="P3552" s="2">
        <v>-60429.68</v>
      </c>
      <c r="Q3552" t="s">
        <v>2</v>
      </c>
      <c r="R3552" t="s">
        <v>11</v>
      </c>
      <c r="S3552" t="s">
        <v>2</v>
      </c>
      <c r="T3552" t="s">
        <v>62</v>
      </c>
      <c r="U3552" t="s">
        <v>13</v>
      </c>
      <c r="V3552" t="s">
        <v>2275</v>
      </c>
    </row>
    <row r="3553" spans="1:22" x14ac:dyDescent="0.25">
      <c r="A3553" t="s">
        <v>0</v>
      </c>
      <c r="B3553" t="s">
        <v>1</v>
      </c>
      <c r="C3553" t="s">
        <v>2</v>
      </c>
      <c r="D3553" t="s">
        <v>3</v>
      </c>
      <c r="E3553" t="s">
        <v>2990</v>
      </c>
      <c r="F3553" t="s">
        <v>2988</v>
      </c>
      <c r="G3553" t="s">
        <v>6</v>
      </c>
      <c r="H3553">
        <v>8</v>
      </c>
      <c r="I3553" t="s">
        <v>1523</v>
      </c>
      <c r="J3553" t="s">
        <v>2991</v>
      </c>
      <c r="K3553" t="s">
        <v>9</v>
      </c>
      <c r="L3553" t="s">
        <v>3212</v>
      </c>
      <c r="M3553" t="s">
        <v>2</v>
      </c>
      <c r="N3553" s="1">
        <v>45153</v>
      </c>
      <c r="O3553" t="s">
        <v>10</v>
      </c>
      <c r="P3553" s="2">
        <v>-421211.91</v>
      </c>
      <c r="Q3553" t="s">
        <v>2</v>
      </c>
      <c r="R3553" t="s">
        <v>11</v>
      </c>
      <c r="S3553" t="s">
        <v>2</v>
      </c>
      <c r="T3553" t="s">
        <v>63</v>
      </c>
      <c r="U3553" t="s">
        <v>13</v>
      </c>
      <c r="V3553" t="s">
        <v>2275</v>
      </c>
    </row>
    <row r="3554" spans="1:22" x14ac:dyDescent="0.25">
      <c r="A3554" t="s">
        <v>0</v>
      </c>
      <c r="B3554" t="s">
        <v>1</v>
      </c>
      <c r="C3554" t="s">
        <v>2</v>
      </c>
      <c r="D3554" t="s">
        <v>3</v>
      </c>
      <c r="E3554" t="s">
        <v>2990</v>
      </c>
      <c r="F3554" t="s">
        <v>2988</v>
      </c>
      <c r="G3554" t="s">
        <v>6</v>
      </c>
      <c r="H3554">
        <v>8</v>
      </c>
      <c r="I3554" t="s">
        <v>1523</v>
      </c>
      <c r="J3554" t="s">
        <v>2991</v>
      </c>
      <c r="K3554" t="s">
        <v>9</v>
      </c>
      <c r="L3554" t="s">
        <v>3212</v>
      </c>
      <c r="M3554" t="s">
        <v>2</v>
      </c>
      <c r="N3554" s="1">
        <v>45153</v>
      </c>
      <c r="O3554" t="s">
        <v>10</v>
      </c>
      <c r="P3554" s="2">
        <v>-2484.59</v>
      </c>
      <c r="Q3554" t="s">
        <v>2</v>
      </c>
      <c r="R3554" t="s">
        <v>11</v>
      </c>
      <c r="S3554" t="s">
        <v>2</v>
      </c>
      <c r="T3554" t="s">
        <v>64</v>
      </c>
      <c r="U3554" t="s">
        <v>13</v>
      </c>
      <c r="V3554" t="s">
        <v>2275</v>
      </c>
    </row>
    <row r="3555" spans="1:22" x14ac:dyDescent="0.25">
      <c r="A3555" t="s">
        <v>0</v>
      </c>
      <c r="B3555" t="s">
        <v>1</v>
      </c>
      <c r="C3555" t="s">
        <v>2</v>
      </c>
      <c r="D3555" t="s">
        <v>3</v>
      </c>
      <c r="E3555" t="s">
        <v>2990</v>
      </c>
      <c r="F3555" t="s">
        <v>2988</v>
      </c>
      <c r="G3555" t="s">
        <v>6</v>
      </c>
      <c r="H3555">
        <v>8</v>
      </c>
      <c r="I3555" t="s">
        <v>1523</v>
      </c>
      <c r="J3555" t="s">
        <v>2991</v>
      </c>
      <c r="K3555" t="s">
        <v>9</v>
      </c>
      <c r="L3555" t="s">
        <v>3212</v>
      </c>
      <c r="M3555" t="s">
        <v>2</v>
      </c>
      <c r="N3555" s="1">
        <v>45153</v>
      </c>
      <c r="O3555" t="s">
        <v>10</v>
      </c>
      <c r="P3555" s="2">
        <v>-22708.93</v>
      </c>
      <c r="Q3555" t="s">
        <v>2</v>
      </c>
      <c r="R3555" t="s">
        <v>11</v>
      </c>
      <c r="S3555" t="s">
        <v>2</v>
      </c>
      <c r="T3555" t="s">
        <v>65</v>
      </c>
      <c r="U3555" t="s">
        <v>13</v>
      </c>
      <c r="V3555" t="s">
        <v>2275</v>
      </c>
    </row>
    <row r="3556" spans="1:22" x14ac:dyDescent="0.25">
      <c r="A3556" t="s">
        <v>0</v>
      </c>
      <c r="B3556" t="s">
        <v>1</v>
      </c>
      <c r="C3556" t="s">
        <v>2</v>
      </c>
      <c r="D3556" t="s">
        <v>3</v>
      </c>
      <c r="E3556" t="s">
        <v>2990</v>
      </c>
      <c r="F3556" t="s">
        <v>2988</v>
      </c>
      <c r="G3556" t="s">
        <v>6</v>
      </c>
      <c r="H3556">
        <v>8</v>
      </c>
      <c r="I3556" t="s">
        <v>1523</v>
      </c>
      <c r="J3556" t="s">
        <v>2991</v>
      </c>
      <c r="K3556" t="s">
        <v>9</v>
      </c>
      <c r="L3556" t="s">
        <v>3212</v>
      </c>
      <c r="M3556" t="s">
        <v>2</v>
      </c>
      <c r="N3556" s="1">
        <v>45153</v>
      </c>
      <c r="O3556" t="s">
        <v>10</v>
      </c>
      <c r="P3556" s="2">
        <v>-3319.41</v>
      </c>
      <c r="Q3556" t="s">
        <v>2</v>
      </c>
      <c r="R3556" t="s">
        <v>11</v>
      </c>
      <c r="S3556" t="s">
        <v>2</v>
      </c>
      <c r="T3556" t="s">
        <v>66</v>
      </c>
      <c r="U3556" t="s">
        <v>13</v>
      </c>
      <c r="V3556" t="s">
        <v>2275</v>
      </c>
    </row>
    <row r="3557" spans="1:22" x14ac:dyDescent="0.25">
      <c r="A3557" t="s">
        <v>0</v>
      </c>
      <c r="B3557" t="s">
        <v>1</v>
      </c>
      <c r="C3557" t="s">
        <v>2</v>
      </c>
      <c r="D3557" t="s">
        <v>3</v>
      </c>
      <c r="E3557" t="s">
        <v>2990</v>
      </c>
      <c r="F3557" t="s">
        <v>2988</v>
      </c>
      <c r="G3557" t="s">
        <v>6</v>
      </c>
      <c r="H3557">
        <v>8</v>
      </c>
      <c r="I3557" t="s">
        <v>1523</v>
      </c>
      <c r="J3557" t="s">
        <v>2991</v>
      </c>
      <c r="K3557" t="s">
        <v>9</v>
      </c>
      <c r="L3557" t="s">
        <v>3212</v>
      </c>
      <c r="M3557" t="s">
        <v>2</v>
      </c>
      <c r="N3557" s="1">
        <v>45153</v>
      </c>
      <c r="O3557" t="s">
        <v>10</v>
      </c>
      <c r="P3557" s="2">
        <v>-1510.72</v>
      </c>
      <c r="Q3557" t="s">
        <v>2</v>
      </c>
      <c r="R3557" t="s">
        <v>11</v>
      </c>
      <c r="S3557" t="s">
        <v>2</v>
      </c>
      <c r="T3557" t="s">
        <v>67</v>
      </c>
      <c r="U3557" t="s">
        <v>13</v>
      </c>
      <c r="V3557" t="s">
        <v>2275</v>
      </c>
    </row>
    <row r="3558" spans="1:22" x14ac:dyDescent="0.25">
      <c r="A3558" t="s">
        <v>0</v>
      </c>
      <c r="B3558" t="s">
        <v>1</v>
      </c>
      <c r="C3558" t="s">
        <v>2</v>
      </c>
      <c r="D3558" t="s">
        <v>3</v>
      </c>
      <c r="E3558" t="s">
        <v>2990</v>
      </c>
      <c r="F3558" t="s">
        <v>2988</v>
      </c>
      <c r="G3558" t="s">
        <v>6</v>
      </c>
      <c r="H3558">
        <v>8</v>
      </c>
      <c r="I3558" t="s">
        <v>1523</v>
      </c>
      <c r="J3558" t="s">
        <v>2991</v>
      </c>
      <c r="K3558" t="s">
        <v>9</v>
      </c>
      <c r="L3558" t="s">
        <v>3212</v>
      </c>
      <c r="M3558" t="s">
        <v>2</v>
      </c>
      <c r="N3558" s="1">
        <v>45153</v>
      </c>
      <c r="O3558" t="s">
        <v>10</v>
      </c>
      <c r="P3558" s="2">
        <v>-36149.839999999997</v>
      </c>
      <c r="Q3558" t="s">
        <v>2</v>
      </c>
      <c r="R3558" t="s">
        <v>11</v>
      </c>
      <c r="S3558" t="s">
        <v>2</v>
      </c>
      <c r="T3558" t="s">
        <v>68</v>
      </c>
      <c r="U3558" t="s">
        <v>13</v>
      </c>
      <c r="V3558" t="s">
        <v>2275</v>
      </c>
    </row>
    <row r="3559" spans="1:22" x14ac:dyDescent="0.25">
      <c r="A3559" t="s">
        <v>0</v>
      </c>
      <c r="B3559" t="s">
        <v>1</v>
      </c>
      <c r="C3559" t="s">
        <v>2</v>
      </c>
      <c r="D3559" t="s">
        <v>3</v>
      </c>
      <c r="E3559" t="s">
        <v>2990</v>
      </c>
      <c r="F3559" t="s">
        <v>2988</v>
      </c>
      <c r="G3559" t="s">
        <v>6</v>
      </c>
      <c r="H3559">
        <v>8</v>
      </c>
      <c r="I3559" t="s">
        <v>1523</v>
      </c>
      <c r="J3559" t="s">
        <v>2991</v>
      </c>
      <c r="K3559" t="s">
        <v>9</v>
      </c>
      <c r="L3559" t="s">
        <v>3212</v>
      </c>
      <c r="M3559" t="s">
        <v>2</v>
      </c>
      <c r="N3559" s="1">
        <v>45153</v>
      </c>
      <c r="O3559" t="s">
        <v>10</v>
      </c>
      <c r="P3559" s="2">
        <v>-10900.34</v>
      </c>
      <c r="Q3559" t="s">
        <v>2</v>
      </c>
      <c r="R3559" t="s">
        <v>11</v>
      </c>
      <c r="S3559" t="s">
        <v>2</v>
      </c>
      <c r="T3559" t="s">
        <v>69</v>
      </c>
      <c r="U3559" t="s">
        <v>13</v>
      </c>
      <c r="V3559" t="s">
        <v>2275</v>
      </c>
    </row>
    <row r="3560" spans="1:22" x14ac:dyDescent="0.25">
      <c r="A3560" t="s">
        <v>0</v>
      </c>
      <c r="B3560" t="s">
        <v>1</v>
      </c>
      <c r="C3560" t="s">
        <v>2</v>
      </c>
      <c r="D3560" t="s">
        <v>3</v>
      </c>
      <c r="E3560" t="s">
        <v>2990</v>
      </c>
      <c r="F3560" t="s">
        <v>2988</v>
      </c>
      <c r="G3560" t="s">
        <v>6</v>
      </c>
      <c r="H3560">
        <v>8</v>
      </c>
      <c r="I3560" t="s">
        <v>1523</v>
      </c>
      <c r="J3560" t="s">
        <v>2991</v>
      </c>
      <c r="K3560" t="s">
        <v>9</v>
      </c>
      <c r="L3560" t="s">
        <v>3212</v>
      </c>
      <c r="M3560" t="s">
        <v>2</v>
      </c>
      <c r="N3560" s="1">
        <v>45153</v>
      </c>
      <c r="O3560" t="s">
        <v>10</v>
      </c>
      <c r="P3560" s="2">
        <v>-115493.77</v>
      </c>
      <c r="Q3560" t="s">
        <v>2</v>
      </c>
      <c r="R3560" t="s">
        <v>11</v>
      </c>
      <c r="S3560" t="s">
        <v>2</v>
      </c>
      <c r="T3560" t="s">
        <v>70</v>
      </c>
      <c r="U3560" t="s">
        <v>13</v>
      </c>
      <c r="V3560" t="s">
        <v>2275</v>
      </c>
    </row>
    <row r="3561" spans="1:22" x14ac:dyDescent="0.25">
      <c r="A3561" t="s">
        <v>0</v>
      </c>
      <c r="B3561" t="s">
        <v>1</v>
      </c>
      <c r="C3561" t="s">
        <v>2</v>
      </c>
      <c r="D3561" t="s">
        <v>3</v>
      </c>
      <c r="E3561" t="s">
        <v>2990</v>
      </c>
      <c r="F3561" t="s">
        <v>2988</v>
      </c>
      <c r="G3561" t="s">
        <v>6</v>
      </c>
      <c r="H3561">
        <v>8</v>
      </c>
      <c r="I3561" t="s">
        <v>1523</v>
      </c>
      <c r="J3561" t="s">
        <v>2991</v>
      </c>
      <c r="K3561" t="s">
        <v>9</v>
      </c>
      <c r="L3561" t="s">
        <v>3212</v>
      </c>
      <c r="M3561" t="s">
        <v>2</v>
      </c>
      <c r="N3561" s="1">
        <v>45153</v>
      </c>
      <c r="O3561" t="s">
        <v>10</v>
      </c>
      <c r="P3561" s="2">
        <v>-3523.12</v>
      </c>
      <c r="Q3561" t="s">
        <v>2</v>
      </c>
      <c r="R3561" t="s">
        <v>11</v>
      </c>
      <c r="S3561" t="s">
        <v>2</v>
      </c>
      <c r="T3561" t="s">
        <v>71</v>
      </c>
      <c r="U3561" t="s">
        <v>13</v>
      </c>
      <c r="V3561" t="s">
        <v>2275</v>
      </c>
    </row>
    <row r="3562" spans="1:22" x14ac:dyDescent="0.25">
      <c r="A3562" t="s">
        <v>0</v>
      </c>
      <c r="B3562" t="s">
        <v>1</v>
      </c>
      <c r="C3562" t="s">
        <v>2</v>
      </c>
      <c r="D3562" t="s">
        <v>3</v>
      </c>
      <c r="E3562" t="s">
        <v>2990</v>
      </c>
      <c r="F3562" t="s">
        <v>2988</v>
      </c>
      <c r="G3562" t="s">
        <v>6</v>
      </c>
      <c r="H3562">
        <v>8</v>
      </c>
      <c r="I3562" t="s">
        <v>1523</v>
      </c>
      <c r="J3562" t="s">
        <v>2991</v>
      </c>
      <c r="K3562" t="s">
        <v>9</v>
      </c>
      <c r="L3562" t="s">
        <v>3212</v>
      </c>
      <c r="M3562" t="s">
        <v>2</v>
      </c>
      <c r="N3562" s="1">
        <v>45153</v>
      </c>
      <c r="O3562" t="s">
        <v>10</v>
      </c>
      <c r="P3562" s="2">
        <v>-3571.19</v>
      </c>
      <c r="Q3562" t="s">
        <v>2</v>
      </c>
      <c r="R3562" t="s">
        <v>11</v>
      </c>
      <c r="S3562" t="s">
        <v>2</v>
      </c>
      <c r="T3562" t="s">
        <v>72</v>
      </c>
      <c r="U3562" t="s">
        <v>13</v>
      </c>
      <c r="V3562" t="s">
        <v>2275</v>
      </c>
    </row>
    <row r="3563" spans="1:22" x14ac:dyDescent="0.25">
      <c r="A3563" t="s">
        <v>0</v>
      </c>
      <c r="B3563" t="s">
        <v>1</v>
      </c>
      <c r="C3563" t="s">
        <v>2</v>
      </c>
      <c r="D3563" t="s">
        <v>3</v>
      </c>
      <c r="E3563" t="s">
        <v>2990</v>
      </c>
      <c r="F3563" t="s">
        <v>2988</v>
      </c>
      <c r="G3563" t="s">
        <v>6</v>
      </c>
      <c r="H3563">
        <v>8</v>
      </c>
      <c r="I3563" t="s">
        <v>1523</v>
      </c>
      <c r="J3563" t="s">
        <v>2991</v>
      </c>
      <c r="K3563" t="s">
        <v>9</v>
      </c>
      <c r="L3563" t="s">
        <v>3212</v>
      </c>
      <c r="M3563" t="s">
        <v>2</v>
      </c>
      <c r="N3563" s="1">
        <v>45153</v>
      </c>
      <c r="O3563" t="s">
        <v>10</v>
      </c>
      <c r="P3563" s="2">
        <v>-36774.1</v>
      </c>
      <c r="Q3563" t="s">
        <v>2</v>
      </c>
      <c r="R3563" t="s">
        <v>11</v>
      </c>
      <c r="S3563" t="s">
        <v>2</v>
      </c>
      <c r="T3563" t="s">
        <v>73</v>
      </c>
      <c r="U3563" t="s">
        <v>13</v>
      </c>
      <c r="V3563" t="s">
        <v>2275</v>
      </c>
    </row>
    <row r="3564" spans="1:22" x14ac:dyDescent="0.25">
      <c r="A3564" t="s">
        <v>0</v>
      </c>
      <c r="B3564" t="s">
        <v>1</v>
      </c>
      <c r="C3564" t="s">
        <v>2</v>
      </c>
      <c r="D3564" t="s">
        <v>3</v>
      </c>
      <c r="E3564" t="s">
        <v>2990</v>
      </c>
      <c r="F3564" t="s">
        <v>2988</v>
      </c>
      <c r="G3564" t="s">
        <v>6</v>
      </c>
      <c r="H3564">
        <v>8</v>
      </c>
      <c r="I3564" t="s">
        <v>1523</v>
      </c>
      <c r="J3564" t="s">
        <v>2991</v>
      </c>
      <c r="K3564" t="s">
        <v>9</v>
      </c>
      <c r="L3564" t="s">
        <v>3212</v>
      </c>
      <c r="M3564" t="s">
        <v>2</v>
      </c>
      <c r="N3564" s="1">
        <v>45153</v>
      </c>
      <c r="O3564" t="s">
        <v>10</v>
      </c>
      <c r="P3564" s="2">
        <v>-35446.949999999997</v>
      </c>
      <c r="Q3564" t="s">
        <v>2</v>
      </c>
      <c r="R3564" t="s">
        <v>11</v>
      </c>
      <c r="S3564" t="s">
        <v>2</v>
      </c>
      <c r="T3564" t="s">
        <v>74</v>
      </c>
      <c r="U3564" t="s">
        <v>13</v>
      </c>
      <c r="V3564" t="s">
        <v>2275</v>
      </c>
    </row>
    <row r="3565" spans="1:22" x14ac:dyDescent="0.25">
      <c r="A3565" t="s">
        <v>0</v>
      </c>
      <c r="B3565" t="s">
        <v>1</v>
      </c>
      <c r="C3565" t="s">
        <v>2</v>
      </c>
      <c r="D3565" t="s">
        <v>3</v>
      </c>
      <c r="E3565" t="s">
        <v>2990</v>
      </c>
      <c r="F3565" t="s">
        <v>2988</v>
      </c>
      <c r="G3565" t="s">
        <v>6</v>
      </c>
      <c r="H3565">
        <v>8</v>
      </c>
      <c r="I3565" t="s">
        <v>1523</v>
      </c>
      <c r="J3565" t="s">
        <v>2991</v>
      </c>
      <c r="K3565" t="s">
        <v>9</v>
      </c>
      <c r="L3565" t="s">
        <v>3212</v>
      </c>
      <c r="M3565" t="s">
        <v>2</v>
      </c>
      <c r="N3565" s="1">
        <v>45153</v>
      </c>
      <c r="O3565" t="s">
        <v>10</v>
      </c>
      <c r="P3565" s="2">
        <v>-25825.8</v>
      </c>
      <c r="Q3565" t="s">
        <v>2</v>
      </c>
      <c r="R3565" t="s">
        <v>11</v>
      </c>
      <c r="S3565" t="s">
        <v>2</v>
      </c>
      <c r="T3565" t="s">
        <v>75</v>
      </c>
      <c r="U3565" t="s">
        <v>13</v>
      </c>
      <c r="V3565" t="s">
        <v>2275</v>
      </c>
    </row>
    <row r="3566" spans="1:22" x14ac:dyDescent="0.25">
      <c r="A3566" t="s">
        <v>0</v>
      </c>
      <c r="B3566" t="s">
        <v>1</v>
      </c>
      <c r="C3566" t="s">
        <v>2</v>
      </c>
      <c r="D3566" t="s">
        <v>3</v>
      </c>
      <c r="E3566" t="s">
        <v>2990</v>
      </c>
      <c r="F3566" t="s">
        <v>2988</v>
      </c>
      <c r="G3566" t="s">
        <v>6</v>
      </c>
      <c r="H3566">
        <v>8</v>
      </c>
      <c r="I3566" t="s">
        <v>1523</v>
      </c>
      <c r="J3566" t="s">
        <v>2991</v>
      </c>
      <c r="K3566" t="s">
        <v>9</v>
      </c>
      <c r="L3566" t="s">
        <v>3212</v>
      </c>
      <c r="M3566" t="s">
        <v>2</v>
      </c>
      <c r="N3566" s="1">
        <v>45153</v>
      </c>
      <c r="O3566" t="s">
        <v>10</v>
      </c>
      <c r="P3566" s="2">
        <v>-3094.7</v>
      </c>
      <c r="Q3566" t="s">
        <v>2</v>
      </c>
      <c r="R3566" t="s">
        <v>11</v>
      </c>
      <c r="S3566" t="s">
        <v>2</v>
      </c>
      <c r="T3566" t="s">
        <v>76</v>
      </c>
      <c r="U3566" t="s">
        <v>13</v>
      </c>
      <c r="V3566" t="s">
        <v>2275</v>
      </c>
    </row>
    <row r="3567" spans="1:22" x14ac:dyDescent="0.25">
      <c r="A3567" t="s">
        <v>0</v>
      </c>
      <c r="B3567" t="s">
        <v>1</v>
      </c>
      <c r="C3567" t="s">
        <v>2</v>
      </c>
      <c r="D3567" t="s">
        <v>3</v>
      </c>
      <c r="E3567" t="s">
        <v>2990</v>
      </c>
      <c r="F3567" t="s">
        <v>2988</v>
      </c>
      <c r="G3567" t="s">
        <v>6</v>
      </c>
      <c r="H3567">
        <v>8</v>
      </c>
      <c r="I3567" t="s">
        <v>1523</v>
      </c>
      <c r="J3567" t="s">
        <v>2991</v>
      </c>
      <c r="K3567" t="s">
        <v>9</v>
      </c>
      <c r="L3567" t="s">
        <v>3212</v>
      </c>
      <c r="M3567" t="s">
        <v>2</v>
      </c>
      <c r="N3567" s="1">
        <v>45153</v>
      </c>
      <c r="O3567" t="s">
        <v>10</v>
      </c>
      <c r="P3567" s="2">
        <v>-36925.49</v>
      </c>
      <c r="Q3567" t="s">
        <v>2</v>
      </c>
      <c r="R3567" t="s">
        <v>11</v>
      </c>
      <c r="S3567" t="s">
        <v>2</v>
      </c>
      <c r="T3567" t="s">
        <v>77</v>
      </c>
      <c r="U3567" t="s">
        <v>13</v>
      </c>
      <c r="V3567" t="s">
        <v>2275</v>
      </c>
    </row>
    <row r="3568" spans="1:22" x14ac:dyDescent="0.25">
      <c r="A3568" t="s">
        <v>0</v>
      </c>
      <c r="B3568" t="s">
        <v>1</v>
      </c>
      <c r="C3568" t="s">
        <v>2</v>
      </c>
      <c r="D3568" t="s">
        <v>3</v>
      </c>
      <c r="E3568" t="s">
        <v>2990</v>
      </c>
      <c r="F3568" t="s">
        <v>2988</v>
      </c>
      <c r="G3568" t="s">
        <v>6</v>
      </c>
      <c r="H3568">
        <v>8</v>
      </c>
      <c r="I3568" t="s">
        <v>1523</v>
      </c>
      <c r="J3568" t="s">
        <v>2991</v>
      </c>
      <c r="K3568" t="s">
        <v>9</v>
      </c>
      <c r="L3568" t="s">
        <v>3212</v>
      </c>
      <c r="M3568" t="s">
        <v>2</v>
      </c>
      <c r="N3568" s="1">
        <v>45153</v>
      </c>
      <c r="O3568" t="s">
        <v>10</v>
      </c>
      <c r="P3568" s="2">
        <v>-8431.86</v>
      </c>
      <c r="Q3568" t="s">
        <v>2</v>
      </c>
      <c r="R3568" t="s">
        <v>11</v>
      </c>
      <c r="S3568" t="s">
        <v>2</v>
      </c>
      <c r="T3568" t="s">
        <v>78</v>
      </c>
      <c r="U3568" t="s">
        <v>13</v>
      </c>
      <c r="V3568" t="s">
        <v>2275</v>
      </c>
    </row>
    <row r="3569" spans="1:22" x14ac:dyDescent="0.25">
      <c r="A3569" t="s">
        <v>0</v>
      </c>
      <c r="B3569" t="s">
        <v>1</v>
      </c>
      <c r="C3569" t="s">
        <v>2</v>
      </c>
      <c r="D3569" t="s">
        <v>3</v>
      </c>
      <c r="E3569" t="s">
        <v>2990</v>
      </c>
      <c r="F3569" t="s">
        <v>2988</v>
      </c>
      <c r="G3569" t="s">
        <v>6</v>
      </c>
      <c r="H3569">
        <v>8</v>
      </c>
      <c r="I3569" t="s">
        <v>1523</v>
      </c>
      <c r="J3569" t="s">
        <v>2991</v>
      </c>
      <c r="K3569" t="s">
        <v>9</v>
      </c>
      <c r="L3569" t="s">
        <v>3212</v>
      </c>
      <c r="M3569" t="s">
        <v>2</v>
      </c>
      <c r="N3569" s="1">
        <v>45153</v>
      </c>
      <c r="O3569" t="s">
        <v>10</v>
      </c>
      <c r="P3569" s="2">
        <v>-17836.259999999998</v>
      </c>
      <c r="Q3569" t="s">
        <v>2</v>
      </c>
      <c r="R3569" t="s">
        <v>11</v>
      </c>
      <c r="S3569" t="s">
        <v>2</v>
      </c>
      <c r="T3569" t="s">
        <v>79</v>
      </c>
      <c r="U3569" t="s">
        <v>13</v>
      </c>
      <c r="V3569" t="s">
        <v>2275</v>
      </c>
    </row>
    <row r="3570" spans="1:22" x14ac:dyDescent="0.25">
      <c r="A3570" t="s">
        <v>0</v>
      </c>
      <c r="B3570" t="s">
        <v>1</v>
      </c>
      <c r="C3570" t="s">
        <v>2</v>
      </c>
      <c r="D3570" t="s">
        <v>3</v>
      </c>
      <c r="E3570" t="s">
        <v>2990</v>
      </c>
      <c r="F3570" t="s">
        <v>2988</v>
      </c>
      <c r="G3570" t="s">
        <v>6</v>
      </c>
      <c r="H3570">
        <v>8</v>
      </c>
      <c r="I3570" t="s">
        <v>1523</v>
      </c>
      <c r="J3570" t="s">
        <v>2991</v>
      </c>
      <c r="K3570" t="s">
        <v>9</v>
      </c>
      <c r="L3570" t="s">
        <v>3212</v>
      </c>
      <c r="M3570" t="s">
        <v>2</v>
      </c>
      <c r="N3570" s="1">
        <v>45153</v>
      </c>
      <c r="O3570" t="s">
        <v>10</v>
      </c>
      <c r="P3570" s="2">
        <v>-115948.34</v>
      </c>
      <c r="Q3570" t="s">
        <v>2</v>
      </c>
      <c r="R3570" t="s">
        <v>11</v>
      </c>
      <c r="S3570" t="s">
        <v>2</v>
      </c>
      <c r="T3570" t="s">
        <v>80</v>
      </c>
      <c r="U3570" t="s">
        <v>13</v>
      </c>
      <c r="V3570" t="s">
        <v>2275</v>
      </c>
    </row>
    <row r="3571" spans="1:22" x14ac:dyDescent="0.25">
      <c r="A3571" t="s">
        <v>0</v>
      </c>
      <c r="B3571" t="s">
        <v>1</v>
      </c>
      <c r="C3571" t="s">
        <v>2</v>
      </c>
      <c r="D3571" t="s">
        <v>3</v>
      </c>
      <c r="E3571" t="s">
        <v>2990</v>
      </c>
      <c r="F3571" t="s">
        <v>2988</v>
      </c>
      <c r="G3571" t="s">
        <v>6</v>
      </c>
      <c r="H3571">
        <v>8</v>
      </c>
      <c r="I3571" t="s">
        <v>1523</v>
      </c>
      <c r="J3571" t="s">
        <v>2991</v>
      </c>
      <c r="K3571" t="s">
        <v>9</v>
      </c>
      <c r="L3571" t="s">
        <v>3212</v>
      </c>
      <c r="M3571" t="s">
        <v>2</v>
      </c>
      <c r="N3571" s="1">
        <v>45153</v>
      </c>
      <c r="O3571" t="s">
        <v>10</v>
      </c>
      <c r="P3571" s="2">
        <v>-2853.04</v>
      </c>
      <c r="Q3571" t="s">
        <v>2</v>
      </c>
      <c r="R3571" t="s">
        <v>11</v>
      </c>
      <c r="S3571" t="s">
        <v>2</v>
      </c>
      <c r="T3571" t="s">
        <v>81</v>
      </c>
      <c r="U3571" t="s">
        <v>13</v>
      </c>
      <c r="V3571" t="s">
        <v>2275</v>
      </c>
    </row>
    <row r="3572" spans="1:22" x14ac:dyDescent="0.25">
      <c r="A3572" t="s">
        <v>0</v>
      </c>
      <c r="B3572" t="s">
        <v>1</v>
      </c>
      <c r="C3572" t="s">
        <v>2</v>
      </c>
      <c r="D3572" t="s">
        <v>3</v>
      </c>
      <c r="E3572" t="s">
        <v>2990</v>
      </c>
      <c r="F3572" t="s">
        <v>2988</v>
      </c>
      <c r="G3572" t="s">
        <v>6</v>
      </c>
      <c r="H3572">
        <v>8</v>
      </c>
      <c r="I3572" t="s">
        <v>1523</v>
      </c>
      <c r="J3572" t="s">
        <v>2991</v>
      </c>
      <c r="K3572" t="s">
        <v>9</v>
      </c>
      <c r="L3572" t="s">
        <v>3212</v>
      </c>
      <c r="M3572" t="s">
        <v>2</v>
      </c>
      <c r="N3572" s="1">
        <v>45153</v>
      </c>
      <c r="O3572" t="s">
        <v>10</v>
      </c>
      <c r="P3572" s="2">
        <v>-6195.08</v>
      </c>
      <c r="Q3572" t="s">
        <v>2</v>
      </c>
      <c r="R3572" t="s">
        <v>11</v>
      </c>
      <c r="S3572" t="s">
        <v>2</v>
      </c>
      <c r="T3572" t="s">
        <v>82</v>
      </c>
      <c r="U3572" t="s">
        <v>13</v>
      </c>
      <c r="V3572" t="s">
        <v>2275</v>
      </c>
    </row>
    <row r="3573" spans="1:22" x14ac:dyDescent="0.25">
      <c r="A3573" t="s">
        <v>0</v>
      </c>
      <c r="B3573" t="s">
        <v>1</v>
      </c>
      <c r="C3573" t="s">
        <v>2</v>
      </c>
      <c r="D3573" t="s">
        <v>3</v>
      </c>
      <c r="E3573" t="s">
        <v>2990</v>
      </c>
      <c r="F3573" t="s">
        <v>2988</v>
      </c>
      <c r="G3573" t="s">
        <v>6</v>
      </c>
      <c r="H3573">
        <v>8</v>
      </c>
      <c r="I3573" t="s">
        <v>1523</v>
      </c>
      <c r="J3573" t="s">
        <v>2991</v>
      </c>
      <c r="K3573" t="s">
        <v>9</v>
      </c>
      <c r="L3573" t="s">
        <v>3212</v>
      </c>
      <c r="M3573" t="s">
        <v>2</v>
      </c>
      <c r="N3573" s="1">
        <v>45153</v>
      </c>
      <c r="O3573" t="s">
        <v>10</v>
      </c>
      <c r="P3573" s="2">
        <v>-365686.34</v>
      </c>
      <c r="Q3573" t="s">
        <v>2</v>
      </c>
      <c r="R3573" t="s">
        <v>11</v>
      </c>
      <c r="S3573" t="s">
        <v>2</v>
      </c>
      <c r="T3573" t="s">
        <v>83</v>
      </c>
      <c r="U3573" t="s">
        <v>13</v>
      </c>
      <c r="V3573" t="s">
        <v>2275</v>
      </c>
    </row>
    <row r="3574" spans="1:22" x14ac:dyDescent="0.25">
      <c r="A3574" t="s">
        <v>0</v>
      </c>
      <c r="B3574" t="s">
        <v>1</v>
      </c>
      <c r="C3574" t="s">
        <v>2</v>
      </c>
      <c r="D3574" t="s">
        <v>3</v>
      </c>
      <c r="E3574" t="s">
        <v>2990</v>
      </c>
      <c r="F3574" t="s">
        <v>2988</v>
      </c>
      <c r="G3574" t="s">
        <v>6</v>
      </c>
      <c r="H3574">
        <v>8</v>
      </c>
      <c r="I3574" t="s">
        <v>1523</v>
      </c>
      <c r="J3574" t="s">
        <v>2991</v>
      </c>
      <c r="K3574" t="s">
        <v>9</v>
      </c>
      <c r="L3574" t="s">
        <v>3212</v>
      </c>
      <c r="M3574" t="s">
        <v>2</v>
      </c>
      <c r="N3574" s="1">
        <v>45153</v>
      </c>
      <c r="O3574" t="s">
        <v>10</v>
      </c>
      <c r="P3574" s="2">
        <v>-2126.3000000000002</v>
      </c>
      <c r="Q3574" t="s">
        <v>2</v>
      </c>
      <c r="R3574" t="s">
        <v>11</v>
      </c>
      <c r="S3574" t="s">
        <v>2</v>
      </c>
      <c r="T3574" t="s">
        <v>84</v>
      </c>
      <c r="U3574" t="s">
        <v>13</v>
      </c>
      <c r="V3574" t="s">
        <v>2275</v>
      </c>
    </row>
    <row r="3575" spans="1:22" x14ac:dyDescent="0.25">
      <c r="A3575" t="s">
        <v>0</v>
      </c>
      <c r="B3575" t="s">
        <v>1</v>
      </c>
      <c r="C3575" t="s">
        <v>2</v>
      </c>
      <c r="D3575" t="s">
        <v>3</v>
      </c>
      <c r="E3575" t="s">
        <v>2990</v>
      </c>
      <c r="F3575" t="s">
        <v>2988</v>
      </c>
      <c r="G3575" t="s">
        <v>6</v>
      </c>
      <c r="H3575">
        <v>8</v>
      </c>
      <c r="I3575" t="s">
        <v>1523</v>
      </c>
      <c r="J3575" t="s">
        <v>2991</v>
      </c>
      <c r="K3575" t="s">
        <v>9</v>
      </c>
      <c r="L3575" t="s">
        <v>3212</v>
      </c>
      <c r="M3575" t="s">
        <v>2</v>
      </c>
      <c r="N3575" s="1">
        <v>45153</v>
      </c>
      <c r="O3575" t="s">
        <v>10</v>
      </c>
      <c r="P3575" s="2">
        <v>-6521.25</v>
      </c>
      <c r="Q3575" t="s">
        <v>2</v>
      </c>
      <c r="R3575" t="s">
        <v>11</v>
      </c>
      <c r="S3575" t="s">
        <v>2</v>
      </c>
      <c r="T3575" t="s">
        <v>85</v>
      </c>
      <c r="U3575" t="s">
        <v>13</v>
      </c>
      <c r="V3575" t="s">
        <v>2275</v>
      </c>
    </row>
    <row r="3576" spans="1:22" x14ac:dyDescent="0.25">
      <c r="A3576" t="s">
        <v>0</v>
      </c>
      <c r="B3576" t="s">
        <v>1</v>
      </c>
      <c r="C3576" t="s">
        <v>2</v>
      </c>
      <c r="D3576" t="s">
        <v>3</v>
      </c>
      <c r="E3576" t="s">
        <v>2990</v>
      </c>
      <c r="F3576" t="s">
        <v>2988</v>
      </c>
      <c r="G3576" t="s">
        <v>6</v>
      </c>
      <c r="H3576">
        <v>8</v>
      </c>
      <c r="I3576" t="s">
        <v>1523</v>
      </c>
      <c r="J3576" t="s">
        <v>2991</v>
      </c>
      <c r="K3576" t="s">
        <v>9</v>
      </c>
      <c r="L3576" t="s">
        <v>3212</v>
      </c>
      <c r="M3576" t="s">
        <v>2</v>
      </c>
      <c r="N3576" s="1">
        <v>45153</v>
      </c>
      <c r="O3576" t="s">
        <v>10</v>
      </c>
      <c r="P3576" s="2">
        <v>-66302.740000000005</v>
      </c>
      <c r="Q3576" t="s">
        <v>2</v>
      </c>
      <c r="R3576" t="s">
        <v>11</v>
      </c>
      <c r="S3576" t="s">
        <v>2</v>
      </c>
      <c r="T3576" t="s">
        <v>86</v>
      </c>
      <c r="U3576" t="s">
        <v>13</v>
      </c>
      <c r="V3576" t="s">
        <v>2275</v>
      </c>
    </row>
    <row r="3577" spans="1:22" x14ac:dyDescent="0.25">
      <c r="A3577" t="s">
        <v>0</v>
      </c>
      <c r="B3577" t="s">
        <v>1</v>
      </c>
      <c r="C3577" t="s">
        <v>2</v>
      </c>
      <c r="D3577" t="s">
        <v>3</v>
      </c>
      <c r="E3577" t="s">
        <v>2990</v>
      </c>
      <c r="F3577" t="s">
        <v>2988</v>
      </c>
      <c r="G3577" t="s">
        <v>6</v>
      </c>
      <c r="H3577">
        <v>8</v>
      </c>
      <c r="I3577" t="s">
        <v>1523</v>
      </c>
      <c r="J3577" t="s">
        <v>2991</v>
      </c>
      <c r="K3577" t="s">
        <v>9</v>
      </c>
      <c r="L3577" t="s">
        <v>3212</v>
      </c>
      <c r="M3577" t="s">
        <v>2</v>
      </c>
      <c r="N3577" s="1">
        <v>45153</v>
      </c>
      <c r="O3577" t="s">
        <v>10</v>
      </c>
      <c r="P3577" s="2">
        <v>-12020.59</v>
      </c>
      <c r="Q3577" t="s">
        <v>2</v>
      </c>
      <c r="R3577" t="s">
        <v>11</v>
      </c>
      <c r="S3577" t="s">
        <v>2</v>
      </c>
      <c r="T3577" t="s">
        <v>87</v>
      </c>
      <c r="U3577" t="s">
        <v>13</v>
      </c>
      <c r="V3577" t="s">
        <v>2275</v>
      </c>
    </row>
    <row r="3578" spans="1:22" x14ac:dyDescent="0.25">
      <c r="A3578" t="s">
        <v>0</v>
      </c>
      <c r="B3578" t="s">
        <v>1</v>
      </c>
      <c r="C3578" t="s">
        <v>2</v>
      </c>
      <c r="D3578" t="s">
        <v>3</v>
      </c>
      <c r="E3578" t="s">
        <v>2990</v>
      </c>
      <c r="F3578" t="s">
        <v>2988</v>
      </c>
      <c r="G3578" t="s">
        <v>6</v>
      </c>
      <c r="H3578">
        <v>8</v>
      </c>
      <c r="I3578" t="s">
        <v>1523</v>
      </c>
      <c r="J3578" t="s">
        <v>2991</v>
      </c>
      <c r="K3578" t="s">
        <v>9</v>
      </c>
      <c r="L3578" t="s">
        <v>3212</v>
      </c>
      <c r="M3578" t="s">
        <v>2</v>
      </c>
      <c r="N3578" s="1">
        <v>45153</v>
      </c>
      <c r="O3578" t="s">
        <v>10</v>
      </c>
      <c r="P3578" s="2">
        <v>-3877.14</v>
      </c>
      <c r="Q3578" t="s">
        <v>2</v>
      </c>
      <c r="R3578" t="s">
        <v>11</v>
      </c>
      <c r="S3578" t="s">
        <v>2</v>
      </c>
      <c r="T3578" t="s">
        <v>88</v>
      </c>
      <c r="U3578" t="s">
        <v>13</v>
      </c>
      <c r="V3578" t="s">
        <v>2275</v>
      </c>
    </row>
    <row r="3579" spans="1:22" x14ac:dyDescent="0.25">
      <c r="A3579" t="s">
        <v>0</v>
      </c>
      <c r="B3579" t="s">
        <v>1</v>
      </c>
      <c r="C3579" t="s">
        <v>2</v>
      </c>
      <c r="D3579" t="s">
        <v>3</v>
      </c>
      <c r="E3579" t="s">
        <v>2990</v>
      </c>
      <c r="F3579" t="s">
        <v>2988</v>
      </c>
      <c r="G3579" t="s">
        <v>6</v>
      </c>
      <c r="H3579">
        <v>8</v>
      </c>
      <c r="I3579" t="s">
        <v>1523</v>
      </c>
      <c r="J3579" t="s">
        <v>2991</v>
      </c>
      <c r="K3579" t="s">
        <v>9</v>
      </c>
      <c r="L3579" t="s">
        <v>3212</v>
      </c>
      <c r="M3579" t="s">
        <v>2</v>
      </c>
      <c r="N3579" s="1">
        <v>45153</v>
      </c>
      <c r="O3579" t="s">
        <v>10</v>
      </c>
      <c r="P3579" s="2">
        <v>-89235.69</v>
      </c>
      <c r="Q3579" t="s">
        <v>2</v>
      </c>
      <c r="R3579" t="s">
        <v>11</v>
      </c>
      <c r="S3579" t="s">
        <v>2</v>
      </c>
      <c r="T3579" t="s">
        <v>89</v>
      </c>
      <c r="U3579" t="s">
        <v>13</v>
      </c>
      <c r="V3579" t="s">
        <v>2275</v>
      </c>
    </row>
    <row r="3580" spans="1:22" x14ac:dyDescent="0.25">
      <c r="A3580" t="s">
        <v>0</v>
      </c>
      <c r="B3580" t="s">
        <v>1</v>
      </c>
      <c r="C3580" t="s">
        <v>2</v>
      </c>
      <c r="D3580" t="s">
        <v>3</v>
      </c>
      <c r="E3580" t="s">
        <v>2990</v>
      </c>
      <c r="F3580" t="s">
        <v>2988</v>
      </c>
      <c r="G3580" t="s">
        <v>6</v>
      </c>
      <c r="H3580">
        <v>8</v>
      </c>
      <c r="I3580" t="s">
        <v>1523</v>
      </c>
      <c r="J3580" t="s">
        <v>2991</v>
      </c>
      <c r="K3580" t="s">
        <v>9</v>
      </c>
      <c r="L3580" t="s">
        <v>3212</v>
      </c>
      <c r="M3580" t="s">
        <v>2</v>
      </c>
      <c r="N3580" s="1">
        <v>45153</v>
      </c>
      <c r="O3580" t="s">
        <v>10</v>
      </c>
      <c r="P3580" s="2">
        <v>-46646.92</v>
      </c>
      <c r="Q3580" t="s">
        <v>2</v>
      </c>
      <c r="R3580" t="s">
        <v>11</v>
      </c>
      <c r="S3580" t="s">
        <v>2</v>
      </c>
      <c r="T3580" t="s">
        <v>90</v>
      </c>
      <c r="U3580" t="s">
        <v>13</v>
      </c>
      <c r="V3580" t="s">
        <v>2275</v>
      </c>
    </row>
    <row r="3581" spans="1:22" x14ac:dyDescent="0.25">
      <c r="A3581" t="s">
        <v>0</v>
      </c>
      <c r="B3581" t="s">
        <v>1</v>
      </c>
      <c r="C3581" t="s">
        <v>2</v>
      </c>
      <c r="D3581" t="s">
        <v>3</v>
      </c>
      <c r="E3581" t="s">
        <v>2990</v>
      </c>
      <c r="F3581" t="s">
        <v>2988</v>
      </c>
      <c r="G3581" t="s">
        <v>6</v>
      </c>
      <c r="H3581">
        <v>8</v>
      </c>
      <c r="I3581" t="s">
        <v>1523</v>
      </c>
      <c r="J3581" t="s">
        <v>2991</v>
      </c>
      <c r="K3581" t="s">
        <v>9</v>
      </c>
      <c r="L3581" t="s">
        <v>3212</v>
      </c>
      <c r="M3581" t="s">
        <v>2</v>
      </c>
      <c r="N3581" s="1">
        <v>45153</v>
      </c>
      <c r="O3581" t="s">
        <v>10</v>
      </c>
      <c r="P3581" s="2">
        <v>-10560.06</v>
      </c>
      <c r="Q3581" t="s">
        <v>2</v>
      </c>
      <c r="R3581" t="s">
        <v>11</v>
      </c>
      <c r="S3581" t="s">
        <v>2</v>
      </c>
      <c r="T3581" t="s">
        <v>91</v>
      </c>
      <c r="U3581" t="s">
        <v>13</v>
      </c>
      <c r="V3581" t="s">
        <v>2275</v>
      </c>
    </row>
    <row r="3582" spans="1:22" x14ac:dyDescent="0.25">
      <c r="A3582" t="s">
        <v>0</v>
      </c>
      <c r="B3582" t="s">
        <v>1</v>
      </c>
      <c r="C3582" t="s">
        <v>2</v>
      </c>
      <c r="D3582" t="s">
        <v>3</v>
      </c>
      <c r="E3582" t="s">
        <v>2990</v>
      </c>
      <c r="F3582" t="s">
        <v>2988</v>
      </c>
      <c r="G3582" t="s">
        <v>6</v>
      </c>
      <c r="H3582">
        <v>8</v>
      </c>
      <c r="I3582" t="s">
        <v>1523</v>
      </c>
      <c r="J3582" t="s">
        <v>2991</v>
      </c>
      <c r="K3582" t="s">
        <v>9</v>
      </c>
      <c r="L3582" t="s">
        <v>3212</v>
      </c>
      <c r="M3582" t="s">
        <v>2</v>
      </c>
      <c r="N3582" s="1">
        <v>45153</v>
      </c>
      <c r="O3582" t="s">
        <v>10</v>
      </c>
      <c r="P3582" s="2">
        <v>-42697.1</v>
      </c>
      <c r="Q3582" t="s">
        <v>2</v>
      </c>
      <c r="R3582" t="s">
        <v>11</v>
      </c>
      <c r="S3582" t="s">
        <v>2</v>
      </c>
      <c r="T3582" t="s">
        <v>92</v>
      </c>
      <c r="U3582" t="s">
        <v>13</v>
      </c>
      <c r="V3582" t="s">
        <v>2275</v>
      </c>
    </row>
    <row r="3583" spans="1:22" x14ac:dyDescent="0.25">
      <c r="A3583" t="s">
        <v>0</v>
      </c>
      <c r="B3583" t="s">
        <v>1</v>
      </c>
      <c r="C3583" t="s">
        <v>2</v>
      </c>
      <c r="D3583" t="s">
        <v>3</v>
      </c>
      <c r="E3583" t="s">
        <v>2990</v>
      </c>
      <c r="F3583" t="s">
        <v>2988</v>
      </c>
      <c r="G3583" t="s">
        <v>6</v>
      </c>
      <c r="H3583">
        <v>8</v>
      </c>
      <c r="I3583" t="s">
        <v>1523</v>
      </c>
      <c r="J3583" t="s">
        <v>2991</v>
      </c>
      <c r="K3583" t="s">
        <v>9</v>
      </c>
      <c r="L3583" t="s">
        <v>3212</v>
      </c>
      <c r="M3583" t="s">
        <v>2</v>
      </c>
      <c r="N3583" s="1">
        <v>45153</v>
      </c>
      <c r="O3583" t="s">
        <v>10</v>
      </c>
      <c r="P3583" s="2">
        <v>-20387.07</v>
      </c>
      <c r="Q3583" t="s">
        <v>2</v>
      </c>
      <c r="R3583" t="s">
        <v>11</v>
      </c>
      <c r="S3583" t="s">
        <v>2</v>
      </c>
      <c r="T3583" t="s">
        <v>93</v>
      </c>
      <c r="U3583" t="s">
        <v>13</v>
      </c>
      <c r="V3583" t="s">
        <v>2275</v>
      </c>
    </row>
    <row r="3584" spans="1:22" x14ac:dyDescent="0.25">
      <c r="A3584" t="s">
        <v>0</v>
      </c>
      <c r="B3584" t="s">
        <v>1</v>
      </c>
      <c r="C3584" t="s">
        <v>2</v>
      </c>
      <c r="D3584" t="s">
        <v>3</v>
      </c>
      <c r="E3584" t="s">
        <v>2990</v>
      </c>
      <c r="F3584" t="s">
        <v>2988</v>
      </c>
      <c r="G3584" t="s">
        <v>6</v>
      </c>
      <c r="H3584">
        <v>8</v>
      </c>
      <c r="I3584" t="s">
        <v>1523</v>
      </c>
      <c r="J3584" t="s">
        <v>2991</v>
      </c>
      <c r="K3584" t="s">
        <v>9</v>
      </c>
      <c r="L3584" t="s">
        <v>3212</v>
      </c>
      <c r="M3584" t="s">
        <v>2</v>
      </c>
      <c r="N3584" s="1">
        <v>45153</v>
      </c>
      <c r="O3584" t="s">
        <v>10</v>
      </c>
      <c r="P3584" s="2">
        <v>-8758.5400000000009</v>
      </c>
      <c r="Q3584" t="s">
        <v>2</v>
      </c>
      <c r="R3584" t="s">
        <v>11</v>
      </c>
      <c r="S3584" t="s">
        <v>2</v>
      </c>
      <c r="T3584" t="s">
        <v>94</v>
      </c>
      <c r="U3584" t="s">
        <v>13</v>
      </c>
      <c r="V3584" t="s">
        <v>2275</v>
      </c>
    </row>
    <row r="3585" spans="1:22" x14ac:dyDescent="0.25">
      <c r="A3585" t="s">
        <v>0</v>
      </c>
      <c r="B3585" t="s">
        <v>1</v>
      </c>
      <c r="C3585" t="s">
        <v>2</v>
      </c>
      <c r="D3585" t="s">
        <v>95</v>
      </c>
      <c r="E3585" t="s">
        <v>2992</v>
      </c>
      <c r="F3585" t="s">
        <v>2988</v>
      </c>
      <c r="G3585" t="s">
        <v>6</v>
      </c>
      <c r="H3585">
        <v>8</v>
      </c>
      <c r="I3585" t="s">
        <v>1523</v>
      </c>
      <c r="J3585" t="s">
        <v>2993</v>
      </c>
      <c r="K3585" t="s">
        <v>98</v>
      </c>
      <c r="L3585" t="s">
        <v>3212</v>
      </c>
      <c r="M3585" t="s">
        <v>3215</v>
      </c>
      <c r="N3585" s="1">
        <v>45169</v>
      </c>
      <c r="O3585" t="s">
        <v>99</v>
      </c>
      <c r="P3585" s="2">
        <v>8436.1299999999992</v>
      </c>
      <c r="Q3585" t="s">
        <v>2</v>
      </c>
      <c r="R3585" t="s">
        <v>11</v>
      </c>
      <c r="S3585" t="s">
        <v>2</v>
      </c>
      <c r="T3585" t="s">
        <v>18</v>
      </c>
      <c r="U3585" t="s">
        <v>100</v>
      </c>
      <c r="V3585" t="s">
        <v>101</v>
      </c>
    </row>
    <row r="3586" spans="1:22" x14ac:dyDescent="0.25">
      <c r="A3586" t="s">
        <v>0</v>
      </c>
      <c r="B3586" t="s">
        <v>1</v>
      </c>
      <c r="C3586" t="s">
        <v>2</v>
      </c>
      <c r="D3586" t="s">
        <v>95</v>
      </c>
      <c r="E3586" t="s">
        <v>2992</v>
      </c>
      <c r="F3586" t="s">
        <v>2988</v>
      </c>
      <c r="G3586" t="s">
        <v>6</v>
      </c>
      <c r="H3586">
        <v>8</v>
      </c>
      <c r="I3586" t="s">
        <v>1523</v>
      </c>
      <c r="J3586" t="s">
        <v>2993</v>
      </c>
      <c r="K3586" t="s">
        <v>98</v>
      </c>
      <c r="L3586" t="s">
        <v>3212</v>
      </c>
      <c r="M3586" t="s">
        <v>3215</v>
      </c>
      <c r="N3586" s="1">
        <v>45169</v>
      </c>
      <c r="O3586" t="s">
        <v>99</v>
      </c>
      <c r="P3586" s="2">
        <v>1.78</v>
      </c>
      <c r="Q3586" t="s">
        <v>2</v>
      </c>
      <c r="R3586" t="s">
        <v>11</v>
      </c>
      <c r="S3586" t="s">
        <v>2</v>
      </c>
      <c r="T3586" t="s">
        <v>19</v>
      </c>
      <c r="U3586" t="s">
        <v>100</v>
      </c>
      <c r="V3586" t="s">
        <v>101</v>
      </c>
    </row>
    <row r="3587" spans="1:22" x14ac:dyDescent="0.25">
      <c r="A3587" t="s">
        <v>0</v>
      </c>
      <c r="B3587" t="s">
        <v>1</v>
      </c>
      <c r="C3587" t="s">
        <v>2</v>
      </c>
      <c r="D3587" t="s">
        <v>95</v>
      </c>
      <c r="E3587" t="s">
        <v>2992</v>
      </c>
      <c r="F3587" t="s">
        <v>2988</v>
      </c>
      <c r="G3587" t="s">
        <v>6</v>
      </c>
      <c r="H3587">
        <v>8</v>
      </c>
      <c r="I3587" t="s">
        <v>1523</v>
      </c>
      <c r="J3587" t="s">
        <v>2993</v>
      </c>
      <c r="K3587" t="s">
        <v>98</v>
      </c>
      <c r="L3587" t="s">
        <v>3212</v>
      </c>
      <c r="M3587" t="s">
        <v>3215</v>
      </c>
      <c r="N3587" s="1">
        <v>45169</v>
      </c>
      <c r="O3587" t="s">
        <v>99</v>
      </c>
      <c r="P3587" s="2">
        <v>2761.07</v>
      </c>
      <c r="Q3587" t="s">
        <v>2</v>
      </c>
      <c r="R3587" t="s">
        <v>11</v>
      </c>
      <c r="S3587" t="s">
        <v>2</v>
      </c>
      <c r="T3587" t="s">
        <v>21</v>
      </c>
      <c r="U3587" t="s">
        <v>100</v>
      </c>
      <c r="V3587" t="s">
        <v>101</v>
      </c>
    </row>
    <row r="3588" spans="1:22" x14ac:dyDescent="0.25">
      <c r="A3588" t="s">
        <v>0</v>
      </c>
      <c r="B3588" t="s">
        <v>1</v>
      </c>
      <c r="C3588" t="s">
        <v>2</v>
      </c>
      <c r="D3588" t="s">
        <v>95</v>
      </c>
      <c r="E3588" t="s">
        <v>2992</v>
      </c>
      <c r="F3588" t="s">
        <v>2988</v>
      </c>
      <c r="G3588" t="s">
        <v>6</v>
      </c>
      <c r="H3588">
        <v>8</v>
      </c>
      <c r="I3588" t="s">
        <v>1523</v>
      </c>
      <c r="J3588" t="s">
        <v>2993</v>
      </c>
      <c r="K3588" t="s">
        <v>98</v>
      </c>
      <c r="L3588" t="s">
        <v>3212</v>
      </c>
      <c r="M3588" t="s">
        <v>3215</v>
      </c>
      <c r="N3588" s="1">
        <v>45169</v>
      </c>
      <c r="O3588" t="s">
        <v>99</v>
      </c>
      <c r="P3588" s="2">
        <v>590.54999999999995</v>
      </c>
      <c r="Q3588" t="s">
        <v>2</v>
      </c>
      <c r="R3588" t="s">
        <v>11</v>
      </c>
      <c r="S3588" t="s">
        <v>2</v>
      </c>
      <c r="T3588" t="s">
        <v>26</v>
      </c>
      <c r="U3588" t="s">
        <v>100</v>
      </c>
      <c r="V3588" t="s">
        <v>101</v>
      </c>
    </row>
    <row r="3589" spans="1:22" x14ac:dyDescent="0.25">
      <c r="A3589" t="s">
        <v>0</v>
      </c>
      <c r="B3589" t="s">
        <v>1</v>
      </c>
      <c r="C3589" t="s">
        <v>2</v>
      </c>
      <c r="D3589" t="s">
        <v>95</v>
      </c>
      <c r="E3589" t="s">
        <v>2992</v>
      </c>
      <c r="F3589" t="s">
        <v>2988</v>
      </c>
      <c r="G3589" t="s">
        <v>6</v>
      </c>
      <c r="H3589">
        <v>8</v>
      </c>
      <c r="I3589" t="s">
        <v>1523</v>
      </c>
      <c r="J3589" t="s">
        <v>2993</v>
      </c>
      <c r="K3589" t="s">
        <v>98</v>
      </c>
      <c r="L3589" t="s">
        <v>3212</v>
      </c>
      <c r="M3589" t="s">
        <v>3215</v>
      </c>
      <c r="N3589" s="1">
        <v>45169</v>
      </c>
      <c r="O3589" t="s">
        <v>99</v>
      </c>
      <c r="P3589" s="2">
        <v>54.75</v>
      </c>
      <c r="Q3589" t="s">
        <v>2</v>
      </c>
      <c r="R3589" t="s">
        <v>11</v>
      </c>
      <c r="S3589" t="s">
        <v>2</v>
      </c>
      <c r="T3589" t="s">
        <v>24</v>
      </c>
      <c r="U3589" t="s">
        <v>100</v>
      </c>
      <c r="V3589" t="s">
        <v>101</v>
      </c>
    </row>
    <row r="3590" spans="1:22" x14ac:dyDescent="0.25">
      <c r="A3590" t="s">
        <v>0</v>
      </c>
      <c r="B3590" t="s">
        <v>1</v>
      </c>
      <c r="C3590" t="s">
        <v>2</v>
      </c>
      <c r="D3590" t="s">
        <v>95</v>
      </c>
      <c r="E3590" t="s">
        <v>2992</v>
      </c>
      <c r="F3590" t="s">
        <v>2988</v>
      </c>
      <c r="G3590" t="s">
        <v>6</v>
      </c>
      <c r="H3590">
        <v>8</v>
      </c>
      <c r="I3590" t="s">
        <v>1523</v>
      </c>
      <c r="J3590" t="s">
        <v>2993</v>
      </c>
      <c r="K3590" t="s">
        <v>98</v>
      </c>
      <c r="L3590" t="s">
        <v>3212</v>
      </c>
      <c r="M3590" t="s">
        <v>3215</v>
      </c>
      <c r="N3590" s="1">
        <v>45169</v>
      </c>
      <c r="O3590" t="s">
        <v>99</v>
      </c>
      <c r="P3590" s="2">
        <v>135.84</v>
      </c>
      <c r="Q3590" t="s">
        <v>2</v>
      </c>
      <c r="R3590" t="s">
        <v>11</v>
      </c>
      <c r="S3590" t="s">
        <v>2</v>
      </c>
      <c r="T3590" t="s">
        <v>20</v>
      </c>
      <c r="U3590" t="s">
        <v>100</v>
      </c>
      <c r="V3590" t="s">
        <v>101</v>
      </c>
    </row>
    <row r="3591" spans="1:22" x14ac:dyDescent="0.25">
      <c r="A3591" t="s">
        <v>0</v>
      </c>
      <c r="B3591" t="s">
        <v>1</v>
      </c>
      <c r="C3591" t="s">
        <v>2</v>
      </c>
      <c r="D3591" t="s">
        <v>95</v>
      </c>
      <c r="E3591" t="s">
        <v>2992</v>
      </c>
      <c r="F3591" t="s">
        <v>2988</v>
      </c>
      <c r="G3591" t="s">
        <v>6</v>
      </c>
      <c r="H3591">
        <v>8</v>
      </c>
      <c r="I3591" t="s">
        <v>1523</v>
      </c>
      <c r="J3591" t="s">
        <v>2993</v>
      </c>
      <c r="K3591" t="s">
        <v>98</v>
      </c>
      <c r="L3591" t="s">
        <v>3212</v>
      </c>
      <c r="M3591" t="s">
        <v>3215</v>
      </c>
      <c r="N3591" s="1">
        <v>45169</v>
      </c>
      <c r="O3591" t="s">
        <v>99</v>
      </c>
      <c r="P3591" s="2">
        <v>39.83</v>
      </c>
      <c r="Q3591" t="s">
        <v>2</v>
      </c>
      <c r="R3591" t="s">
        <v>11</v>
      </c>
      <c r="S3591" t="s">
        <v>2</v>
      </c>
      <c r="T3591" t="s">
        <v>25</v>
      </c>
      <c r="U3591" t="s">
        <v>100</v>
      </c>
      <c r="V3591" t="s">
        <v>101</v>
      </c>
    </row>
    <row r="3592" spans="1:22" x14ac:dyDescent="0.25">
      <c r="A3592" t="s">
        <v>0</v>
      </c>
      <c r="B3592" t="s">
        <v>1</v>
      </c>
      <c r="C3592" t="s">
        <v>2</v>
      </c>
      <c r="D3592" t="s">
        <v>95</v>
      </c>
      <c r="E3592" t="s">
        <v>2992</v>
      </c>
      <c r="F3592" t="s">
        <v>2988</v>
      </c>
      <c r="G3592" t="s">
        <v>6</v>
      </c>
      <c r="H3592">
        <v>8</v>
      </c>
      <c r="I3592" t="s">
        <v>1523</v>
      </c>
      <c r="J3592" t="s">
        <v>2993</v>
      </c>
      <c r="K3592" t="s">
        <v>98</v>
      </c>
      <c r="L3592" t="s">
        <v>3212</v>
      </c>
      <c r="M3592" t="s">
        <v>3215</v>
      </c>
      <c r="N3592" s="1">
        <v>45169</v>
      </c>
      <c r="O3592" t="s">
        <v>99</v>
      </c>
      <c r="P3592" s="2">
        <v>6.13</v>
      </c>
      <c r="Q3592" t="s">
        <v>2</v>
      </c>
      <c r="R3592" t="s">
        <v>11</v>
      </c>
      <c r="S3592" t="s">
        <v>2</v>
      </c>
      <c r="T3592" t="s">
        <v>17</v>
      </c>
      <c r="U3592" t="s">
        <v>100</v>
      </c>
      <c r="V3592" t="s">
        <v>101</v>
      </c>
    </row>
    <row r="3593" spans="1:22" x14ac:dyDescent="0.25">
      <c r="A3593" t="s">
        <v>0</v>
      </c>
      <c r="B3593" t="s">
        <v>1</v>
      </c>
      <c r="C3593" t="s">
        <v>2</v>
      </c>
      <c r="D3593" t="s">
        <v>95</v>
      </c>
      <c r="E3593" t="s">
        <v>2992</v>
      </c>
      <c r="F3593" t="s">
        <v>2988</v>
      </c>
      <c r="G3593" t="s">
        <v>6</v>
      </c>
      <c r="H3593">
        <v>8</v>
      </c>
      <c r="I3593" t="s">
        <v>1523</v>
      </c>
      <c r="J3593" t="s">
        <v>2993</v>
      </c>
      <c r="K3593" t="s">
        <v>98</v>
      </c>
      <c r="L3593" t="s">
        <v>3212</v>
      </c>
      <c r="M3593" t="s">
        <v>3215</v>
      </c>
      <c r="N3593" s="1">
        <v>45169</v>
      </c>
      <c r="O3593" t="s">
        <v>99</v>
      </c>
      <c r="P3593" s="2">
        <v>112.57</v>
      </c>
      <c r="Q3593" t="s">
        <v>2</v>
      </c>
      <c r="R3593" t="s">
        <v>11</v>
      </c>
      <c r="S3593" t="s">
        <v>2</v>
      </c>
      <c r="T3593" t="s">
        <v>27</v>
      </c>
      <c r="U3593" t="s">
        <v>100</v>
      </c>
      <c r="V3593" t="s">
        <v>101</v>
      </c>
    </row>
    <row r="3594" spans="1:22" x14ac:dyDescent="0.25">
      <c r="A3594" t="s">
        <v>0</v>
      </c>
      <c r="B3594" t="s">
        <v>1</v>
      </c>
      <c r="C3594" t="s">
        <v>2</v>
      </c>
      <c r="D3594" t="s">
        <v>95</v>
      </c>
      <c r="E3594" t="s">
        <v>2992</v>
      </c>
      <c r="F3594" t="s">
        <v>2988</v>
      </c>
      <c r="G3594" t="s">
        <v>6</v>
      </c>
      <c r="H3594">
        <v>8</v>
      </c>
      <c r="I3594" t="s">
        <v>1523</v>
      </c>
      <c r="J3594" t="s">
        <v>2993</v>
      </c>
      <c r="K3594" t="s">
        <v>98</v>
      </c>
      <c r="L3594" t="s">
        <v>3212</v>
      </c>
      <c r="M3594" t="s">
        <v>3215</v>
      </c>
      <c r="N3594" s="1">
        <v>45169</v>
      </c>
      <c r="O3594" t="s">
        <v>99</v>
      </c>
      <c r="P3594" s="2">
        <v>1063.0999999999999</v>
      </c>
      <c r="Q3594" t="s">
        <v>2</v>
      </c>
      <c r="R3594" t="s">
        <v>11</v>
      </c>
      <c r="S3594" t="s">
        <v>2</v>
      </c>
      <c r="T3594" t="s">
        <v>28</v>
      </c>
      <c r="U3594" t="s">
        <v>100</v>
      </c>
      <c r="V3594" t="s">
        <v>101</v>
      </c>
    </row>
    <row r="3595" spans="1:22" x14ac:dyDescent="0.25">
      <c r="A3595" t="s">
        <v>0</v>
      </c>
      <c r="B3595" t="s">
        <v>1</v>
      </c>
      <c r="C3595" t="s">
        <v>2</v>
      </c>
      <c r="D3595" t="s">
        <v>95</v>
      </c>
      <c r="E3595" t="s">
        <v>2992</v>
      </c>
      <c r="F3595" t="s">
        <v>2988</v>
      </c>
      <c r="G3595" t="s">
        <v>6</v>
      </c>
      <c r="H3595">
        <v>8</v>
      </c>
      <c r="I3595" t="s">
        <v>1523</v>
      </c>
      <c r="J3595" t="s">
        <v>2993</v>
      </c>
      <c r="K3595" t="s">
        <v>98</v>
      </c>
      <c r="L3595" t="s">
        <v>3212</v>
      </c>
      <c r="M3595" t="s">
        <v>3215</v>
      </c>
      <c r="N3595" s="1">
        <v>45169</v>
      </c>
      <c r="O3595" t="s">
        <v>99</v>
      </c>
      <c r="P3595" s="2">
        <v>5.38</v>
      </c>
      <c r="Q3595" t="s">
        <v>2</v>
      </c>
      <c r="R3595" t="s">
        <v>11</v>
      </c>
      <c r="S3595" t="s">
        <v>2</v>
      </c>
      <c r="T3595" t="s">
        <v>29</v>
      </c>
      <c r="U3595" t="s">
        <v>100</v>
      </c>
      <c r="V3595" t="s">
        <v>101</v>
      </c>
    </row>
    <row r="3596" spans="1:22" x14ac:dyDescent="0.25">
      <c r="A3596" t="s">
        <v>0</v>
      </c>
      <c r="B3596" t="s">
        <v>1</v>
      </c>
      <c r="C3596" t="s">
        <v>2</v>
      </c>
      <c r="D3596" t="s">
        <v>95</v>
      </c>
      <c r="E3596" t="s">
        <v>2992</v>
      </c>
      <c r="F3596" t="s">
        <v>2988</v>
      </c>
      <c r="G3596" t="s">
        <v>6</v>
      </c>
      <c r="H3596">
        <v>8</v>
      </c>
      <c r="I3596" t="s">
        <v>1523</v>
      </c>
      <c r="J3596" t="s">
        <v>2993</v>
      </c>
      <c r="K3596" t="s">
        <v>98</v>
      </c>
      <c r="L3596" t="s">
        <v>3212</v>
      </c>
      <c r="M3596" t="s">
        <v>3215</v>
      </c>
      <c r="N3596" s="1">
        <v>45169</v>
      </c>
      <c r="O3596" t="s">
        <v>99</v>
      </c>
      <c r="P3596" s="2">
        <v>176.38</v>
      </c>
      <c r="Q3596" t="s">
        <v>2</v>
      </c>
      <c r="R3596" t="s">
        <v>11</v>
      </c>
      <c r="S3596" t="s">
        <v>2</v>
      </c>
      <c r="T3596" t="s">
        <v>30</v>
      </c>
      <c r="U3596" t="s">
        <v>100</v>
      </c>
      <c r="V3596" t="s">
        <v>101</v>
      </c>
    </row>
    <row r="3597" spans="1:22" x14ac:dyDescent="0.25">
      <c r="A3597" t="s">
        <v>0</v>
      </c>
      <c r="B3597" t="s">
        <v>1</v>
      </c>
      <c r="C3597" t="s">
        <v>2</v>
      </c>
      <c r="D3597" t="s">
        <v>95</v>
      </c>
      <c r="E3597" t="s">
        <v>2992</v>
      </c>
      <c r="F3597" t="s">
        <v>2988</v>
      </c>
      <c r="G3597" t="s">
        <v>6</v>
      </c>
      <c r="H3597">
        <v>8</v>
      </c>
      <c r="I3597" t="s">
        <v>1523</v>
      </c>
      <c r="J3597" t="s">
        <v>2993</v>
      </c>
      <c r="K3597" t="s">
        <v>98</v>
      </c>
      <c r="L3597" t="s">
        <v>3212</v>
      </c>
      <c r="M3597" t="s">
        <v>3215</v>
      </c>
      <c r="N3597" s="1">
        <v>45169</v>
      </c>
      <c r="O3597" t="s">
        <v>99</v>
      </c>
      <c r="P3597" s="2">
        <v>4398.1899999999996</v>
      </c>
      <c r="Q3597" t="s">
        <v>2</v>
      </c>
      <c r="R3597" t="s">
        <v>11</v>
      </c>
      <c r="S3597" t="s">
        <v>2</v>
      </c>
      <c r="T3597" t="s">
        <v>31</v>
      </c>
      <c r="U3597" t="s">
        <v>100</v>
      </c>
      <c r="V3597" t="s">
        <v>101</v>
      </c>
    </row>
    <row r="3598" spans="1:22" x14ac:dyDescent="0.25">
      <c r="A3598" t="s">
        <v>0</v>
      </c>
      <c r="B3598" t="s">
        <v>1</v>
      </c>
      <c r="C3598" t="s">
        <v>2</v>
      </c>
      <c r="D3598" t="s">
        <v>95</v>
      </c>
      <c r="E3598" t="s">
        <v>2992</v>
      </c>
      <c r="F3598" t="s">
        <v>2988</v>
      </c>
      <c r="G3598" t="s">
        <v>6</v>
      </c>
      <c r="H3598">
        <v>8</v>
      </c>
      <c r="I3598" t="s">
        <v>1523</v>
      </c>
      <c r="J3598" t="s">
        <v>2993</v>
      </c>
      <c r="K3598" t="s">
        <v>98</v>
      </c>
      <c r="L3598" t="s">
        <v>3212</v>
      </c>
      <c r="M3598" t="s">
        <v>3215</v>
      </c>
      <c r="N3598" s="1">
        <v>45169</v>
      </c>
      <c r="O3598" t="s">
        <v>99</v>
      </c>
      <c r="P3598" s="2">
        <v>4.08</v>
      </c>
      <c r="Q3598" t="s">
        <v>2</v>
      </c>
      <c r="R3598" t="s">
        <v>11</v>
      </c>
      <c r="S3598" t="s">
        <v>2</v>
      </c>
      <c r="T3598" t="s">
        <v>32</v>
      </c>
      <c r="U3598" t="s">
        <v>100</v>
      </c>
      <c r="V3598" t="s">
        <v>101</v>
      </c>
    </row>
    <row r="3599" spans="1:22" x14ac:dyDescent="0.25">
      <c r="A3599" t="s">
        <v>0</v>
      </c>
      <c r="B3599" t="s">
        <v>1</v>
      </c>
      <c r="C3599" t="s">
        <v>2</v>
      </c>
      <c r="D3599" t="s">
        <v>95</v>
      </c>
      <c r="E3599" t="s">
        <v>2992</v>
      </c>
      <c r="F3599" t="s">
        <v>2988</v>
      </c>
      <c r="G3599" t="s">
        <v>6</v>
      </c>
      <c r="H3599">
        <v>8</v>
      </c>
      <c r="I3599" t="s">
        <v>1523</v>
      </c>
      <c r="J3599" t="s">
        <v>2993</v>
      </c>
      <c r="K3599" t="s">
        <v>98</v>
      </c>
      <c r="L3599" t="s">
        <v>3212</v>
      </c>
      <c r="M3599" t="s">
        <v>3215</v>
      </c>
      <c r="N3599" s="1">
        <v>45169</v>
      </c>
      <c r="O3599" t="s">
        <v>99</v>
      </c>
      <c r="P3599" s="2">
        <v>1126.1300000000001</v>
      </c>
      <c r="Q3599" t="s">
        <v>2</v>
      </c>
      <c r="R3599" t="s">
        <v>11</v>
      </c>
      <c r="S3599" t="s">
        <v>2</v>
      </c>
      <c r="T3599" t="s">
        <v>35</v>
      </c>
      <c r="U3599" t="s">
        <v>100</v>
      </c>
      <c r="V3599" t="s">
        <v>101</v>
      </c>
    </row>
    <row r="3600" spans="1:22" x14ac:dyDescent="0.25">
      <c r="A3600" t="s">
        <v>0</v>
      </c>
      <c r="B3600" t="s">
        <v>1</v>
      </c>
      <c r="C3600" t="s">
        <v>2</v>
      </c>
      <c r="D3600" t="s">
        <v>95</v>
      </c>
      <c r="E3600" t="s">
        <v>2992</v>
      </c>
      <c r="F3600" t="s">
        <v>2988</v>
      </c>
      <c r="G3600" t="s">
        <v>6</v>
      </c>
      <c r="H3600">
        <v>8</v>
      </c>
      <c r="I3600" t="s">
        <v>1523</v>
      </c>
      <c r="J3600" t="s">
        <v>2993</v>
      </c>
      <c r="K3600" t="s">
        <v>98</v>
      </c>
      <c r="L3600" t="s">
        <v>3212</v>
      </c>
      <c r="M3600" t="s">
        <v>3215</v>
      </c>
      <c r="N3600" s="1">
        <v>45169</v>
      </c>
      <c r="O3600" t="s">
        <v>99</v>
      </c>
      <c r="P3600" s="2">
        <v>510.46</v>
      </c>
      <c r="Q3600" t="s">
        <v>2</v>
      </c>
      <c r="R3600" t="s">
        <v>11</v>
      </c>
      <c r="S3600" t="s">
        <v>2</v>
      </c>
      <c r="T3600" t="s">
        <v>34</v>
      </c>
      <c r="U3600" t="s">
        <v>100</v>
      </c>
      <c r="V3600" t="s">
        <v>101</v>
      </c>
    </row>
    <row r="3601" spans="1:22" x14ac:dyDescent="0.25">
      <c r="A3601" t="s">
        <v>0</v>
      </c>
      <c r="B3601" t="s">
        <v>1</v>
      </c>
      <c r="C3601" t="s">
        <v>2</v>
      </c>
      <c r="D3601" t="s">
        <v>95</v>
      </c>
      <c r="E3601" t="s">
        <v>2992</v>
      </c>
      <c r="F3601" t="s">
        <v>2988</v>
      </c>
      <c r="G3601" t="s">
        <v>6</v>
      </c>
      <c r="H3601">
        <v>8</v>
      </c>
      <c r="I3601" t="s">
        <v>1523</v>
      </c>
      <c r="J3601" t="s">
        <v>2993</v>
      </c>
      <c r="K3601" t="s">
        <v>98</v>
      </c>
      <c r="L3601" t="s">
        <v>3212</v>
      </c>
      <c r="M3601" t="s">
        <v>3215</v>
      </c>
      <c r="N3601" s="1">
        <v>45169</v>
      </c>
      <c r="O3601" t="s">
        <v>99</v>
      </c>
      <c r="P3601" s="2">
        <v>2423.73</v>
      </c>
      <c r="Q3601" t="s">
        <v>2</v>
      </c>
      <c r="R3601" t="s">
        <v>11</v>
      </c>
      <c r="S3601" t="s">
        <v>2</v>
      </c>
      <c r="T3601" t="s">
        <v>36</v>
      </c>
      <c r="U3601" t="s">
        <v>100</v>
      </c>
      <c r="V3601" t="s">
        <v>101</v>
      </c>
    </row>
    <row r="3602" spans="1:22" x14ac:dyDescent="0.25">
      <c r="A3602" t="s">
        <v>0</v>
      </c>
      <c r="B3602" t="s">
        <v>1</v>
      </c>
      <c r="C3602" t="s">
        <v>2</v>
      </c>
      <c r="D3602" t="s">
        <v>95</v>
      </c>
      <c r="E3602" t="s">
        <v>2992</v>
      </c>
      <c r="F3602" t="s">
        <v>2988</v>
      </c>
      <c r="G3602" t="s">
        <v>6</v>
      </c>
      <c r="H3602">
        <v>8</v>
      </c>
      <c r="I3602" t="s">
        <v>1523</v>
      </c>
      <c r="J3602" t="s">
        <v>2993</v>
      </c>
      <c r="K3602" t="s">
        <v>98</v>
      </c>
      <c r="L3602" t="s">
        <v>3212</v>
      </c>
      <c r="M3602" t="s">
        <v>3215</v>
      </c>
      <c r="N3602" s="1">
        <v>45169</v>
      </c>
      <c r="O3602" t="s">
        <v>99</v>
      </c>
      <c r="P3602" s="2">
        <v>4312.24</v>
      </c>
      <c r="Q3602" t="s">
        <v>2</v>
      </c>
      <c r="R3602" t="s">
        <v>11</v>
      </c>
      <c r="S3602" t="s">
        <v>2</v>
      </c>
      <c r="T3602" t="s">
        <v>38</v>
      </c>
      <c r="U3602" t="s">
        <v>100</v>
      </c>
      <c r="V3602" t="s">
        <v>101</v>
      </c>
    </row>
    <row r="3603" spans="1:22" x14ac:dyDescent="0.25">
      <c r="A3603" t="s">
        <v>0</v>
      </c>
      <c r="B3603" t="s">
        <v>1</v>
      </c>
      <c r="C3603" t="s">
        <v>2</v>
      </c>
      <c r="D3603" t="s">
        <v>95</v>
      </c>
      <c r="E3603" t="s">
        <v>2992</v>
      </c>
      <c r="F3603" t="s">
        <v>2988</v>
      </c>
      <c r="G3603" t="s">
        <v>6</v>
      </c>
      <c r="H3603">
        <v>8</v>
      </c>
      <c r="I3603" t="s">
        <v>1523</v>
      </c>
      <c r="J3603" t="s">
        <v>2993</v>
      </c>
      <c r="K3603" t="s">
        <v>98</v>
      </c>
      <c r="L3603" t="s">
        <v>3212</v>
      </c>
      <c r="M3603" t="s">
        <v>3215</v>
      </c>
      <c r="N3603" s="1">
        <v>45169</v>
      </c>
      <c r="O3603" t="s">
        <v>99</v>
      </c>
      <c r="P3603" s="2">
        <v>710.49</v>
      </c>
      <c r="Q3603" t="s">
        <v>2</v>
      </c>
      <c r="R3603" t="s">
        <v>11</v>
      </c>
      <c r="S3603" t="s">
        <v>2</v>
      </c>
      <c r="T3603" t="s">
        <v>37</v>
      </c>
      <c r="U3603" t="s">
        <v>100</v>
      </c>
      <c r="V3603" t="s">
        <v>101</v>
      </c>
    </row>
    <row r="3604" spans="1:22" x14ac:dyDescent="0.25">
      <c r="A3604" t="s">
        <v>0</v>
      </c>
      <c r="B3604" t="s">
        <v>1</v>
      </c>
      <c r="C3604" t="s">
        <v>2</v>
      </c>
      <c r="D3604" t="s">
        <v>95</v>
      </c>
      <c r="E3604" t="s">
        <v>2992</v>
      </c>
      <c r="F3604" t="s">
        <v>2988</v>
      </c>
      <c r="G3604" t="s">
        <v>6</v>
      </c>
      <c r="H3604">
        <v>8</v>
      </c>
      <c r="I3604" t="s">
        <v>1523</v>
      </c>
      <c r="J3604" t="s">
        <v>2993</v>
      </c>
      <c r="K3604" t="s">
        <v>98</v>
      </c>
      <c r="L3604" t="s">
        <v>3212</v>
      </c>
      <c r="M3604" t="s">
        <v>3215</v>
      </c>
      <c r="N3604" s="1">
        <v>45169</v>
      </c>
      <c r="O3604" t="s">
        <v>99</v>
      </c>
      <c r="P3604" s="2">
        <v>60.91</v>
      </c>
      <c r="Q3604" t="s">
        <v>2</v>
      </c>
      <c r="R3604" t="s">
        <v>11</v>
      </c>
      <c r="S3604" t="s">
        <v>2</v>
      </c>
      <c r="T3604" t="s">
        <v>45</v>
      </c>
      <c r="U3604" t="s">
        <v>100</v>
      </c>
      <c r="V3604" t="s">
        <v>101</v>
      </c>
    </row>
    <row r="3605" spans="1:22" x14ac:dyDescent="0.25">
      <c r="A3605" t="s">
        <v>0</v>
      </c>
      <c r="B3605" t="s">
        <v>1</v>
      </c>
      <c r="C3605" t="s">
        <v>2</v>
      </c>
      <c r="D3605" t="s">
        <v>95</v>
      </c>
      <c r="E3605" t="s">
        <v>2992</v>
      </c>
      <c r="F3605" t="s">
        <v>2988</v>
      </c>
      <c r="G3605" t="s">
        <v>6</v>
      </c>
      <c r="H3605">
        <v>8</v>
      </c>
      <c r="I3605" t="s">
        <v>1523</v>
      </c>
      <c r="J3605" t="s">
        <v>2993</v>
      </c>
      <c r="K3605" t="s">
        <v>98</v>
      </c>
      <c r="L3605" t="s">
        <v>3212</v>
      </c>
      <c r="M3605" t="s">
        <v>3215</v>
      </c>
      <c r="N3605" s="1">
        <v>45169</v>
      </c>
      <c r="O3605" t="s">
        <v>99</v>
      </c>
      <c r="P3605" s="2">
        <v>62.64</v>
      </c>
      <c r="Q3605" t="s">
        <v>2</v>
      </c>
      <c r="R3605" t="s">
        <v>11</v>
      </c>
      <c r="S3605" t="s">
        <v>2</v>
      </c>
      <c r="T3605" t="s">
        <v>40</v>
      </c>
      <c r="U3605" t="s">
        <v>100</v>
      </c>
      <c r="V3605" t="s">
        <v>101</v>
      </c>
    </row>
    <row r="3606" spans="1:22" x14ac:dyDescent="0.25">
      <c r="A3606" t="s">
        <v>0</v>
      </c>
      <c r="B3606" t="s">
        <v>1</v>
      </c>
      <c r="C3606" t="s">
        <v>2</v>
      </c>
      <c r="D3606" t="s">
        <v>95</v>
      </c>
      <c r="E3606" t="s">
        <v>2992</v>
      </c>
      <c r="F3606" t="s">
        <v>2988</v>
      </c>
      <c r="G3606" t="s">
        <v>6</v>
      </c>
      <c r="H3606">
        <v>8</v>
      </c>
      <c r="I3606" t="s">
        <v>1523</v>
      </c>
      <c r="J3606" t="s">
        <v>2993</v>
      </c>
      <c r="K3606" t="s">
        <v>98</v>
      </c>
      <c r="L3606" t="s">
        <v>3212</v>
      </c>
      <c r="M3606" t="s">
        <v>3215</v>
      </c>
      <c r="N3606" s="1">
        <v>45169</v>
      </c>
      <c r="O3606" t="s">
        <v>99</v>
      </c>
      <c r="P3606" s="2">
        <v>172377.60000000001</v>
      </c>
      <c r="Q3606" t="s">
        <v>2</v>
      </c>
      <c r="R3606" t="s">
        <v>11</v>
      </c>
      <c r="S3606" t="s">
        <v>2</v>
      </c>
      <c r="T3606" t="s">
        <v>43</v>
      </c>
      <c r="U3606" t="s">
        <v>100</v>
      </c>
      <c r="V3606" t="s">
        <v>101</v>
      </c>
    </row>
    <row r="3607" spans="1:22" x14ac:dyDescent="0.25">
      <c r="A3607" t="s">
        <v>0</v>
      </c>
      <c r="B3607" t="s">
        <v>1</v>
      </c>
      <c r="C3607" t="s">
        <v>2</v>
      </c>
      <c r="D3607" t="s">
        <v>95</v>
      </c>
      <c r="E3607" t="s">
        <v>2992</v>
      </c>
      <c r="F3607" t="s">
        <v>2988</v>
      </c>
      <c r="G3607" t="s">
        <v>6</v>
      </c>
      <c r="H3607">
        <v>8</v>
      </c>
      <c r="I3607" t="s">
        <v>1523</v>
      </c>
      <c r="J3607" t="s">
        <v>2993</v>
      </c>
      <c r="K3607" t="s">
        <v>98</v>
      </c>
      <c r="L3607" t="s">
        <v>3212</v>
      </c>
      <c r="M3607" t="s">
        <v>3215</v>
      </c>
      <c r="N3607" s="1">
        <v>45169</v>
      </c>
      <c r="O3607" t="s">
        <v>99</v>
      </c>
      <c r="P3607" s="2">
        <v>26.57</v>
      </c>
      <c r="Q3607" t="s">
        <v>2</v>
      </c>
      <c r="R3607" t="s">
        <v>11</v>
      </c>
      <c r="S3607" t="s">
        <v>2</v>
      </c>
      <c r="T3607" t="s">
        <v>41</v>
      </c>
      <c r="U3607" t="s">
        <v>100</v>
      </c>
      <c r="V3607" t="s">
        <v>101</v>
      </c>
    </row>
    <row r="3608" spans="1:22" x14ac:dyDescent="0.25">
      <c r="A3608" t="s">
        <v>0</v>
      </c>
      <c r="B3608" t="s">
        <v>1</v>
      </c>
      <c r="C3608" t="s">
        <v>2</v>
      </c>
      <c r="D3608" t="s">
        <v>95</v>
      </c>
      <c r="E3608" t="s">
        <v>2992</v>
      </c>
      <c r="F3608" t="s">
        <v>2988</v>
      </c>
      <c r="G3608" t="s">
        <v>6</v>
      </c>
      <c r="H3608">
        <v>8</v>
      </c>
      <c r="I3608" t="s">
        <v>1523</v>
      </c>
      <c r="J3608" t="s">
        <v>2993</v>
      </c>
      <c r="K3608" t="s">
        <v>98</v>
      </c>
      <c r="L3608" t="s">
        <v>3212</v>
      </c>
      <c r="M3608" t="s">
        <v>3215</v>
      </c>
      <c r="N3608" s="1">
        <v>45169</v>
      </c>
      <c r="O3608" t="s">
        <v>99</v>
      </c>
      <c r="P3608" s="2">
        <v>591.25</v>
      </c>
      <c r="Q3608" t="s">
        <v>2</v>
      </c>
      <c r="R3608" t="s">
        <v>11</v>
      </c>
      <c r="S3608" t="s">
        <v>2</v>
      </c>
      <c r="T3608" t="s">
        <v>42</v>
      </c>
      <c r="U3608" t="s">
        <v>100</v>
      </c>
      <c r="V3608" t="s">
        <v>101</v>
      </c>
    </row>
    <row r="3609" spans="1:22" x14ac:dyDescent="0.25">
      <c r="A3609" t="s">
        <v>0</v>
      </c>
      <c r="B3609" t="s">
        <v>1</v>
      </c>
      <c r="C3609" t="s">
        <v>2</v>
      </c>
      <c r="D3609" t="s">
        <v>95</v>
      </c>
      <c r="E3609" t="s">
        <v>2992</v>
      </c>
      <c r="F3609" t="s">
        <v>2988</v>
      </c>
      <c r="G3609" t="s">
        <v>6</v>
      </c>
      <c r="H3609">
        <v>8</v>
      </c>
      <c r="I3609" t="s">
        <v>1523</v>
      </c>
      <c r="J3609" t="s">
        <v>2993</v>
      </c>
      <c r="K3609" t="s">
        <v>98</v>
      </c>
      <c r="L3609" t="s">
        <v>3212</v>
      </c>
      <c r="M3609" t="s">
        <v>3215</v>
      </c>
      <c r="N3609" s="1">
        <v>45169</v>
      </c>
      <c r="O3609" t="s">
        <v>99</v>
      </c>
      <c r="P3609" s="2">
        <v>3016.38</v>
      </c>
      <c r="Q3609" t="s">
        <v>2</v>
      </c>
      <c r="R3609" t="s">
        <v>11</v>
      </c>
      <c r="S3609" t="s">
        <v>2</v>
      </c>
      <c r="T3609" t="s">
        <v>44</v>
      </c>
      <c r="U3609" t="s">
        <v>100</v>
      </c>
      <c r="V3609" t="s">
        <v>101</v>
      </c>
    </row>
    <row r="3610" spans="1:22" x14ac:dyDescent="0.25">
      <c r="A3610" t="s">
        <v>0</v>
      </c>
      <c r="B3610" t="s">
        <v>1</v>
      </c>
      <c r="C3610" t="s">
        <v>2</v>
      </c>
      <c r="D3610" t="s">
        <v>95</v>
      </c>
      <c r="E3610" t="s">
        <v>2992</v>
      </c>
      <c r="F3610" t="s">
        <v>2988</v>
      </c>
      <c r="G3610" t="s">
        <v>6</v>
      </c>
      <c r="H3610">
        <v>8</v>
      </c>
      <c r="I3610" t="s">
        <v>1523</v>
      </c>
      <c r="J3610" t="s">
        <v>2993</v>
      </c>
      <c r="K3610" t="s">
        <v>98</v>
      </c>
      <c r="L3610" t="s">
        <v>3212</v>
      </c>
      <c r="M3610" t="s">
        <v>3215</v>
      </c>
      <c r="N3610" s="1">
        <v>45169</v>
      </c>
      <c r="O3610" t="s">
        <v>99</v>
      </c>
      <c r="P3610" s="2">
        <v>110.86</v>
      </c>
      <c r="Q3610" t="s">
        <v>2</v>
      </c>
      <c r="R3610" t="s">
        <v>11</v>
      </c>
      <c r="S3610" t="s">
        <v>2</v>
      </c>
      <c r="T3610" t="s">
        <v>39</v>
      </c>
      <c r="U3610" t="s">
        <v>100</v>
      </c>
      <c r="V3610" t="s">
        <v>101</v>
      </c>
    </row>
    <row r="3611" spans="1:22" x14ac:dyDescent="0.25">
      <c r="A3611" t="s">
        <v>0</v>
      </c>
      <c r="B3611" t="s">
        <v>1</v>
      </c>
      <c r="C3611" t="s">
        <v>2</v>
      </c>
      <c r="D3611" t="s">
        <v>95</v>
      </c>
      <c r="E3611" t="s">
        <v>2992</v>
      </c>
      <c r="F3611" t="s">
        <v>2988</v>
      </c>
      <c r="G3611" t="s">
        <v>6</v>
      </c>
      <c r="H3611">
        <v>8</v>
      </c>
      <c r="I3611" t="s">
        <v>1523</v>
      </c>
      <c r="J3611" t="s">
        <v>2993</v>
      </c>
      <c r="K3611" t="s">
        <v>98</v>
      </c>
      <c r="L3611" t="s">
        <v>3212</v>
      </c>
      <c r="M3611" t="s">
        <v>3215</v>
      </c>
      <c r="N3611" s="1">
        <v>45169</v>
      </c>
      <c r="O3611" t="s">
        <v>99</v>
      </c>
      <c r="P3611" s="2">
        <v>133.41</v>
      </c>
      <c r="Q3611" t="s">
        <v>2</v>
      </c>
      <c r="R3611" t="s">
        <v>11</v>
      </c>
      <c r="S3611" t="s">
        <v>2</v>
      </c>
      <c r="T3611" t="s">
        <v>47</v>
      </c>
      <c r="U3611" t="s">
        <v>100</v>
      </c>
      <c r="V3611" t="s">
        <v>101</v>
      </c>
    </row>
    <row r="3612" spans="1:22" x14ac:dyDescent="0.25">
      <c r="A3612" t="s">
        <v>0</v>
      </c>
      <c r="B3612" t="s">
        <v>1</v>
      </c>
      <c r="C3612" t="s">
        <v>2</v>
      </c>
      <c r="D3612" t="s">
        <v>95</v>
      </c>
      <c r="E3612" t="s">
        <v>2992</v>
      </c>
      <c r="F3612" t="s">
        <v>2988</v>
      </c>
      <c r="G3612" t="s">
        <v>6</v>
      </c>
      <c r="H3612">
        <v>8</v>
      </c>
      <c r="I3612" t="s">
        <v>1523</v>
      </c>
      <c r="J3612" t="s">
        <v>2993</v>
      </c>
      <c r="K3612" t="s">
        <v>98</v>
      </c>
      <c r="L3612" t="s">
        <v>3212</v>
      </c>
      <c r="M3612" t="s">
        <v>3215</v>
      </c>
      <c r="N3612" s="1">
        <v>45169</v>
      </c>
      <c r="O3612" t="s">
        <v>99</v>
      </c>
      <c r="P3612" s="2">
        <v>16.28</v>
      </c>
      <c r="Q3612" t="s">
        <v>2</v>
      </c>
      <c r="R3612" t="s">
        <v>11</v>
      </c>
      <c r="S3612" t="s">
        <v>2</v>
      </c>
      <c r="T3612" t="s">
        <v>49</v>
      </c>
      <c r="U3612" t="s">
        <v>100</v>
      </c>
      <c r="V3612" t="s">
        <v>101</v>
      </c>
    </row>
    <row r="3613" spans="1:22" x14ac:dyDescent="0.25">
      <c r="A3613" t="s">
        <v>0</v>
      </c>
      <c r="B3613" t="s">
        <v>1</v>
      </c>
      <c r="C3613" t="s">
        <v>2</v>
      </c>
      <c r="D3613" t="s">
        <v>95</v>
      </c>
      <c r="E3613" t="s">
        <v>2992</v>
      </c>
      <c r="F3613" t="s">
        <v>2988</v>
      </c>
      <c r="G3613" t="s">
        <v>6</v>
      </c>
      <c r="H3613">
        <v>8</v>
      </c>
      <c r="I3613" t="s">
        <v>1523</v>
      </c>
      <c r="J3613" t="s">
        <v>2993</v>
      </c>
      <c r="K3613" t="s">
        <v>98</v>
      </c>
      <c r="L3613" t="s">
        <v>3212</v>
      </c>
      <c r="M3613" t="s">
        <v>3215</v>
      </c>
      <c r="N3613" s="1">
        <v>45169</v>
      </c>
      <c r="O3613" t="s">
        <v>99</v>
      </c>
      <c r="P3613" s="2">
        <v>829.96</v>
      </c>
      <c r="Q3613" t="s">
        <v>2</v>
      </c>
      <c r="R3613" t="s">
        <v>11</v>
      </c>
      <c r="S3613" t="s">
        <v>2</v>
      </c>
      <c r="T3613" t="s">
        <v>46</v>
      </c>
      <c r="U3613" t="s">
        <v>100</v>
      </c>
      <c r="V3613" t="s">
        <v>101</v>
      </c>
    </row>
    <row r="3614" spans="1:22" x14ac:dyDescent="0.25">
      <c r="A3614" t="s">
        <v>0</v>
      </c>
      <c r="B3614" t="s">
        <v>1</v>
      </c>
      <c r="C3614" t="s">
        <v>2</v>
      </c>
      <c r="D3614" t="s">
        <v>95</v>
      </c>
      <c r="E3614" t="s">
        <v>2992</v>
      </c>
      <c r="F3614" t="s">
        <v>2988</v>
      </c>
      <c r="G3614" t="s">
        <v>6</v>
      </c>
      <c r="H3614">
        <v>8</v>
      </c>
      <c r="I3614" t="s">
        <v>1523</v>
      </c>
      <c r="J3614" t="s">
        <v>2993</v>
      </c>
      <c r="K3614" t="s">
        <v>98</v>
      </c>
      <c r="L3614" t="s">
        <v>3212</v>
      </c>
      <c r="M3614" t="s">
        <v>3215</v>
      </c>
      <c r="N3614" s="1">
        <v>45169</v>
      </c>
      <c r="O3614" t="s">
        <v>99</v>
      </c>
      <c r="P3614" s="2">
        <v>1324.91</v>
      </c>
      <c r="Q3614" t="s">
        <v>2</v>
      </c>
      <c r="R3614" t="s">
        <v>11</v>
      </c>
      <c r="S3614" t="s">
        <v>2</v>
      </c>
      <c r="T3614" t="s">
        <v>48</v>
      </c>
      <c r="U3614" t="s">
        <v>100</v>
      </c>
      <c r="V3614" t="s">
        <v>101</v>
      </c>
    </row>
    <row r="3615" spans="1:22" x14ac:dyDescent="0.25">
      <c r="A3615" t="s">
        <v>0</v>
      </c>
      <c r="B3615" t="s">
        <v>1</v>
      </c>
      <c r="C3615" t="s">
        <v>2</v>
      </c>
      <c r="D3615" t="s">
        <v>95</v>
      </c>
      <c r="E3615" t="s">
        <v>2992</v>
      </c>
      <c r="F3615" t="s">
        <v>2988</v>
      </c>
      <c r="G3615" t="s">
        <v>6</v>
      </c>
      <c r="H3615">
        <v>8</v>
      </c>
      <c r="I3615" t="s">
        <v>1523</v>
      </c>
      <c r="J3615" t="s">
        <v>2993</v>
      </c>
      <c r="K3615" t="s">
        <v>98</v>
      </c>
      <c r="L3615" t="s">
        <v>3212</v>
      </c>
      <c r="M3615" t="s">
        <v>3215</v>
      </c>
      <c r="N3615" s="1">
        <v>45169</v>
      </c>
      <c r="O3615" t="s">
        <v>99</v>
      </c>
      <c r="P3615" s="2">
        <v>159.88</v>
      </c>
      <c r="Q3615" t="s">
        <v>2</v>
      </c>
      <c r="R3615" t="s">
        <v>11</v>
      </c>
      <c r="S3615" t="s">
        <v>2</v>
      </c>
      <c r="T3615" t="s">
        <v>52</v>
      </c>
      <c r="U3615" t="s">
        <v>100</v>
      </c>
      <c r="V3615" t="s">
        <v>101</v>
      </c>
    </row>
    <row r="3616" spans="1:22" x14ac:dyDescent="0.25">
      <c r="A3616" t="s">
        <v>0</v>
      </c>
      <c r="B3616" t="s">
        <v>1</v>
      </c>
      <c r="C3616" t="s">
        <v>2</v>
      </c>
      <c r="D3616" t="s">
        <v>95</v>
      </c>
      <c r="E3616" t="s">
        <v>2992</v>
      </c>
      <c r="F3616" t="s">
        <v>2988</v>
      </c>
      <c r="G3616" t="s">
        <v>6</v>
      </c>
      <c r="H3616">
        <v>8</v>
      </c>
      <c r="I3616" t="s">
        <v>1523</v>
      </c>
      <c r="J3616" t="s">
        <v>2993</v>
      </c>
      <c r="K3616" t="s">
        <v>98</v>
      </c>
      <c r="L3616" t="s">
        <v>3212</v>
      </c>
      <c r="M3616" t="s">
        <v>3215</v>
      </c>
      <c r="N3616" s="1">
        <v>45169</v>
      </c>
      <c r="O3616" t="s">
        <v>99</v>
      </c>
      <c r="P3616" s="2">
        <v>299.52</v>
      </c>
      <c r="Q3616" t="s">
        <v>2</v>
      </c>
      <c r="R3616" t="s">
        <v>11</v>
      </c>
      <c r="S3616" t="s">
        <v>2</v>
      </c>
      <c r="T3616" t="s">
        <v>51</v>
      </c>
      <c r="U3616" t="s">
        <v>100</v>
      </c>
      <c r="V3616" t="s">
        <v>101</v>
      </c>
    </row>
    <row r="3617" spans="1:22" x14ac:dyDescent="0.25">
      <c r="A3617" t="s">
        <v>0</v>
      </c>
      <c r="B3617" t="s">
        <v>1</v>
      </c>
      <c r="C3617" t="s">
        <v>2</v>
      </c>
      <c r="D3617" t="s">
        <v>95</v>
      </c>
      <c r="E3617" t="s">
        <v>2992</v>
      </c>
      <c r="F3617" t="s">
        <v>2988</v>
      </c>
      <c r="G3617" t="s">
        <v>6</v>
      </c>
      <c r="H3617">
        <v>8</v>
      </c>
      <c r="I3617" t="s">
        <v>1523</v>
      </c>
      <c r="J3617" t="s">
        <v>2993</v>
      </c>
      <c r="K3617" t="s">
        <v>98</v>
      </c>
      <c r="L3617" t="s">
        <v>3212</v>
      </c>
      <c r="M3617" t="s">
        <v>3215</v>
      </c>
      <c r="N3617" s="1">
        <v>45169</v>
      </c>
      <c r="O3617" t="s">
        <v>99</v>
      </c>
      <c r="P3617" s="2">
        <v>2505.3200000000002</v>
      </c>
      <c r="Q3617" t="s">
        <v>2</v>
      </c>
      <c r="R3617" t="s">
        <v>11</v>
      </c>
      <c r="S3617" t="s">
        <v>2</v>
      </c>
      <c r="T3617" t="s">
        <v>50</v>
      </c>
      <c r="U3617" t="s">
        <v>100</v>
      </c>
      <c r="V3617" t="s">
        <v>101</v>
      </c>
    </row>
    <row r="3618" spans="1:22" x14ac:dyDescent="0.25">
      <c r="A3618" t="s">
        <v>0</v>
      </c>
      <c r="B3618" t="s">
        <v>1</v>
      </c>
      <c r="C3618" t="s">
        <v>2</v>
      </c>
      <c r="D3618" t="s">
        <v>95</v>
      </c>
      <c r="E3618" t="s">
        <v>2992</v>
      </c>
      <c r="F3618" t="s">
        <v>2988</v>
      </c>
      <c r="G3618" t="s">
        <v>6</v>
      </c>
      <c r="H3618">
        <v>8</v>
      </c>
      <c r="I3618" t="s">
        <v>1523</v>
      </c>
      <c r="J3618" t="s">
        <v>2993</v>
      </c>
      <c r="K3618" t="s">
        <v>98</v>
      </c>
      <c r="L3618" t="s">
        <v>3212</v>
      </c>
      <c r="M3618" t="s">
        <v>3215</v>
      </c>
      <c r="N3618" s="1">
        <v>45169</v>
      </c>
      <c r="O3618" t="s">
        <v>99</v>
      </c>
      <c r="P3618" s="2">
        <v>3585.34</v>
      </c>
      <c r="Q3618" t="s">
        <v>2</v>
      </c>
      <c r="R3618" t="s">
        <v>11</v>
      </c>
      <c r="S3618" t="s">
        <v>2</v>
      </c>
      <c r="T3618" t="s">
        <v>54</v>
      </c>
      <c r="U3618" t="s">
        <v>100</v>
      </c>
      <c r="V3618" t="s">
        <v>101</v>
      </c>
    </row>
    <row r="3619" spans="1:22" x14ac:dyDescent="0.25">
      <c r="A3619" t="s">
        <v>0</v>
      </c>
      <c r="B3619" t="s">
        <v>1</v>
      </c>
      <c r="C3619" t="s">
        <v>2</v>
      </c>
      <c r="D3619" t="s">
        <v>95</v>
      </c>
      <c r="E3619" t="s">
        <v>2992</v>
      </c>
      <c r="F3619" t="s">
        <v>2988</v>
      </c>
      <c r="G3619" t="s">
        <v>6</v>
      </c>
      <c r="H3619">
        <v>8</v>
      </c>
      <c r="I3619" t="s">
        <v>1523</v>
      </c>
      <c r="J3619" t="s">
        <v>2993</v>
      </c>
      <c r="K3619" t="s">
        <v>98</v>
      </c>
      <c r="L3619" t="s">
        <v>3212</v>
      </c>
      <c r="M3619" t="s">
        <v>3215</v>
      </c>
      <c r="N3619" s="1">
        <v>45169</v>
      </c>
      <c r="O3619" t="s">
        <v>99</v>
      </c>
      <c r="P3619" s="2">
        <v>4861.5200000000004</v>
      </c>
      <c r="Q3619" t="s">
        <v>2</v>
      </c>
      <c r="R3619" t="s">
        <v>11</v>
      </c>
      <c r="S3619" t="s">
        <v>2</v>
      </c>
      <c r="T3619" t="s">
        <v>53</v>
      </c>
      <c r="U3619" t="s">
        <v>100</v>
      </c>
      <c r="V3619" t="s">
        <v>101</v>
      </c>
    </row>
    <row r="3620" spans="1:22" x14ac:dyDescent="0.25">
      <c r="A3620" t="s">
        <v>0</v>
      </c>
      <c r="B3620" t="s">
        <v>1</v>
      </c>
      <c r="C3620" t="s">
        <v>2</v>
      </c>
      <c r="D3620" t="s">
        <v>95</v>
      </c>
      <c r="E3620" t="s">
        <v>2992</v>
      </c>
      <c r="F3620" t="s">
        <v>2988</v>
      </c>
      <c r="G3620" t="s">
        <v>6</v>
      </c>
      <c r="H3620">
        <v>8</v>
      </c>
      <c r="I3620" t="s">
        <v>1523</v>
      </c>
      <c r="J3620" t="s">
        <v>2993</v>
      </c>
      <c r="K3620" t="s">
        <v>98</v>
      </c>
      <c r="L3620" t="s">
        <v>3212</v>
      </c>
      <c r="M3620" t="s">
        <v>3215</v>
      </c>
      <c r="N3620" s="1">
        <v>45169</v>
      </c>
      <c r="O3620" t="s">
        <v>99</v>
      </c>
      <c r="P3620" s="2">
        <v>102.8</v>
      </c>
      <c r="Q3620" t="s">
        <v>2</v>
      </c>
      <c r="R3620" t="s">
        <v>11</v>
      </c>
      <c r="S3620" t="s">
        <v>2</v>
      </c>
      <c r="T3620" t="s">
        <v>55</v>
      </c>
      <c r="U3620" t="s">
        <v>100</v>
      </c>
      <c r="V3620" t="s">
        <v>101</v>
      </c>
    </row>
    <row r="3621" spans="1:22" x14ac:dyDescent="0.25">
      <c r="A3621" t="s">
        <v>0</v>
      </c>
      <c r="B3621" t="s">
        <v>1</v>
      </c>
      <c r="C3621" t="s">
        <v>2</v>
      </c>
      <c r="D3621" t="s">
        <v>95</v>
      </c>
      <c r="E3621" t="s">
        <v>2992</v>
      </c>
      <c r="F3621" t="s">
        <v>2988</v>
      </c>
      <c r="G3621" t="s">
        <v>6</v>
      </c>
      <c r="H3621">
        <v>8</v>
      </c>
      <c r="I3621" t="s">
        <v>1523</v>
      </c>
      <c r="J3621" t="s">
        <v>2993</v>
      </c>
      <c r="K3621" t="s">
        <v>98</v>
      </c>
      <c r="L3621" t="s">
        <v>3212</v>
      </c>
      <c r="M3621" t="s">
        <v>3215</v>
      </c>
      <c r="N3621" s="1">
        <v>45169</v>
      </c>
      <c r="O3621" t="s">
        <v>99</v>
      </c>
      <c r="P3621" s="2">
        <v>1087.58</v>
      </c>
      <c r="Q3621" t="s">
        <v>2</v>
      </c>
      <c r="R3621" t="s">
        <v>11</v>
      </c>
      <c r="S3621" t="s">
        <v>2</v>
      </c>
      <c r="T3621" t="s">
        <v>56</v>
      </c>
      <c r="U3621" t="s">
        <v>100</v>
      </c>
      <c r="V3621" t="s">
        <v>101</v>
      </c>
    </row>
    <row r="3622" spans="1:22" x14ac:dyDescent="0.25">
      <c r="A3622" t="s">
        <v>0</v>
      </c>
      <c r="B3622" t="s">
        <v>1</v>
      </c>
      <c r="C3622" t="s">
        <v>2</v>
      </c>
      <c r="D3622" t="s">
        <v>95</v>
      </c>
      <c r="E3622" t="s">
        <v>2992</v>
      </c>
      <c r="F3622" t="s">
        <v>2988</v>
      </c>
      <c r="G3622" t="s">
        <v>6</v>
      </c>
      <c r="H3622">
        <v>8</v>
      </c>
      <c r="I3622" t="s">
        <v>1523</v>
      </c>
      <c r="J3622" t="s">
        <v>2993</v>
      </c>
      <c r="K3622" t="s">
        <v>98</v>
      </c>
      <c r="L3622" t="s">
        <v>3212</v>
      </c>
      <c r="M3622" t="s">
        <v>3215</v>
      </c>
      <c r="N3622" s="1">
        <v>45169</v>
      </c>
      <c r="O3622" t="s">
        <v>99</v>
      </c>
      <c r="P3622" s="2">
        <v>2273.2800000000002</v>
      </c>
      <c r="Q3622" t="s">
        <v>2</v>
      </c>
      <c r="R3622" t="s">
        <v>11</v>
      </c>
      <c r="S3622" t="s">
        <v>2</v>
      </c>
      <c r="T3622" t="s">
        <v>58</v>
      </c>
      <c r="U3622" t="s">
        <v>100</v>
      </c>
      <c r="V3622" t="s">
        <v>101</v>
      </c>
    </row>
    <row r="3623" spans="1:22" x14ac:dyDescent="0.25">
      <c r="A3623" t="s">
        <v>0</v>
      </c>
      <c r="B3623" t="s">
        <v>1</v>
      </c>
      <c r="C3623" t="s">
        <v>2</v>
      </c>
      <c r="D3623" t="s">
        <v>95</v>
      </c>
      <c r="E3623" t="s">
        <v>2992</v>
      </c>
      <c r="F3623" t="s">
        <v>2988</v>
      </c>
      <c r="G3623" t="s">
        <v>6</v>
      </c>
      <c r="H3623">
        <v>8</v>
      </c>
      <c r="I3623" t="s">
        <v>1523</v>
      </c>
      <c r="J3623" t="s">
        <v>2993</v>
      </c>
      <c r="K3623" t="s">
        <v>98</v>
      </c>
      <c r="L3623" t="s">
        <v>3212</v>
      </c>
      <c r="M3623" t="s">
        <v>3215</v>
      </c>
      <c r="N3623" s="1">
        <v>45169</v>
      </c>
      <c r="O3623" t="s">
        <v>99</v>
      </c>
      <c r="P3623" s="2">
        <v>3080.07</v>
      </c>
      <c r="Q3623" t="s">
        <v>2</v>
      </c>
      <c r="R3623" t="s">
        <v>11</v>
      </c>
      <c r="S3623" t="s">
        <v>2</v>
      </c>
      <c r="T3623" t="s">
        <v>12</v>
      </c>
      <c r="U3623" t="s">
        <v>100</v>
      </c>
      <c r="V3623" t="s">
        <v>101</v>
      </c>
    </row>
    <row r="3624" spans="1:22" x14ac:dyDescent="0.25">
      <c r="A3624" t="s">
        <v>0</v>
      </c>
      <c r="B3624" t="s">
        <v>1</v>
      </c>
      <c r="C3624" t="s">
        <v>2</v>
      </c>
      <c r="D3624" t="s">
        <v>95</v>
      </c>
      <c r="E3624" t="s">
        <v>2992</v>
      </c>
      <c r="F3624" t="s">
        <v>2988</v>
      </c>
      <c r="G3624" t="s">
        <v>6</v>
      </c>
      <c r="H3624">
        <v>8</v>
      </c>
      <c r="I3624" t="s">
        <v>1523</v>
      </c>
      <c r="J3624" t="s">
        <v>2993</v>
      </c>
      <c r="K3624" t="s">
        <v>98</v>
      </c>
      <c r="L3624" t="s">
        <v>3212</v>
      </c>
      <c r="M3624" t="s">
        <v>3215</v>
      </c>
      <c r="N3624" s="1">
        <v>45169</v>
      </c>
      <c r="O3624" t="s">
        <v>99</v>
      </c>
      <c r="P3624" s="2">
        <v>800.04</v>
      </c>
      <c r="Q3624" t="s">
        <v>2</v>
      </c>
      <c r="R3624" t="s">
        <v>11</v>
      </c>
      <c r="S3624" t="s">
        <v>2</v>
      </c>
      <c r="T3624" t="s">
        <v>57</v>
      </c>
      <c r="U3624" t="s">
        <v>100</v>
      </c>
      <c r="V3624" t="s">
        <v>101</v>
      </c>
    </row>
    <row r="3625" spans="1:22" x14ac:dyDescent="0.25">
      <c r="A3625" t="s">
        <v>0</v>
      </c>
      <c r="B3625" t="s">
        <v>1</v>
      </c>
      <c r="C3625" t="s">
        <v>2</v>
      </c>
      <c r="D3625" t="s">
        <v>95</v>
      </c>
      <c r="E3625" t="s">
        <v>2992</v>
      </c>
      <c r="F3625" t="s">
        <v>2988</v>
      </c>
      <c r="G3625" t="s">
        <v>6</v>
      </c>
      <c r="H3625">
        <v>8</v>
      </c>
      <c r="I3625" t="s">
        <v>1523</v>
      </c>
      <c r="J3625" t="s">
        <v>2993</v>
      </c>
      <c r="K3625" t="s">
        <v>98</v>
      </c>
      <c r="L3625" t="s">
        <v>3212</v>
      </c>
      <c r="M3625" t="s">
        <v>3215</v>
      </c>
      <c r="N3625" s="1">
        <v>45169</v>
      </c>
      <c r="O3625" t="s">
        <v>99</v>
      </c>
      <c r="P3625" s="2">
        <v>157.25</v>
      </c>
      <c r="Q3625" t="s">
        <v>2</v>
      </c>
      <c r="R3625" t="s">
        <v>11</v>
      </c>
      <c r="S3625" t="s">
        <v>2</v>
      </c>
      <c r="T3625" t="s">
        <v>93</v>
      </c>
      <c r="U3625" t="s">
        <v>100</v>
      </c>
      <c r="V3625" t="s">
        <v>101</v>
      </c>
    </row>
    <row r="3626" spans="1:22" x14ac:dyDescent="0.25">
      <c r="A3626" t="s">
        <v>0</v>
      </c>
      <c r="B3626" t="s">
        <v>1</v>
      </c>
      <c r="C3626" t="s">
        <v>2</v>
      </c>
      <c r="D3626" t="s">
        <v>95</v>
      </c>
      <c r="E3626" t="s">
        <v>2992</v>
      </c>
      <c r="F3626" t="s">
        <v>2988</v>
      </c>
      <c r="G3626" t="s">
        <v>6</v>
      </c>
      <c r="H3626">
        <v>8</v>
      </c>
      <c r="I3626" t="s">
        <v>1523</v>
      </c>
      <c r="J3626" t="s">
        <v>2993</v>
      </c>
      <c r="K3626" t="s">
        <v>98</v>
      </c>
      <c r="L3626" t="s">
        <v>3212</v>
      </c>
      <c r="M3626" t="s">
        <v>3215</v>
      </c>
      <c r="N3626" s="1">
        <v>45169</v>
      </c>
      <c r="O3626" t="s">
        <v>99</v>
      </c>
      <c r="P3626" s="2">
        <v>338.42</v>
      </c>
      <c r="Q3626" t="s">
        <v>2</v>
      </c>
      <c r="R3626" t="s">
        <v>11</v>
      </c>
      <c r="S3626" t="s">
        <v>2</v>
      </c>
      <c r="T3626" t="s">
        <v>59</v>
      </c>
      <c r="U3626" t="s">
        <v>100</v>
      </c>
      <c r="V3626" t="s">
        <v>101</v>
      </c>
    </row>
    <row r="3627" spans="1:22" x14ac:dyDescent="0.25">
      <c r="A3627" t="s">
        <v>0</v>
      </c>
      <c r="B3627" t="s">
        <v>1</v>
      </c>
      <c r="C3627" t="s">
        <v>2</v>
      </c>
      <c r="D3627" t="s">
        <v>95</v>
      </c>
      <c r="E3627" t="s">
        <v>2992</v>
      </c>
      <c r="F3627" t="s">
        <v>2988</v>
      </c>
      <c r="G3627" t="s">
        <v>6</v>
      </c>
      <c r="H3627">
        <v>8</v>
      </c>
      <c r="I3627" t="s">
        <v>1523</v>
      </c>
      <c r="J3627" t="s">
        <v>2993</v>
      </c>
      <c r="K3627" t="s">
        <v>98</v>
      </c>
      <c r="L3627" t="s">
        <v>3212</v>
      </c>
      <c r="M3627" t="s">
        <v>3215</v>
      </c>
      <c r="N3627" s="1">
        <v>45169</v>
      </c>
      <c r="O3627" t="s">
        <v>99</v>
      </c>
      <c r="P3627" s="2">
        <v>409.32</v>
      </c>
      <c r="Q3627" t="s">
        <v>2</v>
      </c>
      <c r="R3627" t="s">
        <v>11</v>
      </c>
      <c r="S3627" t="s">
        <v>2</v>
      </c>
      <c r="T3627" t="s">
        <v>94</v>
      </c>
      <c r="U3627" t="s">
        <v>100</v>
      </c>
      <c r="V3627" t="s">
        <v>101</v>
      </c>
    </row>
    <row r="3628" spans="1:22" x14ac:dyDescent="0.25">
      <c r="A3628" t="s">
        <v>0</v>
      </c>
      <c r="B3628" t="s">
        <v>1</v>
      </c>
      <c r="C3628" t="s">
        <v>2</v>
      </c>
      <c r="D3628" t="s">
        <v>95</v>
      </c>
      <c r="E3628" t="s">
        <v>2992</v>
      </c>
      <c r="F3628" t="s">
        <v>2988</v>
      </c>
      <c r="G3628" t="s">
        <v>6</v>
      </c>
      <c r="H3628">
        <v>8</v>
      </c>
      <c r="I3628" t="s">
        <v>1523</v>
      </c>
      <c r="J3628" t="s">
        <v>2993</v>
      </c>
      <c r="K3628" t="s">
        <v>98</v>
      </c>
      <c r="L3628" t="s">
        <v>3212</v>
      </c>
      <c r="M3628" t="s">
        <v>3215</v>
      </c>
      <c r="N3628" s="1">
        <v>45169</v>
      </c>
      <c r="O3628" t="s">
        <v>99</v>
      </c>
      <c r="P3628" s="2">
        <v>122.05</v>
      </c>
      <c r="Q3628" t="s">
        <v>2</v>
      </c>
      <c r="R3628" t="s">
        <v>11</v>
      </c>
      <c r="S3628" t="s">
        <v>2</v>
      </c>
      <c r="T3628" t="s">
        <v>61</v>
      </c>
      <c r="U3628" t="s">
        <v>100</v>
      </c>
      <c r="V3628" t="s">
        <v>101</v>
      </c>
    </row>
    <row r="3629" spans="1:22" x14ac:dyDescent="0.25">
      <c r="A3629" t="s">
        <v>0</v>
      </c>
      <c r="B3629" t="s">
        <v>1</v>
      </c>
      <c r="C3629" t="s">
        <v>2</v>
      </c>
      <c r="D3629" t="s">
        <v>95</v>
      </c>
      <c r="E3629" t="s">
        <v>2992</v>
      </c>
      <c r="F3629" t="s">
        <v>2988</v>
      </c>
      <c r="G3629" t="s">
        <v>6</v>
      </c>
      <c r="H3629">
        <v>8</v>
      </c>
      <c r="I3629" t="s">
        <v>1523</v>
      </c>
      <c r="J3629" t="s">
        <v>2993</v>
      </c>
      <c r="K3629" t="s">
        <v>98</v>
      </c>
      <c r="L3629" t="s">
        <v>3212</v>
      </c>
      <c r="M3629" t="s">
        <v>3215</v>
      </c>
      <c r="N3629" s="1">
        <v>45169</v>
      </c>
      <c r="O3629" t="s">
        <v>99</v>
      </c>
      <c r="P3629" s="2">
        <v>25.48</v>
      </c>
      <c r="Q3629" t="s">
        <v>2</v>
      </c>
      <c r="R3629" t="s">
        <v>11</v>
      </c>
      <c r="S3629" t="s">
        <v>2</v>
      </c>
      <c r="T3629" t="s">
        <v>60</v>
      </c>
      <c r="U3629" t="s">
        <v>100</v>
      </c>
      <c r="V3629" t="s">
        <v>101</v>
      </c>
    </row>
    <row r="3630" spans="1:22" x14ac:dyDescent="0.25">
      <c r="A3630" t="s">
        <v>0</v>
      </c>
      <c r="B3630" t="s">
        <v>1</v>
      </c>
      <c r="C3630" t="s">
        <v>2</v>
      </c>
      <c r="D3630" t="s">
        <v>95</v>
      </c>
      <c r="E3630" t="s">
        <v>2992</v>
      </c>
      <c r="F3630" t="s">
        <v>2988</v>
      </c>
      <c r="G3630" t="s">
        <v>6</v>
      </c>
      <c r="H3630">
        <v>8</v>
      </c>
      <c r="I3630" t="s">
        <v>1523</v>
      </c>
      <c r="J3630" t="s">
        <v>2993</v>
      </c>
      <c r="K3630" t="s">
        <v>98</v>
      </c>
      <c r="L3630" t="s">
        <v>3212</v>
      </c>
      <c r="M3630" t="s">
        <v>3215</v>
      </c>
      <c r="N3630" s="1">
        <v>45169</v>
      </c>
      <c r="O3630" t="s">
        <v>99</v>
      </c>
      <c r="P3630" s="2">
        <v>247.86</v>
      </c>
      <c r="Q3630" t="s">
        <v>2</v>
      </c>
      <c r="R3630" t="s">
        <v>11</v>
      </c>
      <c r="S3630" t="s">
        <v>2</v>
      </c>
      <c r="T3630" t="s">
        <v>62</v>
      </c>
      <c r="U3630" t="s">
        <v>100</v>
      </c>
      <c r="V3630" t="s">
        <v>101</v>
      </c>
    </row>
    <row r="3631" spans="1:22" x14ac:dyDescent="0.25">
      <c r="A3631" t="s">
        <v>0</v>
      </c>
      <c r="B3631" t="s">
        <v>1</v>
      </c>
      <c r="C3631" t="s">
        <v>2</v>
      </c>
      <c r="D3631" t="s">
        <v>95</v>
      </c>
      <c r="E3631" t="s">
        <v>2992</v>
      </c>
      <c r="F3631" t="s">
        <v>2988</v>
      </c>
      <c r="G3631" t="s">
        <v>6</v>
      </c>
      <c r="H3631">
        <v>8</v>
      </c>
      <c r="I3631" t="s">
        <v>1523</v>
      </c>
      <c r="J3631" t="s">
        <v>2993</v>
      </c>
      <c r="K3631" t="s">
        <v>98</v>
      </c>
      <c r="L3631" t="s">
        <v>3212</v>
      </c>
      <c r="M3631" t="s">
        <v>3215</v>
      </c>
      <c r="N3631" s="1">
        <v>45169</v>
      </c>
      <c r="O3631" t="s">
        <v>99</v>
      </c>
      <c r="P3631" s="2">
        <v>6546.18</v>
      </c>
      <c r="Q3631" t="s">
        <v>2</v>
      </c>
      <c r="R3631" t="s">
        <v>11</v>
      </c>
      <c r="S3631" t="s">
        <v>2</v>
      </c>
      <c r="T3631" t="s">
        <v>63</v>
      </c>
      <c r="U3631" t="s">
        <v>100</v>
      </c>
      <c r="V3631" t="s">
        <v>101</v>
      </c>
    </row>
    <row r="3632" spans="1:22" x14ac:dyDescent="0.25">
      <c r="A3632" t="s">
        <v>0</v>
      </c>
      <c r="B3632" t="s">
        <v>1</v>
      </c>
      <c r="C3632" t="s">
        <v>2</v>
      </c>
      <c r="D3632" t="s">
        <v>95</v>
      </c>
      <c r="E3632" t="s">
        <v>2992</v>
      </c>
      <c r="F3632" t="s">
        <v>2988</v>
      </c>
      <c r="G3632" t="s">
        <v>6</v>
      </c>
      <c r="H3632">
        <v>8</v>
      </c>
      <c r="I3632" t="s">
        <v>1523</v>
      </c>
      <c r="J3632" t="s">
        <v>2993</v>
      </c>
      <c r="K3632" t="s">
        <v>98</v>
      </c>
      <c r="L3632" t="s">
        <v>3212</v>
      </c>
      <c r="M3632" t="s">
        <v>3215</v>
      </c>
      <c r="N3632" s="1">
        <v>45169</v>
      </c>
      <c r="O3632" t="s">
        <v>99</v>
      </c>
      <c r="P3632" s="2">
        <v>18.559999999999999</v>
      </c>
      <c r="Q3632" t="s">
        <v>2</v>
      </c>
      <c r="R3632" t="s">
        <v>11</v>
      </c>
      <c r="S3632" t="s">
        <v>2</v>
      </c>
      <c r="T3632" t="s">
        <v>66</v>
      </c>
      <c r="U3632" t="s">
        <v>100</v>
      </c>
      <c r="V3632" t="s">
        <v>101</v>
      </c>
    </row>
    <row r="3633" spans="1:22" x14ac:dyDescent="0.25">
      <c r="A3633" t="s">
        <v>0</v>
      </c>
      <c r="B3633" t="s">
        <v>1</v>
      </c>
      <c r="C3633" t="s">
        <v>2</v>
      </c>
      <c r="D3633" t="s">
        <v>95</v>
      </c>
      <c r="E3633" t="s">
        <v>2992</v>
      </c>
      <c r="F3633" t="s">
        <v>2988</v>
      </c>
      <c r="G3633" t="s">
        <v>6</v>
      </c>
      <c r="H3633">
        <v>8</v>
      </c>
      <c r="I3633" t="s">
        <v>1523</v>
      </c>
      <c r="J3633" t="s">
        <v>2993</v>
      </c>
      <c r="K3633" t="s">
        <v>98</v>
      </c>
      <c r="L3633" t="s">
        <v>3212</v>
      </c>
      <c r="M3633" t="s">
        <v>3215</v>
      </c>
      <c r="N3633" s="1">
        <v>45169</v>
      </c>
      <c r="O3633" t="s">
        <v>99</v>
      </c>
      <c r="P3633" s="2">
        <v>6.75</v>
      </c>
      <c r="Q3633" t="s">
        <v>2</v>
      </c>
      <c r="R3633" t="s">
        <v>11</v>
      </c>
      <c r="S3633" t="s">
        <v>2</v>
      </c>
      <c r="T3633" t="s">
        <v>65</v>
      </c>
      <c r="U3633" t="s">
        <v>100</v>
      </c>
      <c r="V3633" t="s">
        <v>101</v>
      </c>
    </row>
    <row r="3634" spans="1:22" x14ac:dyDescent="0.25">
      <c r="A3634" t="s">
        <v>0</v>
      </c>
      <c r="B3634" t="s">
        <v>1</v>
      </c>
      <c r="C3634" t="s">
        <v>2</v>
      </c>
      <c r="D3634" t="s">
        <v>95</v>
      </c>
      <c r="E3634" t="s">
        <v>2992</v>
      </c>
      <c r="F3634" t="s">
        <v>2988</v>
      </c>
      <c r="G3634" t="s">
        <v>6</v>
      </c>
      <c r="H3634">
        <v>8</v>
      </c>
      <c r="I3634" t="s">
        <v>1523</v>
      </c>
      <c r="J3634" t="s">
        <v>2993</v>
      </c>
      <c r="K3634" t="s">
        <v>98</v>
      </c>
      <c r="L3634" t="s">
        <v>3212</v>
      </c>
      <c r="M3634" t="s">
        <v>3215</v>
      </c>
      <c r="N3634" s="1">
        <v>45169</v>
      </c>
      <c r="O3634" t="s">
        <v>99</v>
      </c>
      <c r="P3634" s="2">
        <v>44.01</v>
      </c>
      <c r="Q3634" t="s">
        <v>2</v>
      </c>
      <c r="R3634" t="s">
        <v>11</v>
      </c>
      <c r="S3634" t="s">
        <v>2</v>
      </c>
      <c r="T3634" t="s">
        <v>67</v>
      </c>
      <c r="U3634" t="s">
        <v>100</v>
      </c>
      <c r="V3634" t="s">
        <v>101</v>
      </c>
    </row>
    <row r="3635" spans="1:22" x14ac:dyDescent="0.25">
      <c r="A3635" t="s">
        <v>0</v>
      </c>
      <c r="B3635" t="s">
        <v>1</v>
      </c>
      <c r="C3635" t="s">
        <v>2</v>
      </c>
      <c r="D3635" t="s">
        <v>95</v>
      </c>
      <c r="E3635" t="s">
        <v>2992</v>
      </c>
      <c r="F3635" t="s">
        <v>2988</v>
      </c>
      <c r="G3635" t="s">
        <v>6</v>
      </c>
      <c r="H3635">
        <v>8</v>
      </c>
      <c r="I3635" t="s">
        <v>1523</v>
      </c>
      <c r="J3635" t="s">
        <v>2993</v>
      </c>
      <c r="K3635" t="s">
        <v>98</v>
      </c>
      <c r="L3635" t="s">
        <v>3212</v>
      </c>
      <c r="M3635" t="s">
        <v>3215</v>
      </c>
      <c r="N3635" s="1">
        <v>45169</v>
      </c>
      <c r="O3635" t="s">
        <v>99</v>
      </c>
      <c r="P3635" s="2">
        <v>5497.87</v>
      </c>
      <c r="Q3635" t="s">
        <v>2</v>
      </c>
      <c r="R3635" t="s">
        <v>11</v>
      </c>
      <c r="S3635" t="s">
        <v>2</v>
      </c>
      <c r="T3635" t="s">
        <v>70</v>
      </c>
      <c r="U3635" t="s">
        <v>100</v>
      </c>
      <c r="V3635" t="s">
        <v>101</v>
      </c>
    </row>
    <row r="3636" spans="1:22" x14ac:dyDescent="0.25">
      <c r="A3636" t="s">
        <v>0</v>
      </c>
      <c r="B3636" t="s">
        <v>1</v>
      </c>
      <c r="C3636" t="s">
        <v>2</v>
      </c>
      <c r="D3636" t="s">
        <v>95</v>
      </c>
      <c r="E3636" t="s">
        <v>2992</v>
      </c>
      <c r="F3636" t="s">
        <v>2988</v>
      </c>
      <c r="G3636" t="s">
        <v>6</v>
      </c>
      <c r="H3636">
        <v>8</v>
      </c>
      <c r="I3636" t="s">
        <v>1523</v>
      </c>
      <c r="J3636" t="s">
        <v>2993</v>
      </c>
      <c r="K3636" t="s">
        <v>98</v>
      </c>
      <c r="L3636" t="s">
        <v>3212</v>
      </c>
      <c r="M3636" t="s">
        <v>3215</v>
      </c>
      <c r="N3636" s="1">
        <v>45169</v>
      </c>
      <c r="O3636" t="s">
        <v>99</v>
      </c>
      <c r="P3636" s="2">
        <v>1385.86</v>
      </c>
      <c r="Q3636" t="s">
        <v>2</v>
      </c>
      <c r="R3636" t="s">
        <v>11</v>
      </c>
      <c r="S3636" t="s">
        <v>2</v>
      </c>
      <c r="T3636" t="s">
        <v>68</v>
      </c>
      <c r="U3636" t="s">
        <v>100</v>
      </c>
      <c r="V3636" t="s">
        <v>101</v>
      </c>
    </row>
    <row r="3637" spans="1:22" x14ac:dyDescent="0.25">
      <c r="A3637" t="s">
        <v>0</v>
      </c>
      <c r="B3637" t="s">
        <v>1</v>
      </c>
      <c r="C3637" t="s">
        <v>2</v>
      </c>
      <c r="D3637" t="s">
        <v>95</v>
      </c>
      <c r="E3637" t="s">
        <v>2992</v>
      </c>
      <c r="F3637" t="s">
        <v>2988</v>
      </c>
      <c r="G3637" t="s">
        <v>6</v>
      </c>
      <c r="H3637">
        <v>8</v>
      </c>
      <c r="I3637" t="s">
        <v>1523</v>
      </c>
      <c r="J3637" t="s">
        <v>2993</v>
      </c>
      <c r="K3637" t="s">
        <v>98</v>
      </c>
      <c r="L3637" t="s">
        <v>3212</v>
      </c>
      <c r="M3637" t="s">
        <v>3215</v>
      </c>
      <c r="N3637" s="1">
        <v>45169</v>
      </c>
      <c r="O3637" t="s">
        <v>99</v>
      </c>
      <c r="P3637" s="2">
        <v>292.26</v>
      </c>
      <c r="Q3637" t="s">
        <v>2</v>
      </c>
      <c r="R3637" t="s">
        <v>11</v>
      </c>
      <c r="S3637" t="s">
        <v>2</v>
      </c>
      <c r="T3637" t="s">
        <v>69</v>
      </c>
      <c r="U3637" t="s">
        <v>100</v>
      </c>
      <c r="V3637" t="s">
        <v>101</v>
      </c>
    </row>
    <row r="3638" spans="1:22" x14ac:dyDescent="0.25">
      <c r="A3638" t="s">
        <v>0</v>
      </c>
      <c r="B3638" t="s">
        <v>1</v>
      </c>
      <c r="C3638" t="s">
        <v>2</v>
      </c>
      <c r="D3638" t="s">
        <v>95</v>
      </c>
      <c r="E3638" t="s">
        <v>2992</v>
      </c>
      <c r="F3638" t="s">
        <v>2988</v>
      </c>
      <c r="G3638" t="s">
        <v>6</v>
      </c>
      <c r="H3638">
        <v>8</v>
      </c>
      <c r="I3638" t="s">
        <v>1523</v>
      </c>
      <c r="J3638" t="s">
        <v>2993</v>
      </c>
      <c r="K3638" t="s">
        <v>98</v>
      </c>
      <c r="L3638" t="s">
        <v>3212</v>
      </c>
      <c r="M3638" t="s">
        <v>3215</v>
      </c>
      <c r="N3638" s="1">
        <v>45169</v>
      </c>
      <c r="O3638" t="s">
        <v>99</v>
      </c>
      <c r="P3638" s="2">
        <v>128.37</v>
      </c>
      <c r="Q3638" t="s">
        <v>2</v>
      </c>
      <c r="R3638" t="s">
        <v>11</v>
      </c>
      <c r="S3638" t="s">
        <v>2</v>
      </c>
      <c r="T3638" t="s">
        <v>73</v>
      </c>
      <c r="U3638" t="s">
        <v>100</v>
      </c>
      <c r="V3638" t="s">
        <v>101</v>
      </c>
    </row>
    <row r="3639" spans="1:22" x14ac:dyDescent="0.25">
      <c r="A3639" t="s">
        <v>0</v>
      </c>
      <c r="B3639" t="s">
        <v>1</v>
      </c>
      <c r="C3639" t="s">
        <v>2</v>
      </c>
      <c r="D3639" t="s">
        <v>95</v>
      </c>
      <c r="E3639" t="s">
        <v>2992</v>
      </c>
      <c r="F3639" t="s">
        <v>2988</v>
      </c>
      <c r="G3639" t="s">
        <v>6</v>
      </c>
      <c r="H3639">
        <v>8</v>
      </c>
      <c r="I3639" t="s">
        <v>1523</v>
      </c>
      <c r="J3639" t="s">
        <v>2993</v>
      </c>
      <c r="K3639" t="s">
        <v>98</v>
      </c>
      <c r="L3639" t="s">
        <v>3212</v>
      </c>
      <c r="M3639" t="s">
        <v>3215</v>
      </c>
      <c r="N3639" s="1">
        <v>45169</v>
      </c>
      <c r="O3639" t="s">
        <v>99</v>
      </c>
      <c r="P3639" s="2">
        <v>10.11</v>
      </c>
      <c r="Q3639" t="s">
        <v>2</v>
      </c>
      <c r="R3639" t="s">
        <v>11</v>
      </c>
      <c r="S3639" t="s">
        <v>2</v>
      </c>
      <c r="T3639" t="s">
        <v>82</v>
      </c>
      <c r="U3639" t="s">
        <v>100</v>
      </c>
      <c r="V3639" t="s">
        <v>101</v>
      </c>
    </row>
    <row r="3640" spans="1:22" x14ac:dyDescent="0.25">
      <c r="A3640" t="s">
        <v>0</v>
      </c>
      <c r="B3640" t="s">
        <v>1</v>
      </c>
      <c r="C3640" t="s">
        <v>2</v>
      </c>
      <c r="D3640" t="s">
        <v>95</v>
      </c>
      <c r="E3640" t="s">
        <v>2992</v>
      </c>
      <c r="F3640" t="s">
        <v>2988</v>
      </c>
      <c r="G3640" t="s">
        <v>6</v>
      </c>
      <c r="H3640">
        <v>8</v>
      </c>
      <c r="I3640" t="s">
        <v>1523</v>
      </c>
      <c r="J3640" t="s">
        <v>2993</v>
      </c>
      <c r="K3640" t="s">
        <v>98</v>
      </c>
      <c r="L3640" t="s">
        <v>3212</v>
      </c>
      <c r="M3640" t="s">
        <v>3215</v>
      </c>
      <c r="N3640" s="1">
        <v>45169</v>
      </c>
      <c r="O3640" t="s">
        <v>99</v>
      </c>
      <c r="P3640" s="2">
        <v>547.67999999999995</v>
      </c>
      <c r="Q3640" t="s">
        <v>2</v>
      </c>
      <c r="R3640" t="s">
        <v>11</v>
      </c>
      <c r="S3640" t="s">
        <v>2</v>
      </c>
      <c r="T3640" t="s">
        <v>74</v>
      </c>
      <c r="U3640" t="s">
        <v>100</v>
      </c>
      <c r="V3640" t="s">
        <v>101</v>
      </c>
    </row>
    <row r="3641" spans="1:22" x14ac:dyDescent="0.25">
      <c r="A3641" t="s">
        <v>0</v>
      </c>
      <c r="B3641" t="s">
        <v>1</v>
      </c>
      <c r="C3641" t="s">
        <v>2</v>
      </c>
      <c r="D3641" t="s">
        <v>95</v>
      </c>
      <c r="E3641" t="s">
        <v>2992</v>
      </c>
      <c r="F3641" t="s">
        <v>2988</v>
      </c>
      <c r="G3641" t="s">
        <v>6</v>
      </c>
      <c r="H3641">
        <v>8</v>
      </c>
      <c r="I3641" t="s">
        <v>1523</v>
      </c>
      <c r="J3641" t="s">
        <v>2993</v>
      </c>
      <c r="K3641" t="s">
        <v>98</v>
      </c>
      <c r="L3641" t="s">
        <v>3212</v>
      </c>
      <c r="M3641" t="s">
        <v>3215</v>
      </c>
      <c r="N3641" s="1">
        <v>45169</v>
      </c>
      <c r="O3641" t="s">
        <v>99</v>
      </c>
      <c r="P3641" s="2">
        <v>1558.96</v>
      </c>
      <c r="Q3641" t="s">
        <v>2</v>
      </c>
      <c r="R3641" t="s">
        <v>11</v>
      </c>
      <c r="S3641" t="s">
        <v>2</v>
      </c>
      <c r="T3641" t="s">
        <v>80</v>
      </c>
      <c r="U3641" t="s">
        <v>100</v>
      </c>
      <c r="V3641" t="s">
        <v>101</v>
      </c>
    </row>
    <row r="3642" spans="1:22" x14ac:dyDescent="0.25">
      <c r="A3642" t="s">
        <v>0</v>
      </c>
      <c r="B3642" t="s">
        <v>1</v>
      </c>
      <c r="C3642" t="s">
        <v>2</v>
      </c>
      <c r="D3642" t="s">
        <v>95</v>
      </c>
      <c r="E3642" t="s">
        <v>2992</v>
      </c>
      <c r="F3642" t="s">
        <v>2988</v>
      </c>
      <c r="G3642" t="s">
        <v>6</v>
      </c>
      <c r="H3642">
        <v>8</v>
      </c>
      <c r="I3642" t="s">
        <v>1523</v>
      </c>
      <c r="J3642" t="s">
        <v>2993</v>
      </c>
      <c r="K3642" t="s">
        <v>98</v>
      </c>
      <c r="L3642" t="s">
        <v>3212</v>
      </c>
      <c r="M3642" t="s">
        <v>3215</v>
      </c>
      <c r="N3642" s="1">
        <v>45169</v>
      </c>
      <c r="O3642" t="s">
        <v>99</v>
      </c>
      <c r="P3642" s="2">
        <v>18.59</v>
      </c>
      <c r="Q3642" t="s">
        <v>2</v>
      </c>
      <c r="R3642" t="s">
        <v>11</v>
      </c>
      <c r="S3642" t="s">
        <v>2</v>
      </c>
      <c r="T3642" t="s">
        <v>71</v>
      </c>
      <c r="U3642" t="s">
        <v>100</v>
      </c>
      <c r="V3642" t="s">
        <v>101</v>
      </c>
    </row>
    <row r="3643" spans="1:22" x14ac:dyDescent="0.25">
      <c r="A3643" t="s">
        <v>0</v>
      </c>
      <c r="B3643" t="s">
        <v>1</v>
      </c>
      <c r="C3643" t="s">
        <v>2</v>
      </c>
      <c r="D3643" t="s">
        <v>95</v>
      </c>
      <c r="E3643" t="s">
        <v>2992</v>
      </c>
      <c r="F3643" t="s">
        <v>2988</v>
      </c>
      <c r="G3643" t="s">
        <v>6</v>
      </c>
      <c r="H3643">
        <v>8</v>
      </c>
      <c r="I3643" t="s">
        <v>1523</v>
      </c>
      <c r="J3643" t="s">
        <v>2993</v>
      </c>
      <c r="K3643" t="s">
        <v>98</v>
      </c>
      <c r="L3643" t="s">
        <v>3212</v>
      </c>
      <c r="M3643" t="s">
        <v>3215</v>
      </c>
      <c r="N3643" s="1">
        <v>45169</v>
      </c>
      <c r="O3643" t="s">
        <v>99</v>
      </c>
      <c r="P3643" s="2">
        <v>8326.39</v>
      </c>
      <c r="Q3643" t="s">
        <v>2</v>
      </c>
      <c r="R3643" t="s">
        <v>11</v>
      </c>
      <c r="S3643" t="s">
        <v>2</v>
      </c>
      <c r="T3643" t="s">
        <v>83</v>
      </c>
      <c r="U3643" t="s">
        <v>100</v>
      </c>
      <c r="V3643" t="s">
        <v>101</v>
      </c>
    </row>
    <row r="3644" spans="1:22" x14ac:dyDescent="0.25">
      <c r="A3644" t="s">
        <v>0</v>
      </c>
      <c r="B3644" t="s">
        <v>1</v>
      </c>
      <c r="C3644" t="s">
        <v>2</v>
      </c>
      <c r="D3644" t="s">
        <v>95</v>
      </c>
      <c r="E3644" t="s">
        <v>2992</v>
      </c>
      <c r="F3644" t="s">
        <v>2988</v>
      </c>
      <c r="G3644" t="s">
        <v>6</v>
      </c>
      <c r="H3644">
        <v>8</v>
      </c>
      <c r="I3644" t="s">
        <v>1523</v>
      </c>
      <c r="J3644" t="s">
        <v>2993</v>
      </c>
      <c r="K3644" t="s">
        <v>98</v>
      </c>
      <c r="L3644" t="s">
        <v>3212</v>
      </c>
      <c r="M3644" t="s">
        <v>3215</v>
      </c>
      <c r="N3644" s="1">
        <v>45169</v>
      </c>
      <c r="O3644" t="s">
        <v>99</v>
      </c>
      <c r="P3644" s="2">
        <v>16.100000000000001</v>
      </c>
      <c r="Q3644" t="s">
        <v>2</v>
      </c>
      <c r="R3644" t="s">
        <v>11</v>
      </c>
      <c r="S3644" t="s">
        <v>2</v>
      </c>
      <c r="T3644" t="s">
        <v>76</v>
      </c>
      <c r="U3644" t="s">
        <v>100</v>
      </c>
      <c r="V3644" t="s">
        <v>101</v>
      </c>
    </row>
    <row r="3645" spans="1:22" x14ac:dyDescent="0.25">
      <c r="A3645" t="s">
        <v>0</v>
      </c>
      <c r="B3645" t="s">
        <v>1</v>
      </c>
      <c r="C3645" t="s">
        <v>2</v>
      </c>
      <c r="D3645" t="s">
        <v>95</v>
      </c>
      <c r="E3645" t="s">
        <v>2992</v>
      </c>
      <c r="F3645" t="s">
        <v>2988</v>
      </c>
      <c r="G3645" t="s">
        <v>6</v>
      </c>
      <c r="H3645">
        <v>8</v>
      </c>
      <c r="I3645" t="s">
        <v>1523</v>
      </c>
      <c r="J3645" t="s">
        <v>2993</v>
      </c>
      <c r="K3645" t="s">
        <v>98</v>
      </c>
      <c r="L3645" t="s">
        <v>3212</v>
      </c>
      <c r="M3645" t="s">
        <v>3215</v>
      </c>
      <c r="N3645" s="1">
        <v>45169</v>
      </c>
      <c r="O3645" t="s">
        <v>99</v>
      </c>
      <c r="P3645" s="2">
        <v>1025.5999999999999</v>
      </c>
      <c r="Q3645" t="s">
        <v>2</v>
      </c>
      <c r="R3645" t="s">
        <v>11</v>
      </c>
      <c r="S3645" t="s">
        <v>2</v>
      </c>
      <c r="T3645" t="s">
        <v>75</v>
      </c>
      <c r="U3645" t="s">
        <v>100</v>
      </c>
      <c r="V3645" t="s">
        <v>101</v>
      </c>
    </row>
    <row r="3646" spans="1:22" x14ac:dyDescent="0.25">
      <c r="A3646" t="s">
        <v>0</v>
      </c>
      <c r="B3646" t="s">
        <v>1</v>
      </c>
      <c r="C3646" t="s">
        <v>2</v>
      </c>
      <c r="D3646" t="s">
        <v>95</v>
      </c>
      <c r="E3646" t="s">
        <v>2992</v>
      </c>
      <c r="F3646" t="s">
        <v>2988</v>
      </c>
      <c r="G3646" t="s">
        <v>6</v>
      </c>
      <c r="H3646">
        <v>8</v>
      </c>
      <c r="I3646" t="s">
        <v>1523</v>
      </c>
      <c r="J3646" t="s">
        <v>2993</v>
      </c>
      <c r="K3646" t="s">
        <v>98</v>
      </c>
      <c r="L3646" t="s">
        <v>3212</v>
      </c>
      <c r="M3646" t="s">
        <v>3215</v>
      </c>
      <c r="N3646" s="1">
        <v>45169</v>
      </c>
      <c r="O3646" t="s">
        <v>99</v>
      </c>
      <c r="P3646" s="2">
        <v>1857.23</v>
      </c>
      <c r="Q3646" t="s">
        <v>2</v>
      </c>
      <c r="R3646" t="s">
        <v>11</v>
      </c>
      <c r="S3646" t="s">
        <v>2</v>
      </c>
      <c r="T3646" t="s">
        <v>77</v>
      </c>
      <c r="U3646" t="s">
        <v>100</v>
      </c>
      <c r="V3646" t="s">
        <v>101</v>
      </c>
    </row>
    <row r="3647" spans="1:22" x14ac:dyDescent="0.25">
      <c r="A3647" t="s">
        <v>0</v>
      </c>
      <c r="B3647" t="s">
        <v>1</v>
      </c>
      <c r="C3647" t="s">
        <v>2</v>
      </c>
      <c r="D3647" t="s">
        <v>95</v>
      </c>
      <c r="E3647" t="s">
        <v>2992</v>
      </c>
      <c r="F3647" t="s">
        <v>2988</v>
      </c>
      <c r="G3647" t="s">
        <v>6</v>
      </c>
      <c r="H3647">
        <v>8</v>
      </c>
      <c r="I3647" t="s">
        <v>1523</v>
      </c>
      <c r="J3647" t="s">
        <v>2993</v>
      </c>
      <c r="K3647" t="s">
        <v>98</v>
      </c>
      <c r="L3647" t="s">
        <v>3212</v>
      </c>
      <c r="M3647" t="s">
        <v>3215</v>
      </c>
      <c r="N3647" s="1">
        <v>45169</v>
      </c>
      <c r="O3647" t="s">
        <v>99</v>
      </c>
      <c r="P3647" s="2">
        <v>1007.8</v>
      </c>
      <c r="Q3647" t="s">
        <v>2</v>
      </c>
      <c r="R3647" t="s">
        <v>11</v>
      </c>
      <c r="S3647" t="s">
        <v>2</v>
      </c>
      <c r="T3647" t="s">
        <v>79</v>
      </c>
      <c r="U3647" t="s">
        <v>100</v>
      </c>
      <c r="V3647" t="s">
        <v>101</v>
      </c>
    </row>
    <row r="3648" spans="1:22" x14ac:dyDescent="0.25">
      <c r="A3648" t="s">
        <v>0</v>
      </c>
      <c r="B3648" t="s">
        <v>1</v>
      </c>
      <c r="C3648" t="s">
        <v>2</v>
      </c>
      <c r="D3648" t="s">
        <v>95</v>
      </c>
      <c r="E3648" t="s">
        <v>2992</v>
      </c>
      <c r="F3648" t="s">
        <v>2988</v>
      </c>
      <c r="G3648" t="s">
        <v>6</v>
      </c>
      <c r="H3648">
        <v>8</v>
      </c>
      <c r="I3648" t="s">
        <v>1523</v>
      </c>
      <c r="J3648" t="s">
        <v>2993</v>
      </c>
      <c r="K3648" t="s">
        <v>98</v>
      </c>
      <c r="L3648" t="s">
        <v>3212</v>
      </c>
      <c r="M3648" t="s">
        <v>3215</v>
      </c>
      <c r="N3648" s="1">
        <v>45169</v>
      </c>
      <c r="O3648" t="s">
        <v>99</v>
      </c>
      <c r="P3648" s="2">
        <v>294.27999999999997</v>
      </c>
      <c r="Q3648" t="s">
        <v>2</v>
      </c>
      <c r="R3648" t="s">
        <v>11</v>
      </c>
      <c r="S3648" t="s">
        <v>2</v>
      </c>
      <c r="T3648" t="s">
        <v>78</v>
      </c>
      <c r="U3648" t="s">
        <v>100</v>
      </c>
      <c r="V3648" t="s">
        <v>101</v>
      </c>
    </row>
    <row r="3649" spans="1:22" x14ac:dyDescent="0.25">
      <c r="A3649" t="s">
        <v>0</v>
      </c>
      <c r="B3649" t="s">
        <v>1</v>
      </c>
      <c r="C3649" t="s">
        <v>2</v>
      </c>
      <c r="D3649" t="s">
        <v>95</v>
      </c>
      <c r="E3649" t="s">
        <v>2992</v>
      </c>
      <c r="F3649" t="s">
        <v>2988</v>
      </c>
      <c r="G3649" t="s">
        <v>6</v>
      </c>
      <c r="H3649">
        <v>8</v>
      </c>
      <c r="I3649" t="s">
        <v>1523</v>
      </c>
      <c r="J3649" t="s">
        <v>2993</v>
      </c>
      <c r="K3649" t="s">
        <v>98</v>
      </c>
      <c r="L3649" t="s">
        <v>3212</v>
      </c>
      <c r="M3649" t="s">
        <v>3215</v>
      </c>
      <c r="N3649" s="1">
        <v>45169</v>
      </c>
      <c r="O3649" t="s">
        <v>99</v>
      </c>
      <c r="P3649" s="2">
        <v>7.18</v>
      </c>
      <c r="Q3649" t="s">
        <v>2</v>
      </c>
      <c r="R3649" t="s">
        <v>11</v>
      </c>
      <c r="S3649" t="s">
        <v>2</v>
      </c>
      <c r="T3649" t="s">
        <v>81</v>
      </c>
      <c r="U3649" t="s">
        <v>100</v>
      </c>
      <c r="V3649" t="s">
        <v>101</v>
      </c>
    </row>
    <row r="3650" spans="1:22" x14ac:dyDescent="0.25">
      <c r="A3650" t="s">
        <v>0</v>
      </c>
      <c r="B3650" t="s">
        <v>1</v>
      </c>
      <c r="C3650" t="s">
        <v>2</v>
      </c>
      <c r="D3650" t="s">
        <v>95</v>
      </c>
      <c r="E3650" t="s">
        <v>2992</v>
      </c>
      <c r="F3650" t="s">
        <v>2988</v>
      </c>
      <c r="G3650" t="s">
        <v>6</v>
      </c>
      <c r="H3650">
        <v>8</v>
      </c>
      <c r="I3650" t="s">
        <v>1523</v>
      </c>
      <c r="J3650" t="s">
        <v>2993</v>
      </c>
      <c r="K3650" t="s">
        <v>98</v>
      </c>
      <c r="L3650" t="s">
        <v>3212</v>
      </c>
      <c r="M3650" t="s">
        <v>3215</v>
      </c>
      <c r="N3650" s="1">
        <v>45169</v>
      </c>
      <c r="O3650" t="s">
        <v>99</v>
      </c>
      <c r="P3650" s="2">
        <v>1586.51</v>
      </c>
      <c r="Q3650" t="s">
        <v>2</v>
      </c>
      <c r="R3650" t="s">
        <v>11</v>
      </c>
      <c r="S3650" t="s">
        <v>2</v>
      </c>
      <c r="T3650" t="s">
        <v>86</v>
      </c>
      <c r="U3650" t="s">
        <v>100</v>
      </c>
      <c r="V3650" t="s">
        <v>101</v>
      </c>
    </row>
    <row r="3651" spans="1:22" x14ac:dyDescent="0.25">
      <c r="A3651" t="s">
        <v>0</v>
      </c>
      <c r="B3651" t="s">
        <v>1</v>
      </c>
      <c r="C3651" t="s">
        <v>2</v>
      </c>
      <c r="D3651" t="s">
        <v>95</v>
      </c>
      <c r="E3651" t="s">
        <v>2992</v>
      </c>
      <c r="F3651" t="s">
        <v>2988</v>
      </c>
      <c r="G3651" t="s">
        <v>6</v>
      </c>
      <c r="H3651">
        <v>8</v>
      </c>
      <c r="I3651" t="s">
        <v>1523</v>
      </c>
      <c r="J3651" t="s">
        <v>2993</v>
      </c>
      <c r="K3651" t="s">
        <v>98</v>
      </c>
      <c r="L3651" t="s">
        <v>3212</v>
      </c>
      <c r="M3651" t="s">
        <v>3215</v>
      </c>
      <c r="N3651" s="1">
        <v>45169</v>
      </c>
      <c r="O3651" t="s">
        <v>99</v>
      </c>
      <c r="P3651" s="2">
        <v>17.77</v>
      </c>
      <c r="Q3651" t="s">
        <v>2</v>
      </c>
      <c r="R3651" t="s">
        <v>11</v>
      </c>
      <c r="S3651" t="s">
        <v>2</v>
      </c>
      <c r="T3651" t="s">
        <v>84</v>
      </c>
      <c r="U3651" t="s">
        <v>100</v>
      </c>
      <c r="V3651" t="s">
        <v>101</v>
      </c>
    </row>
    <row r="3652" spans="1:22" x14ac:dyDescent="0.25">
      <c r="A3652" t="s">
        <v>0</v>
      </c>
      <c r="B3652" t="s">
        <v>1</v>
      </c>
      <c r="C3652" t="s">
        <v>2</v>
      </c>
      <c r="D3652" t="s">
        <v>95</v>
      </c>
      <c r="E3652" t="s">
        <v>2992</v>
      </c>
      <c r="F3652" t="s">
        <v>2988</v>
      </c>
      <c r="G3652" t="s">
        <v>6</v>
      </c>
      <c r="H3652">
        <v>8</v>
      </c>
      <c r="I3652" t="s">
        <v>1523</v>
      </c>
      <c r="J3652" t="s">
        <v>2993</v>
      </c>
      <c r="K3652" t="s">
        <v>98</v>
      </c>
      <c r="L3652" t="s">
        <v>3212</v>
      </c>
      <c r="M3652" t="s">
        <v>3215</v>
      </c>
      <c r="N3652" s="1">
        <v>45169</v>
      </c>
      <c r="O3652" t="s">
        <v>99</v>
      </c>
      <c r="P3652" s="2">
        <v>0.12</v>
      </c>
      <c r="Q3652" t="s">
        <v>2</v>
      </c>
      <c r="R3652" t="s">
        <v>11</v>
      </c>
      <c r="S3652" t="s">
        <v>2</v>
      </c>
      <c r="T3652" t="s">
        <v>85</v>
      </c>
      <c r="U3652" t="s">
        <v>100</v>
      </c>
      <c r="V3652" t="s">
        <v>101</v>
      </c>
    </row>
    <row r="3653" spans="1:22" x14ac:dyDescent="0.25">
      <c r="A3653" t="s">
        <v>0</v>
      </c>
      <c r="B3653" t="s">
        <v>1</v>
      </c>
      <c r="C3653" t="s">
        <v>2</v>
      </c>
      <c r="D3653" t="s">
        <v>95</v>
      </c>
      <c r="E3653" t="s">
        <v>2992</v>
      </c>
      <c r="F3653" t="s">
        <v>2988</v>
      </c>
      <c r="G3653" t="s">
        <v>6</v>
      </c>
      <c r="H3653">
        <v>8</v>
      </c>
      <c r="I3653" t="s">
        <v>1523</v>
      </c>
      <c r="J3653" t="s">
        <v>2993</v>
      </c>
      <c r="K3653" t="s">
        <v>98</v>
      </c>
      <c r="L3653" t="s">
        <v>3212</v>
      </c>
      <c r="M3653" t="s">
        <v>3215</v>
      </c>
      <c r="N3653" s="1">
        <v>45169</v>
      </c>
      <c r="O3653" t="s">
        <v>99</v>
      </c>
      <c r="P3653" s="2">
        <v>344.73</v>
      </c>
      <c r="Q3653" t="s">
        <v>2</v>
      </c>
      <c r="R3653" t="s">
        <v>11</v>
      </c>
      <c r="S3653" t="s">
        <v>2</v>
      </c>
      <c r="T3653" t="s">
        <v>87</v>
      </c>
      <c r="U3653" t="s">
        <v>100</v>
      </c>
      <c r="V3653" t="s">
        <v>101</v>
      </c>
    </row>
    <row r="3654" spans="1:22" x14ac:dyDescent="0.25">
      <c r="A3654" t="s">
        <v>0</v>
      </c>
      <c r="B3654" t="s">
        <v>1</v>
      </c>
      <c r="C3654" t="s">
        <v>2</v>
      </c>
      <c r="D3654" t="s">
        <v>95</v>
      </c>
      <c r="E3654" t="s">
        <v>2992</v>
      </c>
      <c r="F3654" t="s">
        <v>2988</v>
      </c>
      <c r="G3654" t="s">
        <v>6</v>
      </c>
      <c r="H3654">
        <v>8</v>
      </c>
      <c r="I3654" t="s">
        <v>1523</v>
      </c>
      <c r="J3654" t="s">
        <v>2993</v>
      </c>
      <c r="K3654" t="s">
        <v>98</v>
      </c>
      <c r="L3654" t="s">
        <v>3212</v>
      </c>
      <c r="M3654" t="s">
        <v>3215</v>
      </c>
      <c r="N3654" s="1">
        <v>45169</v>
      </c>
      <c r="O3654" t="s">
        <v>99</v>
      </c>
      <c r="P3654" s="2">
        <v>1516.96</v>
      </c>
      <c r="Q3654" t="s">
        <v>2</v>
      </c>
      <c r="R3654" t="s">
        <v>11</v>
      </c>
      <c r="S3654" t="s">
        <v>2</v>
      </c>
      <c r="T3654" t="s">
        <v>89</v>
      </c>
      <c r="U3654" t="s">
        <v>100</v>
      </c>
      <c r="V3654" t="s">
        <v>101</v>
      </c>
    </row>
    <row r="3655" spans="1:22" x14ac:dyDescent="0.25">
      <c r="A3655" t="s">
        <v>0</v>
      </c>
      <c r="B3655" t="s">
        <v>1</v>
      </c>
      <c r="C3655" t="s">
        <v>2</v>
      </c>
      <c r="D3655" t="s">
        <v>95</v>
      </c>
      <c r="E3655" t="s">
        <v>2992</v>
      </c>
      <c r="F3655" t="s">
        <v>2988</v>
      </c>
      <c r="G3655" t="s">
        <v>6</v>
      </c>
      <c r="H3655">
        <v>8</v>
      </c>
      <c r="I3655" t="s">
        <v>1523</v>
      </c>
      <c r="J3655" t="s">
        <v>2993</v>
      </c>
      <c r="K3655" t="s">
        <v>98</v>
      </c>
      <c r="L3655" t="s">
        <v>3212</v>
      </c>
      <c r="M3655" t="s">
        <v>3215</v>
      </c>
      <c r="N3655" s="1">
        <v>45169</v>
      </c>
      <c r="O3655" t="s">
        <v>99</v>
      </c>
      <c r="P3655" s="2">
        <v>235.5</v>
      </c>
      <c r="Q3655" t="s">
        <v>2</v>
      </c>
      <c r="R3655" t="s">
        <v>11</v>
      </c>
      <c r="S3655" t="s">
        <v>2</v>
      </c>
      <c r="T3655" t="s">
        <v>88</v>
      </c>
      <c r="U3655" t="s">
        <v>100</v>
      </c>
      <c r="V3655" t="s">
        <v>101</v>
      </c>
    </row>
    <row r="3656" spans="1:22" x14ac:dyDescent="0.25">
      <c r="A3656" t="s">
        <v>0</v>
      </c>
      <c r="B3656" t="s">
        <v>1</v>
      </c>
      <c r="C3656" t="s">
        <v>2</v>
      </c>
      <c r="D3656" t="s">
        <v>95</v>
      </c>
      <c r="E3656" t="s">
        <v>2992</v>
      </c>
      <c r="F3656" t="s">
        <v>2988</v>
      </c>
      <c r="G3656" t="s">
        <v>6</v>
      </c>
      <c r="H3656">
        <v>8</v>
      </c>
      <c r="I3656" t="s">
        <v>1523</v>
      </c>
      <c r="J3656" t="s">
        <v>2993</v>
      </c>
      <c r="K3656" t="s">
        <v>98</v>
      </c>
      <c r="L3656" t="s">
        <v>3212</v>
      </c>
      <c r="M3656" t="s">
        <v>3215</v>
      </c>
      <c r="N3656" s="1">
        <v>45169</v>
      </c>
      <c r="O3656" t="s">
        <v>99</v>
      </c>
      <c r="P3656" s="2">
        <v>1114.74</v>
      </c>
      <c r="Q3656" t="s">
        <v>2</v>
      </c>
      <c r="R3656" t="s">
        <v>11</v>
      </c>
      <c r="S3656" t="s">
        <v>2</v>
      </c>
      <c r="T3656" t="s">
        <v>92</v>
      </c>
      <c r="U3656" t="s">
        <v>100</v>
      </c>
      <c r="V3656" t="s">
        <v>101</v>
      </c>
    </row>
    <row r="3657" spans="1:22" x14ac:dyDescent="0.25">
      <c r="A3657" t="s">
        <v>0</v>
      </c>
      <c r="B3657" t="s">
        <v>1</v>
      </c>
      <c r="C3657" t="s">
        <v>2</v>
      </c>
      <c r="D3657" t="s">
        <v>95</v>
      </c>
      <c r="E3657" t="s">
        <v>2992</v>
      </c>
      <c r="F3657" t="s">
        <v>2988</v>
      </c>
      <c r="G3657" t="s">
        <v>6</v>
      </c>
      <c r="H3657">
        <v>8</v>
      </c>
      <c r="I3657" t="s">
        <v>1523</v>
      </c>
      <c r="J3657" t="s">
        <v>2993</v>
      </c>
      <c r="K3657" t="s">
        <v>98</v>
      </c>
      <c r="L3657" t="s">
        <v>3212</v>
      </c>
      <c r="M3657" t="s">
        <v>3215</v>
      </c>
      <c r="N3657" s="1">
        <v>45169</v>
      </c>
      <c r="O3657" t="s">
        <v>99</v>
      </c>
      <c r="P3657" s="2">
        <v>1330.28</v>
      </c>
      <c r="Q3657" t="s">
        <v>2</v>
      </c>
      <c r="R3657" t="s">
        <v>11</v>
      </c>
      <c r="S3657" t="s">
        <v>2</v>
      </c>
      <c r="T3657" t="s">
        <v>90</v>
      </c>
      <c r="U3657" t="s">
        <v>100</v>
      </c>
      <c r="V3657" t="s">
        <v>101</v>
      </c>
    </row>
    <row r="3658" spans="1:22" x14ac:dyDescent="0.25">
      <c r="A3658" t="s">
        <v>0</v>
      </c>
      <c r="B3658" t="s">
        <v>1</v>
      </c>
      <c r="C3658" t="s">
        <v>2</v>
      </c>
      <c r="D3658" t="s">
        <v>3</v>
      </c>
      <c r="E3658" t="s">
        <v>2994</v>
      </c>
      <c r="F3658" t="s">
        <v>2988</v>
      </c>
      <c r="G3658" t="s">
        <v>6</v>
      </c>
      <c r="H3658">
        <v>8</v>
      </c>
      <c r="I3658" t="s">
        <v>1523</v>
      </c>
      <c r="J3658" t="s">
        <v>2995</v>
      </c>
      <c r="K3658" t="s">
        <v>98</v>
      </c>
      <c r="L3658" t="s">
        <v>3212</v>
      </c>
      <c r="M3658" t="s">
        <v>2</v>
      </c>
      <c r="N3658" s="1">
        <v>45169</v>
      </c>
      <c r="O3658" t="s">
        <v>10</v>
      </c>
      <c r="P3658" s="2">
        <v>-16623.91</v>
      </c>
      <c r="Q3658" t="s">
        <v>2</v>
      </c>
      <c r="R3658" t="s">
        <v>11</v>
      </c>
      <c r="S3658" t="s">
        <v>2</v>
      </c>
      <c r="T3658" t="s">
        <v>2996</v>
      </c>
      <c r="U3658" t="s">
        <v>106</v>
      </c>
      <c r="V3658" t="s">
        <v>101</v>
      </c>
    </row>
    <row r="3659" spans="1:22" x14ac:dyDescent="0.25">
      <c r="A3659" t="s">
        <v>0</v>
      </c>
      <c r="B3659" t="s">
        <v>1</v>
      </c>
      <c r="C3659" t="s">
        <v>2</v>
      </c>
      <c r="D3659" t="s">
        <v>1118</v>
      </c>
      <c r="E3659" t="s">
        <v>2997</v>
      </c>
      <c r="F3659" t="s">
        <v>2988</v>
      </c>
      <c r="G3659" t="s">
        <v>6</v>
      </c>
      <c r="H3659">
        <v>8</v>
      </c>
      <c r="I3659" t="s">
        <v>1523</v>
      </c>
      <c r="J3659" t="s">
        <v>2998</v>
      </c>
      <c r="K3659" t="s">
        <v>113</v>
      </c>
      <c r="L3659" t="s">
        <v>3213</v>
      </c>
      <c r="M3659" t="s">
        <v>2</v>
      </c>
      <c r="N3659" s="1">
        <v>45139</v>
      </c>
      <c r="O3659" t="s">
        <v>99</v>
      </c>
      <c r="P3659" s="2">
        <v>196896.93</v>
      </c>
      <c r="Q3659" t="s">
        <v>2</v>
      </c>
      <c r="R3659" t="s">
        <v>11</v>
      </c>
      <c r="S3659" t="s">
        <v>2</v>
      </c>
      <c r="T3659" t="s">
        <v>114</v>
      </c>
      <c r="U3659" t="s">
        <v>1121</v>
      </c>
      <c r="V3659" t="s">
        <v>116</v>
      </c>
    </row>
    <row r="3660" spans="1:22" x14ac:dyDescent="0.25">
      <c r="A3660" t="s">
        <v>0</v>
      </c>
      <c r="B3660" t="s">
        <v>1</v>
      </c>
      <c r="C3660" t="s">
        <v>2</v>
      </c>
      <c r="D3660" t="s">
        <v>2666</v>
      </c>
      <c r="E3660" t="s">
        <v>2999</v>
      </c>
      <c r="F3660" t="s">
        <v>2988</v>
      </c>
      <c r="G3660" t="s">
        <v>6</v>
      </c>
      <c r="H3660">
        <v>8</v>
      </c>
      <c r="I3660" t="s">
        <v>1523</v>
      </c>
      <c r="J3660" t="s">
        <v>3000</v>
      </c>
      <c r="K3660" t="s">
        <v>113</v>
      </c>
      <c r="L3660" t="s">
        <v>3213</v>
      </c>
      <c r="M3660" t="s">
        <v>2</v>
      </c>
      <c r="N3660" s="1">
        <v>45139</v>
      </c>
      <c r="O3660" t="s">
        <v>99</v>
      </c>
      <c r="P3660" s="2">
        <v>5274.93</v>
      </c>
      <c r="Q3660" t="s">
        <v>2</v>
      </c>
      <c r="R3660" t="s">
        <v>11</v>
      </c>
      <c r="S3660" t="s">
        <v>2</v>
      </c>
      <c r="T3660" t="s">
        <v>2669</v>
      </c>
      <c r="U3660" t="s">
        <v>2670</v>
      </c>
      <c r="V3660" t="s">
        <v>116</v>
      </c>
    </row>
    <row r="3661" spans="1:22" x14ac:dyDescent="0.25">
      <c r="A3661" t="s">
        <v>0</v>
      </c>
      <c r="B3661" t="s">
        <v>1</v>
      </c>
      <c r="C3661" t="s">
        <v>2</v>
      </c>
      <c r="D3661" t="s">
        <v>2666</v>
      </c>
      <c r="E3661" t="s">
        <v>3001</v>
      </c>
      <c r="F3661" t="s">
        <v>2988</v>
      </c>
      <c r="G3661" t="s">
        <v>6</v>
      </c>
      <c r="H3661">
        <v>8</v>
      </c>
      <c r="I3661" t="s">
        <v>1523</v>
      </c>
      <c r="J3661" t="s">
        <v>3002</v>
      </c>
      <c r="K3661" t="s">
        <v>113</v>
      </c>
      <c r="L3661" t="s">
        <v>3213</v>
      </c>
      <c r="M3661" t="s">
        <v>2</v>
      </c>
      <c r="N3661" s="1">
        <v>45139</v>
      </c>
      <c r="O3661" t="s">
        <v>99</v>
      </c>
      <c r="P3661" s="2">
        <v>225636.59</v>
      </c>
      <c r="Q3661" t="s">
        <v>2</v>
      </c>
      <c r="R3661" t="s">
        <v>11</v>
      </c>
      <c r="S3661" t="s">
        <v>2</v>
      </c>
      <c r="T3661" t="s">
        <v>2673</v>
      </c>
      <c r="U3661" t="s">
        <v>2674</v>
      </c>
      <c r="V3661" t="s">
        <v>116</v>
      </c>
    </row>
    <row r="3662" spans="1:22" x14ac:dyDescent="0.25">
      <c r="A3662" t="s">
        <v>0</v>
      </c>
      <c r="B3662" t="s">
        <v>1</v>
      </c>
      <c r="C3662" t="s">
        <v>2</v>
      </c>
      <c r="D3662" t="s">
        <v>2666</v>
      </c>
      <c r="E3662" t="s">
        <v>3003</v>
      </c>
      <c r="F3662" t="s">
        <v>2988</v>
      </c>
      <c r="G3662" t="s">
        <v>6</v>
      </c>
      <c r="H3662">
        <v>8</v>
      </c>
      <c r="I3662" t="s">
        <v>1523</v>
      </c>
      <c r="J3662" t="s">
        <v>3004</v>
      </c>
      <c r="K3662" t="s">
        <v>113</v>
      </c>
      <c r="L3662" t="s">
        <v>3213</v>
      </c>
      <c r="M3662" t="s">
        <v>2</v>
      </c>
      <c r="N3662" s="1">
        <v>45139</v>
      </c>
      <c r="O3662" t="s">
        <v>99</v>
      </c>
      <c r="P3662" s="2">
        <v>8361.92</v>
      </c>
      <c r="Q3662" t="s">
        <v>2</v>
      </c>
      <c r="R3662" t="s">
        <v>11</v>
      </c>
      <c r="S3662" t="s">
        <v>2</v>
      </c>
      <c r="T3662" t="s">
        <v>2677</v>
      </c>
      <c r="U3662" t="s">
        <v>2678</v>
      </c>
      <c r="V3662" t="s">
        <v>116</v>
      </c>
    </row>
    <row r="3663" spans="1:22" x14ac:dyDescent="0.25">
      <c r="A3663" t="s">
        <v>0</v>
      </c>
      <c r="B3663" t="s">
        <v>1</v>
      </c>
      <c r="C3663" t="s">
        <v>2</v>
      </c>
      <c r="D3663" t="s">
        <v>2666</v>
      </c>
      <c r="E3663" t="s">
        <v>3005</v>
      </c>
      <c r="F3663" t="s">
        <v>2988</v>
      </c>
      <c r="G3663" t="s">
        <v>6</v>
      </c>
      <c r="H3663">
        <v>8</v>
      </c>
      <c r="I3663" t="s">
        <v>1523</v>
      </c>
      <c r="J3663" t="s">
        <v>3006</v>
      </c>
      <c r="K3663" t="s">
        <v>113</v>
      </c>
      <c r="L3663" t="s">
        <v>3213</v>
      </c>
      <c r="M3663" t="s">
        <v>2</v>
      </c>
      <c r="N3663" s="1">
        <v>45139</v>
      </c>
      <c r="O3663" t="s">
        <v>99</v>
      </c>
      <c r="P3663" s="2">
        <v>2189.4299999999998</v>
      </c>
      <c r="Q3663" t="s">
        <v>2</v>
      </c>
      <c r="R3663" t="s">
        <v>11</v>
      </c>
      <c r="S3663" t="s">
        <v>2</v>
      </c>
      <c r="T3663" t="s">
        <v>2681</v>
      </c>
      <c r="U3663" t="s">
        <v>2682</v>
      </c>
      <c r="V3663" t="s">
        <v>116</v>
      </c>
    </row>
    <row r="3664" spans="1:22" x14ac:dyDescent="0.25">
      <c r="A3664" t="s">
        <v>0</v>
      </c>
      <c r="B3664" t="s">
        <v>1</v>
      </c>
      <c r="C3664" t="s">
        <v>2</v>
      </c>
      <c r="D3664" t="s">
        <v>2666</v>
      </c>
      <c r="E3664" t="s">
        <v>3007</v>
      </c>
      <c r="F3664" t="s">
        <v>2988</v>
      </c>
      <c r="G3664" t="s">
        <v>6</v>
      </c>
      <c r="H3664">
        <v>8</v>
      </c>
      <c r="I3664" t="s">
        <v>1523</v>
      </c>
      <c r="J3664" t="s">
        <v>3008</v>
      </c>
      <c r="K3664" t="s">
        <v>113</v>
      </c>
      <c r="L3664" t="s">
        <v>3213</v>
      </c>
      <c r="M3664" t="s">
        <v>2</v>
      </c>
      <c r="N3664" s="1">
        <v>45139</v>
      </c>
      <c r="O3664" t="s">
        <v>99</v>
      </c>
      <c r="P3664" s="2">
        <v>67206.66</v>
      </c>
      <c r="Q3664" t="s">
        <v>2</v>
      </c>
      <c r="R3664" t="s">
        <v>11</v>
      </c>
      <c r="S3664" t="s">
        <v>2</v>
      </c>
      <c r="T3664" t="s">
        <v>2685</v>
      </c>
      <c r="U3664" t="s">
        <v>2686</v>
      </c>
      <c r="V3664" t="s">
        <v>116</v>
      </c>
    </row>
    <row r="3665" spans="1:22" x14ac:dyDescent="0.25">
      <c r="A3665" t="s">
        <v>0</v>
      </c>
      <c r="B3665" t="s">
        <v>1</v>
      </c>
      <c r="C3665" t="s">
        <v>2</v>
      </c>
      <c r="D3665" t="s">
        <v>2666</v>
      </c>
      <c r="E3665" t="s">
        <v>3009</v>
      </c>
      <c r="F3665" t="s">
        <v>2988</v>
      </c>
      <c r="G3665" t="s">
        <v>6</v>
      </c>
      <c r="H3665">
        <v>8</v>
      </c>
      <c r="I3665" t="s">
        <v>1523</v>
      </c>
      <c r="J3665" t="s">
        <v>3010</v>
      </c>
      <c r="K3665" t="s">
        <v>113</v>
      </c>
      <c r="L3665" t="s">
        <v>3213</v>
      </c>
      <c r="M3665" t="s">
        <v>2</v>
      </c>
      <c r="N3665" s="1">
        <v>45139</v>
      </c>
      <c r="O3665" t="s">
        <v>99</v>
      </c>
      <c r="P3665" s="2">
        <v>1207.0899999999999</v>
      </c>
      <c r="Q3665" t="s">
        <v>2</v>
      </c>
      <c r="R3665" t="s">
        <v>11</v>
      </c>
      <c r="S3665" t="s">
        <v>2</v>
      </c>
      <c r="T3665" t="s">
        <v>2689</v>
      </c>
      <c r="U3665" t="s">
        <v>2690</v>
      </c>
      <c r="V3665" t="s">
        <v>116</v>
      </c>
    </row>
    <row r="3666" spans="1:22" x14ac:dyDescent="0.25">
      <c r="A3666" t="s">
        <v>0</v>
      </c>
      <c r="B3666" t="s">
        <v>1</v>
      </c>
      <c r="C3666" t="s">
        <v>2</v>
      </c>
      <c r="D3666" t="s">
        <v>2666</v>
      </c>
      <c r="E3666" t="s">
        <v>3011</v>
      </c>
      <c r="F3666" t="s">
        <v>2988</v>
      </c>
      <c r="G3666" t="s">
        <v>6</v>
      </c>
      <c r="H3666">
        <v>8</v>
      </c>
      <c r="I3666" t="s">
        <v>1523</v>
      </c>
      <c r="J3666" t="s">
        <v>3012</v>
      </c>
      <c r="K3666" t="s">
        <v>113</v>
      </c>
      <c r="L3666" t="s">
        <v>3213</v>
      </c>
      <c r="M3666" t="s">
        <v>2</v>
      </c>
      <c r="N3666" s="1">
        <v>45139</v>
      </c>
      <c r="O3666" t="s">
        <v>99</v>
      </c>
      <c r="P3666" s="2">
        <v>1653.6</v>
      </c>
      <c r="Q3666" t="s">
        <v>2</v>
      </c>
      <c r="R3666" t="s">
        <v>11</v>
      </c>
      <c r="S3666" t="s">
        <v>2</v>
      </c>
      <c r="T3666" t="s">
        <v>2693</v>
      </c>
      <c r="U3666" t="s">
        <v>2694</v>
      </c>
      <c r="V3666" t="s">
        <v>116</v>
      </c>
    </row>
    <row r="3667" spans="1:22" x14ac:dyDescent="0.25">
      <c r="A3667" t="s">
        <v>0</v>
      </c>
      <c r="B3667" t="s">
        <v>1</v>
      </c>
      <c r="C3667" t="s">
        <v>2</v>
      </c>
      <c r="D3667" t="s">
        <v>2666</v>
      </c>
      <c r="E3667" t="s">
        <v>3013</v>
      </c>
      <c r="F3667" t="s">
        <v>2988</v>
      </c>
      <c r="G3667" t="s">
        <v>6</v>
      </c>
      <c r="H3667">
        <v>8</v>
      </c>
      <c r="I3667" t="s">
        <v>1523</v>
      </c>
      <c r="J3667" t="s">
        <v>3014</v>
      </c>
      <c r="K3667" t="s">
        <v>113</v>
      </c>
      <c r="L3667" t="s">
        <v>3213</v>
      </c>
      <c r="M3667" t="s">
        <v>2</v>
      </c>
      <c r="N3667" s="1">
        <v>45139</v>
      </c>
      <c r="O3667" t="s">
        <v>99</v>
      </c>
      <c r="P3667" s="2">
        <v>15854.18</v>
      </c>
      <c r="Q3667" t="s">
        <v>2</v>
      </c>
      <c r="R3667" t="s">
        <v>11</v>
      </c>
      <c r="S3667" t="s">
        <v>2</v>
      </c>
      <c r="T3667" t="s">
        <v>2697</v>
      </c>
      <c r="U3667" t="s">
        <v>2698</v>
      </c>
      <c r="V3667" t="s">
        <v>116</v>
      </c>
    </row>
    <row r="3668" spans="1:22" x14ac:dyDescent="0.25">
      <c r="A3668" t="s">
        <v>0</v>
      </c>
      <c r="B3668" t="s">
        <v>1</v>
      </c>
      <c r="C3668" t="s">
        <v>2</v>
      </c>
      <c r="D3668" t="s">
        <v>2666</v>
      </c>
      <c r="E3668" t="s">
        <v>3015</v>
      </c>
      <c r="F3668" t="s">
        <v>2988</v>
      </c>
      <c r="G3668" t="s">
        <v>6</v>
      </c>
      <c r="H3668">
        <v>8</v>
      </c>
      <c r="I3668" t="s">
        <v>1523</v>
      </c>
      <c r="J3668" t="s">
        <v>3016</v>
      </c>
      <c r="K3668" t="s">
        <v>113</v>
      </c>
      <c r="L3668" t="s">
        <v>3213</v>
      </c>
      <c r="M3668" t="s">
        <v>2</v>
      </c>
      <c r="N3668" s="1">
        <v>45139</v>
      </c>
      <c r="O3668" t="s">
        <v>99</v>
      </c>
      <c r="P3668" s="2">
        <v>3727.48</v>
      </c>
      <c r="Q3668" t="s">
        <v>2</v>
      </c>
      <c r="R3668" t="s">
        <v>11</v>
      </c>
      <c r="S3668" t="s">
        <v>2</v>
      </c>
      <c r="T3668" t="s">
        <v>2701</v>
      </c>
      <c r="U3668" t="s">
        <v>2702</v>
      </c>
      <c r="V3668" t="s">
        <v>116</v>
      </c>
    </row>
    <row r="3669" spans="1:22" x14ac:dyDescent="0.25">
      <c r="A3669" t="s">
        <v>0</v>
      </c>
      <c r="B3669" t="s">
        <v>1</v>
      </c>
      <c r="C3669" t="s">
        <v>2</v>
      </c>
      <c r="D3669" t="s">
        <v>2666</v>
      </c>
      <c r="E3669" t="s">
        <v>3017</v>
      </c>
      <c r="F3669" t="s">
        <v>2988</v>
      </c>
      <c r="G3669" t="s">
        <v>6</v>
      </c>
      <c r="H3669">
        <v>8</v>
      </c>
      <c r="I3669" t="s">
        <v>1523</v>
      </c>
      <c r="J3669" t="s">
        <v>3018</v>
      </c>
      <c r="K3669" t="s">
        <v>113</v>
      </c>
      <c r="L3669" t="s">
        <v>3213</v>
      </c>
      <c r="M3669" t="s">
        <v>2</v>
      </c>
      <c r="N3669" s="1">
        <v>45139</v>
      </c>
      <c r="O3669" t="s">
        <v>99</v>
      </c>
      <c r="P3669" s="2">
        <v>14832.11</v>
      </c>
      <c r="Q3669" t="s">
        <v>2</v>
      </c>
      <c r="R3669" t="s">
        <v>11</v>
      </c>
      <c r="S3669" t="s">
        <v>2</v>
      </c>
      <c r="T3669" t="s">
        <v>2705</v>
      </c>
      <c r="U3669" t="s">
        <v>2706</v>
      </c>
      <c r="V3669" t="s">
        <v>116</v>
      </c>
    </row>
    <row r="3670" spans="1:22" x14ac:dyDescent="0.25">
      <c r="A3670" t="s">
        <v>0</v>
      </c>
      <c r="B3670" t="s">
        <v>1</v>
      </c>
      <c r="C3670" t="s">
        <v>2</v>
      </c>
      <c r="D3670" t="s">
        <v>2666</v>
      </c>
      <c r="E3670" t="s">
        <v>3019</v>
      </c>
      <c r="F3670" t="s">
        <v>2988</v>
      </c>
      <c r="G3670" t="s">
        <v>6</v>
      </c>
      <c r="H3670">
        <v>8</v>
      </c>
      <c r="I3670" t="s">
        <v>1523</v>
      </c>
      <c r="J3670" t="s">
        <v>3020</v>
      </c>
      <c r="K3670" t="s">
        <v>113</v>
      </c>
      <c r="L3670" t="s">
        <v>3213</v>
      </c>
      <c r="M3670" t="s">
        <v>2</v>
      </c>
      <c r="N3670" s="1">
        <v>45139</v>
      </c>
      <c r="O3670" t="s">
        <v>99</v>
      </c>
      <c r="P3670" s="2">
        <v>10017.26</v>
      </c>
      <c r="Q3670" t="s">
        <v>2</v>
      </c>
      <c r="R3670" t="s">
        <v>11</v>
      </c>
      <c r="S3670" t="s">
        <v>2</v>
      </c>
      <c r="T3670" t="s">
        <v>2709</v>
      </c>
      <c r="U3670" t="s">
        <v>2710</v>
      </c>
      <c r="V3670" t="s">
        <v>116</v>
      </c>
    </row>
    <row r="3671" spans="1:22" x14ac:dyDescent="0.25">
      <c r="A3671" t="s">
        <v>0</v>
      </c>
      <c r="B3671" t="s">
        <v>1</v>
      </c>
      <c r="C3671" t="s">
        <v>2</v>
      </c>
      <c r="D3671" t="s">
        <v>2666</v>
      </c>
      <c r="E3671" t="s">
        <v>3021</v>
      </c>
      <c r="F3671" t="s">
        <v>2988</v>
      </c>
      <c r="G3671" t="s">
        <v>6</v>
      </c>
      <c r="H3671">
        <v>8</v>
      </c>
      <c r="I3671" t="s">
        <v>1523</v>
      </c>
      <c r="J3671" t="s">
        <v>3022</v>
      </c>
      <c r="K3671" t="s">
        <v>113</v>
      </c>
      <c r="L3671" t="s">
        <v>3213</v>
      </c>
      <c r="M3671" t="s">
        <v>2</v>
      </c>
      <c r="N3671" s="1">
        <v>45139</v>
      </c>
      <c r="O3671" t="s">
        <v>99</v>
      </c>
      <c r="P3671" s="2">
        <v>31555.93</v>
      </c>
      <c r="Q3671" t="s">
        <v>2</v>
      </c>
      <c r="R3671" t="s">
        <v>11</v>
      </c>
      <c r="S3671" t="s">
        <v>2</v>
      </c>
      <c r="T3671" t="s">
        <v>2713</v>
      </c>
      <c r="U3671" t="s">
        <v>2714</v>
      </c>
      <c r="V3671" t="s">
        <v>116</v>
      </c>
    </row>
    <row r="3672" spans="1:22" x14ac:dyDescent="0.25">
      <c r="A3672" t="s">
        <v>0</v>
      </c>
      <c r="B3672" t="s">
        <v>1</v>
      </c>
      <c r="C3672" t="s">
        <v>2</v>
      </c>
      <c r="D3672" t="s">
        <v>2666</v>
      </c>
      <c r="E3672" t="s">
        <v>3023</v>
      </c>
      <c r="F3672" t="s">
        <v>2988</v>
      </c>
      <c r="G3672" t="s">
        <v>6</v>
      </c>
      <c r="H3672">
        <v>8</v>
      </c>
      <c r="I3672" t="s">
        <v>1523</v>
      </c>
      <c r="J3672" t="s">
        <v>3024</v>
      </c>
      <c r="K3672" t="s">
        <v>113</v>
      </c>
      <c r="L3672" t="s">
        <v>3213</v>
      </c>
      <c r="M3672" t="s">
        <v>2</v>
      </c>
      <c r="N3672" s="1">
        <v>45139</v>
      </c>
      <c r="O3672" t="s">
        <v>99</v>
      </c>
      <c r="P3672" s="2">
        <v>4389.09</v>
      </c>
      <c r="Q3672" t="s">
        <v>2</v>
      </c>
      <c r="R3672" t="s">
        <v>11</v>
      </c>
      <c r="S3672" t="s">
        <v>2</v>
      </c>
      <c r="T3672" t="s">
        <v>2717</v>
      </c>
      <c r="U3672" t="s">
        <v>2718</v>
      </c>
      <c r="V3672" t="s">
        <v>116</v>
      </c>
    </row>
    <row r="3673" spans="1:22" x14ac:dyDescent="0.25">
      <c r="A3673" t="s">
        <v>0</v>
      </c>
      <c r="B3673" t="s">
        <v>1</v>
      </c>
      <c r="C3673" t="s">
        <v>2</v>
      </c>
      <c r="D3673" t="s">
        <v>2666</v>
      </c>
      <c r="E3673" t="s">
        <v>3025</v>
      </c>
      <c r="F3673" t="s">
        <v>2988</v>
      </c>
      <c r="G3673" t="s">
        <v>6</v>
      </c>
      <c r="H3673">
        <v>8</v>
      </c>
      <c r="I3673" t="s">
        <v>1523</v>
      </c>
      <c r="J3673" t="s">
        <v>3026</v>
      </c>
      <c r="K3673" t="s">
        <v>113</v>
      </c>
      <c r="L3673" t="s">
        <v>3213</v>
      </c>
      <c r="M3673" t="s">
        <v>2</v>
      </c>
      <c r="N3673" s="1">
        <v>45139</v>
      </c>
      <c r="O3673" t="s">
        <v>99</v>
      </c>
      <c r="P3673" s="2">
        <v>4022.14</v>
      </c>
      <c r="Q3673" t="s">
        <v>2</v>
      </c>
      <c r="R3673" t="s">
        <v>11</v>
      </c>
      <c r="S3673" t="s">
        <v>2</v>
      </c>
      <c r="T3673" t="s">
        <v>2721</v>
      </c>
      <c r="U3673" t="s">
        <v>2722</v>
      </c>
      <c r="V3673" t="s">
        <v>116</v>
      </c>
    </row>
    <row r="3674" spans="1:22" x14ac:dyDescent="0.25">
      <c r="A3674" t="s">
        <v>0</v>
      </c>
      <c r="B3674" t="s">
        <v>1</v>
      </c>
      <c r="C3674" t="s">
        <v>2</v>
      </c>
      <c r="D3674" t="s">
        <v>2666</v>
      </c>
      <c r="E3674" t="s">
        <v>3027</v>
      </c>
      <c r="F3674" t="s">
        <v>2988</v>
      </c>
      <c r="G3674" t="s">
        <v>6</v>
      </c>
      <c r="H3674">
        <v>8</v>
      </c>
      <c r="I3674" t="s">
        <v>1523</v>
      </c>
      <c r="J3674" t="s">
        <v>3028</v>
      </c>
      <c r="K3674" t="s">
        <v>113</v>
      </c>
      <c r="L3674" t="s">
        <v>3213</v>
      </c>
      <c r="M3674" t="s">
        <v>2</v>
      </c>
      <c r="N3674" s="1">
        <v>45139</v>
      </c>
      <c r="O3674" t="s">
        <v>99</v>
      </c>
      <c r="P3674" s="2">
        <v>92666.76</v>
      </c>
      <c r="Q3674" t="s">
        <v>2</v>
      </c>
      <c r="R3674" t="s">
        <v>11</v>
      </c>
      <c r="S3674" t="s">
        <v>2</v>
      </c>
      <c r="T3674" t="s">
        <v>2725</v>
      </c>
      <c r="U3674" t="s">
        <v>2726</v>
      </c>
      <c r="V3674" t="s">
        <v>116</v>
      </c>
    </row>
    <row r="3675" spans="1:22" x14ac:dyDescent="0.25">
      <c r="A3675" t="s">
        <v>0</v>
      </c>
      <c r="B3675" t="s">
        <v>1</v>
      </c>
      <c r="C3675" t="s">
        <v>2</v>
      </c>
      <c r="D3675" t="s">
        <v>2666</v>
      </c>
      <c r="E3675" t="s">
        <v>3029</v>
      </c>
      <c r="F3675" t="s">
        <v>2988</v>
      </c>
      <c r="G3675" t="s">
        <v>6</v>
      </c>
      <c r="H3675">
        <v>8</v>
      </c>
      <c r="I3675" t="s">
        <v>1523</v>
      </c>
      <c r="J3675" t="s">
        <v>3030</v>
      </c>
      <c r="K3675" t="s">
        <v>113</v>
      </c>
      <c r="L3675" t="s">
        <v>3213</v>
      </c>
      <c r="M3675" t="s">
        <v>2</v>
      </c>
      <c r="N3675" s="1">
        <v>45139</v>
      </c>
      <c r="O3675" t="s">
        <v>99</v>
      </c>
      <c r="P3675" s="2">
        <v>7173.32</v>
      </c>
      <c r="Q3675" t="s">
        <v>2</v>
      </c>
      <c r="R3675" t="s">
        <v>11</v>
      </c>
      <c r="S3675" t="s">
        <v>2</v>
      </c>
      <c r="T3675" t="s">
        <v>2729</v>
      </c>
      <c r="U3675" t="s">
        <v>2730</v>
      </c>
      <c r="V3675" t="s">
        <v>116</v>
      </c>
    </row>
    <row r="3676" spans="1:22" x14ac:dyDescent="0.25">
      <c r="A3676" t="s">
        <v>0</v>
      </c>
      <c r="B3676" t="s">
        <v>1</v>
      </c>
      <c r="C3676" t="s">
        <v>2</v>
      </c>
      <c r="D3676" t="s">
        <v>2666</v>
      </c>
      <c r="E3676" t="s">
        <v>3031</v>
      </c>
      <c r="F3676" t="s">
        <v>2988</v>
      </c>
      <c r="G3676" t="s">
        <v>6</v>
      </c>
      <c r="H3676">
        <v>8</v>
      </c>
      <c r="I3676" t="s">
        <v>1523</v>
      </c>
      <c r="J3676" t="s">
        <v>3032</v>
      </c>
      <c r="K3676" t="s">
        <v>113</v>
      </c>
      <c r="L3676" t="s">
        <v>3213</v>
      </c>
      <c r="M3676" t="s">
        <v>2</v>
      </c>
      <c r="N3676" s="1">
        <v>45139</v>
      </c>
      <c r="O3676" t="s">
        <v>99</v>
      </c>
      <c r="P3676" s="2">
        <v>2369.9299999999998</v>
      </c>
      <c r="Q3676" t="s">
        <v>2</v>
      </c>
      <c r="R3676" t="s">
        <v>11</v>
      </c>
      <c r="S3676" t="s">
        <v>2</v>
      </c>
      <c r="T3676" t="s">
        <v>2733</v>
      </c>
      <c r="U3676" t="s">
        <v>2734</v>
      </c>
      <c r="V3676" t="s">
        <v>116</v>
      </c>
    </row>
    <row r="3677" spans="1:22" x14ac:dyDescent="0.25">
      <c r="A3677" t="s">
        <v>0</v>
      </c>
      <c r="B3677" t="s">
        <v>1</v>
      </c>
      <c r="C3677" t="s">
        <v>2</v>
      </c>
      <c r="D3677" t="s">
        <v>2666</v>
      </c>
      <c r="E3677" t="s">
        <v>3033</v>
      </c>
      <c r="F3677" t="s">
        <v>2988</v>
      </c>
      <c r="G3677" t="s">
        <v>6</v>
      </c>
      <c r="H3677">
        <v>8</v>
      </c>
      <c r="I3677" t="s">
        <v>1523</v>
      </c>
      <c r="J3677" t="s">
        <v>3034</v>
      </c>
      <c r="K3677" t="s">
        <v>113</v>
      </c>
      <c r="L3677" t="s">
        <v>3213</v>
      </c>
      <c r="M3677" t="s">
        <v>2</v>
      </c>
      <c r="N3677" s="1">
        <v>45139</v>
      </c>
      <c r="O3677" t="s">
        <v>99</v>
      </c>
      <c r="P3677" s="2">
        <v>11834.22</v>
      </c>
      <c r="Q3677" t="s">
        <v>2</v>
      </c>
      <c r="R3677" t="s">
        <v>11</v>
      </c>
      <c r="S3677" t="s">
        <v>2</v>
      </c>
      <c r="T3677" t="s">
        <v>2737</v>
      </c>
      <c r="U3677" t="s">
        <v>2738</v>
      </c>
      <c r="V3677" t="s">
        <v>116</v>
      </c>
    </row>
    <row r="3678" spans="1:22" x14ac:dyDescent="0.25">
      <c r="A3678" t="s">
        <v>0</v>
      </c>
      <c r="B3678" t="s">
        <v>1</v>
      </c>
      <c r="C3678" t="s">
        <v>2</v>
      </c>
      <c r="D3678" t="s">
        <v>2666</v>
      </c>
      <c r="E3678" t="s">
        <v>3035</v>
      </c>
      <c r="F3678" t="s">
        <v>2988</v>
      </c>
      <c r="G3678" t="s">
        <v>6</v>
      </c>
      <c r="H3678">
        <v>8</v>
      </c>
      <c r="I3678" t="s">
        <v>1523</v>
      </c>
      <c r="J3678" t="s">
        <v>3036</v>
      </c>
      <c r="K3678" t="s">
        <v>113</v>
      </c>
      <c r="L3678" t="s">
        <v>3213</v>
      </c>
      <c r="M3678" t="s">
        <v>2</v>
      </c>
      <c r="N3678" s="1">
        <v>45139</v>
      </c>
      <c r="O3678" t="s">
        <v>99</v>
      </c>
      <c r="P3678" s="2">
        <v>47223.67</v>
      </c>
      <c r="Q3678" t="s">
        <v>2</v>
      </c>
      <c r="R3678" t="s">
        <v>11</v>
      </c>
      <c r="S3678" t="s">
        <v>2</v>
      </c>
      <c r="T3678" t="s">
        <v>2741</v>
      </c>
      <c r="U3678" t="s">
        <v>2742</v>
      </c>
      <c r="V3678" t="s">
        <v>116</v>
      </c>
    </row>
    <row r="3679" spans="1:22" x14ac:dyDescent="0.25">
      <c r="A3679" t="s">
        <v>0</v>
      </c>
      <c r="B3679" t="s">
        <v>1</v>
      </c>
      <c r="C3679" t="s">
        <v>2</v>
      </c>
      <c r="D3679" t="s">
        <v>2666</v>
      </c>
      <c r="E3679" t="s">
        <v>3037</v>
      </c>
      <c r="F3679" t="s">
        <v>2988</v>
      </c>
      <c r="G3679" t="s">
        <v>6</v>
      </c>
      <c r="H3679">
        <v>8</v>
      </c>
      <c r="I3679" t="s">
        <v>1523</v>
      </c>
      <c r="J3679" t="s">
        <v>3038</v>
      </c>
      <c r="K3679" t="s">
        <v>113</v>
      </c>
      <c r="L3679" t="s">
        <v>3213</v>
      </c>
      <c r="M3679" t="s">
        <v>2</v>
      </c>
      <c r="N3679" s="1">
        <v>45139</v>
      </c>
      <c r="O3679" t="s">
        <v>99</v>
      </c>
      <c r="P3679" s="2">
        <v>61329.46</v>
      </c>
      <c r="Q3679" t="s">
        <v>2</v>
      </c>
      <c r="R3679" t="s">
        <v>11</v>
      </c>
      <c r="S3679" t="s">
        <v>2</v>
      </c>
      <c r="T3679" t="s">
        <v>2745</v>
      </c>
      <c r="U3679" t="s">
        <v>2746</v>
      </c>
      <c r="V3679" t="s">
        <v>116</v>
      </c>
    </row>
    <row r="3680" spans="1:22" x14ac:dyDescent="0.25">
      <c r="A3680" t="s">
        <v>0</v>
      </c>
      <c r="B3680" t="s">
        <v>1</v>
      </c>
      <c r="C3680" t="s">
        <v>2</v>
      </c>
      <c r="D3680" t="s">
        <v>2747</v>
      </c>
      <c r="E3680" t="s">
        <v>3039</v>
      </c>
      <c r="F3680" t="s">
        <v>2988</v>
      </c>
      <c r="G3680" t="s">
        <v>6</v>
      </c>
      <c r="H3680">
        <v>8</v>
      </c>
      <c r="I3680" t="s">
        <v>1523</v>
      </c>
      <c r="J3680" t="s">
        <v>3040</v>
      </c>
      <c r="K3680" t="s">
        <v>113</v>
      </c>
      <c r="L3680" t="s">
        <v>3213</v>
      </c>
      <c r="M3680" t="s">
        <v>2</v>
      </c>
      <c r="N3680" s="1">
        <v>45139</v>
      </c>
      <c r="O3680" t="s">
        <v>99</v>
      </c>
      <c r="P3680" s="2">
        <v>56139.17</v>
      </c>
      <c r="Q3680" t="s">
        <v>2</v>
      </c>
      <c r="R3680" t="s">
        <v>11</v>
      </c>
      <c r="S3680" t="s">
        <v>2</v>
      </c>
      <c r="T3680" t="s">
        <v>2750</v>
      </c>
      <c r="U3680" t="s">
        <v>2751</v>
      </c>
      <c r="V3680" t="s">
        <v>116</v>
      </c>
    </row>
    <row r="3681" spans="1:22" x14ac:dyDescent="0.25">
      <c r="A3681" t="s">
        <v>0</v>
      </c>
      <c r="B3681" t="s">
        <v>1</v>
      </c>
      <c r="C3681" t="s">
        <v>2</v>
      </c>
      <c r="D3681" t="s">
        <v>2747</v>
      </c>
      <c r="E3681" t="s">
        <v>3041</v>
      </c>
      <c r="F3681" t="s">
        <v>2988</v>
      </c>
      <c r="G3681" t="s">
        <v>6</v>
      </c>
      <c r="H3681">
        <v>8</v>
      </c>
      <c r="I3681" t="s">
        <v>1523</v>
      </c>
      <c r="J3681" t="s">
        <v>3042</v>
      </c>
      <c r="K3681" t="s">
        <v>113</v>
      </c>
      <c r="L3681" t="s">
        <v>3213</v>
      </c>
      <c r="M3681" t="s">
        <v>2</v>
      </c>
      <c r="N3681" s="1">
        <v>45139</v>
      </c>
      <c r="O3681" t="s">
        <v>99</v>
      </c>
      <c r="P3681" s="2">
        <v>254046.11</v>
      </c>
      <c r="Q3681" t="s">
        <v>2</v>
      </c>
      <c r="R3681" t="s">
        <v>11</v>
      </c>
      <c r="S3681" t="s">
        <v>2</v>
      </c>
      <c r="T3681" t="s">
        <v>2754</v>
      </c>
      <c r="U3681" t="s">
        <v>2755</v>
      </c>
      <c r="V3681" t="s">
        <v>116</v>
      </c>
    </row>
    <row r="3682" spans="1:22" x14ac:dyDescent="0.25">
      <c r="A3682" t="s">
        <v>0</v>
      </c>
      <c r="B3682" t="s">
        <v>1</v>
      </c>
      <c r="C3682" t="s">
        <v>2</v>
      </c>
      <c r="D3682" t="s">
        <v>2747</v>
      </c>
      <c r="E3682" t="s">
        <v>3043</v>
      </c>
      <c r="F3682" t="s">
        <v>2988</v>
      </c>
      <c r="G3682" t="s">
        <v>6</v>
      </c>
      <c r="H3682">
        <v>8</v>
      </c>
      <c r="I3682" t="s">
        <v>1523</v>
      </c>
      <c r="J3682" t="s">
        <v>3044</v>
      </c>
      <c r="K3682" t="s">
        <v>113</v>
      </c>
      <c r="L3682" t="s">
        <v>3213</v>
      </c>
      <c r="M3682" t="s">
        <v>2</v>
      </c>
      <c r="N3682" s="1">
        <v>45139</v>
      </c>
      <c r="O3682" t="s">
        <v>99</v>
      </c>
      <c r="P3682" s="2">
        <v>22445.33</v>
      </c>
      <c r="Q3682" t="s">
        <v>2</v>
      </c>
      <c r="R3682" t="s">
        <v>11</v>
      </c>
      <c r="S3682" t="s">
        <v>2</v>
      </c>
      <c r="T3682" t="s">
        <v>2758</v>
      </c>
      <c r="U3682" t="s">
        <v>2759</v>
      </c>
      <c r="V3682" t="s">
        <v>116</v>
      </c>
    </row>
    <row r="3683" spans="1:22" x14ac:dyDescent="0.25">
      <c r="A3683" t="s">
        <v>0</v>
      </c>
      <c r="B3683" t="s">
        <v>1</v>
      </c>
      <c r="C3683" t="s">
        <v>2</v>
      </c>
      <c r="D3683" t="s">
        <v>2747</v>
      </c>
      <c r="E3683" t="s">
        <v>3045</v>
      </c>
      <c r="F3683" t="s">
        <v>2988</v>
      </c>
      <c r="G3683" t="s">
        <v>6</v>
      </c>
      <c r="H3683">
        <v>8</v>
      </c>
      <c r="I3683" t="s">
        <v>1523</v>
      </c>
      <c r="J3683" t="s">
        <v>3046</v>
      </c>
      <c r="K3683" t="s">
        <v>113</v>
      </c>
      <c r="L3683" t="s">
        <v>3213</v>
      </c>
      <c r="M3683" t="s">
        <v>2</v>
      </c>
      <c r="N3683" s="1">
        <v>45139</v>
      </c>
      <c r="O3683" t="s">
        <v>99</v>
      </c>
      <c r="P3683" s="2">
        <v>1820.43</v>
      </c>
      <c r="Q3683" t="s">
        <v>2</v>
      </c>
      <c r="R3683" t="s">
        <v>11</v>
      </c>
      <c r="S3683" t="s">
        <v>2</v>
      </c>
      <c r="T3683" t="s">
        <v>2762</v>
      </c>
      <c r="U3683" t="s">
        <v>2763</v>
      </c>
      <c r="V3683" t="s">
        <v>116</v>
      </c>
    </row>
    <row r="3684" spans="1:22" x14ac:dyDescent="0.25">
      <c r="A3684" t="s">
        <v>0</v>
      </c>
      <c r="B3684" t="s">
        <v>1</v>
      </c>
      <c r="C3684" t="s">
        <v>2</v>
      </c>
      <c r="D3684" t="s">
        <v>2747</v>
      </c>
      <c r="E3684" t="s">
        <v>3047</v>
      </c>
      <c r="F3684" t="s">
        <v>2988</v>
      </c>
      <c r="G3684" t="s">
        <v>6</v>
      </c>
      <c r="H3684">
        <v>8</v>
      </c>
      <c r="I3684" t="s">
        <v>1523</v>
      </c>
      <c r="J3684" t="s">
        <v>3048</v>
      </c>
      <c r="K3684" t="s">
        <v>113</v>
      </c>
      <c r="L3684" t="s">
        <v>3213</v>
      </c>
      <c r="M3684" t="s">
        <v>2</v>
      </c>
      <c r="N3684" s="1">
        <v>45139</v>
      </c>
      <c r="O3684" t="s">
        <v>99</v>
      </c>
      <c r="P3684" s="2">
        <v>3010.56</v>
      </c>
      <c r="Q3684" t="s">
        <v>2</v>
      </c>
      <c r="R3684" t="s">
        <v>11</v>
      </c>
      <c r="S3684" t="s">
        <v>2</v>
      </c>
      <c r="T3684" t="s">
        <v>2766</v>
      </c>
      <c r="U3684" t="s">
        <v>2763</v>
      </c>
      <c r="V3684" t="s">
        <v>116</v>
      </c>
    </row>
    <row r="3685" spans="1:22" x14ac:dyDescent="0.25">
      <c r="A3685" t="s">
        <v>0</v>
      </c>
      <c r="B3685" t="s">
        <v>1</v>
      </c>
      <c r="C3685" t="s">
        <v>2</v>
      </c>
      <c r="D3685" t="s">
        <v>2747</v>
      </c>
      <c r="E3685" t="s">
        <v>3049</v>
      </c>
      <c r="F3685" t="s">
        <v>2988</v>
      </c>
      <c r="G3685" t="s">
        <v>6</v>
      </c>
      <c r="H3685">
        <v>8</v>
      </c>
      <c r="I3685" t="s">
        <v>1523</v>
      </c>
      <c r="J3685" t="s">
        <v>3050</v>
      </c>
      <c r="K3685" t="s">
        <v>113</v>
      </c>
      <c r="L3685" t="s">
        <v>3213</v>
      </c>
      <c r="M3685" t="s">
        <v>2</v>
      </c>
      <c r="N3685" s="1">
        <v>45139</v>
      </c>
      <c r="O3685" t="s">
        <v>99</v>
      </c>
      <c r="P3685" s="2">
        <v>20334.57</v>
      </c>
      <c r="Q3685" t="s">
        <v>2</v>
      </c>
      <c r="R3685" t="s">
        <v>11</v>
      </c>
      <c r="S3685" t="s">
        <v>2</v>
      </c>
      <c r="T3685" t="s">
        <v>2769</v>
      </c>
      <c r="U3685" t="s">
        <v>2770</v>
      </c>
      <c r="V3685" t="s">
        <v>116</v>
      </c>
    </row>
    <row r="3686" spans="1:22" x14ac:dyDescent="0.25">
      <c r="A3686" t="s">
        <v>0</v>
      </c>
      <c r="B3686" t="s">
        <v>1</v>
      </c>
      <c r="C3686" t="s">
        <v>2</v>
      </c>
      <c r="D3686" t="s">
        <v>2747</v>
      </c>
      <c r="E3686" t="s">
        <v>3051</v>
      </c>
      <c r="F3686" t="s">
        <v>2988</v>
      </c>
      <c r="G3686" t="s">
        <v>6</v>
      </c>
      <c r="H3686">
        <v>8</v>
      </c>
      <c r="I3686" t="s">
        <v>1523</v>
      </c>
      <c r="J3686" t="s">
        <v>3052</v>
      </c>
      <c r="K3686" t="s">
        <v>113</v>
      </c>
      <c r="L3686" t="s">
        <v>3213</v>
      </c>
      <c r="M3686" t="s">
        <v>2</v>
      </c>
      <c r="N3686" s="1">
        <v>45139</v>
      </c>
      <c r="O3686" t="s">
        <v>99</v>
      </c>
      <c r="P3686" s="2">
        <v>8113575.0499999998</v>
      </c>
      <c r="Q3686" t="s">
        <v>2</v>
      </c>
      <c r="R3686" t="s">
        <v>11</v>
      </c>
      <c r="S3686" t="s">
        <v>2</v>
      </c>
      <c r="T3686" t="s">
        <v>2773</v>
      </c>
      <c r="U3686" t="s">
        <v>2774</v>
      </c>
      <c r="V3686" t="s">
        <v>116</v>
      </c>
    </row>
    <row r="3687" spans="1:22" x14ac:dyDescent="0.25">
      <c r="A3687" t="s">
        <v>0</v>
      </c>
      <c r="B3687" t="s">
        <v>1</v>
      </c>
      <c r="C3687" t="s">
        <v>2</v>
      </c>
      <c r="D3687" t="s">
        <v>2747</v>
      </c>
      <c r="E3687" t="s">
        <v>3053</v>
      </c>
      <c r="F3687" t="s">
        <v>2988</v>
      </c>
      <c r="G3687" t="s">
        <v>6</v>
      </c>
      <c r="H3687">
        <v>8</v>
      </c>
      <c r="I3687" t="s">
        <v>1523</v>
      </c>
      <c r="J3687" t="s">
        <v>3054</v>
      </c>
      <c r="K3687" t="s">
        <v>113</v>
      </c>
      <c r="L3687" t="s">
        <v>3213</v>
      </c>
      <c r="M3687" t="s">
        <v>2</v>
      </c>
      <c r="N3687" s="1">
        <v>45139</v>
      </c>
      <c r="O3687" t="s">
        <v>99</v>
      </c>
      <c r="P3687" s="2">
        <v>88938.36</v>
      </c>
      <c r="Q3687" t="s">
        <v>2</v>
      </c>
      <c r="R3687" t="s">
        <v>11</v>
      </c>
      <c r="S3687" t="s">
        <v>2</v>
      </c>
      <c r="T3687" t="s">
        <v>2777</v>
      </c>
      <c r="U3687" t="s">
        <v>2778</v>
      </c>
      <c r="V3687" t="s">
        <v>116</v>
      </c>
    </row>
    <row r="3688" spans="1:22" x14ac:dyDescent="0.25">
      <c r="A3688" t="s">
        <v>0</v>
      </c>
      <c r="B3688" t="s">
        <v>1</v>
      </c>
      <c r="C3688" t="s">
        <v>2</v>
      </c>
      <c r="D3688" t="s">
        <v>2747</v>
      </c>
      <c r="E3688" t="s">
        <v>3055</v>
      </c>
      <c r="F3688" t="s">
        <v>2988</v>
      </c>
      <c r="G3688" t="s">
        <v>6</v>
      </c>
      <c r="H3688">
        <v>8</v>
      </c>
      <c r="I3688" t="s">
        <v>1523</v>
      </c>
      <c r="J3688" t="s">
        <v>3056</v>
      </c>
      <c r="K3688" t="s">
        <v>113</v>
      </c>
      <c r="L3688" t="s">
        <v>3213</v>
      </c>
      <c r="M3688" t="s">
        <v>2</v>
      </c>
      <c r="N3688" s="1">
        <v>45139</v>
      </c>
      <c r="O3688" t="s">
        <v>99</v>
      </c>
      <c r="P3688" s="2">
        <v>20383.12</v>
      </c>
      <c r="Q3688" t="s">
        <v>2</v>
      </c>
      <c r="R3688" t="s">
        <v>11</v>
      </c>
      <c r="S3688" t="s">
        <v>2</v>
      </c>
      <c r="T3688" t="s">
        <v>2781</v>
      </c>
      <c r="U3688" t="s">
        <v>2782</v>
      </c>
      <c r="V3688" t="s">
        <v>116</v>
      </c>
    </row>
    <row r="3689" spans="1:22" x14ac:dyDescent="0.25">
      <c r="A3689" t="s">
        <v>0</v>
      </c>
      <c r="B3689" t="s">
        <v>1</v>
      </c>
      <c r="C3689" t="s">
        <v>2</v>
      </c>
      <c r="D3689" t="s">
        <v>2747</v>
      </c>
      <c r="E3689" t="s">
        <v>3057</v>
      </c>
      <c r="F3689" t="s">
        <v>2988</v>
      </c>
      <c r="G3689" t="s">
        <v>6</v>
      </c>
      <c r="H3689">
        <v>8</v>
      </c>
      <c r="I3689" t="s">
        <v>1523</v>
      </c>
      <c r="J3689" t="s">
        <v>3058</v>
      </c>
      <c r="K3689" t="s">
        <v>113</v>
      </c>
      <c r="L3689" t="s">
        <v>3213</v>
      </c>
      <c r="M3689" t="s">
        <v>2</v>
      </c>
      <c r="N3689" s="1">
        <v>45139</v>
      </c>
      <c r="O3689" t="s">
        <v>99</v>
      </c>
      <c r="P3689" s="2">
        <v>34129.06</v>
      </c>
      <c r="Q3689" t="s">
        <v>2</v>
      </c>
      <c r="R3689" t="s">
        <v>11</v>
      </c>
      <c r="S3689" t="s">
        <v>2</v>
      </c>
      <c r="T3689" t="s">
        <v>2785</v>
      </c>
      <c r="U3689" t="s">
        <v>2786</v>
      </c>
      <c r="V3689" t="s">
        <v>116</v>
      </c>
    </row>
    <row r="3690" spans="1:22" x14ac:dyDescent="0.25">
      <c r="A3690" t="s">
        <v>0</v>
      </c>
      <c r="B3690" t="s">
        <v>1</v>
      </c>
      <c r="C3690" t="s">
        <v>2</v>
      </c>
      <c r="D3690" t="s">
        <v>2747</v>
      </c>
      <c r="E3690" t="s">
        <v>3059</v>
      </c>
      <c r="F3690" t="s">
        <v>2988</v>
      </c>
      <c r="G3690" t="s">
        <v>6</v>
      </c>
      <c r="H3690">
        <v>8</v>
      </c>
      <c r="I3690" t="s">
        <v>1523</v>
      </c>
      <c r="J3690" t="s">
        <v>3060</v>
      </c>
      <c r="K3690" t="s">
        <v>113</v>
      </c>
      <c r="L3690" t="s">
        <v>3213</v>
      </c>
      <c r="M3690" t="s">
        <v>2</v>
      </c>
      <c r="N3690" s="1">
        <v>45139</v>
      </c>
      <c r="O3690" t="s">
        <v>99</v>
      </c>
      <c r="P3690" s="2">
        <v>5862.5</v>
      </c>
      <c r="Q3690" t="s">
        <v>2</v>
      </c>
      <c r="R3690" t="s">
        <v>11</v>
      </c>
      <c r="S3690" t="s">
        <v>2</v>
      </c>
      <c r="T3690" t="s">
        <v>2789</v>
      </c>
      <c r="U3690" t="s">
        <v>2790</v>
      </c>
      <c r="V3690" t="s">
        <v>116</v>
      </c>
    </row>
    <row r="3691" spans="1:22" x14ac:dyDescent="0.25">
      <c r="A3691" t="s">
        <v>0</v>
      </c>
      <c r="B3691" t="s">
        <v>1</v>
      </c>
      <c r="C3691" t="s">
        <v>2</v>
      </c>
      <c r="D3691" t="s">
        <v>2747</v>
      </c>
      <c r="E3691" t="s">
        <v>3061</v>
      </c>
      <c r="F3691" t="s">
        <v>2988</v>
      </c>
      <c r="G3691" t="s">
        <v>6</v>
      </c>
      <c r="H3691">
        <v>8</v>
      </c>
      <c r="I3691" t="s">
        <v>1523</v>
      </c>
      <c r="J3691" t="s">
        <v>3062</v>
      </c>
      <c r="K3691" t="s">
        <v>113</v>
      </c>
      <c r="L3691" t="s">
        <v>3213</v>
      </c>
      <c r="M3691" t="s">
        <v>2</v>
      </c>
      <c r="N3691" s="1">
        <v>45139</v>
      </c>
      <c r="O3691" t="s">
        <v>99</v>
      </c>
      <c r="P3691" s="2">
        <v>29051.34</v>
      </c>
      <c r="Q3691" t="s">
        <v>2</v>
      </c>
      <c r="R3691" t="s">
        <v>11</v>
      </c>
      <c r="S3691" t="s">
        <v>2</v>
      </c>
      <c r="T3691" t="s">
        <v>2793</v>
      </c>
      <c r="U3691" t="s">
        <v>2794</v>
      </c>
      <c r="V3691" t="s">
        <v>116</v>
      </c>
    </row>
    <row r="3692" spans="1:22" x14ac:dyDescent="0.25">
      <c r="A3692" t="s">
        <v>0</v>
      </c>
      <c r="B3692" t="s">
        <v>1</v>
      </c>
      <c r="C3692" t="s">
        <v>2</v>
      </c>
      <c r="D3692" t="s">
        <v>2747</v>
      </c>
      <c r="E3692" t="s">
        <v>3063</v>
      </c>
      <c r="F3692" t="s">
        <v>2988</v>
      </c>
      <c r="G3692" t="s">
        <v>6</v>
      </c>
      <c r="H3692">
        <v>8</v>
      </c>
      <c r="I3692" t="s">
        <v>1523</v>
      </c>
      <c r="J3692" t="s">
        <v>3064</v>
      </c>
      <c r="K3692" t="s">
        <v>113</v>
      </c>
      <c r="L3692" t="s">
        <v>3213</v>
      </c>
      <c r="M3692" t="s">
        <v>2</v>
      </c>
      <c r="N3692" s="1">
        <v>45139</v>
      </c>
      <c r="O3692" t="s">
        <v>99</v>
      </c>
      <c r="P3692" s="2">
        <v>4633.84</v>
      </c>
      <c r="Q3692" t="s">
        <v>2</v>
      </c>
      <c r="R3692" t="s">
        <v>11</v>
      </c>
      <c r="S3692" t="s">
        <v>2</v>
      </c>
      <c r="T3692" t="s">
        <v>2797</v>
      </c>
      <c r="U3692" t="s">
        <v>2798</v>
      </c>
      <c r="V3692" t="s">
        <v>116</v>
      </c>
    </row>
    <row r="3693" spans="1:22" x14ac:dyDescent="0.25">
      <c r="A3693" t="s">
        <v>0</v>
      </c>
      <c r="B3693" t="s">
        <v>1</v>
      </c>
      <c r="C3693" t="s">
        <v>2</v>
      </c>
      <c r="D3693" t="s">
        <v>2747</v>
      </c>
      <c r="E3693" t="s">
        <v>3065</v>
      </c>
      <c r="F3693" t="s">
        <v>2988</v>
      </c>
      <c r="G3693" t="s">
        <v>6</v>
      </c>
      <c r="H3693">
        <v>8</v>
      </c>
      <c r="I3693" t="s">
        <v>1523</v>
      </c>
      <c r="J3693" t="s">
        <v>3066</v>
      </c>
      <c r="K3693" t="s">
        <v>113</v>
      </c>
      <c r="L3693" t="s">
        <v>3213</v>
      </c>
      <c r="M3693" t="s">
        <v>2</v>
      </c>
      <c r="N3693" s="1">
        <v>45139</v>
      </c>
      <c r="O3693" t="s">
        <v>99</v>
      </c>
      <c r="P3693" s="2">
        <v>97181.15</v>
      </c>
      <c r="Q3693" t="s">
        <v>2</v>
      </c>
      <c r="R3693" t="s">
        <v>11</v>
      </c>
      <c r="S3693" t="s">
        <v>2</v>
      </c>
      <c r="T3693" t="s">
        <v>2801</v>
      </c>
      <c r="U3693" t="s">
        <v>2802</v>
      </c>
      <c r="V3693" t="s">
        <v>116</v>
      </c>
    </row>
    <row r="3694" spans="1:22" x14ac:dyDescent="0.25">
      <c r="A3694" t="s">
        <v>0</v>
      </c>
      <c r="B3694" t="s">
        <v>1</v>
      </c>
      <c r="C3694" t="s">
        <v>2</v>
      </c>
      <c r="D3694" t="s">
        <v>2747</v>
      </c>
      <c r="E3694" t="s">
        <v>3067</v>
      </c>
      <c r="F3694" t="s">
        <v>2988</v>
      </c>
      <c r="G3694" t="s">
        <v>6</v>
      </c>
      <c r="H3694">
        <v>8</v>
      </c>
      <c r="I3694" t="s">
        <v>1523</v>
      </c>
      <c r="J3694" t="s">
        <v>3068</v>
      </c>
      <c r="K3694" t="s">
        <v>113</v>
      </c>
      <c r="L3694" t="s">
        <v>3213</v>
      </c>
      <c r="M3694" t="s">
        <v>2</v>
      </c>
      <c r="N3694" s="1">
        <v>45139</v>
      </c>
      <c r="O3694" t="s">
        <v>99</v>
      </c>
      <c r="P3694" s="2">
        <v>12167.08</v>
      </c>
      <c r="Q3694" t="s">
        <v>2</v>
      </c>
      <c r="R3694" t="s">
        <v>11</v>
      </c>
      <c r="S3694" t="s">
        <v>2</v>
      </c>
      <c r="T3694" t="s">
        <v>2805</v>
      </c>
      <c r="U3694" t="s">
        <v>2806</v>
      </c>
      <c r="V3694" t="s">
        <v>116</v>
      </c>
    </row>
    <row r="3695" spans="1:22" x14ac:dyDescent="0.25">
      <c r="A3695" t="s">
        <v>0</v>
      </c>
      <c r="B3695" t="s">
        <v>1</v>
      </c>
      <c r="C3695" t="s">
        <v>2</v>
      </c>
      <c r="D3695" t="s">
        <v>2747</v>
      </c>
      <c r="E3695" t="s">
        <v>3069</v>
      </c>
      <c r="F3695" t="s">
        <v>2988</v>
      </c>
      <c r="G3695" t="s">
        <v>6</v>
      </c>
      <c r="H3695">
        <v>8</v>
      </c>
      <c r="I3695" t="s">
        <v>1523</v>
      </c>
      <c r="J3695" t="s">
        <v>3070</v>
      </c>
      <c r="K3695" t="s">
        <v>113</v>
      </c>
      <c r="L3695" t="s">
        <v>3213</v>
      </c>
      <c r="M3695" t="s">
        <v>2</v>
      </c>
      <c r="N3695" s="1">
        <v>45139</v>
      </c>
      <c r="O3695" t="s">
        <v>99</v>
      </c>
      <c r="P3695" s="2">
        <v>2127.1999999999998</v>
      </c>
      <c r="Q3695" t="s">
        <v>2</v>
      </c>
      <c r="R3695" t="s">
        <v>11</v>
      </c>
      <c r="S3695" t="s">
        <v>2</v>
      </c>
      <c r="T3695" t="s">
        <v>2809</v>
      </c>
      <c r="U3695" t="s">
        <v>2810</v>
      </c>
      <c r="V3695" t="s">
        <v>116</v>
      </c>
    </row>
    <row r="3696" spans="1:22" x14ac:dyDescent="0.25">
      <c r="A3696" t="s">
        <v>0</v>
      </c>
      <c r="B3696" t="s">
        <v>1</v>
      </c>
      <c r="C3696" t="s">
        <v>2</v>
      </c>
      <c r="D3696" t="s">
        <v>2747</v>
      </c>
      <c r="E3696" t="s">
        <v>3071</v>
      </c>
      <c r="F3696" t="s">
        <v>2988</v>
      </c>
      <c r="G3696" t="s">
        <v>6</v>
      </c>
      <c r="H3696">
        <v>8</v>
      </c>
      <c r="I3696" t="s">
        <v>1523</v>
      </c>
      <c r="J3696" t="s">
        <v>3072</v>
      </c>
      <c r="K3696" t="s">
        <v>113</v>
      </c>
      <c r="L3696" t="s">
        <v>3213</v>
      </c>
      <c r="M3696" t="s">
        <v>2</v>
      </c>
      <c r="N3696" s="1">
        <v>45139</v>
      </c>
      <c r="O3696" t="s">
        <v>99</v>
      </c>
      <c r="P3696" s="2">
        <v>91796.73</v>
      </c>
      <c r="Q3696" t="s">
        <v>2</v>
      </c>
      <c r="R3696" t="s">
        <v>11</v>
      </c>
      <c r="S3696" t="s">
        <v>2</v>
      </c>
      <c r="T3696" t="s">
        <v>2813</v>
      </c>
      <c r="U3696" t="s">
        <v>2814</v>
      </c>
      <c r="V3696" t="s">
        <v>116</v>
      </c>
    </row>
    <row r="3697" spans="1:22" x14ac:dyDescent="0.25">
      <c r="A3697" t="s">
        <v>0</v>
      </c>
      <c r="B3697" t="s">
        <v>1</v>
      </c>
      <c r="C3697" t="s">
        <v>2</v>
      </c>
      <c r="D3697" t="s">
        <v>2747</v>
      </c>
      <c r="E3697" t="s">
        <v>3073</v>
      </c>
      <c r="F3697" t="s">
        <v>2988</v>
      </c>
      <c r="G3697" t="s">
        <v>6</v>
      </c>
      <c r="H3697">
        <v>8</v>
      </c>
      <c r="I3697" t="s">
        <v>1523</v>
      </c>
      <c r="J3697" t="s">
        <v>3074</v>
      </c>
      <c r="K3697" t="s">
        <v>113</v>
      </c>
      <c r="L3697" t="s">
        <v>3213</v>
      </c>
      <c r="M3697" t="s">
        <v>2</v>
      </c>
      <c r="N3697" s="1">
        <v>45139</v>
      </c>
      <c r="O3697" t="s">
        <v>99</v>
      </c>
      <c r="P3697" s="2">
        <v>236934.64</v>
      </c>
      <c r="Q3697" t="s">
        <v>2</v>
      </c>
      <c r="R3697" t="s">
        <v>11</v>
      </c>
      <c r="S3697" t="s">
        <v>2</v>
      </c>
      <c r="T3697" t="s">
        <v>2817</v>
      </c>
      <c r="U3697" t="s">
        <v>2818</v>
      </c>
      <c r="V3697" t="s">
        <v>116</v>
      </c>
    </row>
    <row r="3698" spans="1:22" x14ac:dyDescent="0.25">
      <c r="A3698" t="s">
        <v>0</v>
      </c>
      <c r="B3698" t="s">
        <v>1</v>
      </c>
      <c r="C3698" t="s">
        <v>2</v>
      </c>
      <c r="D3698" t="s">
        <v>2747</v>
      </c>
      <c r="E3698" t="s">
        <v>3075</v>
      </c>
      <c r="F3698" t="s">
        <v>2988</v>
      </c>
      <c r="G3698" t="s">
        <v>6</v>
      </c>
      <c r="H3698">
        <v>8</v>
      </c>
      <c r="I3698" t="s">
        <v>1523</v>
      </c>
      <c r="J3698" t="s">
        <v>3076</v>
      </c>
      <c r="K3698" t="s">
        <v>113</v>
      </c>
      <c r="L3698" t="s">
        <v>3213</v>
      </c>
      <c r="M3698" t="s">
        <v>2</v>
      </c>
      <c r="N3698" s="1">
        <v>45139</v>
      </c>
      <c r="O3698" t="s">
        <v>99</v>
      </c>
      <c r="P3698" s="2">
        <v>2130.56</v>
      </c>
      <c r="Q3698" t="s">
        <v>2</v>
      </c>
      <c r="R3698" t="s">
        <v>11</v>
      </c>
      <c r="S3698" t="s">
        <v>2</v>
      </c>
      <c r="T3698" t="s">
        <v>2821</v>
      </c>
      <c r="U3698" t="s">
        <v>2822</v>
      </c>
      <c r="V3698" t="s">
        <v>116</v>
      </c>
    </row>
    <row r="3699" spans="1:22" x14ac:dyDescent="0.25">
      <c r="A3699" t="s">
        <v>0</v>
      </c>
      <c r="B3699" t="s">
        <v>1</v>
      </c>
      <c r="C3699" t="s">
        <v>2</v>
      </c>
      <c r="D3699" t="s">
        <v>2747</v>
      </c>
      <c r="E3699" t="s">
        <v>3077</v>
      </c>
      <c r="F3699" t="s">
        <v>2988</v>
      </c>
      <c r="G3699" t="s">
        <v>6</v>
      </c>
      <c r="H3699">
        <v>8</v>
      </c>
      <c r="I3699" t="s">
        <v>1523</v>
      </c>
      <c r="J3699" t="s">
        <v>3078</v>
      </c>
      <c r="K3699" t="s">
        <v>113</v>
      </c>
      <c r="L3699" t="s">
        <v>3213</v>
      </c>
      <c r="M3699" t="s">
        <v>2</v>
      </c>
      <c r="N3699" s="1">
        <v>45139</v>
      </c>
      <c r="O3699" t="s">
        <v>99</v>
      </c>
      <c r="P3699" s="2">
        <v>15094.46</v>
      </c>
      <c r="Q3699" t="s">
        <v>2</v>
      </c>
      <c r="R3699" t="s">
        <v>11</v>
      </c>
      <c r="S3699" t="s">
        <v>2</v>
      </c>
      <c r="T3699" t="s">
        <v>2825</v>
      </c>
      <c r="U3699" t="s">
        <v>2826</v>
      </c>
      <c r="V3699" t="s">
        <v>116</v>
      </c>
    </row>
    <row r="3700" spans="1:22" x14ac:dyDescent="0.25">
      <c r="A3700" t="s">
        <v>0</v>
      </c>
      <c r="B3700" t="s">
        <v>1</v>
      </c>
      <c r="C3700" t="s">
        <v>2</v>
      </c>
      <c r="D3700" t="s">
        <v>2747</v>
      </c>
      <c r="E3700" t="s">
        <v>3079</v>
      </c>
      <c r="F3700" t="s">
        <v>2988</v>
      </c>
      <c r="G3700" t="s">
        <v>6</v>
      </c>
      <c r="H3700">
        <v>8</v>
      </c>
      <c r="I3700" t="s">
        <v>1523</v>
      </c>
      <c r="J3700" t="s">
        <v>3080</v>
      </c>
      <c r="K3700" t="s">
        <v>113</v>
      </c>
      <c r="L3700" t="s">
        <v>3213</v>
      </c>
      <c r="M3700" t="s">
        <v>2</v>
      </c>
      <c r="N3700" s="1">
        <v>45139</v>
      </c>
      <c r="O3700" t="s">
        <v>99</v>
      </c>
      <c r="P3700" s="2">
        <v>13439.94</v>
      </c>
      <c r="Q3700" t="s">
        <v>2</v>
      </c>
      <c r="R3700" t="s">
        <v>11</v>
      </c>
      <c r="S3700" t="s">
        <v>2</v>
      </c>
      <c r="T3700" t="s">
        <v>2829</v>
      </c>
      <c r="U3700" t="s">
        <v>2830</v>
      </c>
      <c r="V3700" t="s">
        <v>116</v>
      </c>
    </row>
    <row r="3701" spans="1:22" x14ac:dyDescent="0.25">
      <c r="A3701" t="s">
        <v>0</v>
      </c>
      <c r="B3701" t="s">
        <v>1</v>
      </c>
      <c r="C3701" t="s">
        <v>2</v>
      </c>
      <c r="D3701" t="s">
        <v>2747</v>
      </c>
      <c r="E3701" t="s">
        <v>3081</v>
      </c>
      <c r="F3701" t="s">
        <v>2988</v>
      </c>
      <c r="G3701" t="s">
        <v>6</v>
      </c>
      <c r="H3701">
        <v>8</v>
      </c>
      <c r="I3701" t="s">
        <v>1523</v>
      </c>
      <c r="J3701" t="s">
        <v>3082</v>
      </c>
      <c r="K3701" t="s">
        <v>113</v>
      </c>
      <c r="L3701" t="s">
        <v>3213</v>
      </c>
      <c r="M3701" t="s">
        <v>2</v>
      </c>
      <c r="N3701" s="1">
        <v>45139</v>
      </c>
      <c r="O3701" t="s">
        <v>99</v>
      </c>
      <c r="P3701" s="2">
        <v>638204.96</v>
      </c>
      <c r="Q3701" t="s">
        <v>2</v>
      </c>
      <c r="R3701" t="s">
        <v>11</v>
      </c>
      <c r="S3701" t="s">
        <v>2</v>
      </c>
      <c r="T3701" t="s">
        <v>2833</v>
      </c>
      <c r="U3701" t="s">
        <v>2834</v>
      </c>
      <c r="V3701" t="s">
        <v>116</v>
      </c>
    </row>
    <row r="3702" spans="1:22" x14ac:dyDescent="0.25">
      <c r="A3702" t="s">
        <v>0</v>
      </c>
      <c r="B3702" t="s">
        <v>1</v>
      </c>
      <c r="C3702" t="s">
        <v>2</v>
      </c>
      <c r="D3702" t="s">
        <v>2747</v>
      </c>
      <c r="E3702" t="s">
        <v>3083</v>
      </c>
      <c r="F3702" t="s">
        <v>2988</v>
      </c>
      <c r="G3702" t="s">
        <v>6</v>
      </c>
      <c r="H3702">
        <v>8</v>
      </c>
      <c r="I3702" t="s">
        <v>1523</v>
      </c>
      <c r="J3702" t="s">
        <v>3084</v>
      </c>
      <c r="K3702" t="s">
        <v>113</v>
      </c>
      <c r="L3702" t="s">
        <v>3213</v>
      </c>
      <c r="M3702" t="s">
        <v>2</v>
      </c>
      <c r="N3702" s="1">
        <v>45139</v>
      </c>
      <c r="O3702" t="s">
        <v>99</v>
      </c>
      <c r="P3702" s="2">
        <v>26643.61</v>
      </c>
      <c r="Q3702" t="s">
        <v>2</v>
      </c>
      <c r="R3702" t="s">
        <v>11</v>
      </c>
      <c r="S3702" t="s">
        <v>2</v>
      </c>
      <c r="T3702" t="s">
        <v>2837</v>
      </c>
      <c r="U3702" t="s">
        <v>2838</v>
      </c>
      <c r="V3702" t="s">
        <v>116</v>
      </c>
    </row>
    <row r="3703" spans="1:22" x14ac:dyDescent="0.25">
      <c r="A3703" t="s">
        <v>0</v>
      </c>
      <c r="B3703" t="s">
        <v>1</v>
      </c>
      <c r="C3703" t="s">
        <v>2</v>
      </c>
      <c r="D3703" t="s">
        <v>2747</v>
      </c>
      <c r="E3703" t="s">
        <v>3085</v>
      </c>
      <c r="F3703" t="s">
        <v>2988</v>
      </c>
      <c r="G3703" t="s">
        <v>6</v>
      </c>
      <c r="H3703">
        <v>8</v>
      </c>
      <c r="I3703" t="s">
        <v>1523</v>
      </c>
      <c r="J3703" t="s">
        <v>3086</v>
      </c>
      <c r="K3703" t="s">
        <v>113</v>
      </c>
      <c r="L3703" t="s">
        <v>3213</v>
      </c>
      <c r="M3703" t="s">
        <v>2</v>
      </c>
      <c r="N3703" s="1">
        <v>45139</v>
      </c>
      <c r="O3703" t="s">
        <v>99</v>
      </c>
      <c r="P3703" s="2">
        <v>3851.74</v>
      </c>
      <c r="Q3703" t="s">
        <v>2</v>
      </c>
      <c r="R3703" t="s">
        <v>11</v>
      </c>
      <c r="S3703" t="s">
        <v>2</v>
      </c>
      <c r="T3703" t="s">
        <v>2841</v>
      </c>
      <c r="U3703" t="s">
        <v>2842</v>
      </c>
      <c r="V3703" t="s">
        <v>116</v>
      </c>
    </row>
    <row r="3704" spans="1:22" x14ac:dyDescent="0.25">
      <c r="A3704" t="s">
        <v>0</v>
      </c>
      <c r="B3704" t="s">
        <v>1</v>
      </c>
      <c r="C3704" t="s">
        <v>2</v>
      </c>
      <c r="D3704" t="s">
        <v>2747</v>
      </c>
      <c r="E3704" t="s">
        <v>3087</v>
      </c>
      <c r="F3704" t="s">
        <v>2988</v>
      </c>
      <c r="G3704" t="s">
        <v>6</v>
      </c>
      <c r="H3704">
        <v>8</v>
      </c>
      <c r="I3704" t="s">
        <v>1523</v>
      </c>
      <c r="J3704" t="s">
        <v>3088</v>
      </c>
      <c r="K3704" t="s">
        <v>113</v>
      </c>
      <c r="L3704" t="s">
        <v>3213</v>
      </c>
      <c r="M3704" t="s">
        <v>2</v>
      </c>
      <c r="N3704" s="1">
        <v>45139</v>
      </c>
      <c r="O3704" t="s">
        <v>99</v>
      </c>
      <c r="P3704" s="2">
        <v>1046.54</v>
      </c>
      <c r="Q3704" t="s">
        <v>2</v>
      </c>
      <c r="R3704" t="s">
        <v>11</v>
      </c>
      <c r="S3704" t="s">
        <v>2</v>
      </c>
      <c r="T3704" t="s">
        <v>2845</v>
      </c>
      <c r="U3704" t="s">
        <v>2846</v>
      </c>
      <c r="V3704" t="s">
        <v>116</v>
      </c>
    </row>
    <row r="3705" spans="1:22" x14ac:dyDescent="0.25">
      <c r="A3705" t="s">
        <v>0</v>
      </c>
      <c r="B3705" t="s">
        <v>1</v>
      </c>
      <c r="C3705" t="s">
        <v>2</v>
      </c>
      <c r="D3705" t="s">
        <v>2747</v>
      </c>
      <c r="E3705" t="s">
        <v>3089</v>
      </c>
      <c r="F3705" t="s">
        <v>2988</v>
      </c>
      <c r="G3705" t="s">
        <v>6</v>
      </c>
      <c r="H3705">
        <v>8</v>
      </c>
      <c r="I3705" t="s">
        <v>1523</v>
      </c>
      <c r="J3705" t="s">
        <v>3090</v>
      </c>
      <c r="K3705" t="s">
        <v>113</v>
      </c>
      <c r="L3705" t="s">
        <v>3213</v>
      </c>
      <c r="M3705" t="s">
        <v>2</v>
      </c>
      <c r="N3705" s="1">
        <v>45139</v>
      </c>
      <c r="O3705" t="s">
        <v>99</v>
      </c>
      <c r="P3705" s="2">
        <v>60156.22</v>
      </c>
      <c r="Q3705" t="s">
        <v>2</v>
      </c>
      <c r="R3705" t="s">
        <v>11</v>
      </c>
      <c r="S3705" t="s">
        <v>2</v>
      </c>
      <c r="T3705" t="s">
        <v>2849</v>
      </c>
      <c r="U3705" t="s">
        <v>2850</v>
      </c>
      <c r="V3705" t="s">
        <v>116</v>
      </c>
    </row>
    <row r="3706" spans="1:22" x14ac:dyDescent="0.25">
      <c r="A3706" t="s">
        <v>0</v>
      </c>
      <c r="B3706" t="s">
        <v>1</v>
      </c>
      <c r="C3706" t="s">
        <v>2</v>
      </c>
      <c r="D3706" t="s">
        <v>2747</v>
      </c>
      <c r="E3706" t="s">
        <v>3091</v>
      </c>
      <c r="F3706" t="s">
        <v>2988</v>
      </c>
      <c r="G3706" t="s">
        <v>6</v>
      </c>
      <c r="H3706">
        <v>8</v>
      </c>
      <c r="I3706" t="s">
        <v>1523</v>
      </c>
      <c r="J3706" t="s">
        <v>3092</v>
      </c>
      <c r="K3706" t="s">
        <v>113</v>
      </c>
      <c r="L3706" t="s">
        <v>3213</v>
      </c>
      <c r="M3706" t="s">
        <v>2</v>
      </c>
      <c r="N3706" s="1">
        <v>45139</v>
      </c>
      <c r="O3706" t="s">
        <v>99</v>
      </c>
      <c r="P3706" s="2">
        <v>414306.17</v>
      </c>
      <c r="Q3706" t="s">
        <v>2</v>
      </c>
      <c r="R3706" t="s">
        <v>11</v>
      </c>
      <c r="S3706" t="s">
        <v>2</v>
      </c>
      <c r="T3706" t="s">
        <v>2853</v>
      </c>
      <c r="U3706" t="s">
        <v>2854</v>
      </c>
      <c r="V3706" t="s">
        <v>116</v>
      </c>
    </row>
    <row r="3707" spans="1:22" x14ac:dyDescent="0.25">
      <c r="A3707" t="s">
        <v>0</v>
      </c>
      <c r="B3707" t="s">
        <v>1</v>
      </c>
      <c r="C3707" t="s">
        <v>2</v>
      </c>
      <c r="D3707" t="s">
        <v>2747</v>
      </c>
      <c r="E3707" t="s">
        <v>3093</v>
      </c>
      <c r="F3707" t="s">
        <v>2988</v>
      </c>
      <c r="G3707" t="s">
        <v>6</v>
      </c>
      <c r="H3707">
        <v>8</v>
      </c>
      <c r="I3707" t="s">
        <v>1523</v>
      </c>
      <c r="J3707" t="s">
        <v>3094</v>
      </c>
      <c r="K3707" t="s">
        <v>113</v>
      </c>
      <c r="L3707" t="s">
        <v>3213</v>
      </c>
      <c r="M3707" t="s">
        <v>2</v>
      </c>
      <c r="N3707" s="1">
        <v>45139</v>
      </c>
      <c r="O3707" t="s">
        <v>99</v>
      </c>
      <c r="P3707" s="2">
        <v>2484.59</v>
      </c>
      <c r="Q3707" t="s">
        <v>2</v>
      </c>
      <c r="R3707" t="s">
        <v>11</v>
      </c>
      <c r="S3707" t="s">
        <v>2</v>
      </c>
      <c r="T3707" t="s">
        <v>2857</v>
      </c>
      <c r="U3707" t="s">
        <v>2858</v>
      </c>
      <c r="V3707" t="s">
        <v>116</v>
      </c>
    </row>
    <row r="3708" spans="1:22" x14ac:dyDescent="0.25">
      <c r="A3708" t="s">
        <v>0</v>
      </c>
      <c r="B3708" t="s">
        <v>1</v>
      </c>
      <c r="C3708" t="s">
        <v>2</v>
      </c>
      <c r="D3708" t="s">
        <v>2747</v>
      </c>
      <c r="E3708" t="s">
        <v>3095</v>
      </c>
      <c r="F3708" t="s">
        <v>2988</v>
      </c>
      <c r="G3708" t="s">
        <v>6</v>
      </c>
      <c r="H3708">
        <v>8</v>
      </c>
      <c r="I3708" t="s">
        <v>1523</v>
      </c>
      <c r="J3708" t="s">
        <v>3096</v>
      </c>
      <c r="K3708" t="s">
        <v>113</v>
      </c>
      <c r="L3708" t="s">
        <v>3213</v>
      </c>
      <c r="M3708" t="s">
        <v>2</v>
      </c>
      <c r="N3708" s="1">
        <v>45139</v>
      </c>
      <c r="O3708" t="s">
        <v>99</v>
      </c>
      <c r="P3708" s="2">
        <v>22701.94</v>
      </c>
      <c r="Q3708" t="s">
        <v>2</v>
      </c>
      <c r="R3708" t="s">
        <v>11</v>
      </c>
      <c r="S3708" t="s">
        <v>2</v>
      </c>
      <c r="T3708" t="s">
        <v>2861</v>
      </c>
      <c r="U3708" t="s">
        <v>2862</v>
      </c>
      <c r="V3708" t="s">
        <v>116</v>
      </c>
    </row>
    <row r="3709" spans="1:22" x14ac:dyDescent="0.25">
      <c r="A3709" t="s">
        <v>0</v>
      </c>
      <c r="B3709" t="s">
        <v>1</v>
      </c>
      <c r="C3709" t="s">
        <v>2</v>
      </c>
      <c r="D3709" t="s">
        <v>2747</v>
      </c>
      <c r="E3709" t="s">
        <v>3097</v>
      </c>
      <c r="F3709" t="s">
        <v>2988</v>
      </c>
      <c r="G3709" t="s">
        <v>6</v>
      </c>
      <c r="H3709">
        <v>8</v>
      </c>
      <c r="I3709" t="s">
        <v>1523</v>
      </c>
      <c r="J3709" t="s">
        <v>3098</v>
      </c>
      <c r="K3709" t="s">
        <v>113</v>
      </c>
      <c r="L3709" t="s">
        <v>3213</v>
      </c>
      <c r="M3709" t="s">
        <v>2</v>
      </c>
      <c r="N3709" s="1">
        <v>45139</v>
      </c>
      <c r="O3709" t="s">
        <v>99</v>
      </c>
      <c r="P3709" s="2">
        <v>3302.64</v>
      </c>
      <c r="Q3709" t="s">
        <v>2</v>
      </c>
      <c r="R3709" t="s">
        <v>11</v>
      </c>
      <c r="S3709" t="s">
        <v>2</v>
      </c>
      <c r="T3709" t="s">
        <v>2865</v>
      </c>
      <c r="U3709" t="s">
        <v>2866</v>
      </c>
      <c r="V3709" t="s">
        <v>116</v>
      </c>
    </row>
    <row r="3710" spans="1:22" x14ac:dyDescent="0.25">
      <c r="A3710" t="s">
        <v>0</v>
      </c>
      <c r="B3710" t="s">
        <v>1</v>
      </c>
      <c r="C3710" t="s">
        <v>2</v>
      </c>
      <c r="D3710" t="s">
        <v>2747</v>
      </c>
      <c r="E3710" t="s">
        <v>3099</v>
      </c>
      <c r="F3710" t="s">
        <v>2988</v>
      </c>
      <c r="G3710" t="s">
        <v>6</v>
      </c>
      <c r="H3710">
        <v>8</v>
      </c>
      <c r="I3710" t="s">
        <v>1523</v>
      </c>
      <c r="J3710" t="s">
        <v>3100</v>
      </c>
      <c r="K3710" t="s">
        <v>113</v>
      </c>
      <c r="L3710" t="s">
        <v>3213</v>
      </c>
      <c r="M3710" t="s">
        <v>2</v>
      </c>
      <c r="N3710" s="1">
        <v>45139</v>
      </c>
      <c r="O3710" t="s">
        <v>99</v>
      </c>
      <c r="P3710" s="2">
        <v>1465.73</v>
      </c>
      <c r="Q3710" t="s">
        <v>2</v>
      </c>
      <c r="R3710" t="s">
        <v>11</v>
      </c>
      <c r="S3710" t="s">
        <v>2</v>
      </c>
      <c r="T3710" t="s">
        <v>2869</v>
      </c>
      <c r="U3710" t="s">
        <v>2870</v>
      </c>
      <c r="V3710" t="s">
        <v>116</v>
      </c>
    </row>
    <row r="3711" spans="1:22" x14ac:dyDescent="0.25">
      <c r="A3711" t="s">
        <v>0</v>
      </c>
      <c r="B3711" t="s">
        <v>1</v>
      </c>
      <c r="C3711" t="s">
        <v>2</v>
      </c>
      <c r="D3711" t="s">
        <v>2747</v>
      </c>
      <c r="E3711" t="s">
        <v>3101</v>
      </c>
      <c r="F3711" t="s">
        <v>2988</v>
      </c>
      <c r="G3711" t="s">
        <v>6</v>
      </c>
      <c r="H3711">
        <v>8</v>
      </c>
      <c r="I3711" t="s">
        <v>1523</v>
      </c>
      <c r="J3711" t="s">
        <v>3102</v>
      </c>
      <c r="K3711" t="s">
        <v>113</v>
      </c>
      <c r="L3711" t="s">
        <v>3213</v>
      </c>
      <c r="M3711" t="s">
        <v>2</v>
      </c>
      <c r="N3711" s="1">
        <v>45139</v>
      </c>
      <c r="O3711" t="s">
        <v>99</v>
      </c>
      <c r="P3711" s="2">
        <v>34909.300000000003</v>
      </c>
      <c r="Q3711" t="s">
        <v>2</v>
      </c>
      <c r="R3711" t="s">
        <v>11</v>
      </c>
      <c r="S3711" t="s">
        <v>2</v>
      </c>
      <c r="T3711" t="s">
        <v>2873</v>
      </c>
      <c r="U3711" t="s">
        <v>2874</v>
      </c>
      <c r="V3711" t="s">
        <v>116</v>
      </c>
    </row>
    <row r="3712" spans="1:22" x14ac:dyDescent="0.25">
      <c r="A3712" t="s">
        <v>0</v>
      </c>
      <c r="B3712" t="s">
        <v>1</v>
      </c>
      <c r="C3712" t="s">
        <v>2</v>
      </c>
      <c r="D3712" t="s">
        <v>2747</v>
      </c>
      <c r="E3712" t="s">
        <v>3103</v>
      </c>
      <c r="F3712" t="s">
        <v>2988</v>
      </c>
      <c r="G3712" t="s">
        <v>6</v>
      </c>
      <c r="H3712">
        <v>8</v>
      </c>
      <c r="I3712" t="s">
        <v>1523</v>
      </c>
      <c r="J3712" t="s">
        <v>3104</v>
      </c>
      <c r="K3712" t="s">
        <v>113</v>
      </c>
      <c r="L3712" t="s">
        <v>3213</v>
      </c>
      <c r="M3712" t="s">
        <v>2</v>
      </c>
      <c r="N3712" s="1">
        <v>45139</v>
      </c>
      <c r="O3712" t="s">
        <v>99</v>
      </c>
      <c r="P3712" s="2">
        <v>10715.24</v>
      </c>
      <c r="Q3712" t="s">
        <v>2</v>
      </c>
      <c r="R3712" t="s">
        <v>11</v>
      </c>
      <c r="S3712" t="s">
        <v>2</v>
      </c>
      <c r="T3712" t="s">
        <v>2877</v>
      </c>
      <c r="U3712" t="s">
        <v>2878</v>
      </c>
      <c r="V3712" t="s">
        <v>116</v>
      </c>
    </row>
    <row r="3713" spans="1:22" x14ac:dyDescent="0.25">
      <c r="A3713" t="s">
        <v>0</v>
      </c>
      <c r="B3713" t="s">
        <v>1</v>
      </c>
      <c r="C3713" t="s">
        <v>2</v>
      </c>
      <c r="D3713" t="s">
        <v>2747</v>
      </c>
      <c r="E3713" t="s">
        <v>3105</v>
      </c>
      <c r="F3713" t="s">
        <v>2988</v>
      </c>
      <c r="G3713" t="s">
        <v>6</v>
      </c>
      <c r="H3713">
        <v>8</v>
      </c>
      <c r="I3713" t="s">
        <v>1523</v>
      </c>
      <c r="J3713" t="s">
        <v>3106</v>
      </c>
      <c r="K3713" t="s">
        <v>113</v>
      </c>
      <c r="L3713" t="s">
        <v>3213</v>
      </c>
      <c r="M3713" t="s">
        <v>2</v>
      </c>
      <c r="N3713" s="1">
        <v>45139</v>
      </c>
      <c r="O3713" t="s">
        <v>99</v>
      </c>
      <c r="P3713" s="2">
        <v>111837.48</v>
      </c>
      <c r="Q3713" t="s">
        <v>2</v>
      </c>
      <c r="R3713" t="s">
        <v>11</v>
      </c>
      <c r="S3713" t="s">
        <v>2</v>
      </c>
      <c r="T3713" t="s">
        <v>2881</v>
      </c>
      <c r="U3713" t="s">
        <v>2882</v>
      </c>
      <c r="V3713" t="s">
        <v>116</v>
      </c>
    </row>
    <row r="3714" spans="1:22" x14ac:dyDescent="0.25">
      <c r="A3714" t="s">
        <v>0</v>
      </c>
      <c r="B3714" t="s">
        <v>1</v>
      </c>
      <c r="C3714" t="s">
        <v>2</v>
      </c>
      <c r="D3714" t="s">
        <v>2747</v>
      </c>
      <c r="E3714" t="s">
        <v>3107</v>
      </c>
      <c r="F3714" t="s">
        <v>2988</v>
      </c>
      <c r="G3714" t="s">
        <v>6</v>
      </c>
      <c r="H3714">
        <v>8</v>
      </c>
      <c r="I3714" t="s">
        <v>1523</v>
      </c>
      <c r="J3714" t="s">
        <v>3108</v>
      </c>
      <c r="K3714" t="s">
        <v>113</v>
      </c>
      <c r="L3714" t="s">
        <v>3213</v>
      </c>
      <c r="M3714" t="s">
        <v>2</v>
      </c>
      <c r="N3714" s="1">
        <v>45139</v>
      </c>
      <c r="O3714" t="s">
        <v>99</v>
      </c>
      <c r="P3714" s="2">
        <v>3502.08</v>
      </c>
      <c r="Q3714" t="s">
        <v>2</v>
      </c>
      <c r="R3714" t="s">
        <v>11</v>
      </c>
      <c r="S3714" t="s">
        <v>2</v>
      </c>
      <c r="T3714" t="s">
        <v>2885</v>
      </c>
      <c r="U3714" t="s">
        <v>2886</v>
      </c>
      <c r="V3714" t="s">
        <v>116</v>
      </c>
    </row>
    <row r="3715" spans="1:22" x14ac:dyDescent="0.25">
      <c r="A3715" t="s">
        <v>0</v>
      </c>
      <c r="B3715" t="s">
        <v>1</v>
      </c>
      <c r="C3715" t="s">
        <v>2</v>
      </c>
      <c r="D3715" t="s">
        <v>2747</v>
      </c>
      <c r="E3715" t="s">
        <v>3109</v>
      </c>
      <c r="F3715" t="s">
        <v>2988</v>
      </c>
      <c r="G3715" t="s">
        <v>6</v>
      </c>
      <c r="H3715">
        <v>8</v>
      </c>
      <c r="I3715" t="s">
        <v>1523</v>
      </c>
      <c r="J3715" t="s">
        <v>3110</v>
      </c>
      <c r="K3715" t="s">
        <v>113</v>
      </c>
      <c r="L3715" t="s">
        <v>3213</v>
      </c>
      <c r="M3715" t="s">
        <v>2</v>
      </c>
      <c r="N3715" s="1">
        <v>45139</v>
      </c>
      <c r="O3715" t="s">
        <v>99</v>
      </c>
      <c r="P3715" s="2">
        <v>3571.19</v>
      </c>
      <c r="Q3715" t="s">
        <v>2</v>
      </c>
      <c r="R3715" t="s">
        <v>11</v>
      </c>
      <c r="S3715" t="s">
        <v>2</v>
      </c>
      <c r="T3715" t="s">
        <v>2889</v>
      </c>
      <c r="U3715" t="s">
        <v>2890</v>
      </c>
      <c r="V3715" t="s">
        <v>116</v>
      </c>
    </row>
    <row r="3716" spans="1:22" x14ac:dyDescent="0.25">
      <c r="A3716" t="s">
        <v>0</v>
      </c>
      <c r="B3716" t="s">
        <v>1</v>
      </c>
      <c r="C3716" t="s">
        <v>2</v>
      </c>
      <c r="D3716" t="s">
        <v>2747</v>
      </c>
      <c r="E3716" t="s">
        <v>3111</v>
      </c>
      <c r="F3716" t="s">
        <v>2988</v>
      </c>
      <c r="G3716" t="s">
        <v>6</v>
      </c>
      <c r="H3716">
        <v>8</v>
      </c>
      <c r="I3716" t="s">
        <v>1523</v>
      </c>
      <c r="J3716" t="s">
        <v>3112</v>
      </c>
      <c r="K3716" t="s">
        <v>113</v>
      </c>
      <c r="L3716" t="s">
        <v>3213</v>
      </c>
      <c r="M3716" t="s">
        <v>2</v>
      </c>
      <c r="N3716" s="1">
        <v>45139</v>
      </c>
      <c r="O3716" t="s">
        <v>99</v>
      </c>
      <c r="P3716" s="2">
        <v>36674.71</v>
      </c>
      <c r="Q3716" t="s">
        <v>2</v>
      </c>
      <c r="R3716" t="s">
        <v>11</v>
      </c>
      <c r="S3716" t="s">
        <v>2</v>
      </c>
      <c r="T3716" t="s">
        <v>2893</v>
      </c>
      <c r="U3716" t="s">
        <v>2894</v>
      </c>
      <c r="V3716" t="s">
        <v>116</v>
      </c>
    </row>
    <row r="3717" spans="1:22" x14ac:dyDescent="0.25">
      <c r="A3717" t="s">
        <v>0</v>
      </c>
      <c r="B3717" t="s">
        <v>1</v>
      </c>
      <c r="C3717" t="s">
        <v>2</v>
      </c>
      <c r="D3717" t="s">
        <v>2747</v>
      </c>
      <c r="E3717" t="s">
        <v>3113</v>
      </c>
      <c r="F3717" t="s">
        <v>2988</v>
      </c>
      <c r="G3717" t="s">
        <v>6</v>
      </c>
      <c r="H3717">
        <v>8</v>
      </c>
      <c r="I3717" t="s">
        <v>1523</v>
      </c>
      <c r="J3717" t="s">
        <v>3114</v>
      </c>
      <c r="K3717" t="s">
        <v>113</v>
      </c>
      <c r="L3717" t="s">
        <v>3213</v>
      </c>
      <c r="M3717" t="s">
        <v>2</v>
      </c>
      <c r="N3717" s="1">
        <v>45139</v>
      </c>
      <c r="O3717" t="s">
        <v>99</v>
      </c>
      <c r="P3717" s="2">
        <v>34889.269999999997</v>
      </c>
      <c r="Q3717" t="s">
        <v>2</v>
      </c>
      <c r="R3717" t="s">
        <v>11</v>
      </c>
      <c r="S3717" t="s">
        <v>2</v>
      </c>
      <c r="T3717" t="s">
        <v>2897</v>
      </c>
      <c r="U3717" t="s">
        <v>2898</v>
      </c>
      <c r="V3717" t="s">
        <v>116</v>
      </c>
    </row>
    <row r="3718" spans="1:22" x14ac:dyDescent="0.25">
      <c r="A3718" t="s">
        <v>0</v>
      </c>
      <c r="B3718" t="s">
        <v>1</v>
      </c>
      <c r="C3718" t="s">
        <v>2</v>
      </c>
      <c r="D3718" t="s">
        <v>2747</v>
      </c>
      <c r="E3718" t="s">
        <v>3115</v>
      </c>
      <c r="F3718" t="s">
        <v>2988</v>
      </c>
      <c r="G3718" t="s">
        <v>6</v>
      </c>
      <c r="H3718">
        <v>8</v>
      </c>
      <c r="I3718" t="s">
        <v>1523</v>
      </c>
      <c r="J3718" t="s">
        <v>3116</v>
      </c>
      <c r="K3718" t="s">
        <v>113</v>
      </c>
      <c r="L3718" t="s">
        <v>3213</v>
      </c>
      <c r="M3718" t="s">
        <v>2</v>
      </c>
      <c r="N3718" s="1">
        <v>45139</v>
      </c>
      <c r="O3718" t="s">
        <v>99</v>
      </c>
      <c r="P3718" s="2">
        <v>24771.86</v>
      </c>
      <c r="Q3718" t="s">
        <v>2</v>
      </c>
      <c r="R3718" t="s">
        <v>11</v>
      </c>
      <c r="S3718" t="s">
        <v>2</v>
      </c>
      <c r="T3718" t="s">
        <v>2901</v>
      </c>
      <c r="U3718" t="s">
        <v>2902</v>
      </c>
      <c r="V3718" t="s">
        <v>116</v>
      </c>
    </row>
    <row r="3719" spans="1:22" x14ac:dyDescent="0.25">
      <c r="A3719" t="s">
        <v>0</v>
      </c>
      <c r="B3719" t="s">
        <v>1</v>
      </c>
      <c r="C3719" t="s">
        <v>2</v>
      </c>
      <c r="D3719" t="s">
        <v>2747</v>
      </c>
      <c r="E3719" t="s">
        <v>3117</v>
      </c>
      <c r="F3719" t="s">
        <v>2988</v>
      </c>
      <c r="G3719" t="s">
        <v>6</v>
      </c>
      <c r="H3719">
        <v>8</v>
      </c>
      <c r="I3719" t="s">
        <v>1523</v>
      </c>
      <c r="J3719" t="s">
        <v>3118</v>
      </c>
      <c r="K3719" t="s">
        <v>113</v>
      </c>
      <c r="L3719" t="s">
        <v>3213</v>
      </c>
      <c r="M3719" t="s">
        <v>2</v>
      </c>
      <c r="N3719" s="1">
        <v>45139</v>
      </c>
      <c r="O3719" t="s">
        <v>99</v>
      </c>
      <c r="P3719" s="2">
        <v>3081.22</v>
      </c>
      <c r="Q3719" t="s">
        <v>2</v>
      </c>
      <c r="R3719" t="s">
        <v>11</v>
      </c>
      <c r="S3719" t="s">
        <v>2</v>
      </c>
      <c r="T3719" t="s">
        <v>2905</v>
      </c>
      <c r="U3719" t="s">
        <v>2906</v>
      </c>
      <c r="V3719" t="s">
        <v>116</v>
      </c>
    </row>
    <row r="3720" spans="1:22" x14ac:dyDescent="0.25">
      <c r="A3720" t="s">
        <v>0</v>
      </c>
      <c r="B3720" t="s">
        <v>1</v>
      </c>
      <c r="C3720" t="s">
        <v>2</v>
      </c>
      <c r="D3720" t="s">
        <v>2747</v>
      </c>
      <c r="E3720" t="s">
        <v>3119</v>
      </c>
      <c r="F3720" t="s">
        <v>2988</v>
      </c>
      <c r="G3720" t="s">
        <v>6</v>
      </c>
      <c r="H3720">
        <v>8</v>
      </c>
      <c r="I3720" t="s">
        <v>1523</v>
      </c>
      <c r="J3720" t="s">
        <v>3120</v>
      </c>
      <c r="K3720" t="s">
        <v>113</v>
      </c>
      <c r="L3720" t="s">
        <v>3213</v>
      </c>
      <c r="M3720" t="s">
        <v>2</v>
      </c>
      <c r="N3720" s="1">
        <v>45139</v>
      </c>
      <c r="O3720" t="s">
        <v>99</v>
      </c>
      <c r="P3720" s="2">
        <v>35501.629999999997</v>
      </c>
      <c r="Q3720" t="s">
        <v>2</v>
      </c>
      <c r="R3720" t="s">
        <v>11</v>
      </c>
      <c r="S3720" t="s">
        <v>2</v>
      </c>
      <c r="T3720" t="s">
        <v>2909</v>
      </c>
      <c r="U3720" t="s">
        <v>2910</v>
      </c>
      <c r="V3720" t="s">
        <v>116</v>
      </c>
    </row>
    <row r="3721" spans="1:22" x14ac:dyDescent="0.25">
      <c r="A3721" t="s">
        <v>0</v>
      </c>
      <c r="B3721" t="s">
        <v>1</v>
      </c>
      <c r="C3721" t="s">
        <v>2</v>
      </c>
      <c r="D3721" t="s">
        <v>2747</v>
      </c>
      <c r="E3721" t="s">
        <v>3121</v>
      </c>
      <c r="F3721" t="s">
        <v>2988</v>
      </c>
      <c r="G3721" t="s">
        <v>6</v>
      </c>
      <c r="H3721">
        <v>8</v>
      </c>
      <c r="I3721" t="s">
        <v>1523</v>
      </c>
      <c r="J3721" t="s">
        <v>3122</v>
      </c>
      <c r="K3721" t="s">
        <v>113</v>
      </c>
      <c r="L3721" t="s">
        <v>3213</v>
      </c>
      <c r="M3721" t="s">
        <v>2</v>
      </c>
      <c r="N3721" s="1">
        <v>45139</v>
      </c>
      <c r="O3721" t="s">
        <v>99</v>
      </c>
      <c r="P3721" s="2">
        <v>8151.19</v>
      </c>
      <c r="Q3721" t="s">
        <v>2</v>
      </c>
      <c r="R3721" t="s">
        <v>11</v>
      </c>
      <c r="S3721" t="s">
        <v>2</v>
      </c>
      <c r="T3721" t="s">
        <v>2913</v>
      </c>
      <c r="U3721" t="s">
        <v>2914</v>
      </c>
      <c r="V3721" t="s">
        <v>116</v>
      </c>
    </row>
    <row r="3722" spans="1:22" x14ac:dyDescent="0.25">
      <c r="A3722" t="s">
        <v>0</v>
      </c>
      <c r="B3722" t="s">
        <v>1</v>
      </c>
      <c r="C3722" t="s">
        <v>2</v>
      </c>
      <c r="D3722" t="s">
        <v>2747</v>
      </c>
      <c r="E3722" t="s">
        <v>3123</v>
      </c>
      <c r="F3722" t="s">
        <v>2988</v>
      </c>
      <c r="G3722" t="s">
        <v>6</v>
      </c>
      <c r="H3722">
        <v>8</v>
      </c>
      <c r="I3722" t="s">
        <v>1523</v>
      </c>
      <c r="J3722" t="s">
        <v>3124</v>
      </c>
      <c r="K3722" t="s">
        <v>113</v>
      </c>
      <c r="L3722" t="s">
        <v>3213</v>
      </c>
      <c r="M3722" t="s">
        <v>2</v>
      </c>
      <c r="N3722" s="1">
        <v>45139</v>
      </c>
      <c r="O3722" t="s">
        <v>99</v>
      </c>
      <c r="P3722" s="2">
        <v>17342.599999999999</v>
      </c>
      <c r="Q3722" t="s">
        <v>2</v>
      </c>
      <c r="R3722" t="s">
        <v>11</v>
      </c>
      <c r="S3722" t="s">
        <v>2</v>
      </c>
      <c r="T3722" t="s">
        <v>2917</v>
      </c>
      <c r="U3722" t="s">
        <v>2918</v>
      </c>
      <c r="V3722" t="s">
        <v>116</v>
      </c>
    </row>
    <row r="3723" spans="1:22" x14ac:dyDescent="0.25">
      <c r="A3723" t="s">
        <v>0</v>
      </c>
      <c r="B3723" t="s">
        <v>1</v>
      </c>
      <c r="C3723" t="s">
        <v>2</v>
      </c>
      <c r="D3723" t="s">
        <v>2747</v>
      </c>
      <c r="E3723" t="s">
        <v>3125</v>
      </c>
      <c r="F3723" t="s">
        <v>2988</v>
      </c>
      <c r="G3723" t="s">
        <v>6</v>
      </c>
      <c r="H3723">
        <v>8</v>
      </c>
      <c r="I3723" t="s">
        <v>1523</v>
      </c>
      <c r="J3723" t="s">
        <v>3126</v>
      </c>
      <c r="K3723" t="s">
        <v>113</v>
      </c>
      <c r="L3723" t="s">
        <v>3213</v>
      </c>
      <c r="M3723" t="s">
        <v>2</v>
      </c>
      <c r="N3723" s="1">
        <v>45139</v>
      </c>
      <c r="O3723" t="s">
        <v>99</v>
      </c>
      <c r="P3723" s="2">
        <v>114304.38</v>
      </c>
      <c r="Q3723" t="s">
        <v>2</v>
      </c>
      <c r="R3723" t="s">
        <v>11</v>
      </c>
      <c r="S3723" t="s">
        <v>2</v>
      </c>
      <c r="T3723" t="s">
        <v>2921</v>
      </c>
      <c r="U3723" t="s">
        <v>2922</v>
      </c>
      <c r="V3723" t="s">
        <v>116</v>
      </c>
    </row>
    <row r="3724" spans="1:22" x14ac:dyDescent="0.25">
      <c r="A3724" t="s">
        <v>0</v>
      </c>
      <c r="B3724" t="s">
        <v>1</v>
      </c>
      <c r="C3724" t="s">
        <v>2</v>
      </c>
      <c r="D3724" t="s">
        <v>2747</v>
      </c>
      <c r="E3724" t="s">
        <v>3127</v>
      </c>
      <c r="F3724" t="s">
        <v>2988</v>
      </c>
      <c r="G3724" t="s">
        <v>6</v>
      </c>
      <c r="H3724">
        <v>8</v>
      </c>
      <c r="I3724" t="s">
        <v>1523</v>
      </c>
      <c r="J3724" t="s">
        <v>3128</v>
      </c>
      <c r="K3724" t="s">
        <v>113</v>
      </c>
      <c r="L3724" t="s">
        <v>3213</v>
      </c>
      <c r="M3724" t="s">
        <v>2</v>
      </c>
      <c r="N3724" s="1">
        <v>45139</v>
      </c>
      <c r="O3724" t="s">
        <v>99</v>
      </c>
      <c r="P3724" s="2">
        <v>2846.84</v>
      </c>
      <c r="Q3724" t="s">
        <v>2</v>
      </c>
      <c r="R3724" t="s">
        <v>11</v>
      </c>
      <c r="S3724" t="s">
        <v>2</v>
      </c>
      <c r="T3724" t="s">
        <v>2925</v>
      </c>
      <c r="U3724" t="s">
        <v>2926</v>
      </c>
      <c r="V3724" t="s">
        <v>116</v>
      </c>
    </row>
    <row r="3725" spans="1:22" x14ac:dyDescent="0.25">
      <c r="A3725" t="s">
        <v>0</v>
      </c>
      <c r="B3725" t="s">
        <v>1</v>
      </c>
      <c r="C3725" t="s">
        <v>2</v>
      </c>
      <c r="D3725" t="s">
        <v>2747</v>
      </c>
      <c r="E3725" t="s">
        <v>3129</v>
      </c>
      <c r="F3725" t="s">
        <v>2988</v>
      </c>
      <c r="G3725" t="s">
        <v>6</v>
      </c>
      <c r="H3725">
        <v>8</v>
      </c>
      <c r="I3725" t="s">
        <v>1523</v>
      </c>
      <c r="J3725" t="s">
        <v>3130</v>
      </c>
      <c r="K3725" t="s">
        <v>113</v>
      </c>
      <c r="L3725" t="s">
        <v>3213</v>
      </c>
      <c r="M3725" t="s">
        <v>2</v>
      </c>
      <c r="N3725" s="1">
        <v>45139</v>
      </c>
      <c r="O3725" t="s">
        <v>99</v>
      </c>
      <c r="P3725" s="2">
        <v>6184.82</v>
      </c>
      <c r="Q3725" t="s">
        <v>2</v>
      </c>
      <c r="R3725" t="s">
        <v>11</v>
      </c>
      <c r="S3725" t="s">
        <v>2</v>
      </c>
      <c r="T3725" t="s">
        <v>2929</v>
      </c>
      <c r="U3725" t="s">
        <v>2930</v>
      </c>
      <c r="V3725" t="s">
        <v>116</v>
      </c>
    </row>
    <row r="3726" spans="1:22" x14ac:dyDescent="0.25">
      <c r="A3726" t="s">
        <v>0</v>
      </c>
      <c r="B3726" t="s">
        <v>1</v>
      </c>
      <c r="C3726" t="s">
        <v>2</v>
      </c>
      <c r="D3726" t="s">
        <v>2747</v>
      </c>
      <c r="E3726" t="s">
        <v>3131</v>
      </c>
      <c r="F3726" t="s">
        <v>2988</v>
      </c>
      <c r="G3726" t="s">
        <v>6</v>
      </c>
      <c r="H3726">
        <v>8</v>
      </c>
      <c r="I3726" t="s">
        <v>1523</v>
      </c>
      <c r="J3726" t="s">
        <v>3132</v>
      </c>
      <c r="K3726" t="s">
        <v>113</v>
      </c>
      <c r="L3726" t="s">
        <v>3213</v>
      </c>
      <c r="M3726" t="s">
        <v>2</v>
      </c>
      <c r="N3726" s="1">
        <v>45139</v>
      </c>
      <c r="O3726" t="s">
        <v>99</v>
      </c>
      <c r="P3726" s="2">
        <v>358466.76</v>
      </c>
      <c r="Q3726" t="s">
        <v>2</v>
      </c>
      <c r="R3726" t="s">
        <v>11</v>
      </c>
      <c r="S3726" t="s">
        <v>2</v>
      </c>
      <c r="T3726" t="s">
        <v>2933</v>
      </c>
      <c r="U3726" t="s">
        <v>2934</v>
      </c>
      <c r="V3726" t="s">
        <v>116</v>
      </c>
    </row>
    <row r="3727" spans="1:22" x14ac:dyDescent="0.25">
      <c r="A3727" t="s">
        <v>0</v>
      </c>
      <c r="B3727" t="s">
        <v>1</v>
      </c>
      <c r="C3727" t="s">
        <v>2</v>
      </c>
      <c r="D3727" t="s">
        <v>2747</v>
      </c>
      <c r="E3727" t="s">
        <v>3133</v>
      </c>
      <c r="F3727" t="s">
        <v>2988</v>
      </c>
      <c r="G3727" t="s">
        <v>6</v>
      </c>
      <c r="H3727">
        <v>8</v>
      </c>
      <c r="I3727" t="s">
        <v>1523</v>
      </c>
      <c r="J3727" t="s">
        <v>3134</v>
      </c>
      <c r="K3727" t="s">
        <v>113</v>
      </c>
      <c r="L3727" t="s">
        <v>3213</v>
      </c>
      <c r="M3727" t="s">
        <v>2</v>
      </c>
      <c r="N3727" s="1">
        <v>45139</v>
      </c>
      <c r="O3727" t="s">
        <v>99</v>
      </c>
      <c r="P3727" s="2">
        <v>2111.08</v>
      </c>
      <c r="Q3727" t="s">
        <v>2</v>
      </c>
      <c r="R3727" t="s">
        <v>11</v>
      </c>
      <c r="S3727" t="s">
        <v>2</v>
      </c>
      <c r="T3727" t="s">
        <v>2937</v>
      </c>
      <c r="U3727" t="s">
        <v>2938</v>
      </c>
      <c r="V3727" t="s">
        <v>116</v>
      </c>
    </row>
    <row r="3728" spans="1:22" x14ac:dyDescent="0.25">
      <c r="A3728" t="s">
        <v>0</v>
      </c>
      <c r="B3728" t="s">
        <v>1</v>
      </c>
      <c r="C3728" t="s">
        <v>2</v>
      </c>
      <c r="D3728" t="s">
        <v>2747</v>
      </c>
      <c r="E3728" t="s">
        <v>3135</v>
      </c>
      <c r="F3728" t="s">
        <v>2988</v>
      </c>
      <c r="G3728" t="s">
        <v>6</v>
      </c>
      <c r="H3728">
        <v>8</v>
      </c>
      <c r="I3728" t="s">
        <v>1523</v>
      </c>
      <c r="J3728" t="s">
        <v>3136</v>
      </c>
      <c r="K3728" t="s">
        <v>113</v>
      </c>
      <c r="L3728" t="s">
        <v>3213</v>
      </c>
      <c r="M3728" t="s">
        <v>2</v>
      </c>
      <c r="N3728" s="1">
        <v>45139</v>
      </c>
      <c r="O3728" t="s">
        <v>99</v>
      </c>
      <c r="P3728" s="2">
        <v>6521.13</v>
      </c>
      <c r="Q3728" t="s">
        <v>2</v>
      </c>
      <c r="R3728" t="s">
        <v>11</v>
      </c>
      <c r="S3728" t="s">
        <v>2</v>
      </c>
      <c r="T3728" t="s">
        <v>2941</v>
      </c>
      <c r="U3728" t="s">
        <v>2942</v>
      </c>
      <c r="V3728" t="s">
        <v>116</v>
      </c>
    </row>
    <row r="3729" spans="1:22" x14ac:dyDescent="0.25">
      <c r="A3729" t="s">
        <v>0</v>
      </c>
      <c r="B3729" t="s">
        <v>1</v>
      </c>
      <c r="C3729" t="s">
        <v>2</v>
      </c>
      <c r="D3729" t="s">
        <v>2747</v>
      </c>
      <c r="E3729" t="s">
        <v>3137</v>
      </c>
      <c r="F3729" t="s">
        <v>2988</v>
      </c>
      <c r="G3729" t="s">
        <v>6</v>
      </c>
      <c r="H3729">
        <v>8</v>
      </c>
      <c r="I3729" t="s">
        <v>1523</v>
      </c>
      <c r="J3729" t="s">
        <v>3138</v>
      </c>
      <c r="K3729" t="s">
        <v>113</v>
      </c>
      <c r="L3729" t="s">
        <v>3213</v>
      </c>
      <c r="M3729" t="s">
        <v>2</v>
      </c>
      <c r="N3729" s="1">
        <v>45139</v>
      </c>
      <c r="O3729" t="s">
        <v>99</v>
      </c>
      <c r="P3729" s="2">
        <v>64730.42</v>
      </c>
      <c r="Q3729" t="s">
        <v>2</v>
      </c>
      <c r="R3729" t="s">
        <v>11</v>
      </c>
      <c r="S3729" t="s">
        <v>2</v>
      </c>
      <c r="T3729" t="s">
        <v>2945</v>
      </c>
      <c r="U3729" t="s">
        <v>2946</v>
      </c>
      <c r="V3729" t="s">
        <v>116</v>
      </c>
    </row>
    <row r="3730" spans="1:22" x14ac:dyDescent="0.25">
      <c r="A3730" t="s">
        <v>0</v>
      </c>
      <c r="B3730" t="s">
        <v>1</v>
      </c>
      <c r="C3730" t="s">
        <v>2</v>
      </c>
      <c r="D3730" t="s">
        <v>2747</v>
      </c>
      <c r="E3730" t="s">
        <v>3139</v>
      </c>
      <c r="F3730" t="s">
        <v>2988</v>
      </c>
      <c r="G3730" t="s">
        <v>6</v>
      </c>
      <c r="H3730">
        <v>8</v>
      </c>
      <c r="I3730" t="s">
        <v>1523</v>
      </c>
      <c r="J3730" t="s">
        <v>3140</v>
      </c>
      <c r="K3730" t="s">
        <v>113</v>
      </c>
      <c r="L3730" t="s">
        <v>3213</v>
      </c>
      <c r="M3730" t="s">
        <v>2</v>
      </c>
      <c r="N3730" s="1">
        <v>45139</v>
      </c>
      <c r="O3730" t="s">
        <v>99</v>
      </c>
      <c r="P3730" s="2">
        <v>11654.35</v>
      </c>
      <c r="Q3730" t="s">
        <v>2</v>
      </c>
      <c r="R3730" t="s">
        <v>11</v>
      </c>
      <c r="S3730" t="s">
        <v>2</v>
      </c>
      <c r="T3730" t="s">
        <v>2949</v>
      </c>
      <c r="U3730" t="s">
        <v>2950</v>
      </c>
      <c r="V3730" t="s">
        <v>116</v>
      </c>
    </row>
    <row r="3731" spans="1:22" x14ac:dyDescent="0.25">
      <c r="A3731" t="s">
        <v>0</v>
      </c>
      <c r="B3731" t="s">
        <v>1</v>
      </c>
      <c r="C3731" t="s">
        <v>2</v>
      </c>
      <c r="D3731" t="s">
        <v>2747</v>
      </c>
      <c r="E3731" t="s">
        <v>3141</v>
      </c>
      <c r="F3731" t="s">
        <v>2988</v>
      </c>
      <c r="G3731" t="s">
        <v>6</v>
      </c>
      <c r="H3731">
        <v>8</v>
      </c>
      <c r="I3731" t="s">
        <v>1523</v>
      </c>
      <c r="J3731" t="s">
        <v>3142</v>
      </c>
      <c r="K3731" t="s">
        <v>113</v>
      </c>
      <c r="L3731" t="s">
        <v>3213</v>
      </c>
      <c r="M3731" t="s">
        <v>2</v>
      </c>
      <c r="N3731" s="1">
        <v>45139</v>
      </c>
      <c r="O3731" t="s">
        <v>99</v>
      </c>
      <c r="P3731" s="2">
        <v>3639.5</v>
      </c>
      <c r="Q3731" t="s">
        <v>2</v>
      </c>
      <c r="R3731" t="s">
        <v>11</v>
      </c>
      <c r="S3731" t="s">
        <v>2</v>
      </c>
      <c r="T3731" t="s">
        <v>2953</v>
      </c>
      <c r="U3731" t="s">
        <v>2954</v>
      </c>
      <c r="V3731" t="s">
        <v>116</v>
      </c>
    </row>
    <row r="3732" spans="1:22" x14ac:dyDescent="0.25">
      <c r="A3732" t="s">
        <v>0</v>
      </c>
      <c r="B3732" t="s">
        <v>1</v>
      </c>
      <c r="C3732" t="s">
        <v>2</v>
      </c>
      <c r="D3732" t="s">
        <v>2747</v>
      </c>
      <c r="E3732" t="s">
        <v>3143</v>
      </c>
      <c r="F3732" t="s">
        <v>2988</v>
      </c>
      <c r="G3732" t="s">
        <v>6</v>
      </c>
      <c r="H3732">
        <v>8</v>
      </c>
      <c r="I3732" t="s">
        <v>1523</v>
      </c>
      <c r="J3732" t="s">
        <v>3144</v>
      </c>
      <c r="K3732" t="s">
        <v>113</v>
      </c>
      <c r="L3732" t="s">
        <v>3213</v>
      </c>
      <c r="M3732" t="s">
        <v>2</v>
      </c>
      <c r="N3732" s="1">
        <v>45139</v>
      </c>
      <c r="O3732" t="s">
        <v>99</v>
      </c>
      <c r="P3732" s="2">
        <v>87911.679999999993</v>
      </c>
      <c r="Q3732" t="s">
        <v>2</v>
      </c>
      <c r="R3732" t="s">
        <v>11</v>
      </c>
      <c r="S3732" t="s">
        <v>2</v>
      </c>
      <c r="T3732" t="s">
        <v>2957</v>
      </c>
      <c r="U3732" t="s">
        <v>2958</v>
      </c>
      <c r="V3732" t="s">
        <v>116</v>
      </c>
    </row>
    <row r="3733" spans="1:22" x14ac:dyDescent="0.25">
      <c r="A3733" t="s">
        <v>0</v>
      </c>
      <c r="B3733" t="s">
        <v>1</v>
      </c>
      <c r="C3733" t="s">
        <v>2</v>
      </c>
      <c r="D3733" t="s">
        <v>2747</v>
      </c>
      <c r="E3733" t="s">
        <v>3145</v>
      </c>
      <c r="F3733" t="s">
        <v>2988</v>
      </c>
      <c r="G3733" t="s">
        <v>6</v>
      </c>
      <c r="H3733">
        <v>8</v>
      </c>
      <c r="I3733" t="s">
        <v>1523</v>
      </c>
      <c r="J3733" t="s">
        <v>3146</v>
      </c>
      <c r="K3733" t="s">
        <v>113</v>
      </c>
      <c r="L3733" t="s">
        <v>3213</v>
      </c>
      <c r="M3733" t="s">
        <v>2</v>
      </c>
      <c r="N3733" s="1">
        <v>45139</v>
      </c>
      <c r="O3733" t="s">
        <v>99</v>
      </c>
      <c r="P3733" s="2">
        <v>10560.06</v>
      </c>
      <c r="Q3733" t="s">
        <v>2</v>
      </c>
      <c r="R3733" t="s">
        <v>11</v>
      </c>
      <c r="S3733" t="s">
        <v>2</v>
      </c>
      <c r="T3733" t="s">
        <v>2961</v>
      </c>
      <c r="U3733" t="s">
        <v>2962</v>
      </c>
      <c r="V3733" t="s">
        <v>116</v>
      </c>
    </row>
    <row r="3734" spans="1:22" x14ac:dyDescent="0.25">
      <c r="A3734" t="s">
        <v>0</v>
      </c>
      <c r="B3734" t="s">
        <v>1</v>
      </c>
      <c r="C3734" t="s">
        <v>2</v>
      </c>
      <c r="D3734" t="s">
        <v>2747</v>
      </c>
      <c r="E3734" t="s">
        <v>3147</v>
      </c>
      <c r="F3734" t="s">
        <v>2988</v>
      </c>
      <c r="G3734" t="s">
        <v>6</v>
      </c>
      <c r="H3734">
        <v>8</v>
      </c>
      <c r="I3734" t="s">
        <v>1523</v>
      </c>
      <c r="J3734" t="s">
        <v>3148</v>
      </c>
      <c r="K3734" t="s">
        <v>113</v>
      </c>
      <c r="L3734" t="s">
        <v>3213</v>
      </c>
      <c r="M3734" t="s">
        <v>2</v>
      </c>
      <c r="N3734" s="1">
        <v>45139</v>
      </c>
      <c r="O3734" t="s">
        <v>99</v>
      </c>
      <c r="P3734" s="2">
        <v>41672.269999999997</v>
      </c>
      <c r="Q3734" t="s">
        <v>2</v>
      </c>
      <c r="R3734" t="s">
        <v>11</v>
      </c>
      <c r="S3734" t="s">
        <v>2</v>
      </c>
      <c r="T3734" t="s">
        <v>2965</v>
      </c>
      <c r="U3734" t="s">
        <v>2966</v>
      </c>
      <c r="V3734" t="s">
        <v>116</v>
      </c>
    </row>
    <row r="3735" spans="1:22" x14ac:dyDescent="0.25">
      <c r="A3735" t="s">
        <v>0</v>
      </c>
      <c r="B3735" t="s">
        <v>1</v>
      </c>
      <c r="C3735" t="s">
        <v>2</v>
      </c>
      <c r="D3735" t="s">
        <v>2747</v>
      </c>
      <c r="E3735" t="s">
        <v>3149</v>
      </c>
      <c r="F3735" t="s">
        <v>2988</v>
      </c>
      <c r="G3735" t="s">
        <v>6</v>
      </c>
      <c r="H3735">
        <v>8</v>
      </c>
      <c r="I3735" t="s">
        <v>1523</v>
      </c>
      <c r="J3735" t="s">
        <v>3150</v>
      </c>
      <c r="K3735" t="s">
        <v>113</v>
      </c>
      <c r="L3735" t="s">
        <v>3213</v>
      </c>
      <c r="M3735" t="s">
        <v>2</v>
      </c>
      <c r="N3735" s="1">
        <v>45139</v>
      </c>
      <c r="O3735" t="s">
        <v>99</v>
      </c>
      <c r="P3735" s="2">
        <v>20229.490000000002</v>
      </c>
      <c r="Q3735" t="s">
        <v>2</v>
      </c>
      <c r="R3735" t="s">
        <v>11</v>
      </c>
      <c r="S3735" t="s">
        <v>2</v>
      </c>
      <c r="T3735" t="s">
        <v>2969</v>
      </c>
      <c r="U3735" t="s">
        <v>2970</v>
      </c>
      <c r="V3735" t="s">
        <v>116</v>
      </c>
    </row>
    <row r="3736" spans="1:22" x14ac:dyDescent="0.25">
      <c r="A3736" t="s">
        <v>0</v>
      </c>
      <c r="B3736" t="s">
        <v>1</v>
      </c>
      <c r="C3736" t="s">
        <v>2</v>
      </c>
      <c r="D3736" t="s">
        <v>2747</v>
      </c>
      <c r="E3736" t="s">
        <v>3151</v>
      </c>
      <c r="F3736" t="s">
        <v>2988</v>
      </c>
      <c r="G3736" t="s">
        <v>6</v>
      </c>
      <c r="H3736">
        <v>8</v>
      </c>
      <c r="I3736" t="s">
        <v>1523</v>
      </c>
      <c r="J3736" t="s">
        <v>3152</v>
      </c>
      <c r="K3736" t="s">
        <v>113</v>
      </c>
      <c r="L3736" t="s">
        <v>3213</v>
      </c>
      <c r="M3736" t="s">
        <v>2</v>
      </c>
      <c r="N3736" s="1">
        <v>45139</v>
      </c>
      <c r="O3736" t="s">
        <v>99</v>
      </c>
      <c r="P3736" s="2">
        <v>8375.76</v>
      </c>
      <c r="Q3736" t="s">
        <v>2</v>
      </c>
      <c r="R3736" t="s">
        <v>11</v>
      </c>
      <c r="S3736" t="s">
        <v>2</v>
      </c>
      <c r="T3736" t="s">
        <v>2973</v>
      </c>
      <c r="U3736" t="s">
        <v>2974</v>
      </c>
      <c r="V3736" t="s">
        <v>116</v>
      </c>
    </row>
    <row r="3737" spans="1:22" x14ac:dyDescent="0.25">
      <c r="A3737" t="s">
        <v>0</v>
      </c>
      <c r="B3737" t="s">
        <v>1</v>
      </c>
      <c r="C3737" t="s">
        <v>2</v>
      </c>
      <c r="D3737" t="s">
        <v>2747</v>
      </c>
      <c r="E3737" t="s">
        <v>3153</v>
      </c>
      <c r="F3737" t="s">
        <v>2988</v>
      </c>
      <c r="G3737" t="s">
        <v>6</v>
      </c>
      <c r="H3737">
        <v>8</v>
      </c>
      <c r="I3737" t="s">
        <v>1523</v>
      </c>
      <c r="J3737" t="s">
        <v>3154</v>
      </c>
      <c r="K3737" t="s">
        <v>113</v>
      </c>
      <c r="L3737" t="s">
        <v>3213</v>
      </c>
      <c r="M3737" t="s">
        <v>2</v>
      </c>
      <c r="N3737" s="1">
        <v>45139</v>
      </c>
      <c r="O3737" t="s">
        <v>99</v>
      </c>
      <c r="P3737" s="2">
        <v>45159.61</v>
      </c>
      <c r="Q3737" t="s">
        <v>2</v>
      </c>
      <c r="R3737" t="s">
        <v>11</v>
      </c>
      <c r="S3737" t="s">
        <v>2</v>
      </c>
      <c r="T3737" t="s">
        <v>2977</v>
      </c>
      <c r="U3737" t="s">
        <v>2978</v>
      </c>
      <c r="V3737" t="s">
        <v>116</v>
      </c>
    </row>
    <row r="3738" spans="1:22" x14ac:dyDescent="0.25">
      <c r="A3738" t="s">
        <v>0</v>
      </c>
      <c r="B3738" t="s">
        <v>518</v>
      </c>
      <c r="C3738" t="s">
        <v>2</v>
      </c>
      <c r="D3738" t="s">
        <v>95</v>
      </c>
      <c r="E3738" t="s">
        <v>2992</v>
      </c>
      <c r="F3738" t="s">
        <v>2988</v>
      </c>
      <c r="G3738" t="s">
        <v>6</v>
      </c>
      <c r="H3738">
        <v>8</v>
      </c>
      <c r="I3738" t="s">
        <v>1523</v>
      </c>
      <c r="J3738" t="s">
        <v>2993</v>
      </c>
      <c r="K3738" t="s">
        <v>98</v>
      </c>
      <c r="L3738" t="s">
        <v>3212</v>
      </c>
      <c r="M3738" t="s">
        <v>3215</v>
      </c>
      <c r="N3738" s="1">
        <v>45169</v>
      </c>
      <c r="O3738" t="s">
        <v>99</v>
      </c>
      <c r="P3738" s="2">
        <v>927.02</v>
      </c>
      <c r="Q3738" t="s">
        <v>2</v>
      </c>
      <c r="R3738" t="s">
        <v>11</v>
      </c>
      <c r="S3738" t="s">
        <v>2</v>
      </c>
      <c r="T3738" t="s">
        <v>519</v>
      </c>
      <c r="U3738" t="s">
        <v>100</v>
      </c>
      <c r="V3738" t="s">
        <v>101</v>
      </c>
    </row>
    <row r="3739" spans="1:22" x14ac:dyDescent="0.25">
      <c r="A3739" t="s">
        <v>0</v>
      </c>
      <c r="B3739" t="s">
        <v>518</v>
      </c>
      <c r="C3739" t="s">
        <v>2</v>
      </c>
      <c r="D3739" t="s">
        <v>95</v>
      </c>
      <c r="E3739" t="s">
        <v>2992</v>
      </c>
      <c r="F3739" t="s">
        <v>2988</v>
      </c>
      <c r="G3739" t="s">
        <v>6</v>
      </c>
      <c r="H3739">
        <v>8</v>
      </c>
      <c r="I3739" t="s">
        <v>1523</v>
      </c>
      <c r="J3739" t="s">
        <v>2993</v>
      </c>
      <c r="K3739" t="s">
        <v>98</v>
      </c>
      <c r="L3739" t="s">
        <v>3212</v>
      </c>
      <c r="M3739" t="s">
        <v>3215</v>
      </c>
      <c r="N3739" s="1">
        <v>45169</v>
      </c>
      <c r="O3739" t="s">
        <v>99</v>
      </c>
      <c r="P3739" s="2">
        <v>0.5</v>
      </c>
      <c r="Q3739" t="s">
        <v>2</v>
      </c>
      <c r="R3739" t="s">
        <v>11</v>
      </c>
      <c r="S3739" t="s">
        <v>2</v>
      </c>
      <c r="T3739" t="s">
        <v>520</v>
      </c>
      <c r="U3739" t="s">
        <v>100</v>
      </c>
      <c r="V3739" t="s">
        <v>101</v>
      </c>
    </row>
    <row r="3740" spans="1:22" x14ac:dyDescent="0.25">
      <c r="A3740" t="s">
        <v>0</v>
      </c>
      <c r="B3740" t="s">
        <v>521</v>
      </c>
      <c r="C3740" t="s">
        <v>2</v>
      </c>
      <c r="D3740" t="s">
        <v>3</v>
      </c>
      <c r="E3740" t="s">
        <v>3155</v>
      </c>
      <c r="F3740" t="s">
        <v>2</v>
      </c>
      <c r="G3740" t="s">
        <v>6</v>
      </c>
      <c r="H3740">
        <v>8</v>
      </c>
      <c r="I3740" t="s">
        <v>1523</v>
      </c>
      <c r="J3740" t="s">
        <v>3156</v>
      </c>
      <c r="K3740" t="s">
        <v>98</v>
      </c>
      <c r="L3740" t="s">
        <v>3212</v>
      </c>
      <c r="M3740" t="s">
        <v>2</v>
      </c>
      <c r="N3740" s="1">
        <v>45169</v>
      </c>
      <c r="O3740" t="s">
        <v>10</v>
      </c>
      <c r="P3740" s="2">
        <v>-2369.0100000000002</v>
      </c>
      <c r="Q3740" t="s">
        <v>2</v>
      </c>
      <c r="R3740" t="s">
        <v>11</v>
      </c>
      <c r="S3740" t="s">
        <v>2</v>
      </c>
      <c r="T3740" t="s">
        <v>535</v>
      </c>
      <c r="U3740" t="s">
        <v>542</v>
      </c>
      <c r="V3740" t="s">
        <v>101</v>
      </c>
    </row>
    <row r="3741" spans="1:22" x14ac:dyDescent="0.25">
      <c r="A3741" t="s">
        <v>0</v>
      </c>
      <c r="B3741" t="s">
        <v>521</v>
      </c>
      <c r="C3741" t="s">
        <v>2</v>
      </c>
      <c r="D3741" t="s">
        <v>3</v>
      </c>
      <c r="E3741" t="s">
        <v>3155</v>
      </c>
      <c r="F3741" t="s">
        <v>2</v>
      </c>
      <c r="G3741" t="s">
        <v>6</v>
      </c>
      <c r="H3741">
        <v>8</v>
      </c>
      <c r="I3741" t="s">
        <v>1523</v>
      </c>
      <c r="J3741" t="s">
        <v>3156</v>
      </c>
      <c r="K3741" t="s">
        <v>98</v>
      </c>
      <c r="L3741" t="s">
        <v>3212</v>
      </c>
      <c r="M3741" t="s">
        <v>2</v>
      </c>
      <c r="N3741" s="1">
        <v>45169</v>
      </c>
      <c r="O3741" t="s">
        <v>10</v>
      </c>
      <c r="P3741" s="2">
        <v>-30057.119999999999</v>
      </c>
      <c r="Q3741" t="s">
        <v>2</v>
      </c>
      <c r="R3741" t="s">
        <v>11</v>
      </c>
      <c r="S3741" t="s">
        <v>2</v>
      </c>
      <c r="T3741" t="s">
        <v>537</v>
      </c>
      <c r="U3741" t="s">
        <v>542</v>
      </c>
      <c r="V3741" t="s">
        <v>101</v>
      </c>
    </row>
    <row r="3742" spans="1:22" x14ac:dyDescent="0.25">
      <c r="A3742" t="s">
        <v>0</v>
      </c>
      <c r="B3742" t="s">
        <v>521</v>
      </c>
      <c r="C3742" t="s">
        <v>2</v>
      </c>
      <c r="D3742" t="s">
        <v>3</v>
      </c>
      <c r="E3742" t="s">
        <v>3155</v>
      </c>
      <c r="F3742" t="s">
        <v>2</v>
      </c>
      <c r="G3742" t="s">
        <v>6</v>
      </c>
      <c r="H3742">
        <v>8</v>
      </c>
      <c r="I3742" t="s">
        <v>1523</v>
      </c>
      <c r="J3742" t="s">
        <v>3156</v>
      </c>
      <c r="K3742" t="s">
        <v>98</v>
      </c>
      <c r="L3742" t="s">
        <v>3212</v>
      </c>
      <c r="M3742" t="s">
        <v>2</v>
      </c>
      <c r="N3742" s="1">
        <v>45169</v>
      </c>
      <c r="O3742" t="s">
        <v>10</v>
      </c>
      <c r="P3742" s="2">
        <v>-14873.19</v>
      </c>
      <c r="Q3742" t="s">
        <v>2</v>
      </c>
      <c r="R3742" t="s">
        <v>11</v>
      </c>
      <c r="S3742" t="s">
        <v>2</v>
      </c>
      <c r="T3742" t="s">
        <v>539</v>
      </c>
      <c r="U3742" t="s">
        <v>542</v>
      </c>
      <c r="V3742" t="s">
        <v>101</v>
      </c>
    </row>
    <row r="3743" spans="1:22" x14ac:dyDescent="0.25">
      <c r="A3743" t="s">
        <v>0</v>
      </c>
      <c r="B3743" t="s">
        <v>521</v>
      </c>
      <c r="C3743" t="s">
        <v>2</v>
      </c>
      <c r="D3743" t="s">
        <v>3</v>
      </c>
      <c r="E3743" t="s">
        <v>3157</v>
      </c>
      <c r="F3743" t="s">
        <v>2</v>
      </c>
      <c r="G3743" t="s">
        <v>6</v>
      </c>
      <c r="H3743">
        <v>8</v>
      </c>
      <c r="I3743" t="s">
        <v>1523</v>
      </c>
      <c r="J3743" t="s">
        <v>3158</v>
      </c>
      <c r="K3743" t="s">
        <v>98</v>
      </c>
      <c r="L3743" t="s">
        <v>3212</v>
      </c>
      <c r="M3743" t="s">
        <v>2</v>
      </c>
      <c r="N3743" s="1">
        <v>45169</v>
      </c>
      <c r="O3743" t="s">
        <v>10</v>
      </c>
      <c r="P3743" s="2">
        <v>-6328.22</v>
      </c>
      <c r="Q3743" t="s">
        <v>2</v>
      </c>
      <c r="R3743" t="s">
        <v>11</v>
      </c>
      <c r="S3743" t="s">
        <v>2</v>
      </c>
      <c r="T3743" t="s">
        <v>523</v>
      </c>
      <c r="U3743" t="s">
        <v>545</v>
      </c>
      <c r="V3743" t="s">
        <v>101</v>
      </c>
    </row>
    <row r="3744" spans="1:22" x14ac:dyDescent="0.25">
      <c r="A3744" t="s">
        <v>0</v>
      </c>
      <c r="B3744" t="s">
        <v>521</v>
      </c>
      <c r="C3744" t="s">
        <v>2</v>
      </c>
      <c r="D3744" t="s">
        <v>3</v>
      </c>
      <c r="E3744" t="s">
        <v>3157</v>
      </c>
      <c r="F3744" t="s">
        <v>2</v>
      </c>
      <c r="G3744" t="s">
        <v>6</v>
      </c>
      <c r="H3744">
        <v>8</v>
      </c>
      <c r="I3744" t="s">
        <v>1523</v>
      </c>
      <c r="J3744" t="s">
        <v>3158</v>
      </c>
      <c r="K3744" t="s">
        <v>98</v>
      </c>
      <c r="L3744" t="s">
        <v>3212</v>
      </c>
      <c r="M3744" t="s">
        <v>2</v>
      </c>
      <c r="N3744" s="1">
        <v>45169</v>
      </c>
      <c r="O3744" t="s">
        <v>10</v>
      </c>
      <c r="P3744" s="2">
        <v>-2137.3000000000002</v>
      </c>
      <c r="Q3744" t="s">
        <v>2</v>
      </c>
      <c r="R3744" t="s">
        <v>11</v>
      </c>
      <c r="S3744" t="s">
        <v>2</v>
      </c>
      <c r="T3744" t="s">
        <v>524</v>
      </c>
      <c r="U3744" t="s">
        <v>545</v>
      </c>
      <c r="V3744" t="s">
        <v>101</v>
      </c>
    </row>
    <row r="3745" spans="1:22" x14ac:dyDescent="0.25">
      <c r="A3745" t="s">
        <v>0</v>
      </c>
      <c r="B3745" t="s">
        <v>521</v>
      </c>
      <c r="C3745" t="s">
        <v>2</v>
      </c>
      <c r="D3745" t="s">
        <v>3</v>
      </c>
      <c r="E3745" t="s">
        <v>3157</v>
      </c>
      <c r="F3745" t="s">
        <v>2</v>
      </c>
      <c r="G3745" t="s">
        <v>6</v>
      </c>
      <c r="H3745">
        <v>8</v>
      </c>
      <c r="I3745" t="s">
        <v>1523</v>
      </c>
      <c r="J3745" t="s">
        <v>3158</v>
      </c>
      <c r="K3745" t="s">
        <v>98</v>
      </c>
      <c r="L3745" t="s">
        <v>3212</v>
      </c>
      <c r="M3745" t="s">
        <v>2</v>
      </c>
      <c r="N3745" s="1">
        <v>45169</v>
      </c>
      <c r="O3745" t="s">
        <v>10</v>
      </c>
      <c r="P3745" s="2">
        <v>-10146.02</v>
      </c>
      <c r="Q3745" t="s">
        <v>2</v>
      </c>
      <c r="R3745" t="s">
        <v>11</v>
      </c>
      <c r="S3745" t="s">
        <v>2</v>
      </c>
      <c r="T3745" t="s">
        <v>525</v>
      </c>
      <c r="U3745" t="s">
        <v>545</v>
      </c>
      <c r="V3745" t="s">
        <v>101</v>
      </c>
    </row>
    <row r="3746" spans="1:22" x14ac:dyDescent="0.25">
      <c r="A3746" t="s">
        <v>0</v>
      </c>
      <c r="B3746" t="s">
        <v>521</v>
      </c>
      <c r="C3746" t="s">
        <v>2</v>
      </c>
      <c r="D3746" t="s">
        <v>3</v>
      </c>
      <c r="E3746" t="s">
        <v>3157</v>
      </c>
      <c r="F3746" t="s">
        <v>2</v>
      </c>
      <c r="G3746" t="s">
        <v>6</v>
      </c>
      <c r="H3746">
        <v>8</v>
      </c>
      <c r="I3746" t="s">
        <v>1523</v>
      </c>
      <c r="J3746" t="s">
        <v>3158</v>
      </c>
      <c r="K3746" t="s">
        <v>98</v>
      </c>
      <c r="L3746" t="s">
        <v>3212</v>
      </c>
      <c r="M3746" t="s">
        <v>2</v>
      </c>
      <c r="N3746" s="1">
        <v>45169</v>
      </c>
      <c r="O3746" t="s">
        <v>10</v>
      </c>
      <c r="P3746" s="2">
        <v>-11945.83</v>
      </c>
      <c r="Q3746" t="s">
        <v>2</v>
      </c>
      <c r="R3746" t="s">
        <v>11</v>
      </c>
      <c r="S3746" t="s">
        <v>2</v>
      </c>
      <c r="T3746" t="s">
        <v>526</v>
      </c>
      <c r="U3746" t="s">
        <v>545</v>
      </c>
      <c r="V3746" t="s">
        <v>101</v>
      </c>
    </row>
    <row r="3747" spans="1:22" x14ac:dyDescent="0.25">
      <c r="A3747" t="s">
        <v>0</v>
      </c>
      <c r="B3747" t="s">
        <v>521</v>
      </c>
      <c r="C3747" t="s">
        <v>2</v>
      </c>
      <c r="D3747" t="s">
        <v>3</v>
      </c>
      <c r="E3747" t="s">
        <v>3157</v>
      </c>
      <c r="F3747" t="s">
        <v>2</v>
      </c>
      <c r="G3747" t="s">
        <v>6</v>
      </c>
      <c r="H3747">
        <v>8</v>
      </c>
      <c r="I3747" t="s">
        <v>1523</v>
      </c>
      <c r="J3747" t="s">
        <v>3158</v>
      </c>
      <c r="K3747" t="s">
        <v>98</v>
      </c>
      <c r="L3747" t="s">
        <v>3212</v>
      </c>
      <c r="M3747" t="s">
        <v>2</v>
      </c>
      <c r="N3747" s="1">
        <v>45169</v>
      </c>
      <c r="O3747" t="s">
        <v>10</v>
      </c>
      <c r="P3747" s="2">
        <v>-47422.21</v>
      </c>
      <c r="Q3747" t="s">
        <v>2</v>
      </c>
      <c r="R3747" t="s">
        <v>11</v>
      </c>
      <c r="S3747" t="s">
        <v>2</v>
      </c>
      <c r="T3747" t="s">
        <v>527</v>
      </c>
      <c r="U3747" t="s">
        <v>545</v>
      </c>
      <c r="V3747" t="s">
        <v>101</v>
      </c>
    </row>
    <row r="3748" spans="1:22" x14ac:dyDescent="0.25">
      <c r="A3748" t="s">
        <v>0</v>
      </c>
      <c r="B3748" t="s">
        <v>521</v>
      </c>
      <c r="C3748" t="s">
        <v>2</v>
      </c>
      <c r="D3748" t="s">
        <v>3</v>
      </c>
      <c r="E3748" t="s">
        <v>3157</v>
      </c>
      <c r="F3748" t="s">
        <v>2</v>
      </c>
      <c r="G3748" t="s">
        <v>6</v>
      </c>
      <c r="H3748">
        <v>8</v>
      </c>
      <c r="I3748" t="s">
        <v>1523</v>
      </c>
      <c r="J3748" t="s">
        <v>3158</v>
      </c>
      <c r="K3748" t="s">
        <v>98</v>
      </c>
      <c r="L3748" t="s">
        <v>3212</v>
      </c>
      <c r="M3748" t="s">
        <v>2</v>
      </c>
      <c r="N3748" s="1">
        <v>45169</v>
      </c>
      <c r="O3748" t="s">
        <v>10</v>
      </c>
      <c r="P3748" s="2">
        <v>-8681.26</v>
      </c>
      <c r="Q3748" t="s">
        <v>2</v>
      </c>
      <c r="R3748" t="s">
        <v>11</v>
      </c>
      <c r="S3748" t="s">
        <v>2</v>
      </c>
      <c r="T3748" t="s">
        <v>528</v>
      </c>
      <c r="U3748" t="s">
        <v>545</v>
      </c>
      <c r="V3748" t="s">
        <v>101</v>
      </c>
    </row>
    <row r="3749" spans="1:22" x14ac:dyDescent="0.25">
      <c r="A3749" t="s">
        <v>0</v>
      </c>
      <c r="B3749" t="s">
        <v>521</v>
      </c>
      <c r="C3749" t="s">
        <v>2</v>
      </c>
      <c r="D3749" t="s">
        <v>3</v>
      </c>
      <c r="E3749" t="s">
        <v>3157</v>
      </c>
      <c r="F3749" t="s">
        <v>2</v>
      </c>
      <c r="G3749" t="s">
        <v>6</v>
      </c>
      <c r="H3749">
        <v>8</v>
      </c>
      <c r="I3749" t="s">
        <v>1523</v>
      </c>
      <c r="J3749" t="s">
        <v>3158</v>
      </c>
      <c r="K3749" t="s">
        <v>98</v>
      </c>
      <c r="L3749" t="s">
        <v>3212</v>
      </c>
      <c r="M3749" t="s">
        <v>2</v>
      </c>
      <c r="N3749" s="1">
        <v>45169</v>
      </c>
      <c r="O3749" t="s">
        <v>10</v>
      </c>
      <c r="P3749" s="2">
        <v>-4233.72</v>
      </c>
      <c r="Q3749" t="s">
        <v>2</v>
      </c>
      <c r="R3749" t="s">
        <v>11</v>
      </c>
      <c r="S3749" t="s">
        <v>2</v>
      </c>
      <c r="T3749" t="s">
        <v>529</v>
      </c>
      <c r="U3749" t="s">
        <v>545</v>
      </c>
      <c r="V3749" t="s">
        <v>101</v>
      </c>
    </row>
    <row r="3750" spans="1:22" x14ac:dyDescent="0.25">
      <c r="A3750" t="s">
        <v>0</v>
      </c>
      <c r="B3750" t="s">
        <v>521</v>
      </c>
      <c r="C3750" t="s">
        <v>2</v>
      </c>
      <c r="D3750" t="s">
        <v>3</v>
      </c>
      <c r="E3750" t="s">
        <v>3157</v>
      </c>
      <c r="F3750" t="s">
        <v>2</v>
      </c>
      <c r="G3750" t="s">
        <v>6</v>
      </c>
      <c r="H3750">
        <v>8</v>
      </c>
      <c r="I3750" t="s">
        <v>1523</v>
      </c>
      <c r="J3750" t="s">
        <v>3158</v>
      </c>
      <c r="K3750" t="s">
        <v>98</v>
      </c>
      <c r="L3750" t="s">
        <v>3212</v>
      </c>
      <c r="M3750" t="s">
        <v>2</v>
      </c>
      <c r="N3750" s="1">
        <v>45169</v>
      </c>
      <c r="O3750" t="s">
        <v>10</v>
      </c>
      <c r="P3750" s="2">
        <v>-470277.08</v>
      </c>
      <c r="Q3750" t="s">
        <v>2</v>
      </c>
      <c r="R3750" t="s">
        <v>11</v>
      </c>
      <c r="S3750" t="s">
        <v>2</v>
      </c>
      <c r="T3750" t="s">
        <v>530</v>
      </c>
      <c r="U3750" t="s">
        <v>545</v>
      </c>
      <c r="V3750" t="s">
        <v>101</v>
      </c>
    </row>
    <row r="3751" spans="1:22" x14ac:dyDescent="0.25">
      <c r="A3751" t="s">
        <v>0</v>
      </c>
      <c r="B3751" t="s">
        <v>521</v>
      </c>
      <c r="C3751" t="s">
        <v>2</v>
      </c>
      <c r="D3751" t="s">
        <v>3</v>
      </c>
      <c r="E3751" t="s">
        <v>3157</v>
      </c>
      <c r="F3751" t="s">
        <v>2</v>
      </c>
      <c r="G3751" t="s">
        <v>6</v>
      </c>
      <c r="H3751">
        <v>8</v>
      </c>
      <c r="I3751" t="s">
        <v>1523</v>
      </c>
      <c r="J3751" t="s">
        <v>3158</v>
      </c>
      <c r="K3751" t="s">
        <v>98</v>
      </c>
      <c r="L3751" t="s">
        <v>3212</v>
      </c>
      <c r="M3751" t="s">
        <v>2</v>
      </c>
      <c r="N3751" s="1">
        <v>45169</v>
      </c>
      <c r="O3751" t="s">
        <v>10</v>
      </c>
      <c r="P3751" s="2">
        <v>-484.65</v>
      </c>
      <c r="Q3751" t="s">
        <v>2</v>
      </c>
      <c r="R3751" t="s">
        <v>11</v>
      </c>
      <c r="S3751" t="s">
        <v>2</v>
      </c>
      <c r="T3751" t="s">
        <v>531</v>
      </c>
      <c r="U3751" t="s">
        <v>545</v>
      </c>
      <c r="V3751" t="s">
        <v>101</v>
      </c>
    </row>
    <row r="3752" spans="1:22" x14ac:dyDescent="0.25">
      <c r="A3752" t="s">
        <v>0</v>
      </c>
      <c r="B3752" t="s">
        <v>521</v>
      </c>
      <c r="C3752" t="s">
        <v>2</v>
      </c>
      <c r="D3752" t="s">
        <v>3</v>
      </c>
      <c r="E3752" t="s">
        <v>3157</v>
      </c>
      <c r="F3752" t="s">
        <v>2</v>
      </c>
      <c r="G3752" t="s">
        <v>6</v>
      </c>
      <c r="H3752">
        <v>8</v>
      </c>
      <c r="I3752" t="s">
        <v>1523</v>
      </c>
      <c r="J3752" t="s">
        <v>3158</v>
      </c>
      <c r="K3752" t="s">
        <v>98</v>
      </c>
      <c r="L3752" t="s">
        <v>3212</v>
      </c>
      <c r="M3752" t="s">
        <v>2</v>
      </c>
      <c r="N3752" s="1">
        <v>45169</v>
      </c>
      <c r="O3752" t="s">
        <v>10</v>
      </c>
      <c r="P3752" s="2">
        <v>-6677.7</v>
      </c>
      <c r="Q3752" t="s">
        <v>2</v>
      </c>
      <c r="R3752" t="s">
        <v>11</v>
      </c>
      <c r="S3752" t="s">
        <v>2</v>
      </c>
      <c r="T3752" t="s">
        <v>532</v>
      </c>
      <c r="U3752" t="s">
        <v>545</v>
      </c>
      <c r="V3752" t="s">
        <v>101</v>
      </c>
    </row>
    <row r="3753" spans="1:22" x14ac:dyDescent="0.25">
      <c r="A3753" t="s">
        <v>0</v>
      </c>
      <c r="B3753" t="s">
        <v>521</v>
      </c>
      <c r="C3753" t="s">
        <v>2</v>
      </c>
      <c r="D3753" t="s">
        <v>3</v>
      </c>
      <c r="E3753" t="s">
        <v>3157</v>
      </c>
      <c r="F3753" t="s">
        <v>2</v>
      </c>
      <c r="G3753" t="s">
        <v>6</v>
      </c>
      <c r="H3753">
        <v>8</v>
      </c>
      <c r="I3753" t="s">
        <v>1523</v>
      </c>
      <c r="J3753" t="s">
        <v>3158</v>
      </c>
      <c r="K3753" t="s">
        <v>98</v>
      </c>
      <c r="L3753" t="s">
        <v>3212</v>
      </c>
      <c r="M3753" t="s">
        <v>2</v>
      </c>
      <c r="N3753" s="1">
        <v>45169</v>
      </c>
      <c r="O3753" t="s">
        <v>10</v>
      </c>
      <c r="P3753" s="2">
        <v>-14974.22</v>
      </c>
      <c r="Q3753" t="s">
        <v>2</v>
      </c>
      <c r="R3753" t="s">
        <v>11</v>
      </c>
      <c r="S3753" t="s">
        <v>2</v>
      </c>
      <c r="T3753" t="s">
        <v>533</v>
      </c>
      <c r="U3753" t="s">
        <v>545</v>
      </c>
      <c r="V3753" t="s">
        <v>101</v>
      </c>
    </row>
    <row r="3754" spans="1:22" x14ac:dyDescent="0.25">
      <c r="A3754" t="s">
        <v>0</v>
      </c>
      <c r="B3754" t="s">
        <v>521</v>
      </c>
      <c r="C3754" t="s">
        <v>2</v>
      </c>
      <c r="D3754" t="s">
        <v>95</v>
      </c>
      <c r="E3754" t="s">
        <v>2992</v>
      </c>
      <c r="F3754" t="s">
        <v>2</v>
      </c>
      <c r="G3754" t="s">
        <v>6</v>
      </c>
      <c r="H3754">
        <v>8</v>
      </c>
      <c r="I3754" t="s">
        <v>1523</v>
      </c>
      <c r="J3754" t="s">
        <v>2993</v>
      </c>
      <c r="K3754" t="s">
        <v>98</v>
      </c>
      <c r="L3754" t="s">
        <v>3212</v>
      </c>
      <c r="M3754" t="s">
        <v>3215</v>
      </c>
      <c r="N3754" s="1">
        <v>45169</v>
      </c>
      <c r="O3754" t="s">
        <v>99</v>
      </c>
      <c r="P3754" s="2">
        <v>491.29</v>
      </c>
      <c r="Q3754" t="s">
        <v>2</v>
      </c>
      <c r="R3754" t="s">
        <v>11</v>
      </c>
      <c r="S3754" t="s">
        <v>2</v>
      </c>
      <c r="T3754" t="s">
        <v>535</v>
      </c>
      <c r="U3754" t="s">
        <v>100</v>
      </c>
      <c r="V3754" t="s">
        <v>101</v>
      </c>
    </row>
    <row r="3755" spans="1:22" x14ac:dyDescent="0.25">
      <c r="A3755" t="s">
        <v>0</v>
      </c>
      <c r="B3755" t="s">
        <v>521</v>
      </c>
      <c r="C3755" t="s">
        <v>2</v>
      </c>
      <c r="D3755" t="s">
        <v>95</v>
      </c>
      <c r="E3755" t="s">
        <v>2992</v>
      </c>
      <c r="F3755" t="s">
        <v>2</v>
      </c>
      <c r="G3755" t="s">
        <v>6</v>
      </c>
      <c r="H3755">
        <v>8</v>
      </c>
      <c r="I3755" t="s">
        <v>1523</v>
      </c>
      <c r="J3755" t="s">
        <v>2993</v>
      </c>
      <c r="K3755" t="s">
        <v>98</v>
      </c>
      <c r="L3755" t="s">
        <v>3212</v>
      </c>
      <c r="M3755" t="s">
        <v>3215</v>
      </c>
      <c r="N3755" s="1">
        <v>45169</v>
      </c>
      <c r="O3755" t="s">
        <v>99</v>
      </c>
      <c r="P3755" s="2">
        <v>230.23</v>
      </c>
      <c r="Q3755" t="s">
        <v>2</v>
      </c>
      <c r="R3755" t="s">
        <v>11</v>
      </c>
      <c r="S3755" t="s">
        <v>2</v>
      </c>
      <c r="T3755" t="s">
        <v>523</v>
      </c>
      <c r="U3755" t="s">
        <v>100</v>
      </c>
      <c r="V3755" t="s">
        <v>101</v>
      </c>
    </row>
    <row r="3756" spans="1:22" x14ac:dyDescent="0.25">
      <c r="A3756" t="s">
        <v>0</v>
      </c>
      <c r="B3756" t="s">
        <v>521</v>
      </c>
      <c r="C3756" t="s">
        <v>2</v>
      </c>
      <c r="D3756" t="s">
        <v>95</v>
      </c>
      <c r="E3756" t="s">
        <v>2992</v>
      </c>
      <c r="F3756" t="s">
        <v>2</v>
      </c>
      <c r="G3756" t="s">
        <v>6</v>
      </c>
      <c r="H3756">
        <v>8</v>
      </c>
      <c r="I3756" t="s">
        <v>1523</v>
      </c>
      <c r="J3756" t="s">
        <v>2993</v>
      </c>
      <c r="K3756" t="s">
        <v>98</v>
      </c>
      <c r="L3756" t="s">
        <v>3212</v>
      </c>
      <c r="M3756" t="s">
        <v>3215</v>
      </c>
      <c r="N3756" s="1">
        <v>45169</v>
      </c>
      <c r="O3756" t="s">
        <v>99</v>
      </c>
      <c r="P3756" s="2">
        <v>0.24</v>
      </c>
      <c r="Q3756" t="s">
        <v>2</v>
      </c>
      <c r="R3756" t="s">
        <v>11</v>
      </c>
      <c r="S3756" t="s">
        <v>2</v>
      </c>
      <c r="T3756" t="s">
        <v>524</v>
      </c>
      <c r="U3756" t="s">
        <v>100</v>
      </c>
      <c r="V3756" t="s">
        <v>101</v>
      </c>
    </row>
    <row r="3757" spans="1:22" x14ac:dyDescent="0.25">
      <c r="A3757" t="s">
        <v>0</v>
      </c>
      <c r="B3757" t="s">
        <v>521</v>
      </c>
      <c r="C3757" t="s">
        <v>2</v>
      </c>
      <c r="D3757" t="s">
        <v>95</v>
      </c>
      <c r="E3757" t="s">
        <v>2992</v>
      </c>
      <c r="F3757" t="s">
        <v>2</v>
      </c>
      <c r="G3757" t="s">
        <v>6</v>
      </c>
      <c r="H3757">
        <v>8</v>
      </c>
      <c r="I3757" t="s">
        <v>1523</v>
      </c>
      <c r="J3757" t="s">
        <v>2993</v>
      </c>
      <c r="K3757" t="s">
        <v>98</v>
      </c>
      <c r="L3757" t="s">
        <v>3212</v>
      </c>
      <c r="M3757" t="s">
        <v>3215</v>
      </c>
      <c r="N3757" s="1">
        <v>45169</v>
      </c>
      <c r="O3757" t="s">
        <v>99</v>
      </c>
      <c r="P3757" s="2">
        <v>22.1</v>
      </c>
      <c r="Q3757" t="s">
        <v>2</v>
      </c>
      <c r="R3757" t="s">
        <v>11</v>
      </c>
      <c r="S3757" t="s">
        <v>2</v>
      </c>
      <c r="T3757" t="s">
        <v>525</v>
      </c>
      <c r="U3757" t="s">
        <v>100</v>
      </c>
      <c r="V3757" t="s">
        <v>101</v>
      </c>
    </row>
    <row r="3758" spans="1:22" x14ac:dyDescent="0.25">
      <c r="A3758" t="s">
        <v>0</v>
      </c>
      <c r="B3758" t="s">
        <v>521</v>
      </c>
      <c r="C3758" t="s">
        <v>2</v>
      </c>
      <c r="D3758" t="s">
        <v>95</v>
      </c>
      <c r="E3758" t="s">
        <v>2992</v>
      </c>
      <c r="F3758" t="s">
        <v>2</v>
      </c>
      <c r="G3758" t="s">
        <v>6</v>
      </c>
      <c r="H3758">
        <v>8</v>
      </c>
      <c r="I3758" t="s">
        <v>1523</v>
      </c>
      <c r="J3758" t="s">
        <v>2993</v>
      </c>
      <c r="K3758" t="s">
        <v>98</v>
      </c>
      <c r="L3758" t="s">
        <v>3212</v>
      </c>
      <c r="M3758" t="s">
        <v>3215</v>
      </c>
      <c r="N3758" s="1">
        <v>45169</v>
      </c>
      <c r="O3758" t="s">
        <v>99</v>
      </c>
      <c r="P3758" s="2">
        <v>23.69</v>
      </c>
      <c r="Q3758" t="s">
        <v>2</v>
      </c>
      <c r="R3758" t="s">
        <v>11</v>
      </c>
      <c r="S3758" t="s">
        <v>2</v>
      </c>
      <c r="T3758" t="s">
        <v>537</v>
      </c>
      <c r="U3758" t="s">
        <v>100</v>
      </c>
      <c r="V3758" t="s">
        <v>101</v>
      </c>
    </row>
    <row r="3759" spans="1:22" x14ac:dyDescent="0.25">
      <c r="A3759" t="s">
        <v>0</v>
      </c>
      <c r="B3759" t="s">
        <v>521</v>
      </c>
      <c r="C3759" t="s">
        <v>2</v>
      </c>
      <c r="D3759" t="s">
        <v>95</v>
      </c>
      <c r="E3759" t="s">
        <v>2992</v>
      </c>
      <c r="F3759" t="s">
        <v>2</v>
      </c>
      <c r="G3759" t="s">
        <v>6</v>
      </c>
      <c r="H3759">
        <v>8</v>
      </c>
      <c r="I3759" t="s">
        <v>1523</v>
      </c>
      <c r="J3759" t="s">
        <v>2993</v>
      </c>
      <c r="K3759" t="s">
        <v>98</v>
      </c>
      <c r="L3759" t="s">
        <v>3212</v>
      </c>
      <c r="M3759" t="s">
        <v>3215</v>
      </c>
      <c r="N3759" s="1">
        <v>45169</v>
      </c>
      <c r="O3759" t="s">
        <v>99</v>
      </c>
      <c r="P3759" s="2">
        <v>54.07</v>
      </c>
      <c r="Q3759" t="s">
        <v>2</v>
      </c>
      <c r="R3759" t="s">
        <v>11</v>
      </c>
      <c r="S3759" t="s">
        <v>2</v>
      </c>
      <c r="T3759" t="s">
        <v>539</v>
      </c>
      <c r="U3759" t="s">
        <v>100</v>
      </c>
      <c r="V3759" t="s">
        <v>101</v>
      </c>
    </row>
    <row r="3760" spans="1:22" x14ac:dyDescent="0.25">
      <c r="A3760" t="s">
        <v>0</v>
      </c>
      <c r="B3760" t="s">
        <v>521</v>
      </c>
      <c r="C3760" t="s">
        <v>2</v>
      </c>
      <c r="D3760" t="s">
        <v>95</v>
      </c>
      <c r="E3760" t="s">
        <v>2992</v>
      </c>
      <c r="F3760" t="s">
        <v>2</v>
      </c>
      <c r="G3760" t="s">
        <v>6</v>
      </c>
      <c r="H3760">
        <v>8</v>
      </c>
      <c r="I3760" t="s">
        <v>1523</v>
      </c>
      <c r="J3760" t="s">
        <v>2993</v>
      </c>
      <c r="K3760" t="s">
        <v>98</v>
      </c>
      <c r="L3760" t="s">
        <v>3212</v>
      </c>
      <c r="M3760" t="s">
        <v>3215</v>
      </c>
      <c r="N3760" s="1">
        <v>45169</v>
      </c>
      <c r="O3760" t="s">
        <v>99</v>
      </c>
      <c r="P3760" s="2">
        <v>149.77000000000001</v>
      </c>
      <c r="Q3760" t="s">
        <v>2</v>
      </c>
      <c r="R3760" t="s">
        <v>11</v>
      </c>
      <c r="S3760" t="s">
        <v>2</v>
      </c>
      <c r="T3760" t="s">
        <v>526</v>
      </c>
      <c r="U3760" t="s">
        <v>100</v>
      </c>
      <c r="V3760" t="s">
        <v>101</v>
      </c>
    </row>
    <row r="3761" spans="1:22" x14ac:dyDescent="0.25">
      <c r="A3761" t="s">
        <v>0</v>
      </c>
      <c r="B3761" t="s">
        <v>521</v>
      </c>
      <c r="C3761" t="s">
        <v>2</v>
      </c>
      <c r="D3761" t="s">
        <v>95</v>
      </c>
      <c r="E3761" t="s">
        <v>2992</v>
      </c>
      <c r="F3761" t="s">
        <v>2</v>
      </c>
      <c r="G3761" t="s">
        <v>6</v>
      </c>
      <c r="H3761">
        <v>8</v>
      </c>
      <c r="I3761" t="s">
        <v>1523</v>
      </c>
      <c r="J3761" t="s">
        <v>2993</v>
      </c>
      <c r="K3761" t="s">
        <v>98</v>
      </c>
      <c r="L3761" t="s">
        <v>3212</v>
      </c>
      <c r="M3761" t="s">
        <v>3215</v>
      </c>
      <c r="N3761" s="1">
        <v>45169</v>
      </c>
      <c r="O3761" t="s">
        <v>99</v>
      </c>
      <c r="P3761" s="2">
        <v>919.11</v>
      </c>
      <c r="Q3761" t="s">
        <v>2</v>
      </c>
      <c r="R3761" t="s">
        <v>11</v>
      </c>
      <c r="S3761" t="s">
        <v>2</v>
      </c>
      <c r="T3761" t="s">
        <v>527</v>
      </c>
      <c r="U3761" t="s">
        <v>100</v>
      </c>
      <c r="V3761" t="s">
        <v>101</v>
      </c>
    </row>
    <row r="3762" spans="1:22" x14ac:dyDescent="0.25">
      <c r="A3762" t="s">
        <v>0</v>
      </c>
      <c r="B3762" t="s">
        <v>521</v>
      </c>
      <c r="C3762" t="s">
        <v>2</v>
      </c>
      <c r="D3762" t="s">
        <v>95</v>
      </c>
      <c r="E3762" t="s">
        <v>2992</v>
      </c>
      <c r="F3762" t="s">
        <v>2</v>
      </c>
      <c r="G3762" t="s">
        <v>6</v>
      </c>
      <c r="H3762">
        <v>8</v>
      </c>
      <c r="I3762" t="s">
        <v>1523</v>
      </c>
      <c r="J3762" t="s">
        <v>2993</v>
      </c>
      <c r="K3762" t="s">
        <v>98</v>
      </c>
      <c r="L3762" t="s">
        <v>3212</v>
      </c>
      <c r="M3762" t="s">
        <v>3215</v>
      </c>
      <c r="N3762" s="1">
        <v>45169</v>
      </c>
      <c r="O3762" t="s">
        <v>99</v>
      </c>
      <c r="P3762" s="2">
        <v>31.8</v>
      </c>
      <c r="Q3762" t="s">
        <v>2</v>
      </c>
      <c r="R3762" t="s">
        <v>11</v>
      </c>
      <c r="S3762" t="s">
        <v>2</v>
      </c>
      <c r="T3762" t="s">
        <v>528</v>
      </c>
      <c r="U3762" t="s">
        <v>100</v>
      </c>
      <c r="V3762" t="s">
        <v>101</v>
      </c>
    </row>
    <row r="3763" spans="1:22" x14ac:dyDescent="0.25">
      <c r="A3763" t="s">
        <v>0</v>
      </c>
      <c r="B3763" t="s">
        <v>521</v>
      </c>
      <c r="C3763" t="s">
        <v>2</v>
      </c>
      <c r="D3763" t="s">
        <v>95</v>
      </c>
      <c r="E3763" t="s">
        <v>2992</v>
      </c>
      <c r="F3763" t="s">
        <v>2</v>
      </c>
      <c r="G3763" t="s">
        <v>6</v>
      </c>
      <c r="H3763">
        <v>8</v>
      </c>
      <c r="I3763" t="s">
        <v>1523</v>
      </c>
      <c r="J3763" t="s">
        <v>2993</v>
      </c>
      <c r="K3763" t="s">
        <v>98</v>
      </c>
      <c r="L3763" t="s">
        <v>3212</v>
      </c>
      <c r="M3763" t="s">
        <v>3215</v>
      </c>
      <c r="N3763" s="1">
        <v>45169</v>
      </c>
      <c r="O3763" t="s">
        <v>99</v>
      </c>
      <c r="P3763" s="2">
        <v>12.61</v>
      </c>
      <c r="Q3763" t="s">
        <v>2</v>
      </c>
      <c r="R3763" t="s">
        <v>11</v>
      </c>
      <c r="S3763" t="s">
        <v>2</v>
      </c>
      <c r="T3763" t="s">
        <v>529</v>
      </c>
      <c r="U3763" t="s">
        <v>100</v>
      </c>
      <c r="V3763" t="s">
        <v>101</v>
      </c>
    </row>
    <row r="3764" spans="1:22" x14ac:dyDescent="0.25">
      <c r="A3764" t="s">
        <v>0</v>
      </c>
      <c r="B3764" t="s">
        <v>521</v>
      </c>
      <c r="C3764" t="s">
        <v>2</v>
      </c>
      <c r="D3764" t="s">
        <v>95</v>
      </c>
      <c r="E3764" t="s">
        <v>2992</v>
      </c>
      <c r="F3764" t="s">
        <v>2</v>
      </c>
      <c r="G3764" t="s">
        <v>6</v>
      </c>
      <c r="H3764">
        <v>8</v>
      </c>
      <c r="I3764" t="s">
        <v>1523</v>
      </c>
      <c r="J3764" t="s">
        <v>2993</v>
      </c>
      <c r="K3764" t="s">
        <v>98</v>
      </c>
      <c r="L3764" t="s">
        <v>3212</v>
      </c>
      <c r="M3764" t="s">
        <v>3215</v>
      </c>
      <c r="N3764" s="1">
        <v>45169</v>
      </c>
      <c r="O3764" t="s">
        <v>99</v>
      </c>
      <c r="P3764" s="2">
        <v>6554.02</v>
      </c>
      <c r="Q3764" t="s">
        <v>2</v>
      </c>
      <c r="R3764" t="s">
        <v>11</v>
      </c>
      <c r="S3764" t="s">
        <v>2</v>
      </c>
      <c r="T3764" t="s">
        <v>530</v>
      </c>
      <c r="U3764" t="s">
        <v>100</v>
      </c>
      <c r="V3764" t="s">
        <v>101</v>
      </c>
    </row>
    <row r="3765" spans="1:22" x14ac:dyDescent="0.25">
      <c r="A3765" t="s">
        <v>0</v>
      </c>
      <c r="B3765" t="s">
        <v>521</v>
      </c>
      <c r="C3765" t="s">
        <v>2</v>
      </c>
      <c r="D3765" t="s">
        <v>95</v>
      </c>
      <c r="E3765" t="s">
        <v>2992</v>
      </c>
      <c r="F3765" t="s">
        <v>2</v>
      </c>
      <c r="G3765" t="s">
        <v>6</v>
      </c>
      <c r="H3765">
        <v>8</v>
      </c>
      <c r="I3765" t="s">
        <v>1523</v>
      </c>
      <c r="J3765" t="s">
        <v>2993</v>
      </c>
      <c r="K3765" t="s">
        <v>98</v>
      </c>
      <c r="L3765" t="s">
        <v>3212</v>
      </c>
      <c r="M3765" t="s">
        <v>3215</v>
      </c>
      <c r="N3765" s="1">
        <v>45169</v>
      </c>
      <c r="O3765" t="s">
        <v>99</v>
      </c>
      <c r="P3765" s="2">
        <v>13.24</v>
      </c>
      <c r="Q3765" t="s">
        <v>2</v>
      </c>
      <c r="R3765" t="s">
        <v>11</v>
      </c>
      <c r="S3765" t="s">
        <v>2</v>
      </c>
      <c r="T3765" t="s">
        <v>531</v>
      </c>
      <c r="U3765" t="s">
        <v>100</v>
      </c>
      <c r="V3765" t="s">
        <v>101</v>
      </c>
    </row>
    <row r="3766" spans="1:22" x14ac:dyDescent="0.25">
      <c r="A3766" t="s">
        <v>0</v>
      </c>
      <c r="B3766" t="s">
        <v>521</v>
      </c>
      <c r="C3766" t="s">
        <v>2</v>
      </c>
      <c r="D3766" t="s">
        <v>95</v>
      </c>
      <c r="E3766" t="s">
        <v>2992</v>
      </c>
      <c r="F3766" t="s">
        <v>2</v>
      </c>
      <c r="G3766" t="s">
        <v>6</v>
      </c>
      <c r="H3766">
        <v>8</v>
      </c>
      <c r="I3766" t="s">
        <v>1523</v>
      </c>
      <c r="J3766" t="s">
        <v>2993</v>
      </c>
      <c r="K3766" t="s">
        <v>98</v>
      </c>
      <c r="L3766" t="s">
        <v>3212</v>
      </c>
      <c r="M3766" t="s">
        <v>3215</v>
      </c>
      <c r="N3766" s="1">
        <v>45169</v>
      </c>
      <c r="O3766" t="s">
        <v>99</v>
      </c>
      <c r="P3766" s="2">
        <v>116.38</v>
      </c>
      <c r="Q3766" t="s">
        <v>2</v>
      </c>
      <c r="R3766" t="s">
        <v>11</v>
      </c>
      <c r="S3766" t="s">
        <v>2</v>
      </c>
      <c r="T3766" t="s">
        <v>532</v>
      </c>
      <c r="U3766" t="s">
        <v>100</v>
      </c>
      <c r="V3766" t="s">
        <v>101</v>
      </c>
    </row>
    <row r="3767" spans="1:22" x14ac:dyDescent="0.25">
      <c r="A3767" t="s">
        <v>0</v>
      </c>
      <c r="B3767" t="s">
        <v>521</v>
      </c>
      <c r="C3767" t="s">
        <v>2</v>
      </c>
      <c r="D3767" t="s">
        <v>95</v>
      </c>
      <c r="E3767" t="s">
        <v>2992</v>
      </c>
      <c r="F3767" t="s">
        <v>2</v>
      </c>
      <c r="G3767" t="s">
        <v>6</v>
      </c>
      <c r="H3767">
        <v>8</v>
      </c>
      <c r="I3767" t="s">
        <v>1523</v>
      </c>
      <c r="J3767" t="s">
        <v>2993</v>
      </c>
      <c r="K3767" t="s">
        <v>98</v>
      </c>
      <c r="L3767" t="s">
        <v>3212</v>
      </c>
      <c r="M3767" t="s">
        <v>3215</v>
      </c>
      <c r="N3767" s="1">
        <v>45169</v>
      </c>
      <c r="O3767" t="s">
        <v>99</v>
      </c>
      <c r="P3767" s="2">
        <v>52.67</v>
      </c>
      <c r="Q3767" t="s">
        <v>2</v>
      </c>
      <c r="R3767" t="s">
        <v>11</v>
      </c>
      <c r="S3767" t="s">
        <v>2</v>
      </c>
      <c r="T3767" t="s">
        <v>533</v>
      </c>
      <c r="U3767" t="s">
        <v>100</v>
      </c>
      <c r="V3767" t="s">
        <v>101</v>
      </c>
    </row>
    <row r="3768" spans="1:22" x14ac:dyDescent="0.25">
      <c r="A3768" t="s">
        <v>0</v>
      </c>
      <c r="B3768" t="s">
        <v>521</v>
      </c>
      <c r="C3768" t="s">
        <v>2</v>
      </c>
      <c r="D3768" t="s">
        <v>731</v>
      </c>
      <c r="E3768" t="s">
        <v>3159</v>
      </c>
      <c r="F3768" t="s">
        <v>2269</v>
      </c>
      <c r="G3768" t="s">
        <v>6</v>
      </c>
      <c r="H3768">
        <v>8</v>
      </c>
      <c r="I3768" t="s">
        <v>1523</v>
      </c>
      <c r="J3768" t="s">
        <v>3160</v>
      </c>
      <c r="K3768" t="s">
        <v>735</v>
      </c>
      <c r="L3768" t="s">
        <v>3213</v>
      </c>
      <c r="M3768" t="s">
        <v>2</v>
      </c>
      <c r="N3768" s="1">
        <v>45148</v>
      </c>
      <c r="O3768" t="s">
        <v>99</v>
      </c>
      <c r="P3768" s="2">
        <v>12087.84</v>
      </c>
      <c r="Q3768" t="s">
        <v>2</v>
      </c>
      <c r="R3768" t="s">
        <v>11</v>
      </c>
      <c r="S3768" t="s">
        <v>2</v>
      </c>
      <c r="T3768" t="s">
        <v>2</v>
      </c>
      <c r="U3768" t="s">
        <v>736</v>
      </c>
      <c r="V3768" t="s">
        <v>1313</v>
      </c>
    </row>
    <row r="3769" spans="1:22" x14ac:dyDescent="0.25">
      <c r="A3769" t="s">
        <v>0</v>
      </c>
      <c r="B3769" t="s">
        <v>521</v>
      </c>
      <c r="C3769" t="s">
        <v>2</v>
      </c>
      <c r="D3769" t="s">
        <v>738</v>
      </c>
      <c r="E3769" t="s">
        <v>3161</v>
      </c>
      <c r="F3769" t="s">
        <v>2269</v>
      </c>
      <c r="G3769" t="s">
        <v>6</v>
      </c>
      <c r="H3769">
        <v>8</v>
      </c>
      <c r="I3769" t="s">
        <v>1523</v>
      </c>
      <c r="J3769" t="s">
        <v>3162</v>
      </c>
      <c r="K3769" t="s">
        <v>735</v>
      </c>
      <c r="L3769" t="s">
        <v>3213</v>
      </c>
      <c r="M3769" t="s">
        <v>2</v>
      </c>
      <c r="N3769" s="1">
        <v>45148</v>
      </c>
      <c r="O3769" t="s">
        <v>99</v>
      </c>
      <c r="P3769" s="2">
        <v>3735.78</v>
      </c>
      <c r="Q3769" t="s">
        <v>2</v>
      </c>
      <c r="R3769" t="s">
        <v>11</v>
      </c>
      <c r="S3769" t="s">
        <v>2</v>
      </c>
      <c r="T3769" t="s">
        <v>2</v>
      </c>
      <c r="U3769" t="s">
        <v>736</v>
      </c>
      <c r="V3769" t="s">
        <v>1313</v>
      </c>
    </row>
    <row r="3770" spans="1:22" x14ac:dyDescent="0.25">
      <c r="A3770" t="s">
        <v>0</v>
      </c>
      <c r="B3770" t="s">
        <v>521</v>
      </c>
      <c r="C3770" t="s">
        <v>2</v>
      </c>
      <c r="D3770" t="s">
        <v>741</v>
      </c>
      <c r="E3770" t="s">
        <v>3163</v>
      </c>
      <c r="F3770" t="s">
        <v>2269</v>
      </c>
      <c r="G3770" t="s">
        <v>6</v>
      </c>
      <c r="H3770">
        <v>8</v>
      </c>
      <c r="I3770" t="s">
        <v>1523</v>
      </c>
      <c r="J3770" t="s">
        <v>3164</v>
      </c>
      <c r="K3770" t="s">
        <v>735</v>
      </c>
      <c r="L3770" t="s">
        <v>3213</v>
      </c>
      <c r="M3770" t="s">
        <v>2</v>
      </c>
      <c r="N3770" s="1">
        <v>45148</v>
      </c>
      <c r="O3770" t="s">
        <v>99</v>
      </c>
      <c r="P3770" s="2">
        <v>17302.919999999998</v>
      </c>
      <c r="Q3770" t="s">
        <v>2</v>
      </c>
      <c r="R3770" t="s">
        <v>11</v>
      </c>
      <c r="S3770" t="s">
        <v>2</v>
      </c>
      <c r="T3770" t="s">
        <v>2</v>
      </c>
      <c r="U3770" t="s">
        <v>736</v>
      </c>
      <c r="V3770" t="s">
        <v>1313</v>
      </c>
    </row>
    <row r="3771" spans="1:22" x14ac:dyDescent="0.25">
      <c r="A3771" t="s">
        <v>0</v>
      </c>
      <c r="B3771" t="s">
        <v>521</v>
      </c>
      <c r="C3771" t="s">
        <v>2</v>
      </c>
      <c r="D3771" t="s">
        <v>744</v>
      </c>
      <c r="E3771" t="s">
        <v>3165</v>
      </c>
      <c r="F3771" t="s">
        <v>2269</v>
      </c>
      <c r="G3771" t="s">
        <v>6</v>
      </c>
      <c r="H3771">
        <v>8</v>
      </c>
      <c r="I3771" t="s">
        <v>1523</v>
      </c>
      <c r="J3771" t="s">
        <v>3166</v>
      </c>
      <c r="K3771" t="s">
        <v>735</v>
      </c>
      <c r="L3771" t="s">
        <v>3213</v>
      </c>
      <c r="M3771" t="s">
        <v>2</v>
      </c>
      <c r="N3771" s="1">
        <v>45148</v>
      </c>
      <c r="O3771" t="s">
        <v>99</v>
      </c>
      <c r="P3771" s="2">
        <v>13832.38</v>
      </c>
      <c r="Q3771" t="s">
        <v>2</v>
      </c>
      <c r="R3771" t="s">
        <v>11</v>
      </c>
      <c r="S3771" t="s">
        <v>2</v>
      </c>
      <c r="T3771" t="s">
        <v>2</v>
      </c>
      <c r="U3771" t="s">
        <v>736</v>
      </c>
      <c r="V3771" t="s">
        <v>1313</v>
      </c>
    </row>
    <row r="3772" spans="1:22" x14ac:dyDescent="0.25">
      <c r="A3772" t="s">
        <v>0</v>
      </c>
      <c r="B3772" t="s">
        <v>521</v>
      </c>
      <c r="C3772" t="s">
        <v>2</v>
      </c>
      <c r="D3772" t="s">
        <v>747</v>
      </c>
      <c r="E3772" t="s">
        <v>3167</v>
      </c>
      <c r="F3772" t="s">
        <v>2269</v>
      </c>
      <c r="G3772" t="s">
        <v>6</v>
      </c>
      <c r="H3772">
        <v>8</v>
      </c>
      <c r="I3772" t="s">
        <v>1523</v>
      </c>
      <c r="J3772" t="s">
        <v>3168</v>
      </c>
      <c r="K3772" t="s">
        <v>735</v>
      </c>
      <c r="L3772" t="s">
        <v>3213</v>
      </c>
      <c r="M3772" t="s">
        <v>2</v>
      </c>
      <c r="N3772" s="1">
        <v>45148</v>
      </c>
      <c r="O3772" t="s">
        <v>99</v>
      </c>
      <c r="P3772" s="2">
        <v>94914.06</v>
      </c>
      <c r="Q3772" t="s">
        <v>2</v>
      </c>
      <c r="R3772" t="s">
        <v>11</v>
      </c>
      <c r="S3772" t="s">
        <v>2</v>
      </c>
      <c r="T3772" t="s">
        <v>2</v>
      </c>
      <c r="U3772" t="s">
        <v>736</v>
      </c>
      <c r="V3772" t="s">
        <v>1313</v>
      </c>
    </row>
    <row r="3773" spans="1:22" x14ac:dyDescent="0.25">
      <c r="A3773" t="s">
        <v>0</v>
      </c>
      <c r="B3773" t="s">
        <v>521</v>
      </c>
      <c r="C3773" t="s">
        <v>2</v>
      </c>
      <c r="D3773" t="s">
        <v>750</v>
      </c>
      <c r="E3773" t="s">
        <v>3169</v>
      </c>
      <c r="F3773" t="s">
        <v>2269</v>
      </c>
      <c r="G3773" t="s">
        <v>6</v>
      </c>
      <c r="H3773">
        <v>8</v>
      </c>
      <c r="I3773" t="s">
        <v>1523</v>
      </c>
      <c r="J3773" t="s">
        <v>3170</v>
      </c>
      <c r="K3773" t="s">
        <v>735</v>
      </c>
      <c r="L3773" t="s">
        <v>3213</v>
      </c>
      <c r="M3773" t="s">
        <v>2</v>
      </c>
      <c r="N3773" s="1">
        <v>45148</v>
      </c>
      <c r="O3773" t="s">
        <v>99</v>
      </c>
      <c r="P3773" s="2">
        <v>14558.42</v>
      </c>
      <c r="Q3773" t="s">
        <v>2</v>
      </c>
      <c r="R3773" t="s">
        <v>11</v>
      </c>
      <c r="S3773" t="s">
        <v>2</v>
      </c>
      <c r="T3773" t="s">
        <v>2</v>
      </c>
      <c r="U3773" t="s">
        <v>736</v>
      </c>
      <c r="V3773" t="s">
        <v>1313</v>
      </c>
    </row>
    <row r="3774" spans="1:22" x14ac:dyDescent="0.25">
      <c r="A3774" t="s">
        <v>0</v>
      </c>
      <c r="B3774" t="s">
        <v>521</v>
      </c>
      <c r="C3774" t="s">
        <v>2</v>
      </c>
      <c r="D3774" t="s">
        <v>753</v>
      </c>
      <c r="E3774" t="s">
        <v>3171</v>
      </c>
      <c r="F3774" t="s">
        <v>2269</v>
      </c>
      <c r="G3774" t="s">
        <v>6</v>
      </c>
      <c r="H3774">
        <v>8</v>
      </c>
      <c r="I3774" t="s">
        <v>1523</v>
      </c>
      <c r="J3774" t="s">
        <v>3172</v>
      </c>
      <c r="K3774" t="s">
        <v>735</v>
      </c>
      <c r="L3774" t="s">
        <v>3213</v>
      </c>
      <c r="M3774" t="s">
        <v>2</v>
      </c>
      <c r="N3774" s="1">
        <v>45148</v>
      </c>
      <c r="O3774" t="s">
        <v>99</v>
      </c>
      <c r="P3774" s="2">
        <v>8604.83</v>
      </c>
      <c r="Q3774" t="s">
        <v>2</v>
      </c>
      <c r="R3774" t="s">
        <v>11</v>
      </c>
      <c r="S3774" t="s">
        <v>2</v>
      </c>
      <c r="T3774" t="s">
        <v>2</v>
      </c>
      <c r="U3774" t="s">
        <v>736</v>
      </c>
      <c r="V3774" t="s">
        <v>1313</v>
      </c>
    </row>
    <row r="3775" spans="1:22" x14ac:dyDescent="0.25">
      <c r="A3775" t="s">
        <v>0</v>
      </c>
      <c r="B3775" t="s">
        <v>521</v>
      </c>
      <c r="C3775" t="s">
        <v>2</v>
      </c>
      <c r="D3775" t="s">
        <v>756</v>
      </c>
      <c r="E3775" t="s">
        <v>3173</v>
      </c>
      <c r="F3775" t="s">
        <v>2269</v>
      </c>
      <c r="G3775" t="s">
        <v>6</v>
      </c>
      <c r="H3775">
        <v>8</v>
      </c>
      <c r="I3775" t="s">
        <v>1523</v>
      </c>
      <c r="J3775" t="s">
        <v>3174</v>
      </c>
      <c r="K3775" t="s">
        <v>735</v>
      </c>
      <c r="L3775" t="s">
        <v>3213</v>
      </c>
      <c r="M3775" t="s">
        <v>2</v>
      </c>
      <c r="N3775" s="1">
        <v>45148</v>
      </c>
      <c r="O3775" t="s">
        <v>99</v>
      </c>
      <c r="P3775" s="2">
        <v>908450.9</v>
      </c>
      <c r="Q3775" t="s">
        <v>2</v>
      </c>
      <c r="R3775" t="s">
        <v>11</v>
      </c>
      <c r="S3775" t="s">
        <v>2</v>
      </c>
      <c r="T3775" t="s">
        <v>2</v>
      </c>
      <c r="U3775" t="s">
        <v>736</v>
      </c>
      <c r="V3775" t="s">
        <v>1313</v>
      </c>
    </row>
    <row r="3776" spans="1:22" x14ac:dyDescent="0.25">
      <c r="A3776" t="s">
        <v>0</v>
      </c>
      <c r="B3776" t="s">
        <v>521</v>
      </c>
      <c r="C3776" t="s">
        <v>2</v>
      </c>
      <c r="D3776" t="s">
        <v>759</v>
      </c>
      <c r="E3776" t="s">
        <v>3175</v>
      </c>
      <c r="F3776" t="s">
        <v>2269</v>
      </c>
      <c r="G3776" t="s">
        <v>6</v>
      </c>
      <c r="H3776">
        <v>8</v>
      </c>
      <c r="I3776" t="s">
        <v>1523</v>
      </c>
      <c r="J3776" t="s">
        <v>3176</v>
      </c>
      <c r="K3776" t="s">
        <v>735</v>
      </c>
      <c r="L3776" t="s">
        <v>3213</v>
      </c>
      <c r="M3776" t="s">
        <v>2</v>
      </c>
      <c r="N3776" s="1">
        <v>45148</v>
      </c>
      <c r="O3776" t="s">
        <v>99</v>
      </c>
      <c r="P3776" s="2">
        <v>759.01</v>
      </c>
      <c r="Q3776" t="s">
        <v>2</v>
      </c>
      <c r="R3776" t="s">
        <v>11</v>
      </c>
      <c r="S3776" t="s">
        <v>2</v>
      </c>
      <c r="T3776" t="s">
        <v>2</v>
      </c>
      <c r="U3776" t="s">
        <v>736</v>
      </c>
      <c r="V3776" t="s">
        <v>1313</v>
      </c>
    </row>
    <row r="3777" spans="1:22" x14ac:dyDescent="0.25">
      <c r="A3777" t="s">
        <v>0</v>
      </c>
      <c r="B3777" t="s">
        <v>521</v>
      </c>
      <c r="C3777" t="s">
        <v>2</v>
      </c>
      <c r="D3777" t="s">
        <v>762</v>
      </c>
      <c r="E3777" t="s">
        <v>3177</v>
      </c>
      <c r="F3777" t="s">
        <v>2269</v>
      </c>
      <c r="G3777" t="s">
        <v>6</v>
      </c>
      <c r="H3777">
        <v>8</v>
      </c>
      <c r="I3777" t="s">
        <v>1523</v>
      </c>
      <c r="J3777" t="s">
        <v>3178</v>
      </c>
      <c r="K3777" t="s">
        <v>735</v>
      </c>
      <c r="L3777" t="s">
        <v>3213</v>
      </c>
      <c r="M3777" t="s">
        <v>2</v>
      </c>
      <c r="N3777" s="1">
        <v>45148</v>
      </c>
      <c r="O3777" t="s">
        <v>99</v>
      </c>
      <c r="P3777" s="2">
        <v>10706.64</v>
      </c>
      <c r="Q3777" t="s">
        <v>2</v>
      </c>
      <c r="R3777" t="s">
        <v>11</v>
      </c>
      <c r="S3777" t="s">
        <v>2</v>
      </c>
      <c r="T3777" t="s">
        <v>2</v>
      </c>
      <c r="U3777" t="s">
        <v>736</v>
      </c>
      <c r="V3777" t="s">
        <v>1313</v>
      </c>
    </row>
    <row r="3778" spans="1:22" x14ac:dyDescent="0.25">
      <c r="A3778" t="s">
        <v>0</v>
      </c>
      <c r="B3778" t="s">
        <v>521</v>
      </c>
      <c r="C3778" t="s">
        <v>2</v>
      </c>
      <c r="D3778" t="s">
        <v>765</v>
      </c>
      <c r="E3778" t="s">
        <v>3179</v>
      </c>
      <c r="F3778" t="s">
        <v>2269</v>
      </c>
      <c r="G3778" t="s">
        <v>6</v>
      </c>
      <c r="H3778">
        <v>8</v>
      </c>
      <c r="I3778" t="s">
        <v>1523</v>
      </c>
      <c r="J3778" t="s">
        <v>3180</v>
      </c>
      <c r="K3778" t="s">
        <v>735</v>
      </c>
      <c r="L3778" t="s">
        <v>3213</v>
      </c>
      <c r="M3778" t="s">
        <v>2</v>
      </c>
      <c r="N3778" s="1">
        <v>45148</v>
      </c>
      <c r="O3778" t="s">
        <v>99</v>
      </c>
      <c r="P3778" s="2">
        <v>21868.48</v>
      </c>
      <c r="Q3778" t="s">
        <v>2</v>
      </c>
      <c r="R3778" t="s">
        <v>11</v>
      </c>
      <c r="S3778" t="s">
        <v>2</v>
      </c>
      <c r="T3778" t="s">
        <v>2</v>
      </c>
      <c r="U3778" t="s">
        <v>736</v>
      </c>
      <c r="V3778" t="s">
        <v>1313</v>
      </c>
    </row>
    <row r="3779" spans="1:22" x14ac:dyDescent="0.25">
      <c r="A3779" t="s">
        <v>0</v>
      </c>
      <c r="B3779" t="s">
        <v>546</v>
      </c>
      <c r="C3779" t="s">
        <v>2</v>
      </c>
      <c r="D3779" t="s">
        <v>547</v>
      </c>
      <c r="E3779" t="s">
        <v>3181</v>
      </c>
      <c r="F3779" t="s">
        <v>2985</v>
      </c>
      <c r="G3779" t="s">
        <v>6</v>
      </c>
      <c r="H3779">
        <v>8</v>
      </c>
      <c r="I3779" t="s">
        <v>1523</v>
      </c>
      <c r="J3779" t="s">
        <v>2985</v>
      </c>
      <c r="K3779" t="s">
        <v>510</v>
      </c>
      <c r="L3779" t="s">
        <v>551</v>
      </c>
      <c r="M3779" t="s">
        <v>2</v>
      </c>
      <c r="N3779" s="1">
        <v>45139</v>
      </c>
      <c r="O3779" t="s">
        <v>99</v>
      </c>
      <c r="P3779" s="2">
        <v>322525</v>
      </c>
      <c r="Q3779" t="s">
        <v>2</v>
      </c>
      <c r="R3779" t="s">
        <v>11</v>
      </c>
      <c r="S3779" t="s">
        <v>2</v>
      </c>
      <c r="T3779" t="s">
        <v>550</v>
      </c>
      <c r="U3779" t="s">
        <v>551</v>
      </c>
      <c r="V3779" t="s">
        <v>2275</v>
      </c>
    </row>
    <row r="3780" spans="1:22" x14ac:dyDescent="0.25">
      <c r="A3780" t="s">
        <v>0</v>
      </c>
      <c r="B3780" t="s">
        <v>546</v>
      </c>
      <c r="C3780" t="s">
        <v>2</v>
      </c>
      <c r="D3780" t="s">
        <v>547</v>
      </c>
      <c r="E3780" t="s">
        <v>3182</v>
      </c>
      <c r="F3780" t="s">
        <v>3183</v>
      </c>
      <c r="G3780" t="s">
        <v>6</v>
      </c>
      <c r="H3780">
        <v>8</v>
      </c>
      <c r="I3780" t="s">
        <v>1523</v>
      </c>
      <c r="J3780" t="s">
        <v>3184</v>
      </c>
      <c r="K3780" t="s">
        <v>516</v>
      </c>
      <c r="L3780" t="s">
        <v>551</v>
      </c>
      <c r="M3780" t="s">
        <v>2</v>
      </c>
      <c r="N3780" s="1">
        <v>45169</v>
      </c>
      <c r="O3780" t="s">
        <v>10</v>
      </c>
      <c r="P3780" s="2">
        <v>-267022</v>
      </c>
      <c r="Q3780" t="s">
        <v>2</v>
      </c>
      <c r="R3780" t="s">
        <v>11</v>
      </c>
      <c r="S3780" t="s">
        <v>2</v>
      </c>
      <c r="T3780" t="s">
        <v>550</v>
      </c>
      <c r="U3780" t="s">
        <v>551</v>
      </c>
      <c r="V3780" t="s">
        <v>517</v>
      </c>
    </row>
  </sheetData>
  <phoneticPr fontId="0" type="noConversion"/>
  <pageMargins left="0.75" right="0.75" top="1" bottom="1" header="0.5" footer="0.5"/>
  <pageSetup scale="77" fitToHeight="0" orientation="landscape" r:id="rId1"/>
  <headerFooter alignWithMargins="0">
    <oddHeader>&amp;RTSL &amp;F
Page &amp;P of &amp;N</oddHeader>
  </headerFooter>
  <colBreaks count="2" manualBreakCount="2">
    <brk id="8" max="1048575" man="1"/>
    <brk id="17" max="1048575" man="1"/>
  </colBreaks>
  <customProperties>
    <customPr name="_pios_id" r:id="rId2"/>
  </customProperties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35F66-5AB6-49F3-8C48-012F8991079B}">
  <sheetPr>
    <pageSetUpPr fitToPage="1"/>
  </sheetPr>
  <dimension ref="A1:J39"/>
  <sheetViews>
    <sheetView workbookViewId="0">
      <selection activeCell="O1" sqref="O1"/>
    </sheetView>
  </sheetViews>
  <sheetFormatPr defaultRowHeight="13.2" x14ac:dyDescent="0.25"/>
  <cols>
    <col min="1" max="1" width="13.5546875" bestFit="1" customWidth="1"/>
    <col min="2" max="3" width="11.6640625" bestFit="1" customWidth="1"/>
  </cols>
  <sheetData>
    <row r="1" spans="10:10" x14ac:dyDescent="0.25">
      <c r="J1" s="3" t="s">
        <v>4457</v>
      </c>
    </row>
    <row r="26" spans="1:4" x14ac:dyDescent="0.25">
      <c r="A26" s="3" t="s">
        <v>3231</v>
      </c>
    </row>
    <row r="27" spans="1:4" x14ac:dyDescent="0.25">
      <c r="A27" s="28">
        <v>44562</v>
      </c>
      <c r="B27" s="29">
        <v>26825.15</v>
      </c>
    </row>
    <row r="28" spans="1:4" x14ac:dyDescent="0.25">
      <c r="A28" s="28">
        <v>44593</v>
      </c>
      <c r="B28" s="29">
        <v>18522.2</v>
      </c>
    </row>
    <row r="29" spans="1:4" x14ac:dyDescent="0.25">
      <c r="A29" s="28">
        <v>44621</v>
      </c>
      <c r="B29" s="29">
        <v>25697.32</v>
      </c>
    </row>
    <row r="30" spans="1:4" x14ac:dyDescent="0.25">
      <c r="A30" s="28">
        <v>44652</v>
      </c>
      <c r="B30" s="29">
        <v>20445.419999999998</v>
      </c>
    </row>
    <row r="31" spans="1:4" x14ac:dyDescent="0.25">
      <c r="A31" s="28">
        <v>44682</v>
      </c>
      <c r="B31" s="29">
        <v>30631.03</v>
      </c>
    </row>
    <row r="32" spans="1:4" x14ac:dyDescent="0.25">
      <c r="A32" s="28">
        <v>44713</v>
      </c>
      <c r="B32" s="29">
        <v>38948.050000000003</v>
      </c>
      <c r="C32" s="29">
        <f>SUM(B27:B32)</f>
        <v>161069.17000000001</v>
      </c>
      <c r="D32" s="4" t="s">
        <v>3232</v>
      </c>
    </row>
    <row r="33" spans="1:4" x14ac:dyDescent="0.25">
      <c r="A33" s="26">
        <v>44743</v>
      </c>
      <c r="B33" s="30">
        <v>41972.62</v>
      </c>
    </row>
    <row r="34" spans="1:4" x14ac:dyDescent="0.25">
      <c r="A34" s="26">
        <v>44774</v>
      </c>
      <c r="B34" s="30">
        <v>41828.35</v>
      </c>
    </row>
    <row r="35" spans="1:4" x14ac:dyDescent="0.25">
      <c r="A35" s="26">
        <v>44805</v>
      </c>
      <c r="B35" s="30">
        <v>37528.31</v>
      </c>
    </row>
    <row r="36" spans="1:4" x14ac:dyDescent="0.25">
      <c r="A36" s="26">
        <v>44835</v>
      </c>
      <c r="B36" s="30">
        <v>435014.13</v>
      </c>
    </row>
    <row r="37" spans="1:4" x14ac:dyDescent="0.25">
      <c r="A37" s="26">
        <v>44866</v>
      </c>
      <c r="B37" s="30">
        <v>333480.68</v>
      </c>
    </row>
    <row r="38" spans="1:4" x14ac:dyDescent="0.25">
      <c r="A38" s="26">
        <v>44896</v>
      </c>
      <c r="B38" s="30">
        <v>330823.40000000002</v>
      </c>
      <c r="C38" s="30">
        <f>SUM(B33:B38)</f>
        <v>1220647.4900000002</v>
      </c>
      <c r="D38" s="4" t="s">
        <v>3233</v>
      </c>
    </row>
    <row r="39" spans="1:4" x14ac:dyDescent="0.25">
      <c r="A39" s="3" t="s">
        <v>3219</v>
      </c>
      <c r="B39" s="27">
        <f>SUM(B27:B38)</f>
        <v>1381716.6600000001</v>
      </c>
    </row>
  </sheetData>
  <pageMargins left="0.7" right="0.7" top="0.75" bottom="0.75" header="0.3" footer="0.3"/>
  <pageSetup scale="92" fitToHeight="0" orientation="landscape" r:id="rId1"/>
  <headerFooter>
    <oddHeader>&amp;RTSL &amp;F
Page &amp;P of &amp;N</oddHeader>
  </headerFooter>
  <customProperties>
    <customPr name="_pios_i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6B049-51FC-4675-8D94-B830DF569EF8}">
  <dimension ref="A1:B94"/>
  <sheetViews>
    <sheetView workbookViewId="0"/>
  </sheetViews>
  <sheetFormatPr defaultRowHeight="13.2" x14ac:dyDescent="0.25"/>
  <cols>
    <col min="1" max="1" width="8.44140625" bestFit="1" customWidth="1"/>
    <col min="2" max="2" width="17.33203125" bestFit="1" customWidth="1"/>
  </cols>
  <sheetData>
    <row r="1" spans="1:2" x14ac:dyDescent="0.25">
      <c r="A1" s="31" t="s">
        <v>3237</v>
      </c>
      <c r="B1" s="31" t="s">
        <v>3238</v>
      </c>
    </row>
    <row r="2" spans="1:2" x14ac:dyDescent="0.25">
      <c r="A2" s="32">
        <v>102807</v>
      </c>
      <c r="B2" s="32" t="s">
        <v>3239</v>
      </c>
    </row>
    <row r="3" spans="1:2" x14ac:dyDescent="0.25">
      <c r="A3" s="32">
        <v>102808</v>
      </c>
      <c r="B3" s="32" t="s">
        <v>3240</v>
      </c>
    </row>
    <row r="4" spans="1:2" x14ac:dyDescent="0.25">
      <c r="A4" s="32">
        <v>102809</v>
      </c>
      <c r="B4" s="32" t="s">
        <v>3241</v>
      </c>
    </row>
    <row r="5" spans="1:2" x14ac:dyDescent="0.25">
      <c r="A5" s="32">
        <v>102810</v>
      </c>
      <c r="B5" s="32" t="s">
        <v>3242</v>
      </c>
    </row>
    <row r="6" spans="1:2" x14ac:dyDescent="0.25">
      <c r="A6" s="32">
        <v>102813</v>
      </c>
      <c r="B6" s="32" t="s">
        <v>3243</v>
      </c>
    </row>
    <row r="7" spans="1:2" x14ac:dyDescent="0.25">
      <c r="A7" s="32">
        <v>116072</v>
      </c>
      <c r="B7" s="32" t="s">
        <v>3244</v>
      </c>
    </row>
    <row r="8" spans="1:2" x14ac:dyDescent="0.25">
      <c r="A8" s="32">
        <v>173736</v>
      </c>
      <c r="B8" s="32" t="s">
        <v>3245</v>
      </c>
    </row>
    <row r="9" spans="1:2" x14ac:dyDescent="0.25">
      <c r="A9" s="32">
        <v>102814</v>
      </c>
      <c r="B9" s="32" t="s">
        <v>3246</v>
      </c>
    </row>
    <row r="10" spans="1:2" x14ac:dyDescent="0.25">
      <c r="A10" s="32">
        <v>102816</v>
      </c>
      <c r="B10" s="32" t="s">
        <v>3247</v>
      </c>
    </row>
    <row r="11" spans="1:2" x14ac:dyDescent="0.25">
      <c r="A11" s="32">
        <v>102818</v>
      </c>
      <c r="B11" s="32" t="s">
        <v>3248</v>
      </c>
    </row>
    <row r="12" spans="1:2" x14ac:dyDescent="0.25">
      <c r="A12" s="32">
        <v>102819</v>
      </c>
      <c r="B12" s="32" t="s">
        <v>3249</v>
      </c>
    </row>
    <row r="13" spans="1:2" x14ac:dyDescent="0.25">
      <c r="A13" s="32">
        <v>102822</v>
      </c>
      <c r="B13" s="32" t="s">
        <v>3250</v>
      </c>
    </row>
    <row r="14" spans="1:2" x14ac:dyDescent="0.25">
      <c r="A14" s="32">
        <v>102824</v>
      </c>
      <c r="B14" s="32" t="s">
        <v>3251</v>
      </c>
    </row>
    <row r="15" spans="1:2" x14ac:dyDescent="0.25">
      <c r="A15" s="32">
        <v>102825</v>
      </c>
      <c r="B15" s="32" t="s">
        <v>3252</v>
      </c>
    </row>
    <row r="16" spans="1:2" x14ac:dyDescent="0.25">
      <c r="A16" s="32">
        <v>102827</v>
      </c>
      <c r="B16" s="32" t="s">
        <v>3253</v>
      </c>
    </row>
    <row r="17" spans="1:2" x14ac:dyDescent="0.25">
      <c r="A17" s="32">
        <v>222081</v>
      </c>
      <c r="B17" s="32" t="s">
        <v>3254</v>
      </c>
    </row>
    <row r="18" spans="1:2" x14ac:dyDescent="0.25">
      <c r="A18" s="32">
        <v>102833</v>
      </c>
      <c r="B18" s="32" t="s">
        <v>3255</v>
      </c>
    </row>
    <row r="19" spans="1:2" x14ac:dyDescent="0.25">
      <c r="A19" s="32">
        <v>102834</v>
      </c>
      <c r="B19" s="32" t="s">
        <v>3256</v>
      </c>
    </row>
    <row r="20" spans="1:2" x14ac:dyDescent="0.25">
      <c r="A20" s="32">
        <v>102840</v>
      </c>
      <c r="B20" s="32" t="s">
        <v>3257</v>
      </c>
    </row>
    <row r="21" spans="1:2" x14ac:dyDescent="0.25">
      <c r="A21" s="32">
        <v>102841</v>
      </c>
      <c r="B21" s="32" t="s">
        <v>3258</v>
      </c>
    </row>
    <row r="22" spans="1:2" x14ac:dyDescent="0.25">
      <c r="A22" s="32">
        <v>102842</v>
      </c>
      <c r="B22" s="32" t="s">
        <v>3259</v>
      </c>
    </row>
    <row r="23" spans="1:2" x14ac:dyDescent="0.25">
      <c r="A23" s="32">
        <v>102846</v>
      </c>
      <c r="B23" s="32" t="s">
        <v>3260</v>
      </c>
    </row>
    <row r="24" spans="1:2" x14ac:dyDescent="0.25">
      <c r="A24" s="32">
        <v>102847</v>
      </c>
      <c r="B24" s="32" t="s">
        <v>3261</v>
      </c>
    </row>
    <row r="25" spans="1:2" x14ac:dyDescent="0.25">
      <c r="A25" s="32">
        <v>102848</v>
      </c>
      <c r="B25" s="32" t="s">
        <v>3262</v>
      </c>
    </row>
    <row r="26" spans="1:2" x14ac:dyDescent="0.25">
      <c r="A26" s="32">
        <v>102849</v>
      </c>
      <c r="B26" s="32" t="s">
        <v>3263</v>
      </c>
    </row>
    <row r="27" spans="1:2" x14ac:dyDescent="0.25">
      <c r="A27" s="32">
        <v>105242</v>
      </c>
      <c r="B27" s="32" t="s">
        <v>3264</v>
      </c>
    </row>
    <row r="28" spans="1:2" x14ac:dyDescent="0.25">
      <c r="A28" s="32">
        <v>102874</v>
      </c>
      <c r="B28" s="32" t="s">
        <v>3265</v>
      </c>
    </row>
    <row r="29" spans="1:2" x14ac:dyDescent="0.25">
      <c r="A29" s="32">
        <v>102875</v>
      </c>
      <c r="B29" s="32" t="s">
        <v>3266</v>
      </c>
    </row>
    <row r="30" spans="1:2" x14ac:dyDescent="0.25">
      <c r="A30" s="32">
        <v>102877</v>
      </c>
      <c r="B30" s="32" t="s">
        <v>3267</v>
      </c>
    </row>
    <row r="31" spans="1:2" x14ac:dyDescent="0.25">
      <c r="A31" s="32">
        <v>116074</v>
      </c>
      <c r="B31" s="32" t="s">
        <v>3268</v>
      </c>
    </row>
    <row r="32" spans="1:2" x14ac:dyDescent="0.25">
      <c r="A32" s="32">
        <v>102879</v>
      </c>
      <c r="B32" s="32" t="s">
        <v>3269</v>
      </c>
    </row>
    <row r="33" spans="1:2" x14ac:dyDescent="0.25">
      <c r="A33" s="32">
        <v>102882</v>
      </c>
      <c r="B33" s="32" t="s">
        <v>3270</v>
      </c>
    </row>
    <row r="34" spans="1:2" x14ac:dyDescent="0.25">
      <c r="A34" s="32">
        <v>153302</v>
      </c>
      <c r="B34" s="32" t="s">
        <v>3271</v>
      </c>
    </row>
    <row r="35" spans="1:2" x14ac:dyDescent="0.25">
      <c r="A35" s="32">
        <v>102885</v>
      </c>
      <c r="B35" s="32" t="s">
        <v>3272</v>
      </c>
    </row>
    <row r="36" spans="1:2" x14ac:dyDescent="0.25">
      <c r="A36" s="32">
        <v>102887</v>
      </c>
      <c r="B36" s="32" t="s">
        <v>3273</v>
      </c>
    </row>
    <row r="37" spans="1:2" x14ac:dyDescent="0.25">
      <c r="A37" s="32">
        <v>102889</v>
      </c>
      <c r="B37" s="32" t="s">
        <v>3274</v>
      </c>
    </row>
    <row r="38" spans="1:2" x14ac:dyDescent="0.25">
      <c r="A38" s="32">
        <v>102892</v>
      </c>
      <c r="B38" s="32" t="s">
        <v>3275</v>
      </c>
    </row>
    <row r="39" spans="1:2" x14ac:dyDescent="0.25">
      <c r="A39" s="32">
        <v>102897</v>
      </c>
      <c r="B39" s="32" t="s">
        <v>3276</v>
      </c>
    </row>
    <row r="40" spans="1:2" x14ac:dyDescent="0.25">
      <c r="A40" s="32">
        <v>102899</v>
      </c>
      <c r="B40" s="32" t="s">
        <v>3277</v>
      </c>
    </row>
    <row r="41" spans="1:2" x14ac:dyDescent="0.25">
      <c r="A41" s="32">
        <v>102904</v>
      </c>
      <c r="B41" s="32" t="s">
        <v>3278</v>
      </c>
    </row>
    <row r="42" spans="1:2" x14ac:dyDescent="0.25">
      <c r="A42" s="32">
        <v>118151</v>
      </c>
      <c r="B42" s="32" t="s">
        <v>3279</v>
      </c>
    </row>
    <row r="43" spans="1:2" x14ac:dyDescent="0.25">
      <c r="A43" s="32">
        <v>102909</v>
      </c>
      <c r="B43" s="32" t="s">
        <v>3280</v>
      </c>
    </row>
    <row r="44" spans="1:2" x14ac:dyDescent="0.25">
      <c r="A44" s="32">
        <v>102911</v>
      </c>
      <c r="B44" s="32" t="s">
        <v>3281</v>
      </c>
    </row>
    <row r="45" spans="1:2" x14ac:dyDescent="0.25">
      <c r="A45" s="32">
        <v>225269</v>
      </c>
      <c r="B45" s="32" t="s">
        <v>3282</v>
      </c>
    </row>
    <row r="46" spans="1:2" x14ac:dyDescent="0.25">
      <c r="A46" s="32">
        <v>102915</v>
      </c>
      <c r="B46" s="32" t="s">
        <v>3283</v>
      </c>
    </row>
    <row r="47" spans="1:2" x14ac:dyDescent="0.25">
      <c r="A47" s="32">
        <v>102916</v>
      </c>
      <c r="B47" s="32" t="s">
        <v>3284</v>
      </c>
    </row>
    <row r="48" spans="1:2" x14ac:dyDescent="0.25">
      <c r="A48" s="32">
        <v>102918</v>
      </c>
      <c r="B48" s="32" t="s">
        <v>3285</v>
      </c>
    </row>
    <row r="49" spans="1:2" x14ac:dyDescent="0.25">
      <c r="A49" s="32">
        <v>102920</v>
      </c>
      <c r="B49" s="32" t="s">
        <v>3286</v>
      </c>
    </row>
    <row r="50" spans="1:2" x14ac:dyDescent="0.25">
      <c r="A50" s="32">
        <v>123012</v>
      </c>
      <c r="B50" s="32" t="s">
        <v>3287</v>
      </c>
    </row>
    <row r="51" spans="1:2" x14ac:dyDescent="0.25">
      <c r="A51" s="32">
        <v>102929</v>
      </c>
      <c r="B51" s="32" t="s">
        <v>3288</v>
      </c>
    </row>
    <row r="52" spans="1:2" x14ac:dyDescent="0.25">
      <c r="A52" s="32">
        <v>102930</v>
      </c>
      <c r="B52" s="32" t="s">
        <v>3289</v>
      </c>
    </row>
    <row r="53" spans="1:2" x14ac:dyDescent="0.25">
      <c r="A53" s="32">
        <v>102932</v>
      </c>
      <c r="B53" s="32" t="s">
        <v>3290</v>
      </c>
    </row>
    <row r="54" spans="1:2" x14ac:dyDescent="0.25">
      <c r="A54" s="32">
        <v>216922</v>
      </c>
      <c r="B54" s="32" t="s">
        <v>3291</v>
      </c>
    </row>
    <row r="55" spans="1:2" x14ac:dyDescent="0.25">
      <c r="A55" s="32">
        <v>102934</v>
      </c>
      <c r="B55" s="32" t="s">
        <v>3292</v>
      </c>
    </row>
    <row r="56" spans="1:2" x14ac:dyDescent="0.25">
      <c r="A56" s="32">
        <v>102935</v>
      </c>
      <c r="B56" s="32" t="s">
        <v>3293</v>
      </c>
    </row>
    <row r="57" spans="1:2" x14ac:dyDescent="0.25">
      <c r="A57" s="32">
        <v>102937</v>
      </c>
      <c r="B57" s="32" t="s">
        <v>3294</v>
      </c>
    </row>
    <row r="58" spans="1:2" x14ac:dyDescent="0.25">
      <c r="A58" s="32">
        <v>199967</v>
      </c>
      <c r="B58" s="32" t="s">
        <v>3295</v>
      </c>
    </row>
    <row r="59" spans="1:2" x14ac:dyDescent="0.25">
      <c r="A59" s="32">
        <v>102938</v>
      </c>
      <c r="B59" s="32" t="s">
        <v>3296</v>
      </c>
    </row>
    <row r="60" spans="1:2" x14ac:dyDescent="0.25">
      <c r="A60" s="32">
        <v>125652</v>
      </c>
      <c r="B60" s="32" t="s">
        <v>3297</v>
      </c>
    </row>
    <row r="61" spans="1:2" x14ac:dyDescent="0.25">
      <c r="A61" s="32">
        <v>102943</v>
      </c>
      <c r="B61" s="32" t="s">
        <v>3298</v>
      </c>
    </row>
    <row r="62" spans="1:2" x14ac:dyDescent="0.25">
      <c r="A62" s="32">
        <v>102945</v>
      </c>
      <c r="B62" s="32" t="s">
        <v>3299</v>
      </c>
    </row>
    <row r="63" spans="1:2" x14ac:dyDescent="0.25">
      <c r="A63" s="32">
        <v>102947</v>
      </c>
      <c r="B63" s="32" t="s">
        <v>3300</v>
      </c>
    </row>
    <row r="64" spans="1:2" x14ac:dyDescent="0.25">
      <c r="A64" s="32">
        <v>102948</v>
      </c>
      <c r="B64" s="32" t="s">
        <v>3301</v>
      </c>
    </row>
    <row r="65" spans="1:2" x14ac:dyDescent="0.25">
      <c r="A65" s="32">
        <v>102949</v>
      </c>
      <c r="B65" s="32" t="s">
        <v>3302</v>
      </c>
    </row>
    <row r="66" spans="1:2" x14ac:dyDescent="0.25">
      <c r="A66" s="32">
        <v>102950</v>
      </c>
      <c r="B66" s="32" t="s">
        <v>3303</v>
      </c>
    </row>
    <row r="67" spans="1:2" x14ac:dyDescent="0.25">
      <c r="A67" s="32">
        <v>102953</v>
      </c>
      <c r="B67" s="32" t="s">
        <v>3304</v>
      </c>
    </row>
    <row r="68" spans="1:2" x14ac:dyDescent="0.25">
      <c r="A68" s="32">
        <v>102955</v>
      </c>
      <c r="B68" s="32" t="s">
        <v>3305</v>
      </c>
    </row>
    <row r="69" spans="1:2" x14ac:dyDescent="0.25">
      <c r="A69" s="32">
        <v>102956</v>
      </c>
      <c r="B69" s="32" t="s">
        <v>3306</v>
      </c>
    </row>
    <row r="70" spans="1:2" x14ac:dyDescent="0.25">
      <c r="A70" s="32">
        <v>102960</v>
      </c>
      <c r="B70" s="32" t="s">
        <v>3307</v>
      </c>
    </row>
    <row r="71" spans="1:2" x14ac:dyDescent="0.25">
      <c r="A71" s="32">
        <v>102961</v>
      </c>
      <c r="B71" s="32" t="s">
        <v>3308</v>
      </c>
    </row>
    <row r="72" spans="1:2" x14ac:dyDescent="0.25">
      <c r="A72" s="32">
        <v>102962</v>
      </c>
      <c r="B72" s="32" t="s">
        <v>3309</v>
      </c>
    </row>
    <row r="73" spans="1:2" x14ac:dyDescent="0.25">
      <c r="A73" s="32">
        <v>102964</v>
      </c>
      <c r="B73" s="32" t="s">
        <v>3310</v>
      </c>
    </row>
    <row r="74" spans="1:2" x14ac:dyDescent="0.25">
      <c r="A74" s="32">
        <v>102966</v>
      </c>
      <c r="B74" s="32" t="s">
        <v>3311</v>
      </c>
    </row>
    <row r="75" spans="1:2" x14ac:dyDescent="0.25">
      <c r="A75" s="32">
        <v>102968</v>
      </c>
      <c r="B75" s="32" t="s">
        <v>3312</v>
      </c>
    </row>
    <row r="76" spans="1:2" x14ac:dyDescent="0.25">
      <c r="A76" s="32">
        <v>102969</v>
      </c>
      <c r="B76" s="32" t="s">
        <v>3313</v>
      </c>
    </row>
    <row r="77" spans="1:2" x14ac:dyDescent="0.25">
      <c r="A77" s="32">
        <v>223147</v>
      </c>
      <c r="B77" s="32" t="s">
        <v>3314</v>
      </c>
    </row>
    <row r="78" spans="1:2" x14ac:dyDescent="0.25">
      <c r="A78" s="32">
        <v>153452</v>
      </c>
      <c r="B78" s="32" t="s">
        <v>3315</v>
      </c>
    </row>
    <row r="79" spans="1:2" x14ac:dyDescent="0.25">
      <c r="A79" s="33">
        <v>102902</v>
      </c>
      <c r="B79" s="33" t="s">
        <v>3316</v>
      </c>
    </row>
    <row r="80" spans="1:2" x14ac:dyDescent="0.25">
      <c r="A80" s="33">
        <v>102931</v>
      </c>
      <c r="B80" s="33" t="s">
        <v>3317</v>
      </c>
    </row>
    <row r="81" spans="1:2" x14ac:dyDescent="0.25">
      <c r="A81" s="33">
        <v>102832</v>
      </c>
      <c r="B81" s="33" t="s">
        <v>3318</v>
      </c>
    </row>
    <row r="82" spans="1:2" x14ac:dyDescent="0.25">
      <c r="A82" s="33">
        <v>102944</v>
      </c>
      <c r="B82" s="33" t="s">
        <v>3319</v>
      </c>
    </row>
    <row r="83" spans="1:2" x14ac:dyDescent="0.25">
      <c r="A83" s="33">
        <v>123013</v>
      </c>
      <c r="B83" s="33" t="s">
        <v>3320</v>
      </c>
    </row>
    <row r="84" spans="1:2" x14ac:dyDescent="0.25">
      <c r="A84" s="33">
        <v>153361</v>
      </c>
      <c r="B84" s="33" t="s">
        <v>3321</v>
      </c>
    </row>
    <row r="85" spans="1:2" x14ac:dyDescent="0.25">
      <c r="A85" s="33">
        <v>102830</v>
      </c>
      <c r="B85" s="33" t="s">
        <v>3322</v>
      </c>
    </row>
    <row r="86" spans="1:2" x14ac:dyDescent="0.25">
      <c r="A86" s="33">
        <v>102888</v>
      </c>
      <c r="B86" s="33" t="s">
        <v>3323</v>
      </c>
    </row>
    <row r="87" spans="1:2" x14ac:dyDescent="0.25">
      <c r="A87" s="33">
        <v>102926</v>
      </c>
      <c r="B87" s="33" t="s">
        <v>3324</v>
      </c>
    </row>
    <row r="88" spans="1:2" x14ac:dyDescent="0.25">
      <c r="A88" s="32">
        <v>102906</v>
      </c>
      <c r="B88" s="32" t="s">
        <v>3325</v>
      </c>
    </row>
    <row r="89" spans="1:2" x14ac:dyDescent="0.25">
      <c r="A89" s="33">
        <v>102958</v>
      </c>
      <c r="B89" s="33" t="s">
        <v>3326</v>
      </c>
    </row>
    <row r="90" spans="1:2" x14ac:dyDescent="0.25">
      <c r="A90" s="32">
        <v>153268</v>
      </c>
      <c r="B90" s="32" t="s">
        <v>3327</v>
      </c>
    </row>
    <row r="91" spans="1:2" x14ac:dyDescent="0.25">
      <c r="A91" s="33">
        <v>102799</v>
      </c>
      <c r="B91" s="33" t="s">
        <v>3328</v>
      </c>
    </row>
    <row r="92" spans="1:2" x14ac:dyDescent="0.25">
      <c r="A92" s="33">
        <v>102876</v>
      </c>
      <c r="B92" s="33" t="s">
        <v>3329</v>
      </c>
    </row>
    <row r="93" spans="1:2" x14ac:dyDescent="0.25">
      <c r="A93" s="33">
        <v>102798</v>
      </c>
      <c r="B93" s="33" t="s">
        <v>3330</v>
      </c>
    </row>
    <row r="94" spans="1:2" x14ac:dyDescent="0.25">
      <c r="A94" s="33">
        <v>102895</v>
      </c>
      <c r="B94" s="33" t="s">
        <v>3331</v>
      </c>
    </row>
  </sheetData>
  <pageMargins left="0.7" right="0.7" top="0.75" bottom="0.75" header="0.3" footer="0.3"/>
  <pageSetup orientation="portrait" r:id="rId1"/>
  <headerFooter>
    <oddHeader>&amp;RTSL &amp;F
Page &amp;P of &amp;N</oddHeader>
  </headerFooter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20BFE-3871-481F-A5D6-2D93DBE1959D}">
  <sheetPr>
    <pageSetUpPr fitToPage="1"/>
  </sheetPr>
  <dimension ref="A1"/>
  <sheetViews>
    <sheetView tabSelected="1" workbookViewId="0"/>
  </sheetViews>
  <sheetFormatPr defaultRowHeight="13.2" x14ac:dyDescent="0.25"/>
  <sheetData/>
  <pageMargins left="0.7" right="0.7" top="0.75" bottom="0.75" header="0.3" footer="0.3"/>
  <pageSetup scale="61" fitToHeight="0" orientation="landscape" r:id="rId1"/>
  <headerFooter>
    <oddHeader>&amp;RTSL &amp;F
Page &amp;P of &amp;N</oddHeader>
  </headerFooter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388431-90F8-4987-BDDB-4E16E0394E4F}"/>
</file>

<file path=customXml/itemProps2.xml><?xml version="1.0" encoding="utf-8"?>
<ds:datastoreItem xmlns:ds="http://schemas.openxmlformats.org/officeDocument/2006/customXml" ds:itemID="{C53CCE74-E0EB-4E31-96AE-06B43E828C66}"/>
</file>

<file path=customXml/itemProps3.xml><?xml version="1.0" encoding="utf-8"?>
<ds:datastoreItem xmlns:ds="http://schemas.openxmlformats.org/officeDocument/2006/customXml" ds:itemID="{6350AED0-5631-4814-A826-C639B20E81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Franchise Payments</vt:lpstr>
      <vt:lpstr>Payment Sample</vt:lpstr>
      <vt:lpstr>Vendor Payment Dates</vt:lpstr>
      <vt:lpstr>1</vt:lpstr>
      <vt:lpstr>Payment Expense Tie to GL</vt:lpstr>
      <vt:lpstr>246030 Tie to GL</vt:lpstr>
      <vt:lpstr>246030 072022-082023</vt:lpstr>
      <vt:lpstr>022023 KWH City Pymt by Month</vt:lpstr>
      <vt:lpstr>City Names</vt:lpstr>
      <vt:lpstr>022024 KWH Ann Cities Pymt</vt:lpstr>
      <vt:lpstr>'Vendor Payment Dates'!Print_Titles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Murphree, Stacey E</cp:lastModifiedBy>
  <cp:revision>1</cp:revision>
  <cp:lastPrinted>2024-02-18T21:11:39Z</cp:lastPrinted>
  <dcterms:modified xsi:type="dcterms:W3CDTF">2024-02-18T21:11:46Z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2023-10-31T22:52:34Z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81cdbec3-3d5c-47b0-9673-58e1cc832601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</Properties>
</file>